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13 横浜市左近山2025(国交省)/07_国交省提出書類/"/>
    </mc:Choice>
  </mc:AlternateContent>
  <xr:revisionPtr revIDLastSave="753" documentId="13_ncr:1_{B8E01CDF-1817-4E8F-9B0B-B7C03EC56161}" xr6:coauthVersionLast="47" xr6:coauthVersionMax="47" xr10:uidLastSave="{D6855777-1529-4D7B-A9C5-32C2ECBB798E}"/>
  <bookViews>
    <workbookView xWindow="28680" yWindow="-120" windowWidth="29040" windowHeight="15720" tabRatio="635" activeTab="3"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 name="Sheet1" sheetId="24" r:id="rId13"/>
  </sheets>
  <definedNames>
    <definedName name="_xlnm._FilterDatabase" localSheetId="3" hidden="1">手動介入!$B$5:$DO$692</definedName>
    <definedName name="_xlnm._FilterDatabase" localSheetId="9" hidden="1">手動介入記入例!$B$9:$U$376</definedName>
    <definedName name="_xlnm._FilterDatabase" localSheetId="4" hidden="1">早着・遅延!$B$5:$K$62</definedName>
    <definedName name="_xlnm._FilterDatabase" localSheetId="1" hidden="1">便毎データ!$A$10:$W$10</definedName>
    <definedName name="aaaaaaaaaaaa">#REF!</definedName>
    <definedName name="aaaaaaaaaaaaaaaa">#REF!</definedName>
    <definedName name="_xlnm.Print_Area" localSheetId="5">事故・ヒヤリハット!$B$5:$P$150</definedName>
    <definedName name="_xlnm.Print_Area" localSheetId="11">事故発生要因の分類!$B$3:$X$30</definedName>
    <definedName name="_xlnm.Print_Area" localSheetId="4">早着・遅延!$B$5:$J$61</definedName>
    <definedName name="_xlnm.Print_Area" localSheetId="1">便毎データ!$B$5:$Q$304</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90" i="13" l="1"/>
  <c r="D689" i="13"/>
  <c r="D688" i="13"/>
  <c r="D687" i="13"/>
  <c r="D686" i="13"/>
  <c r="D685" i="13"/>
  <c r="D684" i="13"/>
  <c r="D683" i="13"/>
  <c r="D682" i="13"/>
  <c r="D681" i="13"/>
  <c r="D680" i="13"/>
  <c r="D679" i="13"/>
  <c r="D678" i="13"/>
  <c r="D677" i="13"/>
  <c r="D676" i="13"/>
  <c r="D675" i="13"/>
  <c r="D674" i="13"/>
  <c r="D673" i="13"/>
  <c r="D672" i="13"/>
  <c r="D671" i="13"/>
  <c r="D670" i="13"/>
  <c r="D669" i="13"/>
  <c r="D668" i="13"/>
  <c r="D667" i="13"/>
  <c r="D666" i="13"/>
  <c r="D665" i="13"/>
  <c r="D664" i="13"/>
  <c r="D663" i="13"/>
  <c r="D662" i="13"/>
  <c r="D661" i="13"/>
  <c r="D660" i="13"/>
  <c r="D659" i="13"/>
  <c r="D658" i="13"/>
  <c r="D657" i="13"/>
  <c r="D656" i="13"/>
  <c r="D655" i="13"/>
  <c r="D654" i="13"/>
  <c r="D653" i="13"/>
  <c r="D652" i="13"/>
  <c r="D651" i="13"/>
  <c r="D650" i="13"/>
  <c r="D649" i="13"/>
  <c r="D648" i="13"/>
  <c r="D647" i="13"/>
  <c r="D646" i="13"/>
  <c r="D645" i="13"/>
  <c r="D644" i="13"/>
  <c r="D643" i="13"/>
  <c r="D642" i="13"/>
  <c r="D641" i="13"/>
  <c r="D640" i="13"/>
  <c r="D639" i="13"/>
  <c r="D638" i="13"/>
  <c r="D637" i="13"/>
  <c r="D636" i="13"/>
  <c r="D635" i="13"/>
  <c r="D634" i="13"/>
  <c r="D633" i="13"/>
  <c r="D632" i="13"/>
  <c r="D631" i="13"/>
  <c r="D630" i="13"/>
  <c r="D629" i="13"/>
  <c r="D628" i="13"/>
  <c r="D627" i="13"/>
  <c r="D626" i="13"/>
  <c r="D625" i="13"/>
  <c r="D624" i="13"/>
  <c r="D623" i="13"/>
  <c r="D622" i="13"/>
  <c r="D621" i="13"/>
  <c r="D620" i="13"/>
  <c r="D619" i="13"/>
  <c r="D618" i="13"/>
  <c r="D617" i="13"/>
  <c r="D616" i="13"/>
  <c r="D615" i="13"/>
  <c r="D614" i="13"/>
  <c r="D613" i="13"/>
  <c r="D612" i="13"/>
  <c r="D611" i="13"/>
  <c r="D610" i="13"/>
  <c r="D609" i="13"/>
  <c r="D608" i="13"/>
  <c r="D607" i="13"/>
  <c r="D606" i="13"/>
  <c r="D605" i="13"/>
  <c r="D604" i="13"/>
  <c r="D603" i="13"/>
  <c r="D602" i="13"/>
  <c r="D601" i="13"/>
  <c r="D600" i="13"/>
  <c r="D599" i="13"/>
  <c r="D598" i="13"/>
  <c r="D597" i="13"/>
  <c r="D596" i="13"/>
  <c r="D595" i="13"/>
  <c r="D594" i="13"/>
  <c r="D593" i="13"/>
  <c r="D592" i="13"/>
  <c r="D591" i="13"/>
  <c r="D590" i="13"/>
  <c r="D589" i="13"/>
  <c r="D588" i="13"/>
  <c r="D587" i="13"/>
  <c r="D586" i="13"/>
  <c r="D585" i="13"/>
  <c r="D584" i="13"/>
  <c r="D583" i="13"/>
  <c r="D582" i="13"/>
  <c r="D581" i="13"/>
  <c r="D580" i="13"/>
  <c r="D579" i="13"/>
  <c r="D578" i="13"/>
  <c r="D577" i="13"/>
  <c r="D576" i="13"/>
  <c r="D575" i="13"/>
  <c r="D574" i="13"/>
  <c r="D573" i="13"/>
  <c r="D572" i="13"/>
  <c r="D571" i="13"/>
  <c r="D570" i="13"/>
  <c r="D569" i="13"/>
  <c r="D568" i="13"/>
  <c r="D567" i="13"/>
  <c r="D566" i="13"/>
  <c r="D565" i="13"/>
  <c r="D564" i="13"/>
  <c r="D563" i="13"/>
  <c r="D562" i="13"/>
  <c r="D561" i="13"/>
  <c r="D560" i="13"/>
  <c r="D559" i="13"/>
  <c r="D558" i="13"/>
  <c r="D557" i="13"/>
  <c r="D556" i="13"/>
  <c r="D555" i="13"/>
  <c r="D554" i="13"/>
  <c r="D553" i="13"/>
  <c r="D552" i="13"/>
  <c r="D551" i="13"/>
  <c r="D550" i="13"/>
  <c r="D549" i="13"/>
  <c r="D548" i="13"/>
  <c r="D547" i="13"/>
  <c r="D546" i="13"/>
  <c r="D545" i="13"/>
  <c r="D544" i="13"/>
  <c r="D543" i="13"/>
  <c r="D542" i="13"/>
  <c r="D541" i="13"/>
  <c r="D540" i="13"/>
  <c r="D539" i="13"/>
  <c r="D538" i="13"/>
  <c r="D537" i="13"/>
  <c r="D536" i="13"/>
  <c r="D535" i="13"/>
  <c r="D534" i="13"/>
  <c r="D533" i="13"/>
  <c r="D532" i="13"/>
  <c r="D531" i="13"/>
  <c r="D530" i="13"/>
  <c r="D529" i="13"/>
  <c r="D528" i="13"/>
  <c r="D527" i="13"/>
  <c r="D526" i="13"/>
  <c r="D525" i="13"/>
  <c r="D524" i="13"/>
  <c r="D523" i="13"/>
  <c r="D522" i="13"/>
  <c r="D521" i="13"/>
  <c r="D520" i="13"/>
  <c r="D519" i="13"/>
  <c r="D518" i="13"/>
  <c r="D517" i="13"/>
  <c r="D516" i="13"/>
  <c r="D515" i="13"/>
  <c r="D514" i="13"/>
  <c r="D513" i="13"/>
  <c r="D512" i="13"/>
  <c r="D511" i="13"/>
  <c r="D510" i="13"/>
  <c r="D509" i="13"/>
  <c r="D508" i="13"/>
  <c r="D507" i="13"/>
  <c r="D506" i="13"/>
  <c r="D505" i="13"/>
  <c r="D504" i="13"/>
  <c r="D503" i="13"/>
  <c r="D502" i="13"/>
  <c r="D501" i="13"/>
  <c r="D500" i="13"/>
  <c r="D499" i="13"/>
  <c r="D498" i="13"/>
  <c r="D497" i="13"/>
  <c r="D496" i="13"/>
  <c r="D495" i="13"/>
  <c r="D494" i="13"/>
  <c r="D493" i="13"/>
  <c r="D492" i="13"/>
  <c r="D491" i="13"/>
  <c r="D490" i="13"/>
  <c r="D489" i="13"/>
  <c r="D488" i="13"/>
  <c r="D487" i="13"/>
  <c r="D486" i="13"/>
  <c r="D485" i="13"/>
  <c r="D484" i="13"/>
  <c r="D483" i="13"/>
  <c r="D482" i="13"/>
  <c r="D481" i="13"/>
  <c r="D480" i="13"/>
  <c r="D479" i="13"/>
  <c r="D478" i="13"/>
  <c r="D477" i="13"/>
  <c r="D476" i="13"/>
  <c r="D475" i="13"/>
  <c r="D474" i="13"/>
  <c r="D473" i="13"/>
  <c r="D472" i="13"/>
  <c r="D471" i="13"/>
  <c r="D470" i="13"/>
  <c r="D469" i="13"/>
  <c r="D468" i="13"/>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256" i="2" l="1"/>
  <c r="D169" i="2"/>
  <c r="D82" i="2"/>
  <c r="D303" i="2" l="1"/>
  <c r="D302" i="2"/>
  <c r="D301" i="2"/>
  <c r="D300" i="2"/>
  <c r="D299" i="2"/>
  <c r="D298" i="2"/>
  <c r="D297" i="2"/>
  <c r="D296" i="2"/>
  <c r="D295" i="2"/>
  <c r="D294" i="2"/>
  <c r="D293" i="2"/>
  <c r="D292" i="2"/>
  <c r="D291" i="2"/>
  <c r="D290" i="2"/>
  <c r="D289" i="2"/>
  <c r="D288" i="2"/>
  <c r="D287" i="2"/>
  <c r="D286" i="2"/>
  <c r="D285" i="2"/>
  <c r="D284" i="2"/>
  <c r="D283" i="2"/>
  <c r="D282" i="2"/>
  <c r="D281" i="2"/>
  <c r="D280" i="2"/>
  <c r="D279" i="2"/>
  <c r="D278" i="2"/>
  <c r="D277" i="2"/>
  <c r="D276" i="2"/>
  <c r="D275" i="2"/>
  <c r="D274" i="2"/>
  <c r="D273" i="2"/>
  <c r="D272" i="2"/>
  <c r="D271" i="2"/>
  <c r="D270" i="2"/>
  <c r="D269" i="2"/>
  <c r="D268" i="2"/>
  <c r="D267" i="2"/>
  <c r="D266" i="2"/>
  <c r="D265" i="2"/>
  <c r="D264" i="2"/>
  <c r="D263" i="2"/>
  <c r="D262" i="2"/>
  <c r="D261" i="2"/>
  <c r="D260" i="2"/>
  <c r="D259" i="2"/>
  <c r="D258" i="2"/>
  <c r="D257" i="2"/>
  <c r="D255" i="2"/>
  <c r="D254" i="2"/>
  <c r="D253" i="2"/>
  <c r="D252" i="2"/>
  <c r="D251" i="2"/>
  <c r="D250" i="2"/>
  <c r="D249" i="2"/>
  <c r="D248" i="2"/>
  <c r="D247" i="2"/>
  <c r="D246" i="2"/>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5" i="13"/>
  <c r="D14" i="13"/>
  <c r="D13" i="13"/>
  <c r="D138" i="13" l="1"/>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119" i="22"/>
  <c r="D118" i="22"/>
  <c r="D117" i="22"/>
  <c r="D116" i="22"/>
  <c r="D115" i="22"/>
  <c r="D114" i="22"/>
  <c r="D113" i="22"/>
  <c r="D112" i="22"/>
  <c r="C20" i="22" a="1"/>
  <c r="F106" i="22" s="1"/>
  <c r="B20" i="22"/>
  <c r="E4" i="22"/>
  <c r="C4" i="22"/>
  <c r="B4" i="22"/>
  <c r="D150" i="4"/>
  <c r="D149" i="4"/>
  <c r="D148"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691" i="13"/>
  <c r="D153" i="13"/>
  <c r="D152" i="13"/>
  <c r="D151" i="13"/>
  <c r="D150" i="13"/>
  <c r="D149" i="13"/>
  <c r="D148" i="13"/>
  <c r="D147" i="13"/>
  <c r="D146" i="13"/>
  <c r="D145" i="13"/>
  <c r="D144" i="13"/>
  <c r="D143" i="13"/>
  <c r="D142" i="13"/>
  <c r="D141" i="13"/>
  <c r="D140" i="13"/>
  <c r="D139"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D3" i="13"/>
  <c r="C3" i="13"/>
  <c r="B3" i="13"/>
  <c r="D304" i="2"/>
  <c r="D105" i="2"/>
  <c r="D104" i="2"/>
  <c r="D103" i="2"/>
  <c r="D102" i="2"/>
  <c r="D101" i="2"/>
  <c r="D100" i="2"/>
  <c r="D99" i="2"/>
  <c r="D98" i="2"/>
  <c r="D97" i="2"/>
  <c r="D96" i="2"/>
  <c r="D95" i="2"/>
  <c r="D94" i="2"/>
  <c r="D93" i="2"/>
  <c r="D92" i="2"/>
  <c r="D91" i="2"/>
  <c r="D90" i="2"/>
  <c r="D89" i="2"/>
  <c r="D88" i="2"/>
  <c r="D87" i="2"/>
  <c r="D86" i="2"/>
  <c r="D85" i="2"/>
  <c r="D84" i="2"/>
  <c r="D83"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106" i="22" l="1"/>
  <c r="D106" i="22"/>
  <c r="F63" i="22"/>
  <c r="E104" i="22"/>
  <c r="D105" i="22"/>
  <c r="D104" i="22"/>
  <c r="F104" i="22"/>
  <c r="E105" i="22"/>
  <c r="F105" i="22"/>
  <c r="F50" i="22"/>
  <c r="D23" i="22"/>
  <c r="D27" i="22"/>
  <c r="D31" i="22"/>
  <c r="D39" i="22"/>
  <c r="D43" i="22"/>
  <c r="D47" i="22"/>
  <c r="D51" i="22"/>
  <c r="D59" i="22"/>
  <c r="D63" i="22"/>
  <c r="D55" i="22"/>
  <c r="E23" i="22"/>
  <c r="E27" i="22"/>
  <c r="E31" i="22"/>
  <c r="E35" i="22"/>
  <c r="E39" i="22"/>
  <c r="E43" i="22"/>
  <c r="E47" i="22"/>
  <c r="E51" i="22"/>
  <c r="E55" i="22"/>
  <c r="E59" i="22"/>
  <c r="E63" i="22"/>
  <c r="D35" i="22"/>
  <c r="F23" i="22"/>
  <c r="F31" i="22"/>
  <c r="F39" i="22"/>
  <c r="F47" i="22"/>
  <c r="F51" i="22"/>
  <c r="F55" i="22"/>
  <c r="C20" i="22"/>
  <c r="F20" i="22" s="1"/>
  <c r="D68" i="22"/>
  <c r="D72" i="22"/>
  <c r="D76" i="22"/>
  <c r="D80" i="22"/>
  <c r="D84" i="22"/>
  <c r="D88" i="22"/>
  <c r="D92" i="22"/>
  <c r="D96" i="22"/>
  <c r="D100" i="22"/>
  <c r="D79" i="22"/>
  <c r="E71" i="22"/>
  <c r="E87" i="22"/>
  <c r="E91" i="22"/>
  <c r="E99" i="22"/>
  <c r="F79" i="22"/>
  <c r="E68" i="22"/>
  <c r="E72" i="22"/>
  <c r="E76" i="22"/>
  <c r="E80" i="22"/>
  <c r="E84" i="22"/>
  <c r="E88" i="22"/>
  <c r="E92" i="22"/>
  <c r="E96" i="22"/>
  <c r="E100" i="22"/>
  <c r="E78" i="22"/>
  <c r="E102" i="22"/>
  <c r="F78" i="22"/>
  <c r="F86" i="22"/>
  <c r="F94" i="22"/>
  <c r="F102" i="22"/>
  <c r="D71" i="22"/>
  <c r="D87" i="22"/>
  <c r="D95" i="22"/>
  <c r="D103" i="22"/>
  <c r="E79" i="22"/>
  <c r="F75" i="22"/>
  <c r="F87" i="22"/>
  <c r="F95" i="22"/>
  <c r="F68" i="22"/>
  <c r="F72" i="22"/>
  <c r="F76" i="22"/>
  <c r="F80" i="22"/>
  <c r="F84" i="22"/>
  <c r="F88" i="22"/>
  <c r="F92" i="22"/>
  <c r="F96" i="22"/>
  <c r="F100" i="22"/>
  <c r="E82" i="22"/>
  <c r="F70" i="22"/>
  <c r="D69" i="22"/>
  <c r="D73" i="22"/>
  <c r="D77" i="22"/>
  <c r="D81" i="22"/>
  <c r="D85" i="22"/>
  <c r="D89" i="22"/>
  <c r="D93" i="22"/>
  <c r="D97" i="22"/>
  <c r="D101" i="22"/>
  <c r="E70" i="22"/>
  <c r="F74" i="22"/>
  <c r="D83" i="22"/>
  <c r="E75" i="22"/>
  <c r="F67" i="22"/>
  <c r="E69" i="22"/>
  <c r="E73" i="22"/>
  <c r="E77" i="22"/>
  <c r="E81" i="22"/>
  <c r="E85" i="22"/>
  <c r="E89" i="22"/>
  <c r="E93" i="22"/>
  <c r="E97" i="22"/>
  <c r="E101" i="22"/>
  <c r="E66" i="22"/>
  <c r="E86" i="22"/>
  <c r="E90" i="22"/>
  <c r="E94" i="22"/>
  <c r="E98" i="22"/>
  <c r="F66" i="22"/>
  <c r="D75" i="22"/>
  <c r="E67" i="22"/>
  <c r="E95" i="22"/>
  <c r="E103" i="22"/>
  <c r="F83" i="22"/>
  <c r="F103" i="22"/>
  <c r="F69" i="22"/>
  <c r="F73" i="22"/>
  <c r="F77" i="22"/>
  <c r="F81" i="22"/>
  <c r="F85" i="22"/>
  <c r="F89" i="22"/>
  <c r="F93" i="22"/>
  <c r="F97" i="22"/>
  <c r="F101" i="22"/>
  <c r="D66" i="22"/>
  <c r="D70" i="22"/>
  <c r="D74" i="22"/>
  <c r="D78" i="22"/>
  <c r="D82" i="22"/>
  <c r="D86" i="22"/>
  <c r="D90" i="22"/>
  <c r="D94" i="22"/>
  <c r="D98" i="22"/>
  <c r="D102" i="22"/>
  <c r="E74" i="22"/>
  <c r="F82" i="22"/>
  <c r="F90" i="22"/>
  <c r="F98" i="22"/>
  <c r="D67" i="22"/>
  <c r="D91" i="22"/>
  <c r="D99" i="22"/>
  <c r="E83" i="22"/>
  <c r="F71" i="22"/>
  <c r="F91" i="22"/>
  <c r="F99" i="22"/>
  <c r="F24" i="22"/>
  <c r="F28" i="22"/>
  <c r="F32" i="22"/>
  <c r="F36" i="22"/>
  <c r="F40" i="22"/>
  <c r="F44" i="22"/>
  <c r="F48" i="22"/>
  <c r="F52" i="22"/>
  <c r="F56" i="22"/>
  <c r="F60" i="22"/>
  <c r="F64" i="22"/>
  <c r="D21" i="22"/>
  <c r="D25" i="22"/>
  <c r="D29" i="22"/>
  <c r="D33" i="22"/>
  <c r="D37" i="22"/>
  <c r="D41" i="22"/>
  <c r="D45" i="22"/>
  <c r="D49" i="22"/>
  <c r="D53" i="22"/>
  <c r="D57" i="22"/>
  <c r="D61" i="22"/>
  <c r="D65" i="22"/>
  <c r="E21" i="22"/>
  <c r="E25" i="22"/>
  <c r="E29" i="22"/>
  <c r="E33" i="22"/>
  <c r="E37" i="22"/>
  <c r="E41" i="22"/>
  <c r="E45" i="22"/>
  <c r="E49" i="22"/>
  <c r="E53" i="22"/>
  <c r="E57" i="22"/>
  <c r="E61" i="22"/>
  <c r="E65" i="22"/>
  <c r="F34" i="22"/>
  <c r="F54" i="22"/>
  <c r="F27" i="22"/>
  <c r="F35" i="22"/>
  <c r="F43" i="22"/>
  <c r="F59" i="22"/>
  <c r="D24" i="22"/>
  <c r="D28" i="22"/>
  <c r="D32" i="22"/>
  <c r="D36" i="22"/>
  <c r="D40" i="22"/>
  <c r="D44" i="22"/>
  <c r="D48" i="22"/>
  <c r="D52" i="22"/>
  <c r="D56" i="22"/>
  <c r="D60" i="22"/>
  <c r="D64" i="22"/>
  <c r="E24" i="22"/>
  <c r="E28" i="22"/>
  <c r="E32" i="22"/>
  <c r="E36" i="22"/>
  <c r="E40" i="22"/>
  <c r="E44" i="22"/>
  <c r="E48" i="22"/>
  <c r="E52" i="22"/>
  <c r="E56" i="22"/>
  <c r="E60" i="22"/>
  <c r="E64" i="22"/>
  <c r="F21" i="22"/>
  <c r="F25" i="22"/>
  <c r="F29" i="22"/>
  <c r="F33" i="22"/>
  <c r="F37" i="22"/>
  <c r="F41" i="22"/>
  <c r="F45" i="22"/>
  <c r="F49" i="22"/>
  <c r="F53" i="22"/>
  <c r="F57" i="22"/>
  <c r="F61" i="22"/>
  <c r="F65" i="22"/>
  <c r="F26" i="22"/>
  <c r="F58" i="22"/>
  <c r="D22" i="22"/>
  <c r="D26" i="22"/>
  <c r="D30" i="22"/>
  <c r="D34" i="22"/>
  <c r="D38" i="22"/>
  <c r="D42" i="22"/>
  <c r="D46" i="22"/>
  <c r="D50" i="22"/>
  <c r="D54" i="22"/>
  <c r="D58" i="22"/>
  <c r="D62" i="22"/>
  <c r="F22" i="22"/>
  <c r="F30" i="22"/>
  <c r="F38" i="22"/>
  <c r="F42" i="22"/>
  <c r="F46" i="22"/>
  <c r="F62" i="22"/>
  <c r="E22" i="22"/>
  <c r="E26" i="22"/>
  <c r="E30" i="22"/>
  <c r="E34" i="22"/>
  <c r="E38" i="22"/>
  <c r="E42" i="22"/>
  <c r="E46" i="22"/>
  <c r="E50" i="22"/>
  <c r="E54" i="22"/>
  <c r="E58" i="22"/>
  <c r="E62" i="22"/>
  <c r="D130" i="22"/>
  <c r="D125" i="22"/>
  <c r="D131" i="22"/>
  <c r="D126" i="22"/>
  <c r="D127" i="22"/>
  <c r="D128" i="22"/>
  <c r="D120" i="22"/>
  <c r="E120" i="22" s="1"/>
  <c r="D129" i="22"/>
  <c r="B122" i="22"/>
  <c r="D124" i="22"/>
  <c r="E20" i="22" l="1"/>
  <c r="D20" i="22"/>
  <c r="E114" i="22"/>
  <c r="E113" i="22"/>
  <c r="D132" i="22"/>
  <c r="E129" i="22" s="1"/>
  <c r="E119" i="22"/>
  <c r="E118" i="22"/>
  <c r="E112" i="22"/>
  <c r="E117" i="22"/>
  <c r="E116" i="22"/>
  <c r="E115" i="22"/>
  <c r="E124" i="22" l="1"/>
  <c r="E126" i="22"/>
  <c r="E127" i="22"/>
  <c r="E128" i="22"/>
  <c r="E125" i="22"/>
  <c r="E131" i="22"/>
  <c r="E132" i="22"/>
  <c r="E13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<sst xmlns="http://schemas.openxmlformats.org/spreadsheetml/2006/main" count="17716" uniqueCount="1142">
  <si>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</si>
  <si>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</si>
  <si>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</si>
  <si>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</si>
  <si>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</si>
  <si>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</si>
  <si>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</si>
  <si>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</si>
  <si>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</si>
  <si>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</si>
  <si>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</si>
  <si>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</si>
  <si>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</si>
  <si>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</si>
  <si>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</si>
  <si>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</si>
  <si>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</si>
  <si>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</si>
  <si>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</si>
  <si>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</si>
  <si>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</si>
  <si>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</si>
  <si>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</si>
  <si>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</si>
  <si>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</si>
  <si>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</si>
  <si>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</si>
  <si>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</si>
  <si>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</si>
  <si>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</si>
  <si>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</si>
  <si>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</si>
  <si>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</si>
  <si>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</si>
  <si>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</si>
  <si>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</si>
  <si>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</si>
  <si>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</si>
  <si>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</si>
  <si>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</si>
  <si>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</si>
  <si>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</si>
  <si>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</si>
  <si>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</si>
  <si>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</si>
  <si>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</si>
  <si>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</si>
  <si>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</si>
  <si>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</si>
  <si>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</si>
  <si>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</si>
  <si>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</si>
  <si>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</si>
  <si>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</si>
  <si>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</si>
  <si>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</si>
  <si>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</si>
  <si>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</si>
  <si>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</si>
  <si>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</si>
  <si>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</si>
  <si>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</si>
  <si>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</si>
  <si>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</si>
  <si>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</si>
  <si>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</si>
  <si>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</si>
  <si>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</si>
  <si>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</si>
  <si>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</si>
  <si>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</si>
  <si>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</si>
  <si>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</si>
  <si>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</si>
  <si>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</si>
  <si>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</si>
  <si>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</si>
  <si>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</si>
  <si>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</si>
  <si>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</si>
  <si>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</si>
  <si>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</si>
  <si>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</si>
  <si>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</si>
  <si>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</si>
  <si>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</si>
  <si>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</si>
  <si>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</si>
  <si>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</si>
  <si>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</si>
  <si>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</si>
  <si>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</si>
  <si>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</si>
  <si>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</si>
  <si>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</si>
  <si>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</si>
  <si>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</si>
  <si>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</si>
  <si>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</si>
  <si>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</si>
  <si>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</si>
  <si>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</si>
  <si>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</si>
  <si>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</si>
  <si>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</si>
  <si>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</si>
  <si>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</si>
  <si>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</si>
  <si>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</si>
  <si>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</si>
  <si>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</si>
  <si>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</si>
  <si>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</si>
  <si>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</si>
  <si>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</si>
  <si>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</si>
  <si>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</si>
  <si>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</si>
  <si>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</si>
  <si>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</si>
  <si>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</si>
  <si>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</si>
  <si>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</si>
  <si>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</si>
  <si>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</si>
  <si>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</si>
  <si>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</si>
  <si>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</si>
  <si>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</si>
  <si>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</si>
  <si>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</si>
  <si>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</si>
  <si>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</si>
  <si>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</si>
  <si>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</si>
  <si>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</si>
  <si>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</si>
  <si>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</si>
  <si>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</si>
  <si>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</si>
  <si>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</si>
  <si>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</si>
  <si>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</si>
  <si>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</si>
  <si>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</si>
  <si>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</si>
  <si>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</si>
  <si>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</si>
  <si>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</si>
  <si>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</si>
  <si>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</si>
  <si>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</si>
  <si>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</si>
  <si>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</si>
  <si>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</si>
  <si>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</si>
  <si>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</si>
  <si>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</si>
  <si>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</si>
  <si>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</si>
  <si>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</si>
  <si>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</si>
  <si>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</si>
  <si>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</si>
  <si>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</si>
  <si>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</si>
  <si>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</si>
  <si>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</si>
  <si>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</si>
  <si>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</si>
  <si>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</si>
  <si>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</si>
  <si>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</si>
  <si>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</si>
  <si>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</si>
  <si>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</si>
  <si>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</si>
  <si>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</si>
  <si>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</si>
  <si>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</si>
  <si>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</si>
  <si>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</si>
  <si>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</si>
  <si>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</si>
  <si>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</si>
  <si>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</si>
  <si>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</si>
  <si>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</si>
  <si>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</si>
  <si>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</si>
  <si>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</si>
  <si>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</si>
  <si>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</si>
  <si>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</si>
  <si>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</si>
  <si>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</si>
  <si>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</si>
  <si>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</si>
  <si>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</si>
  <si>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</si>
  <si>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</si>
  <si>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</si>
  <si>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</si>
  <si>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</si>
  <si>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</si>
  <si>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</si>
  <si>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</si>
  <si>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</si>
  <si>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</si>
  <si>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</si>
  <si>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</si>
  <si>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</si>
  <si>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</si>
  <si>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</si>
  <si>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</si>
  <si>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</si>
  <si>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</si>
  <si>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</si>
  <si>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</si>
  <si>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</si>
  <si>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</si>
  <si>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</si>
  <si>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</si>
  <si>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</si>
  <si>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</si>
  <si>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</si>
  <si>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</si>
  <si>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</si>
  <si>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</si>
  <si>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</si>
  <si>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</si>
  <si>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</si>
  <si>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</si>
  <si>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</si>
  <si>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</si>
  <si>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</si>
  <si>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</si>
  <si>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</si>
  <si>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</si>
  <si>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</si>
  <si>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</si>
  <si>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</si>
  <si>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</si>
  <si>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</si>
  <si>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</si>
  <si>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</si>
  <si>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</si>
  <si>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</si>
  <si>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</si>
  <si>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</si>
  <si>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</si>
  <si>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</si>
  <si>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</si>
  <si>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</si>
  <si>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</si>
  <si>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</si>
  <si>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</si>
  <si>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</si>
  <si>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</si>
  <si>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</si>
  <si>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</si>
  <si>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</si>
  <si>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</si>
  <si>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</si>
  <si>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</si>
  <si>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</si>
  <si>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</si>
  <si>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</si>
  <si>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</si>
  <si>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</si>
  <si>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</si>
  <si>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</si>
  <si>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</si>
  <si>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</si>
  <si>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</si>
  <si>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</si>
  <si>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</si>
  <si>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</si>
  <si>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</si>
  <si>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</si>
  <si>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</si>
  <si>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</si>
  <si>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</si>
  <si>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</si>
  <si>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</si>
  <si>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</si>
  <si>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</si>
  <si>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</si>
  <si>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</si>
  <si>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</si>
  <si>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</si>
  <si>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</si>
  <si>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</si>
  <si>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</si>
  <si>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</si>
  <si>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</si>
  <si>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</si>
  <si>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</si>
  <si>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</si>
  <si>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</si>
  <si>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</si>
  <si>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</si>
  <si>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</si>
  <si>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</si>
  <si>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</si>
  <si>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</si>
  <si>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</si>
  <si>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</si>
  <si>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</si>
  <si>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</si>
  <si>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</si>
  <si>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</si>
  <si>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</si>
  <si>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</si>
  <si>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</si>
  <si>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</si>
  <si>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</si>
  <si>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</si>
  <si>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</si>
  <si>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</si>
  <si>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</si>
  <si>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</si>
  <si>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</si>
  <si>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</si>
  <si>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</si>
  <si>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</si>
  <si>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</si>
  <si>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</si>
  <si>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</si>
  <si>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</si>
  <si>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</si>
  <si>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</si>
  <si>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</si>
  <si>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</si>
  <si>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</si>
  <si>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</si>
  <si>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</si>
  <si>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</si>
  <si>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</si>
  <si>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</si>
  <si>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</si>
  <si>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</si>
  <si>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</si>
  <si>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</si>
  <si>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</si>
  <si>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</si>
  <si>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</si>
  <si>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</si>
  <si>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</si>
  <si>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</si>
  <si>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</si>
  <si>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</si>
  <si>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</si>
  <si>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</si>
  <si>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</si>
  <si>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</si>
  <si>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</si>
  <si>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</si>
  <si>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</si>
  <si>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</si>
  <si>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</si>
  <si>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</si>
  <si>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</si>
  <si>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</si>
  <si>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</si>
  <si>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</si>
  <si>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</si>
  <si>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</si>
  <si>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</si>
  <si>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</si>
  <si>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</si>
  <si>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</si>
  <si>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</si>
  <si>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</si>
  <si>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</si>
  <si>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</si>
  <si>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</si>
  <si>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</si>
  <si>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</si>
  <si>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</si>
  <si>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</si>
  <si>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</si>
  <si>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</si>
  <si>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</si>
  <si>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</si>
  <si>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</si>
  <si>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</si>
  <si>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</si>
  <si>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</si>
  <si>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</si>
  <si>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</si>
  <si>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</si>
  <si>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</si>
  <si>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</si>
  <si>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</si>
  <si>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</si>
  <si>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</si>
  <si>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</si>
  <si>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</si>
  <si>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</si>
  <si>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</si>
  <si>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</si>
  <si>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</si>
  <si>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</si>
  <si>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</si>
  <si>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</si>
  <si>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</si>
  <si>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</si>
  <si>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</si>
  <si>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</si>
  <si>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</si>
  <si>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</si>
  <si>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</si>
  <si>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</si>
  <si>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</si>
  <si>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</si>
  <si>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</si>
  <si>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</si>
  <si>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</si>
  <si>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</si>
  <si>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</si>
  <si>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</si>
  <si>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</si>
  <si>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</si>
  <si>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</si>
  <si>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</si>
  <si>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</si>
  <si>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</si>
  <si>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</si>
  <si>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</si>
  <si>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</si>
  <si>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</si>
  <si>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</si>
  <si>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</si>
  <si>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</si>
  <si>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</si>
  <si>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</si>
  <si>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</si>
  <si>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</si>
  <si>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</si>
  <si>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</si>
  <si>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</si>
  <si>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</si>
  <si>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</si>
  <si>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</si>
  <si>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</si>
  <si>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</si>
  <si>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</si>
  <si>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</si>
  <si>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</si>
  <si>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</si>
  <si>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</si>
  <si>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</si>
  <si>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</si>
  <si>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</si>
  <si>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</si>
  <si>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</si>
  <si>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</si>
  <si>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</si>
  <si>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</si>
  <si>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</si>
  <si>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</si>
  <si>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</si>
  <si>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</si>
  <si>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</si>
  <si>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</si>
  <si>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</si>
  <si>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</si>
  <si>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</si>
  <si>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</si>
  <si>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</si>
  <si>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</si>
  <si>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</si>
  <si>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</si>
  <si>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</si>
  <si>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</si>
  <si>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</si>
  <si>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</si>
  <si>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</si>
  <si>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</si>
  <si>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介入記録員にて対応</t>
    <rPh sb="0" eb="5">
      <t>カイニュウキロクイン</t>
    </rPh>
    <rPh sb="7" eb="9">
      <t>タイオウ</t>
    </rPh>
    <phoneticPr fontId="3"/>
  </si>
  <si>
    <t>アイサンテクノロジーにて走行データを現地で記録</t>
    <rPh sb="12" eb="14">
      <t>ソウコウ</t>
    </rPh>
    <rPh sb="18" eb="20">
      <t>ゲンチ</t>
    </rPh>
    <rPh sb="21" eb="23">
      <t>キロク</t>
    </rPh>
    <phoneticPr fontId="3"/>
  </si>
  <si>
    <t>ルート名：横浜市左近山</t>
    <rPh sb="5" eb="8">
      <t>ヨコハマシ</t>
    </rPh>
    <rPh sb="8" eb="11">
      <t>サコンヤマ</t>
    </rPh>
    <phoneticPr fontId="3"/>
  </si>
  <si>
    <t>神奈川県</t>
    <rPh sb="0" eb="4">
      <t>カナガワケン</t>
    </rPh>
    <phoneticPr fontId="3"/>
  </si>
  <si>
    <t>横浜市</t>
    <rPh sb="0" eb="3">
      <t>ヨコハマシ</t>
    </rPh>
    <phoneticPr fontId="3"/>
  </si>
  <si>
    <t>その他</t>
    <rPh sb="0" eb="2">
      <t>カイニュウ</t>
    </rPh>
    <rPh sb="2" eb="3">
      <t>キ</t>
    </rPh>
    <phoneticPr fontId="3"/>
  </si>
  <si>
    <t>-</t>
  </si>
  <si>
    <t>L4想定区間外　なし</t>
  </si>
  <si>
    <t>関係者試乗の為、ダイヤ変更</t>
  </si>
  <si>
    <t>関係者試乗の為、ダイヤ変更</t>
    <phoneticPr fontId="3"/>
  </si>
  <si>
    <t>交通渋滞</t>
  </si>
  <si>
    <t>交通状況がスムーズだった為</t>
    <rPh sb="0" eb="2">
      <t>コウツウ</t>
    </rPh>
    <rPh sb="2" eb="4">
      <t>ジョウキョウ</t>
    </rPh>
    <rPh sb="12" eb="13">
      <t>タメ</t>
    </rPh>
    <phoneticPr fontId="3"/>
  </si>
  <si>
    <t>渋滞発生</t>
    <rPh sb="0" eb="2">
      <t>ジュウタイ</t>
    </rPh>
    <rPh sb="2" eb="4">
      <t>ハッセイ</t>
    </rPh>
    <phoneticPr fontId="3"/>
  </si>
  <si>
    <t>システムトラブル</t>
  </si>
  <si>
    <t>システム再起動（歩行者と距離が近くエラー）</t>
    <rPh sb="8" eb="11">
      <t>ホコウシャ</t>
    </rPh>
    <rPh sb="12" eb="14">
      <t>キョリ</t>
    </rPh>
    <rPh sb="15" eb="16">
      <t>チカ</t>
    </rPh>
    <phoneticPr fontId="3"/>
  </si>
  <si>
    <t>乗客の対応</t>
  </si>
  <si>
    <t>路線バスと間隔をあける為</t>
    <phoneticPr fontId="3"/>
  </si>
  <si>
    <t>乗車対応の為</t>
    <rPh sb="0" eb="2">
      <t>ジョウシャ</t>
    </rPh>
    <rPh sb="2" eb="4">
      <t>タイオウ</t>
    </rPh>
    <rPh sb="5" eb="6">
      <t>タメ</t>
    </rPh>
    <phoneticPr fontId="3"/>
  </si>
  <si>
    <t>交通量が多かった為</t>
    <rPh sb="0" eb="3">
      <t>コウツウリョウ</t>
    </rPh>
    <rPh sb="4" eb="5">
      <t>オオ</t>
    </rPh>
    <rPh sb="8" eb="9">
      <t>タメ</t>
    </rPh>
    <phoneticPr fontId="3"/>
  </si>
  <si>
    <t>突発的片道工事発生にて渋滞</t>
    <rPh sb="0" eb="3">
      <t>トッパツテキ</t>
    </rPh>
    <rPh sb="3" eb="5">
      <t>カタミチ</t>
    </rPh>
    <phoneticPr fontId="3"/>
  </si>
  <si>
    <t>1回</t>
    <rPh sb="1" eb="2">
      <t>カイ</t>
    </rPh>
    <phoneticPr fontId="3"/>
  </si>
  <si>
    <t>記録者が現地にて記録</t>
  </si>
  <si>
    <t>二輪車の走行が多く、道路のアップダウンがある。</t>
    <rPh sb="0" eb="3">
      <t>ニリンシャ</t>
    </rPh>
    <rPh sb="4" eb="6">
      <t>ソウコウ</t>
    </rPh>
    <rPh sb="7" eb="8">
      <t>オオ</t>
    </rPh>
    <rPh sb="10" eb="12">
      <t>ドウロ</t>
    </rPh>
    <phoneticPr fontId="3"/>
  </si>
  <si>
    <t>夕日</t>
  </si>
  <si>
    <t>西日</t>
  </si>
  <si>
    <t>横断しようとする歩行者を検知し、ブレーキ介入</t>
  </si>
  <si>
    <t>左折先の車両詰まり、停止線を越えて検知した為、左折手前でブレーキ介入</t>
  </si>
  <si>
    <t>バス待ち歩行者と距離が近く安全の為介入</t>
  </si>
  <si>
    <t>突発的工事のカラーコーン回避の為、ステアリング介入</t>
  </si>
  <si>
    <t>回避経路生成されるも対向車検知の為、ステアリング介入</t>
  </si>
  <si>
    <t>後方からバイク車両が迫ってきており、急減速がかかる可能性を回避する為手動にてバス停到着</t>
  </si>
  <si>
    <t>車両ずり下がりの為、ブレーキ介入</t>
  </si>
  <si>
    <t>横断歩道にて歩行者検知の為、ブレーキ介入</t>
  </si>
  <si>
    <t>回避経路が出ず、手動にて路駐車両回避</t>
  </si>
  <si>
    <t>対向バイクと距離が近くアクセル介入（直進・横断</t>
  </si>
  <si>
    <t>自転車の飛び出しを検知し車両が急減速した為、アクセル介入</t>
  </si>
  <si>
    <t>自転車追従していたが自転車が急停止した為、アクセル介入にて回避</t>
  </si>
  <si>
    <t>対向車検知の為、ブレーキ介入</t>
  </si>
  <si>
    <t>横断歩道付近の作業員検知で進まず、アクセル介入</t>
  </si>
  <si>
    <t>自転車が車道を飛び出し停止しており、安全の為介入</t>
  </si>
  <si>
    <t>バス停発車時、後方からの乗用車検を知し、ブレーキ介入</t>
  </si>
  <si>
    <t>自転車との距離が近く、ステアリング介入</t>
  </si>
  <si>
    <t>歩行者を検知し車両停止、強制ゴールの為アクセル介入</t>
  </si>
  <si>
    <t>回避経路が出ず、路上駐車回避失敗</t>
  </si>
  <si>
    <t>対向車検知の為回避経路が出ず、路上駐車回避失敗</t>
  </si>
  <si>
    <t>ロータリー内にバス車両が停車しており、停止した為強制ゴール（アクセル介入）にてバス停到着</t>
  </si>
  <si>
    <t>右折先対向車検知により交差点内で停車、交差点を塞いでしまう為、アクセル介入</t>
  </si>
  <si>
    <t>対向車検知し距離が近く停止した為、アクセル介入にて交差点通過</t>
  </si>
  <si>
    <t>歩行者を検知し交差点内停止した為、アクセル介入</t>
  </si>
  <si>
    <t>交通整備員が横断歩道前に停止しており検知して進まない為、アクセル介入</t>
  </si>
  <si>
    <t>自転車の飛び出しを検知し、ステアリング介入</t>
  </si>
  <si>
    <t>対向車検知により路駐車両回避できず、ステアリング介入</t>
  </si>
  <si>
    <t>右折車両と距離が近く交差点内で停止、アクセル介入にて手動左折</t>
  </si>
  <si>
    <t>前方自転車を検知し車両が交差点内にて停止、交差点脱出の為アクセル介入</t>
  </si>
  <si>
    <t>右折先にバス車両通過、間隔を空けて発進する為にブレーキ介入</t>
  </si>
  <si>
    <t>レーンチェンジ時、第一車線の車両と距離が近く安全の為ステアリング介入</t>
  </si>
  <si>
    <t>歩行者検知で交差点内停止、対向車接近の為、アクセル介入にて交差点通過</t>
  </si>
  <si>
    <t>停車位置にバス車両が停車している為、手動介入にて停車</t>
  </si>
  <si>
    <t>突発的工事のカラーコーン（車道飛び出し）回避の為、ステアリング介入</t>
  </si>
  <si>
    <t>対向にバス車両停車中、中央線を割って追い越す乗用車と距離が近く、安全の為ステアリング介入</t>
  </si>
  <si>
    <t>バス停待機の歩行者を検知し急減速した為、アクセル介入</t>
  </si>
  <si>
    <t>ロータリーカーブにタクシー車両が停車しており、回避経路が出ず手動介入</t>
  </si>
  <si>
    <t>交差点手前に駐車しており回避先が危険な為、手動回避</t>
  </si>
  <si>
    <t>突発的工事のカラーコーン回避（車道飛び出し）の為、ステアリング介入</t>
  </si>
  <si>
    <t>バス車両と距離が近く、回避</t>
  </si>
  <si>
    <t>後方からの追越車両を検知し、ブレーキ介入</t>
  </si>
  <si>
    <t>横断中歩行者を飛び出し誤検知し車両が急減速した為、アクセル介入にて交差点通過</t>
  </si>
  <si>
    <t>左近山第一（復路）にて車両ずり下がり</t>
  </si>
  <si>
    <t>郵便バイクの路上駐車を回避する為に手動介入、続けてカラーコーン回避</t>
  </si>
  <si>
    <t>対向車線より右折する車両と距離が近く急ブレーキがかかった為、アクセル介入</t>
  </si>
  <si>
    <t>合流してきた路線バスに経路を譲る為、ブレーキ介入</t>
  </si>
  <si>
    <t>前方バス車両・乗降歩行者と距離が近く、急減速がかかった為ブレーキ介入</t>
  </si>
  <si>
    <t>横断歩道手前に居る交通整備員の検知により、進まない為アクセル介入にて通過</t>
  </si>
  <si>
    <t>車道に大型バイクを押しながら通行する歩行者と距離が近く、ステアリング介入</t>
  </si>
  <si>
    <t>歩行者を横断者と誤検知し急減速した為、アクセル介入にて交差点通過</t>
  </si>
  <si>
    <t>対向車線からバス車両接近の為回避経路が出ず、手動回避</t>
  </si>
  <si>
    <t>前方にバス車両が停車しており正着できない為、手動にて停車</t>
  </si>
  <si>
    <t>ドライバーの不要操作により（強制ゴール失敗）経路が正しく配信されておらず、バス停手動到着</t>
  </si>
  <si>
    <t>車道にて自転車を押して歩く歩行者を検知し回避の為、ステアリング介入</t>
  </si>
  <si>
    <t>ロータリー内タクシーと距離が近く、安全の為ステアリング介入</t>
  </si>
  <si>
    <t>軽を大型車両と誤検知</t>
  </si>
  <si>
    <t>対向車検知により急減速、交差点内に停止してしまった為、アクセル介入にて手動通過</t>
  </si>
  <si>
    <t>停車位置に他バス車両が停車していた為、手動介入にて隣へ停車</t>
  </si>
  <si>
    <t>対向車接近の為、回避経路出ず路上駐車回避失敗</t>
  </si>
  <si>
    <t>対向車両の車幅を誤検知（道路に差差し掛かり）し停車、アクセル介入にて交差点通過</t>
  </si>
  <si>
    <t>第一車線の車両と近く安全の為ステアリング介入</t>
  </si>
  <si>
    <t>回避中に対向車接近、回避経路が車両と近い為ステアリング介入</t>
  </si>
  <si>
    <t>直進時歩行者検知し急減速した為、アクセル介入にて通過</t>
  </si>
  <si>
    <t>直進車両を検知し、交差点内にて停止した為、アクセル介入にて手動右折</t>
  </si>
  <si>
    <t>自転車が車道へ飛び出し急減速、回避の為ステアリング介入後、追従</t>
  </si>
  <si>
    <t>工事作業員（2名）を検知し進まず、アクセル介入にて直進</t>
  </si>
  <si>
    <t>車道を走る自転車に追いついた為、安全の為ステアリング介入</t>
  </si>
  <si>
    <t>出発後直ぐに路線バスを認識、経路を譲る為停止</t>
  </si>
  <si>
    <t>停止線を越えた車両の長さを誤検知し、交差点を塞いで検知されてしまった為、アクセル介入にて交差点通過</t>
  </si>
  <si>
    <t>工事作業員及びカラーコーンを検知し回避の為、ステアリング介入</t>
  </si>
  <si>
    <t>前方車両が少しだけ前進し急ブレーキがかかった為、手動にて交差点通過</t>
  </si>
  <si>
    <t>交通整備員が横断歩道前に停止しており進まない為、アクセル介入にて手動通過</t>
  </si>
  <si>
    <t>黄色で進入しそうになった為ブレーキ介入</t>
  </si>
  <si>
    <t>工事誘導員及びカラーコーンが車道に飛び出している為、手動回避</t>
  </si>
  <si>
    <t>横断歩道前待機の歩行者を飛び出し検知し急減速がかかった為、手動にて介入</t>
  </si>
  <si>
    <t>歩行者（歩道歩行）の飛び出しを検知し急減速した為、アクセル介入にて通過</t>
  </si>
  <si>
    <t>停車予定位置にバス車両が停車している為、隣の停車位置へ手動停止</t>
  </si>
  <si>
    <t>対向右折車両の危険運転（割込み）によるブレーキ介入</t>
  </si>
  <si>
    <t>バスベイ停車中のバス車両と距離が近く（ちょいよけ出来ず）ステアリング介入</t>
  </si>
  <si>
    <t>白線上を歩行する歩行者を回避する為、ステアリング介入</t>
  </si>
  <si>
    <t>路側帯内側にて落ち葉拾いをする歩行者を回避する為、ステアリング介入</t>
  </si>
  <si>
    <t>対向車検知の為、回避経路が出ず手動回避</t>
  </si>
  <si>
    <t>信号手間にて赤信号で停車（停止線の間に１車両停車中）後、車両ずり下がり</t>
  </si>
  <si>
    <t>バス停停車中のバス車両が斜めに停車しており、回避経路が出ずステアリング介入</t>
  </si>
  <si>
    <t>ロータリー内停車位置をはみ出して停車中のバス車両を回避する為、ステアリング介入</t>
  </si>
  <si>
    <t>停止線を越えて、黄色で進入しそうになった為ブレーキ介入</t>
  </si>
  <si>
    <t>バスベイに乗用車が停車中、降車する歩行者を検知し回避する為、ステアリング介入</t>
  </si>
  <si>
    <t>通信不良により経路が出ず停止</t>
  </si>
  <si>
    <t>関係者が車両目の前に停止しており、検知して進まない為アクセル介入</t>
  </si>
  <si>
    <t>ロータリー内停車中のバス車両が斜めに停車しており、回避経路出るも距離が近い為、安全の為ステアリング介入</t>
  </si>
  <si>
    <t>対向車線右折車両と距離が近く車両が急減速、交差点内にて停止した為アクセル介入にて交差点通過</t>
  </si>
  <si>
    <t>自転車のふらつきながらの飛び出し（横断を検知）を検知せず、手動にてブレーキ介入</t>
  </si>
  <si>
    <t>バス停バス待ち歩行者を検知し急停止した為、アクセル介入にてバス停到着</t>
  </si>
  <si>
    <t>横断歩道前にて停止中の歩行者を検知して進まず、アクセル介入にて通過</t>
  </si>
  <si>
    <t>横断歩道前の歩行者を検視して進まず、交差点内にて停止した為アクセル介入にて通過</t>
  </si>
  <si>
    <t>横断歩道前の交通整備員を検知し車両が停止、アクセル介入にて通過</t>
  </si>
  <si>
    <t>対向車両接近の為回避出来ず、手動回避</t>
  </si>
  <si>
    <t>横断歩道手前にて停車している自転車を検知し車両が停止、交差点内にて停止した為アクセル介入</t>
  </si>
  <si>
    <t>対向車両検知の為回避できず、手動回避</t>
  </si>
  <si>
    <t>ドライバーによる不要な介入（操作ミス）</t>
  </si>
  <si>
    <t>ロータリー前方にバス車両が停車していた為、正着できず手動にてバス停到着</t>
  </si>
  <si>
    <t>バスベイにバス車両停止中、対向車両検知の為手動走行にてバス車両を追従</t>
  </si>
  <si>
    <t>ロータリー内にてバス停車位置に斜めに停車している車両を回避する為に手動にて回避</t>
  </si>
  <si>
    <t>ロータリー内停車中のバス車両を回避しきれず（斜めに停車中の為ぶつかりそう）、介入にて回避</t>
  </si>
  <si>
    <t>突発的工事のカラーコーン回避（反対車線工事中、カラーコーン中央線飛び出し）の為、ステアリング介入</t>
  </si>
  <si>
    <t>バス停発車後、後方から無理に追越をしてくる乗用車を検知しブレーキ反応、その後ブレーキ介入</t>
  </si>
  <si>
    <t>突発的工事（走行車線工事）回避の為、ステアリング介入</t>
  </si>
  <si>
    <t>黄色で進入した為アクセル介入（その後工事区間を手動走行）</t>
  </si>
  <si>
    <t>停車位置手前に車両が停車しており、正着できない為、手動にて停車</t>
  </si>
  <si>
    <t>対向右折車両と距離が近く安全の為ステアリング介入</t>
  </si>
  <si>
    <t>突発的工事のカラーコーン回避（左白線を飛び出し）の為、ステアリング介入</t>
  </si>
  <si>
    <t>停止している対向右折車両が中央線を割っており、ステアリング介入</t>
  </si>
  <si>
    <t>左折先の対向車と距離が近くステアリング介入</t>
  </si>
  <si>
    <t>バス停にてバス待ち歩行者が歩道ギリギリに停止しており、距離が近い為、ステアリング介入</t>
  </si>
  <si>
    <t>バス停にてバス待ち歩行者と距離が近く発進できず、介入</t>
  </si>
  <si>
    <t>ドライバーによる不要な介入（不要な強制ゴール押下による操作ミス）</t>
  </si>
  <si>
    <t>黄色で進入した為アクセル介入</t>
  </si>
  <si>
    <t>回避経路が出ておらず白線ぎりぎりの停車位置の為、安全の為ステアリング介入</t>
  </si>
  <si>
    <t>回避経路キャンセルの為、手動にて回避</t>
  </si>
  <si>
    <t>右折中に優先道路を走行する直進車両検知し停止、交差点内にて停車した為、アクセル介入にて右折</t>
  </si>
  <si>
    <t>バスベイへ入る手前にて、前方車両と距離が近くブレーキ介入</t>
  </si>
  <si>
    <t>ロータリー入口にて出庫するバス車両と鉢合わせ、自車両と距離が近く介入</t>
  </si>
  <si>
    <t>右折先から直進してくる車両を検知し交差点内て停止、手動で右折</t>
  </si>
  <si>
    <t>交差点直進中に急な速度で右折割込み、ブレーキ介入</t>
  </si>
  <si>
    <t>回避中、後半の回避経路が車両と近く介入</t>
  </si>
  <si>
    <t>追従していた前方自転車の認識が外れた為ブレーキ介入、介入後追従</t>
  </si>
  <si>
    <t>右折先車線から対向車接近にて交差点内で停車、アクセル介入にて手動右折</t>
  </si>
  <si>
    <t>停車予定位置にバス車両が停車していた為、手動停車</t>
  </si>
  <si>
    <t>ロータリー内にてバス車両停車位置が悪く（枠線はみだし）、自車両と近い為、手動回避介入</t>
  </si>
  <si>
    <t>交差点手前にて進行方向（対向車右折・自車両左折）が同じ路線バスと遭遇、経路を譲る為ブレーキ介入、介入後自動左折</t>
  </si>
  <si>
    <t>工事中作業員を検知し急減速した為、アクセル介入にて通過</t>
  </si>
  <si>
    <t>ドライバーによる不要な介入（操作ミス：バス停手動到着後、経路配信前に出発してしまった）</t>
  </si>
  <si>
    <t>横断者を検知しドライバーが早めにブレーキ介入（cross walkは出現していた）</t>
  </si>
  <si>
    <t>信号停止中に左脇からバイクがすり抜け、交差点手間にてブレーキ介入し先を行かせる、ブレーキ後交差点自動通過</t>
  </si>
  <si>
    <t>右折先対向車両を検知しブレーキ介入（交差点内停止を避ける為）</t>
  </si>
  <si>
    <t>路上駐車経路出ず、手動にて回避</t>
  </si>
  <si>
    <t>通信不良により経路出ず、手動配信</t>
  </si>
  <si>
    <t>自転車が車道を逆走していた為、ステアリング介入</t>
  </si>
  <si>
    <t>バスベイ出発のタクシーと距離が近く、安全の為ブレーキ介入（タクシーに経路を譲る）</t>
  </si>
  <si>
    <t>歩者分離されていない車道にて歩行者・自転車と距離が近くステアリング介入</t>
  </si>
  <si>
    <t>対向車検知し交差点内にて停止した為、アクセル介入にて右折</t>
  </si>
  <si>
    <t>ドライバーによる不要な介入（操作ミス：車体斜めの為、自動運転復帰できず）</t>
  </si>
  <si>
    <t>前方車両と距離が近く横断歩道上にて車両停止、アクセル介入にて徐行</t>
  </si>
  <si>
    <t>バス車両で路駐車検知できず回避経路が出ない為、手動介入</t>
  </si>
  <si>
    <t>坂道にて前方車両要因で減速、停止しきれずずり下がり</t>
  </si>
  <si>
    <t>左折先の対向車と距離が近く、ステアリング介入</t>
  </si>
  <si>
    <t>交差点内にて右折先後方車両検知の為停止、アクセル介入にて自動右折</t>
  </si>
  <si>
    <t>後方バス車両がバスベイに到着するのを優先する為介入</t>
  </si>
  <si>
    <t>路肩に停車中車両を回避できず手動介入</t>
  </si>
  <si>
    <t>回避経路生成されず、手動回避</t>
  </si>
  <si>
    <t>回避経路生成されるも、車両と近く安全の為手動回避</t>
  </si>
  <si>
    <t>対向右折車両と距離が近くステアリング介入</t>
  </si>
  <si>
    <t>車道を歩行する歩行者を検知し、回避の為介入</t>
  </si>
  <si>
    <t>ロータリー内、停車位置前にバス車両が停車していた為アクセル介入にて手動到着</t>
  </si>
  <si>
    <t>突発的工事の工事車両及び作業員回避の為、ステアリング介入</t>
  </si>
  <si>
    <t>郵便バイクを検知し、手動回避</t>
  </si>
  <si>
    <t>車両幅誤検知（空間を車両と認識）</t>
  </si>
  <si>
    <t>中央線を割って停止中の対向車検知、手動回避</t>
  </si>
  <si>
    <t>右折前に直進対向車を検知しブレーキ介入</t>
  </si>
  <si>
    <t>突発的工事の工事用トラック及び作業員回避の為、ステアリング介入</t>
  </si>
  <si>
    <t>後方から路線バスが接近した為、アクセル介入にて早期バス停出発</t>
  </si>
  <si>
    <t>バスベイ入口にトラック車両が停止、手動回避にてそのまま手動でバス停到着</t>
  </si>
  <si>
    <t>歩車分離されていない道路の白線近くを歩行者（工事作業員）が通行、回避の為ステアリング介入</t>
  </si>
  <si>
    <t>対向車と距離が近くステアリング介入</t>
  </si>
  <si>
    <t>右折先の対向車を検知し交差点にて停止した為、アクセル介入にて手動右折</t>
  </si>
  <si>
    <t>突発的工事の工事用トラック及びカラーコーン回避の為、ステアリング介入</t>
  </si>
  <si>
    <t>右折先対向車検知し交差点内にて停車、アクセル介入にて自動右折</t>
  </si>
  <si>
    <t>バスベイにて歩行者がタクシーへ向かって飛び出し、ブレーキ介入後手動にてバス停到着</t>
  </si>
  <si>
    <t>中央線を割って走行する車両を回避</t>
  </si>
  <si>
    <t>横断歩道前の停止している作業員を検知し、進まない為アクセル介入にて通過</t>
  </si>
  <si>
    <t>黄色で進入しそうになった為ブレーキ介入（至急横断歩道上で停止）</t>
  </si>
  <si>
    <t>路駐車両に対して回避経路が生成されるが、前方自転車との距離が近くなる為、手動介入にて回避</t>
  </si>
  <si>
    <t>坂道にて側道駐車場へバックで駐車するトラックを検知、ブレーキ介入にて停止</t>
  </si>
  <si>
    <t>自車両信号が青の際に歩行者を検知し停止、アクセル介入にて通過</t>
  </si>
  <si>
    <t>歩行者を検知し急ブレーキが入った為、ドライバー判断で追加ブレーキ介入</t>
  </si>
  <si>
    <t>右折先側道から乗用車が進入、ドライバー判断でブレーキ介入、その後手動右折</t>
  </si>
  <si>
    <t>バス停にてバス待ち歩行者と距離が近く急減速した為、ブレーキ介入後にバス停車手動到着</t>
  </si>
  <si>
    <t>周辺車両を認識し急減速（inter section）した為ブレーキ介入</t>
  </si>
  <si>
    <t>回避経路生成されるも対向車接近の為、ステアリング介入</t>
  </si>
  <si>
    <t>歩車分離の道路にて車道をランニングしている歩行者を回避する為、ステアリング介入</t>
  </si>
  <si>
    <t>右折先対向車検知し交差点内にて急停止、アクセル介入にて手動右折</t>
  </si>
  <si>
    <t>対向車接近により路駐車回避できず手動回避</t>
  </si>
  <si>
    <t>自車両の左側からバイクが追越、バイク危険運転回避の為ステアリング介入</t>
  </si>
  <si>
    <t>非優先道路から右折合流しようとするバスを検知し、アクセル介入にて交差点通過</t>
  </si>
  <si>
    <t>ロータリー内にてバス車両が斜めに停車しており、車両と近く危険と判断しステアリング介入</t>
  </si>
  <si>
    <t>坂道渋滞待ち中、車両ずり下がりの為ブレーキ介入</t>
  </si>
  <si>
    <t>右折先対向車検知し交差点内で急停止した為、アクセル介入にて交差点手動右折</t>
  </si>
  <si>
    <t>横断歩道前の自転車を検知し、青信号中に交差点停止、アクセル介入にて交差点通過</t>
  </si>
  <si>
    <t>突発的工事の工事車両・作業員回避の為、ステアリング介入（片道工事）</t>
  </si>
  <si>
    <t>右折時に左から直進してくる車両を検知し交差点にて急ブレーキ、アクセル介入にて交差点手動右折</t>
  </si>
  <si>
    <t>交差点手前にて路駐、回避先が交差点内になる為手動回避</t>
  </si>
  <si>
    <t>回避経路生成されるも、対向車検知の為手動回避</t>
  </si>
  <si>
    <t>非優先道路からの自転車飛び出しを検知しブレーキ介入</t>
  </si>
  <si>
    <t>作業中トラックが停止中、回避先が狭い・対向車検知の為手動回避</t>
  </si>
  <si>
    <t>横断歩道前の自転車を検知し交差点内にて急停止、信号が切り替わる為アクセル介入にて手動右折</t>
  </si>
  <si>
    <t>第一車線の車両と距離が近く、安全の為ステアリング介入</t>
  </si>
  <si>
    <t>交差点内に交通整備員（突発的工事）がおり、その人の手前の空間を誤検知（車両として検知）、交差点内にて停止した為アクセル介入にて交差点通過</t>
  </si>
  <si>
    <t>右折先対向車検知し交差点内にて急停止、アクセル介入にて交差点手動右折</t>
  </si>
  <si>
    <t>歩車分離されていない道路にて白線近くを歩行する人と距離が近く、ステアリング介入</t>
  </si>
  <si>
    <t>ロータリー内前方にバス車両が停車していた為正着できず、前方バス出発後手動バス停到着</t>
  </si>
  <si>
    <t>ロータリー手前駐車車両（選挙カー）の幅誤検知で停止、アクセル介入</t>
  </si>
  <si>
    <t>右折時右折先対向バス車両に進路を譲られた為、アクセル介入にて交差点手動右折</t>
  </si>
  <si>
    <t>対向車の接近により経路出ず、手動回避</t>
  </si>
  <si>
    <t>横断者の検知が遅く、手動ブレーキ介入</t>
  </si>
  <si>
    <t>対向バス車両に経路を譲る為、交差点手前でブレーキ介入、介入後は自動左折</t>
  </si>
  <si>
    <t>バス停出発後直ぐに後方から車両が来てしまった為、ブレーキ介入</t>
  </si>
  <si>
    <t>ベビーカーを押している歩行者を追従から追い越す為に介入</t>
  </si>
  <si>
    <t>対向路線バスに経路を譲る為介入</t>
  </si>
  <si>
    <t>前方側道から右折する車両を検知し、ブレーキ介入</t>
  </si>
  <si>
    <t>ロータリー内停車中バス車両が枠をはみ出して停車、回避先が危険な為手動回避</t>
  </si>
  <si>
    <t>ロータリー内停車タクシーの回避経路が生成されるが、回避先が車両と近く危険な為手動回避にて走行</t>
  </si>
  <si>
    <t>対向右折車両の急な割込みによるブレーキ介入、介入後手動左折</t>
  </si>
  <si>
    <t>ロータリー内前方にバス車両が停車していた為正着できず、アクセル介入にてバス停手動到着</t>
  </si>
  <si>
    <t>横断者を検知しブレーキ介入</t>
  </si>
  <si>
    <t>右折先の車両（非優先道路）からの急な割り込みによるブレーキ介入</t>
  </si>
  <si>
    <t>反対車線の自転車を飛び出し検知し坂道にて急停止がかかった為、アクセル介入</t>
  </si>
  <si>
    <t>中央線を割って停止している対向車（割り込み後に車線に入りきれていない）を検知し、ステアリング介入</t>
  </si>
  <si>
    <t>赤信号待ちにて前方車両と距離を詰めた際に車両ずり下がりを懸念しブレーキ介入</t>
  </si>
  <si>
    <t>右折時交差点内にて右折先後方からの車両を検知し急停止、アクセル介入にて手動右折</t>
  </si>
  <si>
    <t>歩行者と距離が近く急停止した為、アクセル介入にて通過</t>
  </si>
  <si>
    <t>横断者の検知が遅く手動ブレーキ介入</t>
  </si>
  <si>
    <t>交差点内侵入後に左側からのバイクを検知、交差点内急停止を避ける為、手動右折</t>
  </si>
  <si>
    <t>横断歩道前の停止中歩行者を検知して進まない為アクセル介入にて通過</t>
  </si>
  <si>
    <t>バイクの路上駐車を手動回避</t>
  </si>
  <si>
    <t>ロータリー内前方にバス車両が停車していた為、アクセル介入にてバス停手動到着</t>
  </si>
  <si>
    <t>バスベイ前方にバス車両が停車していた為、車両と距離が近くブレーキ介入</t>
  </si>
  <si>
    <t>交差点進入するも対向車が絶えず右折できず、アクセル介入にて手動右折</t>
  </si>
  <si>
    <t>バス停発車時に後方からバス車両接近、ブレーキ介入</t>
  </si>
  <si>
    <t>バス停発車時に後方からバス車両接近、障害物検知し進まない為アクセル介入にて手動出発</t>
  </si>
  <si>
    <t>右折先後方から車両が接近、交差点内にて急停止した為アクセル介入にて手動右折</t>
  </si>
  <si>
    <t>バス待ちの歩行者と距離が近く安全の為ステアリング介入</t>
  </si>
  <si>
    <t>車道を走る自転車と距離が近く安全の為ステアリング介入</t>
  </si>
  <si>
    <t>交差点手前に路駐車があり、回避経路出ず手動回避</t>
  </si>
  <si>
    <t>突発的工事の障害物検知し進まず、ステアリング介入</t>
  </si>
  <si>
    <t>回避経路生成されるも障害物判定で回避せず、手動回避</t>
  </si>
  <si>
    <t>突発的工事の工事車両・カラーコーン回避の為、ステアリング介入</t>
  </si>
  <si>
    <t>右折先対向車が途切れない為ブレーキ介入</t>
  </si>
  <si>
    <t>右折先後方から車両がきており交差点内へ進入しようとした為、ブレーキ介入、介入後手動右折</t>
  </si>
  <si>
    <t>自転車の飛び出し検知で車両が急停止した為アクセル介入にて通過</t>
  </si>
  <si>
    <t>出発時に後方からタクシー接近の為、ブレーキ介入</t>
  </si>
  <si>
    <t>右折時バス停裏の車両を検知できておらず、ドライバーによりブレーキ介入、手動右折</t>
  </si>
  <si>
    <t>対向車検知で交差点内停止、信号切り替わりの為アクセル介入にて通過</t>
  </si>
  <si>
    <t>対向車検知（バス車両）で交差点内急停止、アクセル介入にて通過</t>
  </si>
  <si>
    <t>対向右折待ち車両を検知し、ステアリング介入</t>
  </si>
  <si>
    <t>ロータリー内停車中のバス車両が枠をはみ出し斜めに停車、手動回避にて走行</t>
  </si>
  <si>
    <t>対向車と距離が近く安全の為ステアリング介入</t>
  </si>
  <si>
    <t>右側道からの右折車両を検知し交差点内にて急停止、多方向より車両接近の為手動にて右折</t>
  </si>
  <si>
    <t>空間を車両と認識し車両停止、アクセル介入にて通過</t>
  </si>
  <si>
    <t>路線バスに経路を譲る為ブレーキ介入（介入後自動右折）</t>
  </si>
  <si>
    <t>横断歩道前の歩行者検知が遅れていた為ブレーキ介入</t>
  </si>
  <si>
    <t>対向右折車両の割り込みにより交差点内にて急停止、アクセル介入で手動左折</t>
  </si>
  <si>
    <t>突発的工事の作業車両・カラーコーン回避の為、ステアリング介入</t>
  </si>
  <si>
    <t>中央線を割って停止している対向車を検知しステアリング介入</t>
  </si>
  <si>
    <t>対向車接近の為、路駐車回避できず手動回避</t>
  </si>
  <si>
    <t>横断歩道付近の歩行者を検知し交差点手前で急減速、道路混雑を懸念しアクセル介入にて通過</t>
  </si>
  <si>
    <t>交差点内にて右折先の車両を検知し急停止、アクセル介入にて手動右折</t>
  </si>
  <si>
    <t>ロータリー内停車中のバス車両が斜めに停車しており、車両と近い為ステアリング介入</t>
  </si>
  <si>
    <t>赤信号待ちに坂道にて車両ずり下がり、アクセル介入</t>
  </si>
  <si>
    <t>赤信号時、前方車両の直進・急減速に車両が反応しそうだった為ブレーキ介入</t>
  </si>
  <si>
    <t>自転車が車道を逆走しており、車両と距離が近くステアリング介入</t>
  </si>
  <si>
    <t>正常動作（対向車検知）で停車していたが、後方バス車両へ経路を譲る為アクセル介入</t>
  </si>
  <si>
    <t>対向車線側の自転車を飛び出し検知し車両が急停止、アクセル介入にて通過</t>
  </si>
  <si>
    <t>駐車場進入の車両渋滞発生、手動回避にて走行</t>
  </si>
  <si>
    <t>車道近くを歩行する歩行者と距離が近く、安全の為ステアリング介入</t>
  </si>
  <si>
    <t>対向右折車両の急な割込みによるブレーキ介入</t>
  </si>
  <si>
    <t>右折先後方より接近するバイクを検知し交差点内にて車両停止、アクセル介入にて手動右折</t>
  </si>
  <si>
    <t>右折先前方より直進車両接近の為交差点内にて停止、アクセル介入にて手動右折</t>
  </si>
  <si>
    <t>車道を直進する自転車と距離が近く、ステアリング介入</t>
  </si>
  <si>
    <t>車道走行中に急減速する自転車を回避する為、ステアリング介入</t>
  </si>
  <si>
    <t>危険運転（急減速・ふらつき）する自転車を追い越す為、アクセル介入</t>
  </si>
  <si>
    <t>横断歩道前の自転車（横断の気配なし）を検知し交差点内にて停止した為、アクセル介入にて通過</t>
  </si>
  <si>
    <t>第一車線車両と距離が近く、安全の為ステアリング介入</t>
  </si>
  <si>
    <t>対向右折バス車両へ経路を譲る為、ブレーキ介入</t>
  </si>
  <si>
    <t>横断者を検知するも対向車が直進、自車両も通過しようとした為、ブレーキ介入</t>
  </si>
  <si>
    <t>対向車接近により路駐回避失敗、手動回避</t>
  </si>
  <si>
    <t>車道用車線の白線上を歩行する作業員回避の為、ステアリング介入</t>
  </si>
  <si>
    <t>坂道にて赤信号で停止、車両ずり下がり</t>
  </si>
  <si>
    <t>右折先対向車を確認しブレーキ介入、介入後車両が絶えず手動右折</t>
  </si>
  <si>
    <t>電柱裏にいた横断したい歩行者を検知せず、ブレーキ介入</t>
  </si>
  <si>
    <t>ロータリーへ進入するタクシー通過待ちの為、ブレーキ介入</t>
  </si>
  <si>
    <t>車道を走行する自転車と距離が近く、ステアリング介入</t>
  </si>
  <si>
    <t>同車線渋滞及び対向車接近によりレーンチェンジ先幅員が狭い為、手動レーンチェンジ</t>
  </si>
  <si>
    <t>警察官・選挙車両（選挙活動）を検知して進まない為、ステアリング介入</t>
  </si>
  <si>
    <t>後方からタクシー接近、ブレーキ介入</t>
  </si>
  <si>
    <t>街頭演説傍聴者・警察官等（選挙活動）を検知して進まない為、ステアリング介入</t>
  </si>
  <si>
    <t>工事簡易壁を車両と誤検知、障害物判定で進まない為アクセル介入にて通過</t>
  </si>
  <si>
    <t>ロータリー内停車中のバス車両が斜めに停車（停車枠をはみ出）しており、車両と近く安全の為ステアリング介入</t>
  </si>
  <si>
    <t>交差点内にて中央線を割って停止している対向車を検知し、回避の為ステアリング介入</t>
  </si>
  <si>
    <t>左折先対向車が停止線を越え停止、車両と近くブレーキ介入</t>
  </si>
  <si>
    <t>左折先対向車が停止線を大きく越えて停止していた為、ステアリング介入し手動左折</t>
  </si>
  <si>
    <t>坂道にて赤信号で停車、ずり下がりを懸念しブレーキ介入</t>
  </si>
  <si>
    <t>事故車両及び警察車両の回避の為、ステアリング介入</t>
  </si>
  <si>
    <t>前方停止中路線バスと出発の間隔をあける為、ブレーキ介入</t>
  </si>
  <si>
    <t>対向車や歩行者検知て交差点内停止中に信号が変わった為、手動右折</t>
  </si>
  <si>
    <t>交差点内右折対向車と距離が近くステアリング介入、そのままバス停手動到着</t>
  </si>
  <si>
    <t>工事作業員を検知し急停止、検知して進まない為アクセル介入にて通過</t>
  </si>
  <si>
    <t>突発的工事の工事車両・作業員回避の為、ステアリング介入</t>
  </si>
  <si>
    <t>カーブ手前路駐車に対し経路出ず、手動回避</t>
  </si>
  <si>
    <t>後方救急車両に経路を譲る為ブレーキ介入</t>
  </si>
  <si>
    <t>右折待ち大型車両と距離が近く、ステアリング介入</t>
  </si>
  <si>
    <t>右折待ち対向二輪車を検知、距離が近い為ステアリング介入</t>
  </si>
  <si>
    <t>突発的工事の作業員回避の為、ステアリング介入</t>
  </si>
  <si>
    <t>横断の意思のない自転車を検知し停止した為、アクセル介入にて通過</t>
  </si>
  <si>
    <t>非優先道路からの急な割り込みによるステアリング介入</t>
  </si>
  <si>
    <t>車道近くを2列で歩行している歩行者と距離が近くステアリング介入</t>
  </si>
  <si>
    <t>車道をはみ出して歩行する歩行者を回避する為ステアリング介入、そのままバス停手動到着</t>
  </si>
  <si>
    <t>坂道にて赤信号で停止、車両ずり下がりの為ブレーキ介入</t>
  </si>
  <si>
    <t>バスベイ停車中の違反車両のはみ出しを回避</t>
  </si>
  <si>
    <t>車道を歩く歩行者を検知し、回避する為にステアリング介入</t>
    <phoneticPr fontId="3"/>
  </si>
  <si>
    <t>自車両の左側を走行するバイクと距離が近く介入</t>
    <rPh sb="0" eb="3">
      <t>ジシャリョウ</t>
    </rPh>
    <rPh sb="5" eb="6">
      <t>ガワ</t>
    </rPh>
    <rPh sb="7" eb="9">
      <t>ソウコウ</t>
    </rPh>
    <phoneticPr fontId="3"/>
  </si>
  <si>
    <t>乗用車の大きさを誤検知（軽自動車を大型車両と判定）</t>
  </si>
  <si>
    <t>回避経路生成されず、手動回避</t>
    <rPh sb="0" eb="14">
      <t>カ</t>
    </rPh>
    <phoneticPr fontId="3"/>
  </si>
  <si>
    <t>カーブ手前の路上駐車回避経路生成されず、手動回避</t>
    <phoneticPr fontId="3"/>
  </si>
  <si>
    <t>反対車線への回避経路が生成された為、手動にて回避</t>
    <phoneticPr fontId="3"/>
  </si>
  <si>
    <t>湿潤</t>
  </si>
  <si>
    <t>横断歩道手前で路駐車回避できず、介入後バス停手動到着</t>
  </si>
  <si>
    <t>バス停手前に緊急車両（救急車両）停止中の為、手動にてバス停到着</t>
  </si>
  <si>
    <t>カーブ手前の路駐車回避経路出ず、手動回避</t>
  </si>
  <si>
    <t>経路配信待ち中、ドライバー操作ミス（不要な介入）</t>
  </si>
  <si>
    <t>対向車接近により、路駐車手動回避</t>
  </si>
  <si>
    <t>信号ジレンマにて黄色で突入後、横断歩道者検知で停止、歩行者横断後に赤信号で通過しようとした為、ブレーキ介入</t>
  </si>
  <si>
    <t>右折先後方からの車両を検知し交差点内にて停止、アクセル介入にて手動右折</t>
  </si>
  <si>
    <t>自転車の検知が遅く、車両と近くで急減速した為アクセル介入にて追従</t>
  </si>
  <si>
    <t>右折先後方及び右折先前方対向から車両が接近、交差点内にて停止した為アクセル介入にて手動右折</t>
  </si>
  <si>
    <t>坂道にて赤信号で停止中に車両ずり下がりの為ブレーキ介入、信号切り替わり後自転車追越まで介入</t>
  </si>
  <si>
    <t>右折先対向車両を検知し交差点内で停止、アクセル介入にて手動右折</t>
  </si>
  <si>
    <t>後方バイク車両と距離が近く進まず（surround obstacl）、アクセル介入にて手動左折</t>
  </si>
  <si>
    <t>横断する自転車の検知が遅れていた為、手動ブレーキ介入</t>
  </si>
  <si>
    <t>横断者を検知し、ブレーキ介入</t>
  </si>
  <si>
    <t>優先道路通行車両通過待ちの為ブレーキ介入</t>
  </si>
  <si>
    <t>右折先対向車両と距離が近く交差点内で停止する恐れがある為、アクセル介入にて手動右折</t>
  </si>
  <si>
    <t>ロータリー内路線バスが停車位置以外での駐車をしており、回避するため手動介入</t>
  </si>
  <si>
    <t>ロータリー内にてバス車両が前方に停車、検知して進まない為アクセル介入にて手動到着</t>
  </si>
  <si>
    <t>横断しようとする歩行者を検知し止まらず、ブレーキ介入</t>
  </si>
  <si>
    <t>対向車や歩行者検知で右折できず、信号切り替わりの為アクセル介入にて手動右折</t>
  </si>
  <si>
    <t>ロータリー内前方にバス車両が停車していた為、アクセル介入にて手動到着</t>
  </si>
  <si>
    <t>バスベイにてバス待ち歩行者と距離が近く車両が停止した為、アクセル介入にて手動バス停到着</t>
  </si>
  <si>
    <t>歩行者の飛び出しを検知し車両が緊急停止、実際の飛び出しは発生していない為、アクセル介入にて手動通過</t>
  </si>
  <si>
    <t>前方車両が交差点手間にて後退してきた為、危険と判断しブレーキ介入</t>
  </si>
  <si>
    <t>非優先道路からの割り込みを検知、車両と近くステアリング介入</t>
  </si>
  <si>
    <t>歩行者を飛び出し検知し車両が急停止、アクセル介入</t>
  </si>
  <si>
    <t>対向車両と距離が近く減速が入り、ドライバー判断でアクセル介入</t>
  </si>
  <si>
    <t>対向トラック車両と距離が近くステアリング介入</t>
  </si>
  <si>
    <t>歩行者と距離が近くステアリング介入</t>
  </si>
  <si>
    <t>歩行者を飛び出し検知し急停止、アクセル介入</t>
  </si>
  <si>
    <t>突発的工事の作業車両回避の為、ステアリング介入</t>
  </si>
  <si>
    <t>カーブ手前路駐に対して回避経路生成されず、手動回避</t>
  </si>
  <si>
    <t>対向右折バス車両に経路を譲る為ブレーキ介入</t>
  </si>
  <si>
    <t>車道を走行する自転車と距離が近く追越の為、ステアリング介入</t>
  </si>
  <si>
    <t>右折先対向車接近の為、交差点内にて停止、アクセル介入にて手動右折</t>
  </si>
  <si>
    <t>飛び出しを検知し車両が急減速、ドライバー判断でアクセル介入にて通過</t>
  </si>
  <si>
    <t>車両大きさを誤検知（軽を大型車両と誤検知）</t>
  </si>
  <si>
    <t>交差点真ん中に誘導作業員がいる為、ステアリング介入</t>
  </si>
  <si>
    <t>右折先車両を検知し交差点内にて停止、加速しそうだったがドライバー判断でアクセル介入にて手動右折</t>
  </si>
  <si>
    <t>乗り遅れた乗客がロータリー内飛び出し、停止し乗車対応の為ブレーキ介入</t>
  </si>
  <si>
    <t>自車両レーン及び対向車レーンの双方に緊急車両（救急車）停止中、回避経路生成されず、手動回避</t>
  </si>
  <si>
    <t>バス停発進後バスベイから出る際に後方からの車両接近の為ブレーキ介入</t>
  </si>
  <si>
    <t>坂道にて赤信号で停止中、車両ずり下がりの為ブレーキ介入</t>
  </si>
  <si>
    <t>後方からの車両接近により路駐回避失敗</t>
  </si>
  <si>
    <t>工事現場作業員（停止中）を検知し進まないことが予測される為、ステアリング介入</t>
  </si>
  <si>
    <t>工事現場作業員（停止中）を検知し進まない為、アクセル介入にて通過</t>
  </si>
  <si>
    <t>対向車接近により路駐回避失敗</t>
  </si>
  <si>
    <t>非優先道路からの急な割込みにより車両が緊急停止、アクセル介入にて通過</t>
  </si>
  <si>
    <t>対向右折車途切れず、交差点取り残されの為アクセル介入にて手動右折</t>
  </si>
  <si>
    <t>車道にて横断待ちの自転車と距離が近くブレーキ介入</t>
  </si>
  <si>
    <t>空間を車両と誤検知し車両停止、アクセル介入にて通過</t>
  </si>
  <si>
    <t>横断歩道手前に停車している自転車を検知し、青信号中に車両停止した為、アクセル介入にて交差点通過</t>
  </si>
  <si>
    <t>右折先対向車接近により交差点内にて停止、アクセル介入にて手動右折</t>
  </si>
  <si>
    <t>バスベイ進入時、前方乗用車両と距離が近い為ブレーキ介入にて前方車両との間隔を広げた（自動バス停到着）</t>
  </si>
  <si>
    <t>車両長さを誤検知（軽車両を大型として誤検知）</t>
    <rPh sb="10" eb="12">
      <t>シャリョウ</t>
    </rPh>
    <rPh sb="18" eb="21">
      <t>ゴケンチ</t>
    </rPh>
    <phoneticPr fontId="3"/>
  </si>
  <si>
    <t>誤検知により停止した為アクセル介入にて通過（乗用車を大型車両として誤検知）</t>
    <rPh sb="33" eb="36">
      <t>ゴケンチ</t>
    </rPh>
    <phoneticPr fontId="3"/>
  </si>
  <si>
    <t>左折先対向車路湯が停止線を越えて停止しており、アクセル介入にて手動左折、ロータリー内前方にバス車両が停車していた為そのままバス停手動到着</t>
    <phoneticPr fontId="3"/>
  </si>
  <si>
    <t>ロータリーにて、前方路線バス車両のトラブル（運賃機トラブルによる出発遅延発生）により正着できず、一時停止</t>
    <rPh sb="8" eb="10">
      <t>ゼンポウ</t>
    </rPh>
    <rPh sb="10" eb="12">
      <t>ロセン</t>
    </rPh>
    <rPh sb="14" eb="16">
      <t>シャリョウ</t>
    </rPh>
    <rPh sb="22" eb="24">
      <t>ウンチン</t>
    </rPh>
    <rPh sb="24" eb="25">
      <t>キ</t>
    </rPh>
    <rPh sb="32" eb="34">
      <t>シュッパツ</t>
    </rPh>
    <rPh sb="34" eb="36">
      <t>チエン</t>
    </rPh>
    <rPh sb="36" eb="38">
      <t>ハッセイ</t>
    </rPh>
    <rPh sb="42" eb="44">
      <t>セイチャク</t>
    </rPh>
    <rPh sb="48" eb="52">
      <t>イチジテイシ</t>
    </rPh>
    <phoneticPr fontId="3"/>
  </si>
  <si>
    <t>緊急車両（救急車）に経路を譲る為ブレーキ介入</t>
  </si>
  <si>
    <t>左折先の右折待ち乗用車と距離が近くステアリング介入</t>
  </si>
  <si>
    <t>側道（非優先道路）からの急な割込みによるブレーキ・ステアリング介入</t>
  </si>
  <si>
    <t>左折先、対向一時停止位置から停止せず直進する車両を回避する為ステアリング介入、そのままバス停手動到着</t>
  </si>
  <si>
    <t>路線バスに経路を譲る為ブレーキ介入</t>
  </si>
  <si>
    <t>交差点先にて右折する路線バスを優先する為ブレーキ介入</t>
  </si>
  <si>
    <t>車道を走行する自転車と距離が近くステアリング介入</t>
  </si>
  <si>
    <t>側道から左折し急な割込みをする車両との衝突を回避する為ブレーキ介入</t>
  </si>
  <si>
    <t>右折先後方からの車両を検知し交差点内にて急停止、アクセル介入にて手動右折</t>
  </si>
  <si>
    <t>後方工事車両を誘導する人を検知し、青信号になっても進まずアクセル介入にて通過</t>
  </si>
  <si>
    <t>横断歩道手前の歩行者（待機）を検知し車両が進まず、アクセル介入にて交差点右折</t>
  </si>
  <si>
    <t>後方バス車両を検知し車両停止、アクセル介入</t>
  </si>
  <si>
    <t>車道を歩行する歩行者を回避する為ステアリング介入</t>
  </si>
  <si>
    <t>右折先前方からの対向車両を検知し交差点内にて停止、アクセル介入にて手動右折</t>
  </si>
  <si>
    <t>横断歩道前の横断意思のない歩行者を検知し車両進まず、アクセル介入にて通過</t>
  </si>
  <si>
    <t>後方車両と距離が近く、車両が交差点にて停止、アクセル介入にて手動右折</t>
  </si>
  <si>
    <t>対向車接近により路駐車回避失敗</t>
  </si>
  <si>
    <t>誤検知（軽乗用車を大型車両として検知）により車両停止、アクセル介入にて手動右折</t>
  </si>
  <si>
    <t>側道へ入っていく停車中車両（車両レーン渋滞）を回避できず、手動回避</t>
  </si>
  <si>
    <t>右折先対向車両と距離が近く車両停止、アクセル介入にて手動右折</t>
  </si>
  <si>
    <t>交差点内にて停止している路上駐車に対し回避経路生成されず、手動回避</t>
  </si>
  <si>
    <t>黄色で進入しそうになった為ブレーキ介入（停止線を越え、横断者を検知し停止後、赤信号で進入しそうになった為）</t>
  </si>
  <si>
    <t>バスベイ出発時、後方から直進する乗用車と距離が近くブレーキ介入</t>
  </si>
  <si>
    <t>左折先対向車接近により交差点手前にて停止、左折先の車両に経路を譲る為ブレーキ介入</t>
  </si>
  <si>
    <t>対向車接近により回避経路生成されず、手動回避</t>
  </si>
  <si>
    <t>横断待ち歩行者を検知せず、ブレーキ介入</t>
  </si>
  <si>
    <t>他車両を検知し交差点内にて停止、アクセル介入にて手動左折</t>
  </si>
  <si>
    <t>横断待ち（歩行者信号赤）の自転車を検知して交差点内にて停止、アクセル介入にて手動通過</t>
  </si>
  <si>
    <t>カーブに停車中の車両に対し回避経路生成されず、手動回避</t>
  </si>
  <si>
    <t>事故による渋滞発生</t>
    <rPh sb="0" eb="2">
      <t>ジコ</t>
    </rPh>
    <rPh sb="5" eb="7">
      <t>ジュウタイ</t>
    </rPh>
    <rPh sb="7" eb="9">
      <t>ハッセイ</t>
    </rPh>
    <phoneticPr fontId="3"/>
  </si>
  <si>
    <t>交差点手前に停車している路上駐車を回避する為、ステアリング介入</t>
  </si>
  <si>
    <t>黄色で進入しそうになった為ブレーキ介入（停止線を越えて横断者検知で停止、赤信号にて直進しようとした為ブレーキ介入）</t>
  </si>
  <si>
    <t>植栽を車両として誤検知し停止、アクセル介入にて通過</t>
  </si>
  <si>
    <t>他車両検知の為交差点内に停止、信号が切り替わっても右折できず、アクセル介入にて手動右折</t>
  </si>
  <si>
    <t>左折先の渋滞車両を検知し交差点内にて停止、手動左折</t>
  </si>
  <si>
    <t>側道からUターンにて経路へ急な割込み車両を回避する為、ブレーキ介入</t>
  </si>
  <si>
    <t>周辺車両を認識し急減速（inter section）した為、ブレーキ介入後手動にて通過</t>
  </si>
  <si>
    <t>右折先自転車を検知し交差点内にて停止、自動走行可能であったがドライバー判断でアクセル介入にて手動右折</t>
  </si>
  <si>
    <t>67%：対向車接近により路駐車回避失敗【偶数便】
33%：路駐車判定の失敗し、回避経路が出ず【奇数便】</t>
  </si>
  <si>
    <t>100%：歩行待機者や歩行者等がいるのに止まらず【偶数便】</t>
  </si>
  <si>
    <t>100%：突発的工事による障害物回避【奇数便】</t>
  </si>
  <si>
    <t>100%：車両に近く急停止・急減速した為（surround obstacl）【奇数便】</t>
  </si>
  <si>
    <t>100%：歩行者等の接近で停止した為（早く抜け出す必要があった）【奇数便】</t>
  </si>
  <si>
    <t>100%：誤検知（車両の大きさ）【奇数便】</t>
  </si>
  <si>
    <t>100%：回避中に対向車と対面しまった【奇数便】</t>
  </si>
  <si>
    <t>100%：飛び出し検知【奇数便】</t>
  </si>
  <si>
    <t>100%：対向車接近により路駐車回避失敗【偶数便】</t>
  </si>
  <si>
    <t>100%：路駐車判定の失敗し、回避経路が出ず【偶数便】</t>
  </si>
  <si>
    <t>100%：周辺車両を認識し停止（intersection）【偶数便】</t>
  </si>
  <si>
    <t>100%：歩行待機者や歩行者等がいるのに止まらず【奇数便】</t>
  </si>
  <si>
    <t>100%：急な割込み【奇数便】</t>
  </si>
  <si>
    <t>100%：歩行者や自転車との距離が近く安全の為介入【奇数便】</t>
  </si>
  <si>
    <t>100%：車両に近く急停止・急減速した為（surround obstacl）【偶数便】</t>
    <phoneticPr fontId="3"/>
  </si>
  <si>
    <t>100%：回避できず（路駐車以外_ロータリー内停車車両）【全便】
　　　　　└奇数便 50%｜偶数便 50%</t>
    <rPh sb="29" eb="30">
      <t>ゼン</t>
    </rPh>
    <rPh sb="39" eb="42">
      <t>キスウビン</t>
    </rPh>
    <rPh sb="47" eb="50">
      <t>グウスウビン</t>
    </rPh>
    <phoneticPr fontId="3"/>
  </si>
  <si>
    <t>100%：バス停到着失敗（前方に車両停車の為）【全便】
　　　　　└奇数便 90%｜偶数便 10%</t>
    <rPh sb="24" eb="25">
      <t>ゼン</t>
    </rPh>
    <phoneticPr fontId="3"/>
  </si>
  <si>
    <t>ドライバーによる不要な介入（バス停付近に歩行者がおり、正着可否の判断ミス）</t>
  </si>
  <si>
    <t>MRM発生（カーブにて停車、信号が上手く捉えられず）</t>
  </si>
  <si>
    <t>バスベイ（停車予定位置）にタクシーが停車しており正着できない為、ブレーキ介入後に手動バス停到着</t>
  </si>
  <si>
    <t>回避経路生成されず、手動回避（後方バイク車両の接近により交差点手前まで手動走行）</t>
  </si>
  <si>
    <t>後方バイク車両検知（blind stop）の為、急減速によるアクセル介入</t>
  </si>
  <si>
    <t>直進バイク車両検知（blind stop）の為、急減速によるアクセル介入</t>
  </si>
  <si>
    <t>後方バイク車両検知（blind stop）の為、急減速によるアクセル介入（手動右折）</t>
  </si>
  <si>
    <t>後方自転車検知（blind stop）の為、急減速による介入</t>
  </si>
  <si>
    <t>後方バイク車両検知（blind stop）の為、急減速によるステアリング介入</t>
  </si>
  <si>
    <t>後方（2台後ろ）バイク車両検知（blind stop）の為、急減速によるアクセル介入</t>
  </si>
  <si>
    <t>後方バイク車両検知（blind stop）の為、急減速によるアクセル介入、バス停手動停車</t>
  </si>
  <si>
    <t>システムエラー（MRM_foolproof）、バス停手動到着</t>
  </si>
  <si>
    <t>後方バイク車両検知を避ける（blind stop）為、急減速によるアクセル介入</t>
  </si>
  <si>
    <t>左折先に乗用車が停止中の為ステアリングが必要とドライバー判断、バス停まで手動走行（後方バイク車両検知（blind stop）の為介入は必要であった）</t>
  </si>
  <si>
    <t>後方バイク車両検知（blind stop）の為、急減速によるアクセル介入、介入後そのままバス停手動到着</t>
  </si>
  <si>
    <t>後方バイク車両検知（blind stop）の為、急減速によるアクセル介入、そのままバス停手動到着</t>
  </si>
  <si>
    <t>後方バイク車両検知（blind stop）を懸念しステアリング介入、介入後手動でバス停到着</t>
  </si>
  <si>
    <t>後方バイク車両検知（blind stop）の為、急停止を危惧しステアリング介入</t>
  </si>
  <si>
    <t>システムエラー（MRM_foolproof）左近山第3にて人と距離が近くAutoware再起動</t>
  </si>
  <si>
    <t>システムエラー（MRM_foolproof）左近山第3にて人と距離が近くAutoware再起動、左近山第5まで手動走行</t>
  </si>
  <si>
    <t>後方バイク車両検知（blind stop）の為、急減速懸念によるステアリング介入</t>
  </si>
  <si>
    <t>後方バイク車両検知（blind stop）による急減速を危惧しステアリング介入</t>
  </si>
  <si>
    <t>後方バイク車両検知（blind stop）の為、急減速によるブレーキ介入、介入後バス停手動到着</t>
  </si>
  <si>
    <t>後方バイク車両検知（blind stop）の為、急減速によるアクセル介入、介入後手動にてバス停到着</t>
  </si>
  <si>
    <t>後方バイク車両検知（blind stop）の為、急減速による介入、介入後手動にてバス停到着</t>
  </si>
  <si>
    <t>後方バイク車両検知（blind stop）の為、急減速によるアクセル介入、そのまま手動右折</t>
  </si>
  <si>
    <t>後方バイク車両検知（blind stop）の為、急減速によるアクセル介入、介入後バス停手動到着</t>
  </si>
  <si>
    <t>後方バイク車両検知（blind stop）の為、急減速によるアクセル介入、介入後手動左折</t>
  </si>
  <si>
    <t>後方歩行者を検知し（blind stop）車両急停止、アクセル介入</t>
  </si>
  <si>
    <t>後方歩行者を検知し（blind stop）車両急停止、ステアリング介入にて手動右折</t>
  </si>
  <si>
    <t>後方自転車検知（blind stop）の為、急減速によるアクセル介入、そのままバス停手動到着</t>
  </si>
  <si>
    <t>後方バイク車両検知（blind stop）の為、急減速によるアクセル介入（手動左折）</t>
  </si>
  <si>
    <t>後自転車検知（blind stop）の為、急減速によるアクセル介入、介入後バス停手動到着</t>
  </si>
  <si>
    <t>後方バイク車両検知（blind stop）の為、急減速によるアクセル介入、手動左折後そのままバス停手動到着</t>
  </si>
  <si>
    <t>後方バイク車両検知（blind stop）の為、急減速によるアクセル介入、手動右折</t>
  </si>
  <si>
    <t>後方バイク車両検知（blind stop）の為、急減速によるアクセル介入、手動左折</t>
  </si>
  <si>
    <t>後方バイク車両検知（blind stop）を危惧しステアリング介入</t>
  </si>
  <si>
    <t>工事誘導員が車道中央に立っており、検知して急減速した為アクセル介入</t>
    <rPh sb="8" eb="10">
      <t>チュウオウ</t>
    </rPh>
    <phoneticPr fontId="3"/>
  </si>
  <si>
    <t>既存バス停にバスが停車しており、左方面の車両が渋滞により見えず安全の為手動右折</t>
    <rPh sb="23" eb="25">
      <t>ジュウタイ</t>
    </rPh>
    <rPh sb="28" eb="29">
      <t>ミ</t>
    </rPh>
    <phoneticPr fontId="3"/>
  </si>
  <si>
    <t>後方バイク車両検知防止（blind stop）の為、急減速によるブレーキ介入</t>
    <phoneticPr fontId="3"/>
  </si>
  <si>
    <t>バスベイにて自車両バス発車時、後方バス車両到着の影響で同レーン後方乗用車接近、乗用車から自車両が認識できない為、ステアリング介入</t>
    <phoneticPr fontId="3"/>
  </si>
  <si>
    <t>歩車分離のエリアにて、車道近くを歩行する人を検知し急停止、アクセル介入にてバス停手動到着</t>
    <rPh sb="26" eb="28">
      <t>テイシ</t>
    </rPh>
    <phoneticPr fontId="3"/>
  </si>
  <si>
    <t>右折先対向車と距離が近くアクセル介入にて手動左折</t>
    <phoneticPr fontId="3"/>
  </si>
  <si>
    <t>右折先横断歩道付近を直進する歩行者を検知して停止、ドライバー判断でアクセル介入にて手動右折</t>
    <phoneticPr fontId="3"/>
  </si>
  <si>
    <t>システムエラー（自転車方向を横向きに停車していると誤検知）にて急減速、アクセル介入</t>
    <rPh sb="14" eb="16">
      <t>ヨコム</t>
    </rPh>
    <rPh sb="18" eb="20">
      <t>テイシャ</t>
    </rPh>
    <rPh sb="25" eb="28">
      <t>ゴケンチ</t>
    </rPh>
    <phoneticPr fontId="3"/>
  </si>
  <si>
    <t>白線際を歩行する歩行者を回避する為、ステアリング介入</t>
    <rPh sb="2" eb="3">
      <t>キワ</t>
    </rPh>
    <phoneticPr fontId="3"/>
  </si>
  <si>
    <t>141003</t>
    <phoneticPr fontId="3"/>
  </si>
  <si>
    <t>①68%：車両ずり下がり【偶数便】
②18%：死角検知による急減速（blind stop）【全便】
　　　　　└奇数便 5%｜偶数便 13%
③6%：バス停発車失敗（前方に車両停車の為）【全便】
　　　　　└奇数便 5%｜偶数便 1%
3%：ドライバーの操作ミスによる不要な介入【偶数便】
1%：優先道路走行車両通過待ち（直進時）【奇数便】
1%：歩行者や自転車との距離が近く安全の為介入【偶数便】
1%：車両に近く急停止・急減速した為（surround obstacl）【偶数便】
1%：誤検知（植栽を車両と認識）【偶数便】
1%：バス停到着失敗（前方に車両停車の為）【偶数便】</t>
    <rPh sb="46" eb="47">
      <t>ゼン</t>
    </rPh>
    <rPh sb="94" eb="95">
      <t>ゼン</t>
    </rPh>
    <phoneticPr fontId="3"/>
  </si>
  <si>
    <t>①78%：他の車両が近く停止してしまった【全便】
　　　　　└奇数便 2%｜偶数便 76%
②11%：他の交通の妨げにならないように【偶数便】
③4%：右左折時に対向車検知ができていない【偶数便】
2%：歩行者等の接近で停止した為（早く抜け出す必要があった）【偶数便】
2%：対向車に譲られた為【偶数便】
2%：右折先の対向車が近く介入【偶数便】</t>
    <rPh sb="21" eb="22">
      <t>ゼン</t>
    </rPh>
    <phoneticPr fontId="3"/>
  </si>
  <si>
    <t>①システムの過剰検知が原因となるので、閾値を調整したり路車協調システムを導入する。
②交差点内で停止してしまい交通の妨げになるので、安全に走行できる環境が必要。信号設置や路車協調システムを導入する。
③システムによる車両認識能力の向上が求められる。</t>
    <rPh sb="6" eb="8">
      <t>カジョウ</t>
    </rPh>
    <rPh sb="8" eb="10">
      <t>ケンチ</t>
    </rPh>
    <rPh sb="11" eb="13">
      <t>ゲンイン</t>
    </rPh>
    <rPh sb="19" eb="21">
      <t>シキイチ</t>
    </rPh>
    <rPh sb="22" eb="24">
      <t>チョウセイ</t>
    </rPh>
    <rPh sb="27" eb="31">
      <t>ロシャキョウチョウ</t>
    </rPh>
    <rPh sb="36" eb="38">
      <t>ドウニュウ</t>
    </rPh>
    <rPh sb="44" eb="47">
      <t>コウサテン</t>
    </rPh>
    <rPh sb="47" eb="48">
      <t>ナイ</t>
    </rPh>
    <rPh sb="49" eb="51">
      <t>テイシ</t>
    </rPh>
    <rPh sb="56" eb="58">
      <t>コウツウ</t>
    </rPh>
    <rPh sb="59" eb="60">
      <t>サマタ</t>
    </rPh>
    <rPh sb="67" eb="69">
      <t>アンゼン</t>
    </rPh>
    <rPh sb="70" eb="72">
      <t>ソウコウ</t>
    </rPh>
    <rPh sb="75" eb="77">
      <t>カンキョウ</t>
    </rPh>
    <rPh sb="78" eb="80">
      <t>ヒツヨウ</t>
    </rPh>
    <rPh sb="81" eb="83">
      <t>シンゴウ</t>
    </rPh>
    <rPh sb="83" eb="85">
      <t>セッチ</t>
    </rPh>
    <rPh sb="86" eb="88">
      <t>ロシャ</t>
    </rPh>
    <rPh sb="88" eb="90">
      <t>キョウチョウ</t>
    </rPh>
    <rPh sb="95" eb="97">
      <t>ドウニュウ</t>
    </rPh>
    <rPh sb="110" eb="112">
      <t>シャリョウ</t>
    </rPh>
    <rPh sb="112" eb="114">
      <t>ニンシキ</t>
    </rPh>
    <rPh sb="114" eb="116">
      <t>ノウリョク</t>
    </rPh>
    <rPh sb="117" eb="119">
      <t>コウジョウ</t>
    </rPh>
    <rPh sb="120" eb="121">
      <t>モト</t>
    </rPh>
    <phoneticPr fontId="3"/>
  </si>
  <si>
    <t>①28%：死角検知による急減速（blind stop）【全便】
　　　　　└奇数便 23%｜偶数便 5%
②21%：ジレンマゾーン（黄色信号で進入）【全便】
　　　　　└奇数便 3%｜偶数便 18%
③15%：交差点取り残され（早期交差点脱出の為）【偶数便】
10%：歩行者等の接近で停止した為（早く抜け出す必要があった）【偶数便】
10%：他の車両が近く停止してしまった【奇数便】
6%：他の交通の妨げにならないように【全便】
　　　　　└奇数便 3%｜偶数便 3%
5%：左折先の対向車が近く介入【奇数便】
5%：急な割込み【奇数便】
3%：右左折時に対向車検知ができていない【偶数便】</t>
    <rPh sb="28" eb="29">
      <t>ゼン</t>
    </rPh>
    <rPh sb="75" eb="76">
      <t>ゼン</t>
    </rPh>
    <rPh sb="211" eb="212">
      <t>ゼン</t>
    </rPh>
    <phoneticPr fontId="3"/>
  </si>
  <si>
    <t>①2027年度
②2027年度
③2026年度</t>
    <rPh sb="5" eb="7">
      <t>ネンド</t>
    </rPh>
    <rPh sb="14" eb="16">
      <t>ネンド</t>
    </rPh>
    <rPh sb="23" eb="25">
      <t>ネンド</t>
    </rPh>
    <phoneticPr fontId="3"/>
  </si>
  <si>
    <t>①2027年度
②2027年度
③2027年度</t>
    <rPh sb="5" eb="7">
      <t>ネンド</t>
    </rPh>
    <rPh sb="14" eb="16">
      <t>ネンド</t>
    </rPh>
    <rPh sb="23" eb="25">
      <t>ネンド</t>
    </rPh>
    <phoneticPr fontId="3"/>
  </si>
  <si>
    <t>①巻込み防止システムが過剰検知するので、システム会社と協力してシステムを改善する。
②信号連携を導入することでジレンマゾーンへの侵入を回避できる。
③矢印信号を導入して交差点内で信号が変わっても通過できるようにする。</t>
    <rPh sb="44" eb="46">
      <t>シンゴウ</t>
    </rPh>
    <rPh sb="46" eb="48">
      <t>レンケイ</t>
    </rPh>
    <rPh sb="49" eb="51">
      <t>ドウニュウ</t>
    </rPh>
    <rPh sb="65" eb="67">
      <t>シンニュウ</t>
    </rPh>
    <rPh sb="68" eb="70">
      <t>カイヒ</t>
    </rPh>
    <rPh sb="77" eb="79">
      <t>ヤジルシ</t>
    </rPh>
    <rPh sb="86" eb="90">
      <t>コウサテンナイ</t>
    </rPh>
    <rPh sb="91" eb="93">
      <t>シンゴウ</t>
    </rPh>
    <rPh sb="94" eb="95">
      <t>カ</t>
    </rPh>
    <rPh sb="99" eb="101">
      <t>ツウカ</t>
    </rPh>
    <phoneticPr fontId="3"/>
  </si>
  <si>
    <t>①70%：突発的工事による障害物回避【全便】
　　　　　└奇数便 63%｜偶数便 7%
②7%：自転車の危険運転【奇数便】
③4%：路駐車判定の失敗し、回避経路が出ず【偶数便】
4%：歩行者や自転車との距離が近く安全の為介入【奇数便】
4%：対向車接近により路駐車回避失敗【奇数便】
4%：車両に近く急停止・急減速した為（surround obstacl）【奇数便】
4%：誤検知（車両の大きさ）【奇数便】
4%：回避先が危険と判断し路駐車回避失敗（人が近い・幅が狭い等）【奇数便】</t>
    <rPh sb="19" eb="20">
      <t>ゼン</t>
    </rPh>
    <phoneticPr fontId="3"/>
  </si>
  <si>
    <t>①2026年度
②2027年度
③2027年度</t>
    <rPh sb="5" eb="7">
      <t>ネンド</t>
    </rPh>
    <rPh sb="14" eb="16">
      <t>ネンド</t>
    </rPh>
    <rPh sb="23" eb="25">
      <t>ネンド</t>
    </rPh>
    <phoneticPr fontId="3"/>
  </si>
  <si>
    <t>①工事予定の調整・期間や時間帯を考慮して運行する。
②ガードレール月の自転車走行レーンをつくり、安全に走行できる環境を整える。
③路駐車回避の条件を緩和し、認識しやすくなるようにシステムを改良する。</t>
    <rPh sb="67" eb="70">
      <t>ロチュウシャ</t>
    </rPh>
    <rPh sb="70" eb="72">
      <t>カイヒ</t>
    </rPh>
    <rPh sb="73" eb="75">
      <t>ジョウケン</t>
    </rPh>
    <rPh sb="76" eb="78">
      <t>カンワ</t>
    </rPh>
    <rPh sb="80" eb="82">
      <t>ニンシキ</t>
    </rPh>
    <rPh sb="96" eb="98">
      <t>カイリョウ</t>
    </rPh>
    <phoneticPr fontId="3"/>
  </si>
  <si>
    <t>①46%：死角検知による急減速（blind stop）【偶数便】
②23%：車両に近く急停止・急減速した為（surround obstacl）【偶数便】
③12%：歩行者や自転車との距離が近く安全の為介入【偶数便】
8%：ドライバーの操作ミスによる不要な介入【偶数便】
4%：飛び出し検知【偶数便】
4%：通信不良により固定経路配信使用【偶数便】
4%：バス停到着失敗（前方に車両停車の為）【偶数便】</t>
    <phoneticPr fontId="3"/>
  </si>
  <si>
    <t>①巻込み防止システムが過剰検知するので、システム会社と協力してシステムを改善する。
②路線バスと鉢合わせしてしまうことが起こるので、ダイヤを見直してバッティングしないようにする。
③バス停付近にて前に出過ぎている歩行者がいるので、バス停前にガードレールなど柵を設置する。</t>
    <rPh sb="44" eb="46">
      <t>ロセン</t>
    </rPh>
    <rPh sb="49" eb="51">
      <t>ハチア</t>
    </rPh>
    <rPh sb="61" eb="62">
      <t>オ</t>
    </rPh>
    <rPh sb="71" eb="73">
      <t>ミナオ</t>
    </rPh>
    <phoneticPr fontId="3"/>
  </si>
  <si>
    <t>①2027年度
②2026年度
③2027年度</t>
    <rPh sb="5" eb="7">
      <t>ネンド</t>
    </rPh>
    <rPh sb="14" eb="16">
      <t>ネンド</t>
    </rPh>
    <rPh sb="23" eb="25">
      <t>ネンド</t>
    </rPh>
    <phoneticPr fontId="3"/>
  </si>
  <si>
    <t>①19%：突発的工事による障害物回避【全便】
　　　　　└奇数便 5%｜偶数便 14%
②14%：ジレンマゾーン（黄色信号で進入）【奇数便】
③14%：優先車両（路線バス）に経路を譲る為【奇数便】
14%：路駐車判定の失敗し、回避経路が出ず【全便】
　　　　　└奇数便 9%｜偶数便 5%
14%：歩行者や自転車との距離が近く安全の為介入【全便】
　　　　　└奇数便 5%｜偶数便 9%
10%：対向車検知（中央線近くを走行している車両）【全便】
　　　　　└奇数便 5%｜偶数便 5%
5%：他の交通の妨げにならないように【奇数便】
5%：死角検知による急減速（blind stop）【奇数便】
5%：回避先が危険と判断し路駐車回避失敗（人が近い・幅が狭い等）【偶数便】
5%：右折先の対向車が近く介入【偶数便】</t>
    <rPh sb="19" eb="20">
      <t>ゼン</t>
    </rPh>
    <rPh sb="121" eb="122">
      <t>ゼン</t>
    </rPh>
    <rPh sb="170" eb="171">
      <t>ゼン</t>
    </rPh>
    <phoneticPr fontId="3"/>
  </si>
  <si>
    <t>①工事予定の調整・期間や時間帯を考慮して運行する。
②信号連携を導入することでジレンマゾーンへの侵入を回避できる。
③路線バスと鉢合わせしてしまうことが起こるので、ダイヤを見直してバッティングしないようにする。また、自動運転車両が通るときのルールを決めて運転士に周知させる。</t>
    <rPh sb="110" eb="112">
      <t>ジドウ</t>
    </rPh>
    <rPh sb="112" eb="115">
      <t>ウンテンシャ</t>
    </rPh>
    <rPh sb="115" eb="116">
      <t>リョウ</t>
    </rPh>
    <rPh sb="117" eb="118">
      <t>トオ</t>
    </rPh>
    <rPh sb="126" eb="127">
      <t>キ</t>
    </rPh>
    <rPh sb="129" eb="132">
      <t>ウンテンシ</t>
    </rPh>
    <rPh sb="133" eb="135">
      <t>シュウチ</t>
    </rPh>
    <phoneticPr fontId="3"/>
  </si>
  <si>
    <t>①2026年度
②2027年度
③2026年度</t>
    <rPh sb="5" eb="7">
      <t>ネンド</t>
    </rPh>
    <rPh sb="14" eb="16">
      <t>ネンド</t>
    </rPh>
    <rPh sb="23" eb="25">
      <t>ネンド</t>
    </rPh>
    <phoneticPr fontId="3"/>
  </si>
  <si>
    <t>①32%：死角検知による急減速（blind stop）【偶数便】
②18%：ジレンマゾーン（黄色信号で進入）【偶数便】
③10%：飛び出し検知【全便】
　　　　　└奇数便 5%｜偶数便 5%
9%：歩行者や自転車との距離が近く安全の為介入【偶数便】
5%：突発的工事による障害物回避【奇数便】
5%：対向車検知（大型車両やトラック）【偶数便】
5%：車両に近く急停止・急減速した為（surround obstacl）【奇数便】
5%：交通状況を見て早めに手動でレーンチェンジ【偶数便】
5%：誤検知（空間を車両と認識）【奇数便】
5%：右左折時に対向車検知ができていない【偶数便】
5%：ドライバーの操作ミスによる不要な介入【偶数便】</t>
    <rPh sb="72" eb="73">
      <t>ゼン</t>
    </rPh>
    <phoneticPr fontId="3"/>
  </si>
  <si>
    <t>①巻込み防止システムが過剰検知するので、システム会社と協力してシステムを改善する。
②信号連携を導入することでジレンマゾーンへの侵入を回避できる。
③ガードレールが付いていない区間があるので、追加して飛び出しできないようにする。</t>
    <rPh sb="84" eb="85">
      <t>ツ</t>
    </rPh>
    <rPh sb="90" eb="92">
      <t>クカン</t>
    </rPh>
    <rPh sb="98" eb="100">
      <t>ツイカ</t>
    </rPh>
    <rPh sb="102" eb="103">
      <t>ト</t>
    </rPh>
    <rPh sb="104" eb="105">
      <t>ダ</t>
    </rPh>
    <phoneticPr fontId="3"/>
  </si>
  <si>
    <t>①2026年度
②2026年度
③2027年度</t>
    <rPh sb="5" eb="7">
      <t>ネンド</t>
    </rPh>
    <rPh sb="14" eb="16">
      <t>ネンド</t>
    </rPh>
    <rPh sb="23" eb="25">
      <t>ネンド</t>
    </rPh>
    <phoneticPr fontId="3"/>
  </si>
  <si>
    <t>①44%：突発的工事による障害物回避【奇数便】
②32%：路駐車判定の失敗し、回避経路が出ず【全便】
　　　　　└奇数便 19%｜偶数便 13%
③6%：歩行者や自転車との距離が近く安全の為介入【奇数便】
6%：対向車接近により路駐車回避失敗【奇数便】
6%：回避中に対向車と対面しまった【奇数便】
6%：対向車検知（中央線を割って走行している車両）【偶数便】</t>
    <rPh sb="47" eb="48">
      <t>ゼン</t>
    </rPh>
    <phoneticPr fontId="3"/>
  </si>
  <si>
    <t>①26%：路駐車判定の失敗し、回避経路が出ず【全便】
　　　　　└奇数便 13%｜偶数便 13%
②19%：回避先が危険と判断し路駐車回避失敗（人が近い・幅が狭い等）【奇数便】
③18%：対向車接近により路駐車回避失敗【全便】
　　　　　└奇数便 6%｜偶数便 13%
13%：歩行者や自転車との距離が近く安全の為介入【奇数便】
12%：飛び出し検知【全便】
　　　　　└奇数便 6%｜偶数便 6%
6%：優先車両（緊急車両）に経路を譲る為【偶数便】
6%：車両に近く急停止・急減速した為（surround obstacl）【奇数便】</t>
    <rPh sb="23" eb="24">
      <t>ゼン</t>
    </rPh>
    <rPh sb="110" eb="111">
      <t>ゼン</t>
    </rPh>
    <rPh sb="176" eb="177">
      <t>ゼン</t>
    </rPh>
    <phoneticPr fontId="3"/>
  </si>
  <si>
    <t>①工事予定の調整・期間や時間帯を考慮して運行する。
②路駐車回避の条件を緩和し、認識しやすくなるようにシステムを改良する。
③看板などで周りに周知する。ガードレールなどで分離する。</t>
    <phoneticPr fontId="3"/>
  </si>
  <si>
    <t>①路駐車回避の条件を緩和し、認識しやすくなるようにシステムを改良する。
②ガードレールなどを設置して、車道と自転車レーンを差別化する。
③対向車接近における路駐回避システムの技術向上。</t>
    <rPh sb="47" eb="49">
      <t>セッチ</t>
    </rPh>
    <rPh sb="52" eb="54">
      <t>シャドウ</t>
    </rPh>
    <rPh sb="55" eb="58">
      <t>ジテンシャ</t>
    </rPh>
    <rPh sb="62" eb="65">
      <t>サベツカ</t>
    </rPh>
    <rPh sb="71" eb="74">
      <t>タイコウシャ</t>
    </rPh>
    <rPh sb="74" eb="76">
      <t>セッキン</t>
    </rPh>
    <rPh sb="80" eb="84">
      <t>ロチュウカイヒ</t>
    </rPh>
    <rPh sb="89" eb="91">
      <t>ギジュツ</t>
    </rPh>
    <rPh sb="91" eb="93">
      <t>コウジョウ</t>
    </rPh>
    <phoneticPr fontId="3"/>
  </si>
  <si>
    <t>①60%：死角検知による急減速（blind stop）【全便】
　　　　　└奇数便 40%｜偶数便 20%
②13%：MRM発生（foolproof）【奇数便】
③7%：路駐車判定の失敗し、回避経路が出ず【偶数便】
7%：歩行者や自転車との距離が近く安全の為介入【偶数便】
7%：車両に近く急停止・急減速した為（surround obstacl）【奇数便】
7%：バス停到着失敗（前方に車両停車の為）【偶数便】</t>
    <rPh sb="28" eb="29">
      <t>ゼン</t>
    </rPh>
    <phoneticPr fontId="3"/>
  </si>
  <si>
    <t>①36%：ジレンマゾーン（黄色信号で進入）【全便】
　　　　　└奇数便 29%｜偶数便 7%
②14%：歩行者等の接近で停止した為（早く抜け出す必要があった）【偶数便】
③14%：車両に近く急停止・急減速した為（surround obstacl）【偶数便】
7%：歩行者や自転車との距離が近く安全の為介入【偶数便】
7%：飛び出し検知【奇数便】
7%：対向車検知（中央線を割って走行している車両）【奇数便】
7%：他の車両が近く停止してしまった【偶数便】
7%：他の交通の妨げにならないように【偶数便】</t>
    <rPh sb="22" eb="23">
      <t>ゼン</t>
    </rPh>
    <phoneticPr fontId="3"/>
  </si>
  <si>
    <t>①43%：死角検知による急減速（blind stop）【奇数便】
②36%：左折先の対向車が近く介入【奇数便】
③14%：急な割込み【奇数便】
7%：他の車両が近く停止してしまった【奇数便】</t>
    <phoneticPr fontId="3"/>
  </si>
  <si>
    <t>①2027年度
②2026年度
③2026年度</t>
    <rPh sb="5" eb="7">
      <t>ネンド</t>
    </rPh>
    <rPh sb="14" eb="16">
      <t>ネンド</t>
    </rPh>
    <rPh sb="23" eb="25">
      <t>ネンド</t>
    </rPh>
    <phoneticPr fontId="3"/>
  </si>
  <si>
    <t>①巻込み防止システムが過剰検知するので、システム会社と協力してシステムを改善する。
②原因不明のエラーで原因究明中。システムの改良が必要。
③路駐車回避の条件を緩和し、認識しやすくなるようにシステムを改良する。</t>
    <rPh sb="44" eb="46">
      <t>ゲンイン</t>
    </rPh>
    <rPh sb="46" eb="48">
      <t>フメイ</t>
    </rPh>
    <rPh sb="53" eb="55">
      <t>ゲンイン</t>
    </rPh>
    <rPh sb="55" eb="57">
      <t>キュウメイ</t>
    </rPh>
    <rPh sb="57" eb="58">
      <t>チュウ</t>
    </rPh>
    <rPh sb="64" eb="66">
      <t>カイリョウ</t>
    </rPh>
    <rPh sb="67" eb="69">
      <t>ヒツヨウ</t>
    </rPh>
    <phoneticPr fontId="3"/>
  </si>
  <si>
    <t>①33%：優先車両（路線バス）に経路を譲る為【偶数便】
②25%：優先道路走行車両通過待ち（右左折時）【偶数便】
③25%：死角検知による急減速（blind stop）【偶数便】
8%：他の交通の妨げにならないように【偶数便】
8%：右左折時に対向車検知ができていない【偶数便】</t>
    <phoneticPr fontId="3"/>
  </si>
  <si>
    <t>①路線バスと鉢合わせしてしまうことが起こるので、ダイヤを見直してバッティングしないようにする。
②対向車が途切れないことがあるので、信号機を設置して優先順位を明確にすることで解決できる。
③巻込み防止システムが過剰検知するので、システム会社と協力してシステムを改善する。</t>
    <rPh sb="50" eb="53">
      <t>タイコウシャ</t>
    </rPh>
    <rPh sb="54" eb="56">
      <t>トギ</t>
    </rPh>
    <rPh sb="67" eb="69">
      <t>シンゴウ</t>
    </rPh>
    <rPh sb="69" eb="70">
      <t>キ</t>
    </rPh>
    <rPh sb="71" eb="73">
      <t>セッチ</t>
    </rPh>
    <rPh sb="75" eb="79">
      <t>ユウセンジュンイ</t>
    </rPh>
    <rPh sb="80" eb="82">
      <t>メイカク</t>
    </rPh>
    <rPh sb="88" eb="90">
      <t>カイケツ</t>
    </rPh>
    <phoneticPr fontId="3"/>
  </si>
  <si>
    <t>①2026年度
②2027年度
③2027年度</t>
    <rPh sb="5" eb="7">
      <t>ネンド</t>
    </rPh>
    <rPh sb="14" eb="15">
      <t>ネン</t>
    </rPh>
    <rPh sb="15" eb="16">
      <t>ド</t>
    </rPh>
    <rPh sb="23" eb="25">
      <t>ネンド</t>
    </rPh>
    <phoneticPr fontId="3"/>
  </si>
  <si>
    <t>①42%：誤検知（車両の大きさ）【奇数便】
②8%：飛び出し検知【奇数便】
③8%：優先車両（路線バス）に経路を譲る為【奇数便】
8%：優先道路走行車両通過待ち（右左折時）【奇数便】
8%：車両に近く急停止・急減速した為（surround obstacl）【奇数便】
8%：誤検知（空間を車両と認識）【奇数便】
8%：回避できず（路駐車以外_ロータリー内停車車両）【奇数便】
8%：MRM発生（信号認識）【奇数便】</t>
    <rPh sb="26" eb="27">
      <t>ト</t>
    </rPh>
    <rPh sb="28" eb="29">
      <t>ダ</t>
    </rPh>
    <rPh sb="30" eb="32">
      <t>ケンチ</t>
    </rPh>
    <phoneticPr fontId="3"/>
  </si>
  <si>
    <t>①2027年度
②2027年度
③2027年度</t>
    <rPh sb="5" eb="7">
      <t>ネンド</t>
    </rPh>
    <rPh sb="14" eb="15">
      <t>ネン</t>
    </rPh>
    <rPh sb="15" eb="16">
      <t>ド</t>
    </rPh>
    <rPh sb="23" eb="25">
      <t>ネンド</t>
    </rPh>
    <phoneticPr fontId="3"/>
  </si>
  <si>
    <t>①2027年度
②2026年度
③2026年度</t>
    <rPh sb="5" eb="7">
      <t>ネンド</t>
    </rPh>
    <rPh sb="14" eb="15">
      <t>ネン</t>
    </rPh>
    <rPh sb="15" eb="16">
      <t>ド</t>
    </rPh>
    <rPh sb="23" eb="25">
      <t>ネンド</t>
    </rPh>
    <phoneticPr fontId="3"/>
  </si>
  <si>
    <t>路線バスと鉢合わせしてしまうことが起こるので、ダイヤを見直してバッティングしないようにする。また、自動運転車両が通るときのルールを決めて運転士に周知させる。</t>
    <phoneticPr fontId="3"/>
  </si>
  <si>
    <t>2026年度</t>
    <phoneticPr fontId="3"/>
  </si>
  <si>
    <t>①20%：歩行者や自転車との距離が近く安全の為介入【奇数便】
②20%：突発的工事による障害物回避【偶数便】
③20%：ドライバーの操作ミスによる不要な介入【偶数便】
10%：路駐車判定の失敗し、回避経路が出ず【偶数便】
10%：飛び出し検知【偶数便】
10%：対向車検知（中央線を割って走行している車両）【奇数便】
10%：死角検知による急減速（blind stop）【奇数便】</t>
    <phoneticPr fontId="3"/>
  </si>
  <si>
    <t>①看板などで周りに周知する。ガードレールなどで分離する。
②工事予定の調整・期間や時間帯を考慮して運行する。
③あまりにも回数が多ければ、再度講習する。</t>
    <rPh sb="63" eb="65">
      <t>カイスウ</t>
    </rPh>
    <rPh sb="66" eb="67">
      <t>オオ</t>
    </rPh>
    <rPh sb="71" eb="73">
      <t>サイド</t>
    </rPh>
    <rPh sb="73" eb="75">
      <t>コウシュウ</t>
    </rPh>
    <phoneticPr fontId="3"/>
  </si>
  <si>
    <t>①40%：路駐車判定の失敗し、回避経路が出ず【全便】
　　　　　└奇数便 10%｜偶数便 30%
②20%：歩行者や自転車との距離が近く安全の為介入【全便】
　　　　　└奇数便 10%｜偶数便 10%
③10%：歩行者や自転車の追越の為の介入【奇数便】
10%：対向車接近により路駐車回避失敗【偶数便】
10%：前方車両の急停止【偶数便】
10%：危険運転（前方車両のバック走行）【偶数便】</t>
    <rPh sb="23" eb="24">
      <t>ゼン</t>
    </rPh>
    <rPh sb="75" eb="76">
      <t>ゼン</t>
    </rPh>
    <phoneticPr fontId="3"/>
  </si>
  <si>
    <t>①路駐車回避の条件を緩和し、認識しやすくなるようにシステムを改良する。
②看板などで周りに周知する。ガードレールなどで分離する。
③歩行者や自転車に対しても回避システムが働くよう回避機能の向上が求められる。</t>
    <rPh sb="68" eb="71">
      <t>ホコウシャ</t>
    </rPh>
    <rPh sb="72" eb="75">
      <t>ジテンシャ</t>
    </rPh>
    <rPh sb="76" eb="77">
      <t>タイ</t>
    </rPh>
    <rPh sb="80" eb="82">
      <t>カイヒ</t>
    </rPh>
    <rPh sb="87" eb="88">
      <t>ハタラ</t>
    </rPh>
    <rPh sb="99" eb="100">
      <t>モト</t>
    </rPh>
    <phoneticPr fontId="3"/>
  </si>
  <si>
    <t>①30%：対向車検知（大型車両やトラック）【全便】
　　　　　└奇数便 10%｜偶数便 20%
②20%：対向車検知（中央線を割って走行している車両）【全便】
　　　　　└奇数便 10%｜偶数便 10%
③10%：優先車両（路線バス）に経路を譲る為【偶数便】
10%：優先車両（緊急車両）に経路を譲る為【奇数便】
10%：他の車両が近く停止してしまった【奇数便】
10%：急な割込み【奇数便】
10%：ジレンマゾーン（黄色信号で進入）【奇数便】</t>
    <rPh sb="22" eb="23">
      <t>ゼン</t>
    </rPh>
    <rPh sb="76" eb="77">
      <t>ゼン</t>
    </rPh>
    <phoneticPr fontId="3"/>
  </si>
  <si>
    <t>①対向右折待ち車両が右に寄っていて介入することがあった。バス・タクシーの運転士に注意喚起して対策する。
②右折待ちにて右寄りの車両がいて障害物判定となった。自動運転についての説明会を開いてモラル向上することが対策となる。
③路線バスと鉢合わせしてしまうことが起こるので、ダイヤを見直してバッティングしないようにする。また、自動運転車両が通るときのルールを決めて運転士に周知させる。</t>
    <rPh sb="1" eb="3">
      <t>タイコウ</t>
    </rPh>
    <rPh sb="3" eb="5">
      <t>ウセツ</t>
    </rPh>
    <rPh sb="5" eb="6">
      <t>マ</t>
    </rPh>
    <rPh sb="7" eb="9">
      <t>シャリョウ</t>
    </rPh>
    <rPh sb="10" eb="11">
      <t>ミギ</t>
    </rPh>
    <rPh sb="12" eb="13">
      <t>ヨ</t>
    </rPh>
    <rPh sb="17" eb="19">
      <t>カイニュウ</t>
    </rPh>
    <rPh sb="36" eb="39">
      <t>ウンテンシ</t>
    </rPh>
    <rPh sb="40" eb="42">
      <t>チュウイ</t>
    </rPh>
    <rPh sb="42" eb="44">
      <t>カンキ</t>
    </rPh>
    <rPh sb="46" eb="48">
      <t>タイサク</t>
    </rPh>
    <rPh sb="54" eb="56">
      <t>ウセツ</t>
    </rPh>
    <rPh sb="56" eb="57">
      <t>マ</t>
    </rPh>
    <rPh sb="60" eb="62">
      <t>ミギヨ</t>
    </rPh>
    <rPh sb="64" eb="66">
      <t>シャリョウ</t>
    </rPh>
    <rPh sb="69" eb="72">
      <t>ショウガイブツ</t>
    </rPh>
    <rPh sb="72" eb="74">
      <t>ハンテイ</t>
    </rPh>
    <rPh sb="79" eb="81">
      <t>ジドウ</t>
    </rPh>
    <rPh sb="81" eb="83">
      <t>ウンテン</t>
    </rPh>
    <rPh sb="88" eb="91">
      <t>セツメイカイ</t>
    </rPh>
    <rPh sb="92" eb="93">
      <t>ヒラ</t>
    </rPh>
    <rPh sb="98" eb="100">
      <t>コウジョウ</t>
    </rPh>
    <rPh sb="105" eb="107">
      <t>タイサク</t>
    </rPh>
    <phoneticPr fontId="3"/>
  </si>
  <si>
    <t>①2026年度
②2027年度
③2026年度</t>
    <rPh sb="5" eb="7">
      <t>ネンド</t>
    </rPh>
    <rPh sb="14" eb="15">
      <t>ネン</t>
    </rPh>
    <rPh sb="15" eb="16">
      <t>ド</t>
    </rPh>
    <rPh sb="23" eb="25">
      <t>ネンド</t>
    </rPh>
    <phoneticPr fontId="3"/>
  </si>
  <si>
    <t>①44%：死角検知による急減速（blind stop）【偶数便】
②22%：歩行者や自転車との距離が近く安全の為介入【全便】
　　　　　└奇数便 11%｜偶数便 11%
11%：路駐車判定の失敗し、回避経路が出ず【奇数便】
11%：突発的工事による障害物回避【奇数便】
11%：他の車両が近く停止してしまった【偶数便】</t>
    <rPh sb="59" eb="60">
      <t>ゼン</t>
    </rPh>
    <phoneticPr fontId="3"/>
  </si>
  <si>
    <t>①巻込み防止システムが過剰検知するので、システム会社と協力してシステムを改善する。
②看板などで周りに周知する。ガードレールなどで分離する。</t>
    <phoneticPr fontId="3"/>
  </si>
  <si>
    <t>①2027年度
②2026年度</t>
    <rPh sb="5" eb="7">
      <t>ネンド</t>
    </rPh>
    <rPh sb="14" eb="15">
      <t>ネン</t>
    </rPh>
    <rPh sb="15" eb="16">
      <t>ド</t>
    </rPh>
    <phoneticPr fontId="3"/>
  </si>
  <si>
    <t>①89%：路駐車判定の失敗し、回避経路が出ず【全便】
　　　　　└奇数便 33%｜偶数便 56%
②11%：回避中に対向車と対面しまった【奇数便】</t>
    <rPh sb="23" eb="24">
      <t>ゼン</t>
    </rPh>
    <phoneticPr fontId="3"/>
  </si>
  <si>
    <t>①路駐車回避の条件を緩和し、認識しやすくなるようにシステムを改良する。
②回避時の衝突課題については、対向車に停止してもらえるように車外向けに音声アナウンスを実施したり、車両にステッカーを貼って路駐車回避するという情報を周辺交通参加者に周知する。</t>
    <phoneticPr fontId="3"/>
  </si>
  <si>
    <t>①22%：路駐車判定の失敗し、回避経路が出ず【偶数便】
②22%：突発的工事による障害物回避【偶数便】
22%：車両に近く急停止・急減速した為（surround obstacl）【偶数便】
11%：歩行者や自転車との距離が近く安全の為介入【奇数便】
11%：誤検知（工事用簡易壁を車両と認識）【偶数便】
11%：回避先が危険と判断し路駐車回避失敗（人が近い・幅が狭い等）【偶数便】</t>
    <phoneticPr fontId="3"/>
  </si>
  <si>
    <t>①路駐車回避の条件を緩和し、認識しやすくなるようにシステムを改良する。
②工事予定の調整・期間や時間帯を考慮して運行する。</t>
    <phoneticPr fontId="3"/>
  </si>
  <si>
    <t>①38%：歩行者や自転車との距離が近く安全の為介入【偶数便】
②38%：車両ずり下がり【奇数便】
13%：歩行待機者や歩行者等がいるのに止まらず【偶数便】
13%：急な割込み【偶数便】</t>
    <phoneticPr fontId="3"/>
  </si>
  <si>
    <t>①看板などで周りに周知する。ガードレールなどで分離する。
②システムからのブレーキ制御が一部十分に反映されないので、システム会社と協力してブレーキ制動を向上させる。</t>
    <phoneticPr fontId="3"/>
  </si>
  <si>
    <t>①2027年度
②2027年度</t>
    <rPh sb="5" eb="7">
      <t>ネンド</t>
    </rPh>
    <rPh sb="14" eb="15">
      <t>ネン</t>
    </rPh>
    <rPh sb="15" eb="16">
      <t>ド</t>
    </rPh>
    <phoneticPr fontId="3"/>
  </si>
  <si>
    <t>①63%：路駐車判定の失敗し、回避経路が出ず【全便】
　　　　　└奇数便 38%｜偶数便 25%
②25%：突発的工事による障害物回避【偶数便】
13%：対向車接近により路駐車回避失敗【奇数便】</t>
    <rPh sb="23" eb="24">
      <t>ゼン</t>
    </rPh>
    <phoneticPr fontId="3"/>
  </si>
  <si>
    <t>①25%：他の車両が近く停止してしまった【偶数便】
②25%：周辺車両を認識し停止（intersection）【偶数便】
13%：バイクの危険運転【奇数便】
13%：対向車検知（中央線を割って走行している車両）【偶数便】
13%：車両に近く急停止・急減速した為（surround obstacl）【偶数便】
13%：ジレンマゾーン（黄色信号で進入）【奇数便】</t>
    <phoneticPr fontId="3"/>
  </si>
  <si>
    <t>①路駐車回避の条件を緩和し、認識しやすくなるようにシステムを改良する。
②検知システムの改善・地図上での調整。</t>
    <rPh sb="38" eb="40">
      <t>ケンチ</t>
    </rPh>
    <rPh sb="45" eb="47">
      <t>カイゼン</t>
    </rPh>
    <rPh sb="48" eb="50">
      <t>チズ</t>
    </rPh>
    <rPh sb="50" eb="51">
      <t>ジョウ</t>
    </rPh>
    <rPh sb="53" eb="55">
      <t>チョウセイ</t>
    </rPh>
    <phoneticPr fontId="3"/>
  </si>
  <si>
    <t>①43%：歩行待機者や歩行者等がいるのに止まらず【奇数便】
②29%：自転車やバイク等の路上駐輪【奇数便】
14%：他の交通の妨げにならないように【奇数便】
14%：ドライバーの操作ミスによる不要な介入【偶数便】</t>
    <phoneticPr fontId="3"/>
  </si>
  <si>
    <t>①路駐車回避の条件を緩和し、認識しやすくなるようにシステムを改良する。
②ガードレールが付いていないので、設置して飛び出しできないようにする。
③道路に停車禁止部分の枠を入れて、安全にロータリー侵入ができるようにする。</t>
    <rPh sb="75" eb="77">
      <t>ドウロ</t>
    </rPh>
    <rPh sb="78" eb="80">
      <t>テイシャ</t>
    </rPh>
    <rPh sb="80" eb="82">
      <t>キンシ</t>
    </rPh>
    <rPh sb="82" eb="84">
      <t>ブブン</t>
    </rPh>
    <rPh sb="85" eb="86">
      <t>ワク</t>
    </rPh>
    <rPh sb="87" eb="88">
      <t>イ</t>
    </rPh>
    <rPh sb="91" eb="93">
      <t>アンゼン</t>
    </rPh>
    <rPh sb="99" eb="101">
      <t>シンニュウ</t>
    </rPh>
    <phoneticPr fontId="3"/>
  </si>
  <si>
    <t>①15%：路駐車判定の失敗し、回避経路が出ず【奇数便】
②15%：飛び出し検知【奇数便】
③15%：渋滞でロータリーに入れるか微妙だった為【偶数便】
8%：歩行者や自転車との距離が近く安全の為介入【偶数便】
8%：バイクの危険運転【偶数便】
8%：対向車検知（中央線を割って走行している車両）【奇数便】
8%：車両に近く急停止・急減速した為（surround obstacl）【奇数便】
8%：車両ずり下がり【奇数便】
8%：死角検知による急減速（blind stop）【奇数便】
8%：ドライバーの操作ミスによる不要な介入【偶数便】</t>
    <rPh sb="50" eb="52">
      <t>ジュウタイ</t>
    </rPh>
    <rPh sb="68" eb="69">
      <t>タメ</t>
    </rPh>
    <phoneticPr fontId="3"/>
  </si>
  <si>
    <t>ロータリーにバス車両が複数台停車中でロータリーに入れるか微妙だったので介入</t>
    <phoneticPr fontId="3"/>
  </si>
  <si>
    <t>ロータリー入口手前にて信号待ち車両を認識、ドライバー判断にてブレーキ介入、後にバス停まで手動到着</t>
    <phoneticPr fontId="3"/>
  </si>
  <si>
    <t>①検知遅れ発生を防止するため、システムの技術向上が求められる。
②路駐車回避技術の向上が求められ、自転車・バイクも回避できるようなシステムに改善する。</t>
    <rPh sb="1" eb="3">
      <t>ケンチ</t>
    </rPh>
    <rPh sb="3" eb="4">
      <t>オク</t>
    </rPh>
    <rPh sb="5" eb="7">
      <t>ハッセイ</t>
    </rPh>
    <rPh sb="8" eb="10">
      <t>ボウシ</t>
    </rPh>
    <rPh sb="20" eb="22">
      <t>ギジュツ</t>
    </rPh>
    <rPh sb="22" eb="24">
      <t>コウジョウ</t>
    </rPh>
    <rPh sb="25" eb="26">
      <t>モト</t>
    </rPh>
    <rPh sb="34" eb="37">
      <t>ロチュウシャ</t>
    </rPh>
    <rPh sb="37" eb="39">
      <t>カイヒ</t>
    </rPh>
    <rPh sb="39" eb="41">
      <t>ギジュツ</t>
    </rPh>
    <rPh sb="42" eb="44">
      <t>コウジョウ</t>
    </rPh>
    <rPh sb="45" eb="46">
      <t>モト</t>
    </rPh>
    <rPh sb="50" eb="53">
      <t>ジテンシャ</t>
    </rPh>
    <rPh sb="58" eb="60">
      <t>カイヒ</t>
    </rPh>
    <rPh sb="71" eb="73">
      <t>カイゼン</t>
    </rPh>
    <phoneticPr fontId="3"/>
  </si>
  <si>
    <t>①43%：歩行者や自転車との距離が近く安全の為介入【偶数便】
②14%：突発的工事による障害物回避【奇数便】
14%：車両に近く急停止・急減速した為（surround obstacl）【奇数便】
14%：車両ずり下がり【偶数便】
14%：自転車の危険運転【偶数便】</t>
    <phoneticPr fontId="3"/>
  </si>
  <si>
    <t>①駅前の上り坂を走る自転車・歩行者については、付近に歩行者専用階段が設置されているので、そちらを使い自転車を押して登るよう案内の看板を設置して誘導する。
②工事予定の調整・期間や時間帯を考慮して運行する。</t>
    <rPh sb="14" eb="17">
      <t>ホコウシャ</t>
    </rPh>
    <phoneticPr fontId="3"/>
  </si>
  <si>
    <t>①2026年度
②2026年度</t>
    <rPh sb="5" eb="7">
      <t>ネンド</t>
    </rPh>
    <rPh sb="14" eb="15">
      <t>ネン</t>
    </rPh>
    <rPh sb="15" eb="16">
      <t>ド</t>
    </rPh>
    <phoneticPr fontId="3"/>
  </si>
  <si>
    <t>①43%：誤検知（車両の大きさ）【全便】
　　　　　└奇数便 29%｜偶数便 14%
②29%：MRM発生（foolproof）【奇数便】
14%：優先車両（路線バス）に経路を譲る為【奇数便】
14%：回避できず（路駐車以外_ロータリー内停車車両）【偶数便】</t>
    <rPh sb="17" eb="18">
      <t>ゼン</t>
    </rPh>
    <phoneticPr fontId="3"/>
  </si>
  <si>
    <t>①誤検知発生を防止するため、システムの技術向上が求められる。
②駅付近のため、周囲の歩行者への注意喚起が効果的なので看板を設置して対策する。
③路線バスと鉢合わせしてしまうことが起こるので、ダイヤを見直してバッティングしないようにする。また、自動運転車両が通るときのルールを決めて運転士に周知させる。</t>
    <rPh sb="33" eb="36">
      <t>エキフキン</t>
    </rPh>
    <rPh sb="40" eb="42">
      <t>シュウイ</t>
    </rPh>
    <rPh sb="43" eb="46">
      <t>ホコウシャ</t>
    </rPh>
    <rPh sb="48" eb="52">
      <t>チュウイカンキ</t>
    </rPh>
    <rPh sb="53" eb="56">
      <t>コウカテキ</t>
    </rPh>
    <rPh sb="59" eb="61">
      <t>カンバン</t>
    </rPh>
    <rPh sb="62" eb="64">
      <t>セッチ</t>
    </rPh>
    <rPh sb="66" eb="68">
      <t>タイサク</t>
    </rPh>
    <phoneticPr fontId="3"/>
  </si>
  <si>
    <t>①誤検知発生を防止するため、システムの技術向上が求められる。
②原因不明のエラーで原因究明中。システムの改良が必要。</t>
    <rPh sb="1" eb="4">
      <t>ゴケンチ</t>
    </rPh>
    <rPh sb="4" eb="6">
      <t>ハッセイ</t>
    </rPh>
    <rPh sb="7" eb="9">
      <t>ボウシ</t>
    </rPh>
    <rPh sb="19" eb="21">
      <t>ギジュツ</t>
    </rPh>
    <rPh sb="21" eb="23">
      <t>コウジョウ</t>
    </rPh>
    <rPh sb="24" eb="25">
      <t>モト</t>
    </rPh>
    <phoneticPr fontId="3"/>
  </si>
  <si>
    <t>①43%：歩行者等の接近で停止した為（早く抜け出す必要があった）【全便】
　　　　　└奇数便 14%｜偶数便 29%
②29%：対向車検知（中央線を割って走行している車両）【奇数便】
14%：歩行待機者や歩行者等がいるのに止まらず【偶数便】
14%：誤検知（車両の大きさ）【偶数便】</t>
    <rPh sb="33" eb="34">
      <t>ゼン</t>
    </rPh>
    <phoneticPr fontId="3"/>
  </si>
  <si>
    <t>①ガードレールが付いていないので、設置して飛び出しできないようにする。
②対向車が中央線を割って走行するのを防止するため、キャッツアイやラバーポールを導入するのが効果的。</t>
    <rPh sb="38" eb="41">
      <t>タイコウシャ</t>
    </rPh>
    <rPh sb="42" eb="45">
      <t>チュウオウセン</t>
    </rPh>
    <rPh sb="46" eb="47">
      <t>ワ</t>
    </rPh>
    <rPh sb="49" eb="51">
      <t>ソウコウ</t>
    </rPh>
    <rPh sb="55" eb="57">
      <t>ボウシ</t>
    </rPh>
    <rPh sb="76" eb="78">
      <t>ドウニュウ</t>
    </rPh>
    <rPh sb="82" eb="85">
      <t>コウカテキ</t>
    </rPh>
    <phoneticPr fontId="3"/>
  </si>
  <si>
    <t>①43%：車両ずり下がり【偶数便】
②14%：歩行者や自転車との距離が近く安全の為介入【奇数便】
14%：飛び出し検知【偶数便】
14%：前方車両の急減速【偶数便】
14%：ジレンマゾーン（黄色信号で進入）【偶数便】</t>
    <phoneticPr fontId="3"/>
  </si>
  <si>
    <t>①システムからのブレーキ制御が一部十分に反映されないので、システム会社と協力してブレーキ制動を向上させる。
②ガードレールが付いていないので、設置して飛び出しできないようにする。</t>
    <phoneticPr fontId="3"/>
  </si>
  <si>
    <t>①71%：車両ずり下がり【奇数便】
②14%：対向車検知（中央線を割って走行している車両）【偶数便】
14%：死角検知による急減速（blind stop）【偶数便】</t>
    <phoneticPr fontId="3"/>
  </si>
  <si>
    <t>①システムからのブレーキ制御が一部十分に反映されないので、システム会社と協力してブレーキ制動を向上させる。
②対向車が中央線を割って走行するのを防止するため、キャッツアイやラバーポールを導入するのが効果的。</t>
    <phoneticPr fontId="3"/>
  </si>
  <si>
    <t>①33%：優先車両（路線バス）に経路を譲る為【偶数便】
②17%：車両ずり下がり【偶数便】
17%：後方からの接近車による路駐車回避失敗【偶数便】
17%：急な割込み【偶数便】
17%：ジレンマゾーン（黄色信号で進入）【偶数便】</t>
    <phoneticPr fontId="3"/>
  </si>
  <si>
    <t>①路線バスと鉢合わせしてしまうことが起こるので、ダイヤを見直してバッティングしないようにする。また、自動運転車両が通るときのルールを決めて運転士に周知させる。
②システムからのブレーキ制御が一部十分に反映されないので、システム会社と協力してブレーキ制動を向上させる。</t>
    <phoneticPr fontId="3"/>
  </si>
  <si>
    <t>①2026年度
②2027年度</t>
    <rPh sb="5" eb="7">
      <t>ネンド</t>
    </rPh>
    <rPh sb="14" eb="15">
      <t>ネン</t>
    </rPh>
    <rPh sb="15" eb="16">
      <t>ド</t>
    </rPh>
    <phoneticPr fontId="3"/>
  </si>
  <si>
    <t>①67%：歩行待機者や歩行者等がいるのに止まらず【奇数便】
②17%：路駐車判定の失敗し、回避経路が出ず【偶数便】
17%：突発的工事による障害物回避【偶数便】</t>
    <phoneticPr fontId="3"/>
  </si>
  <si>
    <t>①検知遅れ発生を防止するため、システムの技術向上が求められる。
②路駐車回避の条件を緩和し、認識しやすくなるようにシステムを改良する。</t>
    <rPh sb="1" eb="3">
      <t>ケンチ</t>
    </rPh>
    <rPh sb="3" eb="4">
      <t>オク</t>
    </rPh>
    <rPh sb="5" eb="7">
      <t>ハッセイ</t>
    </rPh>
    <rPh sb="8" eb="10">
      <t>ボウシ</t>
    </rPh>
    <rPh sb="20" eb="22">
      <t>ギジュツ</t>
    </rPh>
    <rPh sb="22" eb="24">
      <t>コウジョウ</t>
    </rPh>
    <rPh sb="25" eb="26">
      <t>モト</t>
    </rPh>
    <phoneticPr fontId="3"/>
  </si>
  <si>
    <t>①50%：歩行者等の接近で停止した為（早く抜け出す必要があった）【奇数便】
②17%：突発的工事による障害物回避【偶数便】
17%：誤検知（空間を車両と認識）【奇数便】
17%：ジレンマゾーン（黄色信号で進入）【偶数便】</t>
    <phoneticPr fontId="3"/>
  </si>
  <si>
    <t>①ガードレールが付いていないので、設置して飛び出しできないようにする。
②工事予定の調整・期間や時間帯を考慮して運行する。</t>
    <phoneticPr fontId="3"/>
  </si>
  <si>
    <t>①20%：歩行者や自転車との距離が近く安全の為介入【奇数便】
②20%：車両ずり下がり【偶数便】
20%：車両に近く急停止・急減速した為（surround obstacl）【奇数便】
20%：回避できず（路駐車以外_事故車両）【奇数便】
20%：ドライバーの操作ミスによる不要な介入【偶数便】</t>
    <phoneticPr fontId="3"/>
  </si>
  <si>
    <t>①ガードレールが付いていないので、設置して飛び出しできないようにする。
②システムからのブレーキ制御が一部十分に反映されないので、システム会社と協力してブレーキ制動を向上させる。</t>
    <phoneticPr fontId="3"/>
  </si>
  <si>
    <t>①80%：歩行者等の接近で停止した為（早く抜け出す必要があった）【偶数便】
②20%：車両に近く急停止・急減速した為（surround obstacl）【偶数便】</t>
    <phoneticPr fontId="3"/>
  </si>
  <si>
    <t>①信号連携を導入することでジレンマゾーンへの侵入を回避できる。
②ガードレールが付いていないので、設置して飛び出しできないようにする。
③歩道部分の拡張・ガードレールの設置をして車道と歩道を明確に分離する。</t>
    <rPh sb="50" eb="52">
      <t>セッチ</t>
    </rPh>
    <rPh sb="71" eb="73">
      <t>ホドウ</t>
    </rPh>
    <rPh sb="73" eb="75">
      <t>ブブン</t>
    </rPh>
    <rPh sb="76" eb="78">
      <t>カクチョウ</t>
    </rPh>
    <rPh sb="86" eb="88">
      <t>セッチ</t>
    </rPh>
    <rPh sb="91" eb="93">
      <t>シャドウ</t>
    </rPh>
    <rPh sb="94" eb="96">
      <t>ホドウ</t>
    </rPh>
    <rPh sb="97" eb="99">
      <t>メイカク</t>
    </rPh>
    <rPh sb="100" eb="102">
      <t>ブンリ</t>
    </rPh>
    <phoneticPr fontId="3"/>
  </si>
  <si>
    <t>①②ガードレールや柵を設置して歩道と車道を完全に分離させて距離を取り、飛び出しも防止する。</t>
    <rPh sb="9" eb="10">
      <t>サク</t>
    </rPh>
    <rPh sb="11" eb="13">
      <t>セッチ</t>
    </rPh>
    <rPh sb="15" eb="17">
      <t>ホドウ</t>
    </rPh>
    <rPh sb="18" eb="20">
      <t>シャドウ</t>
    </rPh>
    <rPh sb="21" eb="23">
      <t>カンゼン</t>
    </rPh>
    <rPh sb="24" eb="26">
      <t>ブンリ</t>
    </rPh>
    <rPh sb="29" eb="31">
      <t>キョリ</t>
    </rPh>
    <rPh sb="32" eb="33">
      <t>ト</t>
    </rPh>
    <rPh sb="40" eb="42">
      <t>ボウシ</t>
    </rPh>
    <phoneticPr fontId="3"/>
  </si>
  <si>
    <t>2027年度</t>
    <rPh sb="4" eb="6">
      <t>ネンド</t>
    </rPh>
    <phoneticPr fontId="3"/>
  </si>
  <si>
    <t>①80%：バス停発車失敗（前方に車両停車の為）【奇数便】
②20%：回避できず（路駐車以外_ロータリー内停車車両）【奇数便】</t>
    <phoneticPr fontId="3"/>
  </si>
  <si>
    <t xml:space="preserve">①システムからのブレーキ制御が一部十分に反映されないので、システム会社と協力してブレーキ制動を向上させる。
②巻込み防止システムが過剰検知するので、システム会社と協力してシステムを改善する。
③バス停付近に看板などで注意喚起する。
</t>
    <phoneticPr fontId="3"/>
  </si>
  <si>
    <t>①路線バスと鉢合わせしてしまうことが起こるので、ダイヤを見直してバッティングしないようにする。また、自動運転車両が通るときのルールを決めて運転士に周知させる。</t>
    <phoneticPr fontId="3"/>
  </si>
  <si>
    <t>①40%：対向車接近により路駐車回避失敗【全便】
　　　　　└奇数便 20%｜偶数便 20%
②20%：回避できず（路駐車以外_違反駐車車両）【偶数便】
20%：優先車両（路線バス）に経路を譲る為【偶数便】
20%：歩行者や自転車との距離が近く安全の為介入【偶数便】</t>
    <rPh sb="21" eb="22">
      <t>ゼン</t>
    </rPh>
    <phoneticPr fontId="3"/>
  </si>
  <si>
    <t>①対向車接近における路駐回避システムの技術向上。
②バスベイに停車していた違反車両に対して、警察と協力して取り締まりを強化したり、看板などで注意喚起して対策する。</t>
    <rPh sb="32" eb="34">
      <t>テイシャ</t>
    </rPh>
    <rPh sb="38" eb="40">
      <t>イハン</t>
    </rPh>
    <rPh sb="40" eb="42">
      <t>シャリョウ</t>
    </rPh>
    <rPh sb="43" eb="44">
      <t>タイ</t>
    </rPh>
    <rPh sb="47" eb="49">
      <t>ケイサツ</t>
    </rPh>
    <rPh sb="50" eb="52">
      <t>キョウリョク</t>
    </rPh>
    <rPh sb="54" eb="55">
      <t>ト</t>
    </rPh>
    <rPh sb="56" eb="57">
      <t>シ</t>
    </rPh>
    <rPh sb="60" eb="62">
      <t>キョウカ</t>
    </rPh>
    <rPh sb="66" eb="68">
      <t>カンバン</t>
    </rPh>
    <rPh sb="71" eb="75">
      <t>チュウイカンキ</t>
    </rPh>
    <rPh sb="77" eb="79">
      <t>タイサク</t>
    </rPh>
    <phoneticPr fontId="3"/>
  </si>
  <si>
    <t>①40%：飛び出し検知【奇数便】
②20%：突発的工事による障害物回避【奇数便】
20%：対向車検知（中央線近くを走行している車両）【奇数便】
20%：他の車両が近く停止してしまった【奇数便】</t>
    <phoneticPr fontId="3"/>
  </si>
  <si>
    <t>①ガードレールや柵を設置して歩道と車道を完全に分離させて距離を取り、飛び出しも防止する。
②工事予定の調整・期間や時間帯を考慮して運行する。</t>
    <phoneticPr fontId="3"/>
  </si>
  <si>
    <t>①75%：路駐車判定の失敗し、回避経路が出ず【奇数便】
25%：突発的工事による障害物回避【奇数便】</t>
    <phoneticPr fontId="3"/>
  </si>
  <si>
    <t>①路駐車回避の条件を緩和し、認識しやすくなるようにシステムを改良する。</t>
    <phoneticPr fontId="3"/>
  </si>
  <si>
    <t>①2027年度</t>
  </si>
  <si>
    <t>①75%：路駐車判定の失敗し、回避経路が出ず【全便】
　　　　　└奇数便 25%｜偶数便 50%
25%：自転車やバイク等の路上駐輪【偶数便】</t>
    <rPh sb="23" eb="24">
      <t>ゼン</t>
    </rPh>
    <phoneticPr fontId="3"/>
  </si>
  <si>
    <t>①50%：急な割込み【偶数便】
25%：車両に近く急停止・急減速した為（surround obstacl）【奇数便】
25%：誤検知（車両の大きさ）【偶数便】</t>
    <phoneticPr fontId="3"/>
  </si>
  <si>
    <t>①2026年度</t>
    <phoneticPr fontId="3"/>
  </si>
  <si>
    <t>①25%：路駐車判定の失敗し、回避経路が出ず【奇数便】
25%：対向車接近により路駐車回避失敗【奇数便】
25%：優先車両（路線バス）に経路を譲る為【偶数便】
25%：飛び出し検知【奇数便】</t>
    <phoneticPr fontId="3"/>
  </si>
  <si>
    <t>①2027年度</t>
    <phoneticPr fontId="3"/>
  </si>
  <si>
    <t>①75%：歩行者や自転車との距離が近く安全の為介入【全便】
　　　　　└奇数便 50%｜偶数便 25%
25%：誤検知（車両の大きさ）【偶数便】</t>
    <rPh sb="26" eb="27">
      <t>ゼン</t>
    </rPh>
    <phoneticPr fontId="3"/>
  </si>
  <si>
    <t>①車道を歩く歩行者がいるケースがあった。自動運転についての説明会を開いて地域住民に理解していただく場を設ける。</t>
    <rPh sb="6" eb="9">
      <t>ホコウシャ</t>
    </rPh>
    <rPh sb="36" eb="40">
      <t>チイキジュウミン</t>
    </rPh>
    <rPh sb="41" eb="43">
      <t>リカイ</t>
    </rPh>
    <rPh sb="49" eb="50">
      <t>バ</t>
    </rPh>
    <rPh sb="51" eb="52">
      <t>モウ</t>
    </rPh>
    <phoneticPr fontId="3"/>
  </si>
  <si>
    <t>①25%：対向車接近により路駐車回避失敗【奇数便】
25%：回避できず（路駐車以外_渋滞車両）【偶数便】
25%：歩行者や自転車との距離が近く安全の為介入【奇数便】
25%：急な割込み【偶数便】</t>
    <phoneticPr fontId="3"/>
  </si>
  <si>
    <t>①対向車接近における路駐回避システムの技術向上。</t>
    <phoneticPr fontId="3"/>
  </si>
  <si>
    <t>①75%：死角検知による急減速（blind stop）【全便】
　　　　　└奇数便 25%｜偶数便 50%
25%：歩行者等の接近で停止した為（早く抜け出す必要があった）【奇数便】</t>
    <rPh sb="28" eb="29">
      <t>ゼン</t>
    </rPh>
    <phoneticPr fontId="3"/>
  </si>
  <si>
    <t>①巻込み防止システムが過剰検知するので、システム会社と協力してシステムを改善する。</t>
    <phoneticPr fontId="3"/>
  </si>
  <si>
    <t>①歩行者や自転車に対しても回避システムが働くよう回避機能の向上が求められる。</t>
  </si>
  <si>
    <t>①歩行者や自転車に対しても回避システムが働くよう回避機能の向上が求められる。</t>
    <phoneticPr fontId="3"/>
  </si>
  <si>
    <t>①25%：歩行者や自転車の追越の為の介入【偶数便】
25%：歩行者や自転車との距離が近く安全の為介入【偶数便】
25%：急な割込み【奇数便】
25%：回避先が危険と判断し路駐車回避失敗（人が近い・幅が狭い等）【偶数便】</t>
    <phoneticPr fontId="3"/>
  </si>
  <si>
    <t>①67%：歩行者や自転車との距離が近く安全の為介入【奇数便】
33%：自転車の危険運転【奇数便】</t>
    <phoneticPr fontId="3"/>
  </si>
  <si>
    <t>①67%：突発的工事による障害物回避【奇数便】
33%：歩行者や自転車との距離が近く安全の為介入【偶数便】</t>
    <phoneticPr fontId="3"/>
  </si>
  <si>
    <t>①工事予定の調整・期間や時間帯を考慮して運行する。</t>
    <phoneticPr fontId="3"/>
  </si>
  <si>
    <t>①2026年度</t>
    <rPh sb="5" eb="7">
      <t>ネンド</t>
    </rPh>
    <phoneticPr fontId="3"/>
  </si>
  <si>
    <t>①33%：突発的工事による障害物回避【奇数便】
33%：歩行者や自転車との距離が近く安全の為介入【偶数便】
33%：対向車接近により路駐車回避失敗【奇数便】</t>
    <phoneticPr fontId="3"/>
  </si>
  <si>
    <t>①66%：路駐車判定の失敗し、回避経路が出ず【全便】
　　　　　└奇数便 33%｜偶数便 33%
33%：対向車接近により路駐車回避失敗【偶数便】</t>
    <rPh sb="23" eb="24">
      <t>ゼン</t>
    </rPh>
    <phoneticPr fontId="3"/>
  </si>
  <si>
    <t>①33%：優先車両（路線バス）に経路を譲る為【偶数便】
33%：歩行者や自転車との距離が近く安全の為介入【偶数便】
33%：ドライバーの操作ミスによる不要な介入【偶数便】</t>
    <phoneticPr fontId="3"/>
  </si>
  <si>
    <t>①33%：ジレンマゾーン（黄色信号で進入）【奇数便】
33%：歩行者等の接近で停止した為（早く抜け出す必要があった）【偶数便】
33%：対向車検知（中央線近くを走行している車両）【奇数便】</t>
    <phoneticPr fontId="3"/>
  </si>
  <si>
    <t>①信号連携を導入することでジレンマゾーンへの侵入を回避できる。</t>
    <phoneticPr fontId="3"/>
  </si>
  <si>
    <t>①50%：急な割込み【偶数便】
50%：バス停到着失敗（後方から車両接近の為）【奇数便】</t>
    <phoneticPr fontId="3"/>
  </si>
  <si>
    <t>①50%：歩行待機者や歩行者等がいるのに止まらず【偶数便】
50%：飛び出し検知【偶数便】</t>
    <phoneticPr fontId="3"/>
  </si>
  <si>
    <t>①50%：歩行者等の接近で停止した為（早く抜け出す必要があった）【偶数便】
50%：他の車両が近く停止してしまった【偶数便】</t>
    <phoneticPr fontId="3"/>
  </si>
  <si>
    <t>①横断する意思のない歩行者を検知しているので、検知システムの技術向上が求められる。</t>
    <phoneticPr fontId="3"/>
  </si>
  <si>
    <t>①50%：車両ずり下がり【奇数便】
50%：歩行者や自転車との距離が近く安全の為介入【奇数便】</t>
    <phoneticPr fontId="3"/>
  </si>
  <si>
    <t>①システムからのブレーキ制御が一部十分に反映されないので、システム会社と協力してブレーキ制動を向上させる。</t>
    <phoneticPr fontId="3"/>
  </si>
  <si>
    <t>①50%：路駐車判定の失敗し、回避経路が出ず【奇数便】
50%：歩行者や自転車との距離が近く安全の為介入【偶数便】</t>
    <phoneticPr fontId="3"/>
  </si>
  <si>
    <t>①50%：路駐車判定の失敗し、回避経路が出ず【偶数便】
50%：回避中危険と判断し失敗（人が近い・幅が狭い等）【偶数便】</t>
    <phoneticPr fontId="3"/>
  </si>
  <si>
    <t>①40%：回避できず（路駐車以外_ロータリー内停車車両）【全便】
　　　　　└奇数便 30%｜偶数便 10%
②30%：待機所到着失敗（前方に車両停車の為）【偶数便】
③10%：歩行者や自転車との距離が近く安全の為介入【奇数便】
10%：ドライバーの操作ミスによる不要な介入【奇数便】
5%：路駐車判定の失敗し、回避経路が出ず【偶数便】
5%：回避先が危険と判断し路駐車回避失敗（人が近い・幅が狭い等）【偶数便】</t>
    <rPh sb="29" eb="30">
      <t>ゼン</t>
    </rPh>
    <rPh sb="60" eb="63">
      <t>タイキジョ</t>
    </rPh>
    <phoneticPr fontId="3"/>
  </si>
  <si>
    <t>①到着ダイヤの調整や降車場の位置を調整する。起点のバス停位置を変更する。</t>
    <rPh sb="1" eb="3">
      <t>トウチャク</t>
    </rPh>
    <rPh sb="7" eb="9">
      <t>チョウセイ</t>
    </rPh>
    <rPh sb="10" eb="12">
      <t>コウシャ</t>
    </rPh>
    <rPh sb="12" eb="13">
      <t>ジョウ</t>
    </rPh>
    <rPh sb="14" eb="16">
      <t>イチ</t>
    </rPh>
    <rPh sb="17" eb="19">
      <t>チョウセイ</t>
    </rPh>
    <rPh sb="22" eb="24">
      <t>キテン</t>
    </rPh>
    <rPh sb="27" eb="28">
      <t>テイ</t>
    </rPh>
    <rPh sb="28" eb="30">
      <t>イチ</t>
    </rPh>
    <rPh sb="31" eb="33">
      <t>ヘンコウ</t>
    </rPh>
    <phoneticPr fontId="3"/>
  </si>
  <si>
    <t>①50%：バス停到着失敗（前方に車両停車の為）【偶数便】
50%：通信不良により固定経路配信使用【偶数便】</t>
    <phoneticPr fontId="3"/>
  </si>
  <si>
    <t>①50%：路駐車判定の失敗し、回避経路が出ず【奇数便】
50%：対向車接近により路駐車回避失敗【偶数便】</t>
    <phoneticPr fontId="3"/>
  </si>
  <si>
    <t>①50%：他の車両が近く停止してしまった【偶数便】
50%：周辺車両を認識し停止（intersection）【偶数便】</t>
    <phoneticPr fontId="3"/>
  </si>
  <si>
    <t>①検知システムの改善・地図上での調整。</t>
    <phoneticPr fontId="3"/>
  </si>
  <si>
    <t>①検知遅れ発生を防止するため、システムの技術向上が求められる。</t>
    <phoneticPr fontId="3"/>
  </si>
  <si>
    <t>①50%：回避できず（路駐車以外_ロータリー内停車車両）【奇数便】
50%：飛び出し検知【奇数便】</t>
    <phoneticPr fontId="3"/>
  </si>
  <si>
    <t>検知遅れ発生を防止するため、システムの技術向上が求められる。</t>
    <phoneticPr fontId="3"/>
  </si>
  <si>
    <t>工事予定の調整・期間や時間帯を考慮して運行する。</t>
    <phoneticPr fontId="3"/>
  </si>
  <si>
    <t>2027年度</t>
    <phoneticPr fontId="3"/>
  </si>
  <si>
    <t>100%：路駐車判定の失敗し、回避経路が出ず【奇数便】</t>
    <phoneticPr fontId="3"/>
  </si>
  <si>
    <t>路駐車回避の条件を緩和し、認識しやすくなるようにシステムを改良する。</t>
    <phoneticPr fontId="3"/>
  </si>
  <si>
    <t>①50%：路駐車判定の失敗し、回避経路が出ず【偶数便】
50%：回避できず（路駐車以外_渋滞車両）【偶数便】</t>
    <phoneticPr fontId="3"/>
  </si>
  <si>
    <t>追従していた自転車が急に停車した。自転車に対しても回避システムが働くよう回避機能の向上が求められる。</t>
    <rPh sb="0" eb="2">
      <t>ツイジュウ</t>
    </rPh>
    <rPh sb="6" eb="9">
      <t>ジテンシャ</t>
    </rPh>
    <rPh sb="10" eb="11">
      <t>キュウ</t>
    </rPh>
    <rPh sb="12" eb="14">
      <t>テイシャ</t>
    </rPh>
    <phoneticPr fontId="3"/>
  </si>
  <si>
    <t>歩行者を横断者として検知して動けなくなった。検知システムの技術向上が求められる。</t>
    <rPh sb="0" eb="3">
      <t>ホコウシャ</t>
    </rPh>
    <rPh sb="4" eb="7">
      <t>オウダンシャ</t>
    </rPh>
    <rPh sb="10" eb="12">
      <t>ケンチ</t>
    </rPh>
    <rPh sb="14" eb="15">
      <t>ウゴ</t>
    </rPh>
    <rPh sb="22" eb="24">
      <t>ケンチ</t>
    </rPh>
    <rPh sb="29" eb="31">
      <t>ギジュツ</t>
    </rPh>
    <rPh sb="31" eb="33">
      <t>コウジョウ</t>
    </rPh>
    <rPh sb="34" eb="35">
      <t>モト</t>
    </rPh>
    <phoneticPr fontId="3"/>
  </si>
  <si>
    <t>認識精度向上のため、検知システムの改善が求められる。</t>
    <rPh sb="0" eb="2">
      <t>ニンシキ</t>
    </rPh>
    <rPh sb="2" eb="4">
      <t>セイド</t>
    </rPh>
    <rPh sb="4" eb="6">
      <t>コウジョウ</t>
    </rPh>
    <rPh sb="17" eb="19">
      <t>カイゼン</t>
    </rPh>
    <phoneticPr fontId="3"/>
  </si>
  <si>
    <t>回避時の衝突課題については、対向車に停止してもらえるように車外向けに音声アナウンスを実施したり、車両にステッカーを貼って路駐車回避するという情報を周辺交通参加者に周知する。</t>
    <phoneticPr fontId="3"/>
  </si>
  <si>
    <t>看板などで周りに周知する。ガードレールなどで分離する。</t>
    <phoneticPr fontId="3"/>
  </si>
  <si>
    <t>関係者にあらかじめ止めないように周知する。</t>
    <rPh sb="0" eb="3">
      <t>カンケイシャ</t>
    </rPh>
    <rPh sb="9" eb="10">
      <t>ト</t>
    </rPh>
    <rPh sb="16" eb="18">
      <t>シュウチ</t>
    </rPh>
    <phoneticPr fontId="3"/>
  </si>
  <si>
    <t>対向車接近における路駐回避システムの技術向上。</t>
    <phoneticPr fontId="3"/>
  </si>
  <si>
    <t>検知システムの改善・地図上での調整。</t>
    <phoneticPr fontId="3"/>
  </si>
  <si>
    <t>看板などで注意喚起して危険運転を防止する。自動運転についての説明会を開いて地域住民に理解していただく場を設ける。</t>
    <phoneticPr fontId="3"/>
  </si>
  <si>
    <t>①看板などで注意喚起して危険運転を防止する。自動運転についての説明会を開いて地域住民に理解していただく場を設ける。</t>
    <phoneticPr fontId="3"/>
  </si>
  <si>
    <t>①巻込み防止システムが過剰検知するので、システム会社と協力してシステムを改善する。
②左折先は一時停止であり、対向が優先ではない。看板などで注意喚起して予防する。
③看板などで注意喚起して危険運転を防止する。自動運転についての説明会を開いて地域住民に理解していただく場を設ける。</t>
    <rPh sb="44" eb="47">
      <t>サセツサキ</t>
    </rPh>
    <rPh sb="48" eb="52">
      <t>イチジテイシ</t>
    </rPh>
    <rPh sb="56" eb="58">
      <t>タイコウ</t>
    </rPh>
    <rPh sb="59" eb="61">
      <t>ユウセン</t>
    </rPh>
    <rPh sb="66" eb="68">
      <t>カンバン</t>
    </rPh>
    <rPh sb="71" eb="75">
      <t>チュウイカンキ</t>
    </rPh>
    <rPh sb="77" eb="79">
      <t>ヨボウ</t>
    </rPh>
    <phoneticPr fontId="3"/>
  </si>
  <si>
    <t>車道を歩く歩行者がいるケースがあった。自動運転についての説明会を開いて地域住民に理解していただく場を設ける。</t>
    <phoneticPr fontId="3"/>
  </si>
  <si>
    <t>坂道</t>
  </si>
  <si>
    <t>①地図上ではロータリー内も自動走行可能だが、路線バスの止め方によっては障害物になる。運転士に自動運転車両走行に関する注意事項を周知して枠内駐車していただくようにする。
②路線バスの止め方によっては障害物になり、待機所に入れないので、枠内に駐車してもらうように周知する。
③看板などで周りに周知する。ガードレールなどで分離する。</t>
    <rPh sb="1" eb="3">
      <t>チズ</t>
    </rPh>
    <rPh sb="3" eb="4">
      <t>ジョウ</t>
    </rPh>
    <rPh sb="11" eb="12">
      <t>ナイ</t>
    </rPh>
    <rPh sb="13" eb="15">
      <t>ジドウ</t>
    </rPh>
    <rPh sb="15" eb="17">
      <t>ソウコウ</t>
    </rPh>
    <rPh sb="17" eb="19">
      <t>カノウ</t>
    </rPh>
    <rPh sb="22" eb="24">
      <t>ロセン</t>
    </rPh>
    <rPh sb="27" eb="28">
      <t>ト</t>
    </rPh>
    <rPh sb="29" eb="30">
      <t>カタ</t>
    </rPh>
    <rPh sb="35" eb="38">
      <t>ショウガイブツ</t>
    </rPh>
    <rPh sb="42" eb="45">
      <t>ウンテンシ</t>
    </rPh>
    <rPh sb="46" eb="50">
      <t>ジドウウンテン</t>
    </rPh>
    <rPh sb="50" eb="52">
      <t>シャリョウ</t>
    </rPh>
    <rPh sb="52" eb="54">
      <t>ソウコウ</t>
    </rPh>
    <rPh sb="55" eb="56">
      <t>カン</t>
    </rPh>
    <rPh sb="58" eb="62">
      <t>チュウイジコウ</t>
    </rPh>
    <rPh sb="63" eb="65">
      <t>シュウチ</t>
    </rPh>
    <rPh sb="67" eb="69">
      <t>ワクナイ</t>
    </rPh>
    <rPh sb="69" eb="71">
      <t>チュウシャ</t>
    </rPh>
    <rPh sb="106" eb="109">
      <t>タイキジョ</t>
    </rPh>
    <rPh sb="110" eb="111">
      <t>ハイ</t>
    </rPh>
    <rPh sb="117" eb="119">
      <t>ワクナイ</t>
    </rPh>
    <rPh sb="120" eb="122">
      <t>チュウシャ</t>
    </rPh>
    <rPh sb="130" eb="132">
      <t>シュウチ</t>
    </rPh>
    <rPh sb="138" eb="140">
      <t>カンバン</t>
    </rPh>
    <rPh sb="143" eb="144">
      <t>マワ</t>
    </rPh>
    <rPh sb="146" eb="148">
      <t>シュウチ</t>
    </rPh>
    <rPh sb="160" eb="162">
      <t>ブンリ</t>
    </rPh>
    <phoneticPr fontId="3"/>
  </si>
  <si>
    <t>①路線バスと鉢合わせしてしまうことが起こるので、ダイヤを見直してバッティングしないようにする。また、自動運転車両が通るときのルールを決めて運転士に周知させる。
②地図上ではロータリー内も自動走行可能だが、路線バスの止め方によっては障害物になる。運転士に自動運転車両走行に関する注意事項を周知して枠内駐車していただくようにする。</t>
    <phoneticPr fontId="3"/>
  </si>
  <si>
    <t>地図上ではロータリー内も自動走行可能だが、路線バスの止め方によっては障害物になる。運転士に自動運転車両走行に関する注意事項を周知して枠内駐車していただくようにする。</t>
    <phoneticPr fontId="3"/>
  </si>
  <si>
    <t>①地図上ではロータリー内も自動走行可能だが、路線バスの止め方によっては障害物になる。運転士に自動運転車両走行に関する注意事項を周知して枠内駐車していただくようにする。</t>
    <phoneticPr fontId="3"/>
  </si>
  <si>
    <t>対向車線の車両を検知して急制動がかかったので介入</t>
  </si>
  <si>
    <t>対向車線の車両を検知して急制動がかかったので介入</t>
    <phoneticPr fontId="3"/>
  </si>
  <si>
    <t>車両に近く急停止・急減速した為（surround obstacl）</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</si>
</sst>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7" fillId="0" borderId="72" xfId="0" applyFont="1" applyBorder="1" applyAlignment="1">
      <alignmen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08927" y="316946"/>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9</xdr:col>
      <xdr:colOff>1038414</xdr:colOff>
      <xdr:row>699</xdr:row>
      <xdr:rowOff>32657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9844957" y="3886200"/>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393700</xdr:colOff>
      <xdr:row>10</xdr:row>
      <xdr:rowOff>241300</xdr:rowOff>
    </xdr:from>
    <xdr:to>
      <xdr:col>117</xdr:col>
      <xdr:colOff>206664</xdr:colOff>
      <xdr:row>90</xdr:row>
      <xdr:rowOff>15366</xdr:rowOff>
    </xdr:to>
    <xdr:pic>
      <xdr:nvPicPr>
        <xdr:cNvPr id="5" name="図 4">
          <a:extLst>
            <a:ext uri="{FF2B5EF4-FFF2-40B4-BE49-F238E27FC236}">
              <a16:creationId xmlns:a16="http://schemas.microsoft.com/office/drawing/2014/main" id="{B2E691D2-D378-42E6-A40C-C0F8F17D5AFF}"/>
            </a:ext>
          </a:extLst>
        </xdr:cNvPr>
        <xdr:cNvPicPr>
          <a:picLocks noChangeAspect="1"/>
        </xdr:cNvPicPr>
      </xdr:nvPicPr>
      <xdr:blipFill>
        <a:blip xmlns:r="http://schemas.openxmlformats.org/officeDocument/2006/relationships" r:embed="rId1"/>
        <a:stretch>
          <a:fillRect/>
        </a:stretch>
      </xdr:blipFill>
      <xdr:spPr>
        <a:xfrm>
          <a:off x="30099000" y="3695700"/>
          <a:ext cx="51692464" cy="297205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393700</xdr:colOff>
      <xdr:row>10</xdr:row>
      <xdr:rowOff>241300</xdr:rowOff>
    </xdr:from>
    <xdr:to>
      <xdr:col>105</xdr:col>
      <xdr:colOff>578139</xdr:colOff>
      <xdr:row>146</xdr:row>
      <xdr:rowOff>186726</xdr:rowOff>
    </xdr:to>
    <xdr:pic>
      <xdr:nvPicPr>
        <xdr:cNvPr id="15" name="図 14">
          <a:extLst>
            <a:ext uri="{FF2B5EF4-FFF2-40B4-BE49-F238E27FC236}">
              <a16:creationId xmlns:a16="http://schemas.microsoft.com/office/drawing/2014/main" id="{546EACB6-C4FF-41C0-8664-6BE61F2CDE4C}"/>
            </a:ext>
          </a:extLst>
        </xdr:cNvPr>
        <xdr:cNvPicPr>
          <a:picLocks noChangeAspect="1"/>
        </xdr:cNvPicPr>
      </xdr:nvPicPr>
      <xdr:blipFill>
        <a:blip xmlns:r="http://schemas.openxmlformats.org/officeDocument/2006/relationships" r:embed="rId1"/>
        <a:stretch>
          <a:fillRect/>
        </a:stretch>
      </xdr:blipFill>
      <xdr:spPr>
        <a:xfrm>
          <a:off x="30064075" y="3670300"/>
          <a:ext cx="51390839" cy="288633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315258</xdr:colOff>
      <xdr:row>111</xdr:row>
      <xdr:rowOff>108509</xdr:rowOff>
    </xdr:from>
    <xdr:to>
      <xdr:col>74</xdr:col>
      <xdr:colOff>382222</xdr:colOff>
      <xdr:row>253</xdr:row>
      <xdr:rowOff>96069</xdr:rowOff>
    </xdr:to>
    <xdr:pic>
      <xdr:nvPicPr>
        <xdr:cNvPr id="3" name="図 2">
          <a:extLst>
            <a:ext uri="{FF2B5EF4-FFF2-40B4-BE49-F238E27FC236}">
              <a16:creationId xmlns:a16="http://schemas.microsoft.com/office/drawing/2014/main" id="{5C6E399D-17E8-4440-8D69-EA7BCA09D348}"/>
            </a:ext>
          </a:extLst>
        </xdr:cNvPr>
        <xdr:cNvPicPr>
          <a:picLocks noChangeAspect="1"/>
        </xdr:cNvPicPr>
      </xdr:nvPicPr>
      <xdr:blipFill>
        <a:blip xmlns:r="http://schemas.openxmlformats.org/officeDocument/2006/relationships" r:embed="rId1"/>
        <a:stretch>
          <a:fillRect/>
        </a:stretch>
      </xdr:blipFill>
      <xdr:spPr>
        <a:xfrm>
          <a:off x="6500905" y="14026215"/>
          <a:ext cx="51542118" cy="302842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7633" y="18095867"/>
          <a:ext cx="5071563" cy="4365764"/>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E4" sqref="E4"/>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9.19921875"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482</v>
      </c>
      <c r="C3" s="5"/>
      <c r="G3" s="232" t="s">
        <v>1</v>
      </c>
      <c r="H3" s="232" t="s">
        <v>2</v>
      </c>
      <c r="I3" s="232" t="s">
        <v>3</v>
      </c>
    </row>
    <row r="4" spans="2:10" x14ac:dyDescent="0.45">
      <c r="B4" s="7" t="s">
        <v>4</v>
      </c>
      <c r="C4" s="8"/>
      <c r="G4" s="233" t="s">
        <v>979</v>
      </c>
      <c r="H4" s="233" t="s">
        <v>483</v>
      </c>
      <c r="I4" s="233" t="s">
        <v>484</v>
      </c>
    </row>
    <row r="5" spans="2:10" x14ac:dyDescent="0.45">
      <c r="G5" s="231" t="s">
        <v>5</v>
      </c>
    </row>
    <row r="6" spans="2:10" x14ac:dyDescent="0.45">
      <c r="E6" s="6"/>
    </row>
    <row r="7" spans="2:10" x14ac:dyDescent="0.45">
      <c r="B7" s="275" t="s">
        <v>6</v>
      </c>
      <c r="C7" s="276" t="s">
        <v>7</v>
      </c>
      <c r="D7" s="277" t="s">
        <v>8</v>
      </c>
      <c r="E7" s="276" t="s">
        <v>9</v>
      </c>
      <c r="F7" s="277" t="s">
        <v>10</v>
      </c>
      <c r="G7" s="278" t="s">
        <v>11</v>
      </c>
      <c r="H7" s="276" t="s">
        <v>12</v>
      </c>
      <c r="I7" s="279" t="s">
        <v>13</v>
      </c>
    </row>
    <row r="8" spans="2:10" ht="32.4" x14ac:dyDescent="0.45">
      <c r="B8" s="294" t="s">
        <v>14</v>
      </c>
      <c r="C8" s="15">
        <f t="shared" ref="C8:C82" si="0">ROW()-7</f>
        <v>1</v>
      </c>
      <c r="D8" s="208" t="s">
        <v>15</v>
      </c>
      <c r="E8" s="15" t="s">
        <v>16</v>
      </c>
      <c r="F8" s="209" t="s">
        <v>17</v>
      </c>
      <c r="G8" s="209" t="s">
        <v>18</v>
      </c>
      <c r="H8" s="137">
        <v>10</v>
      </c>
      <c r="I8" s="286"/>
      <c r="J8" s="3" t="s">
        <v>19</v>
      </c>
    </row>
    <row r="9" spans="2:10" ht="32.4" x14ac:dyDescent="0.45">
      <c r="B9" s="295" t="s">
        <v>14</v>
      </c>
      <c r="C9" s="12">
        <f t="shared" si="0"/>
        <v>2</v>
      </c>
      <c r="D9" s="89" t="s">
        <v>15</v>
      </c>
      <c r="E9" s="9" t="s">
        <v>20</v>
      </c>
      <c r="F9" s="90" t="s">
        <v>21</v>
      </c>
      <c r="G9" s="90" t="s">
        <v>18</v>
      </c>
      <c r="H9" s="138">
        <v>34</v>
      </c>
      <c r="I9" s="287"/>
      <c r="J9" s="3" t="s">
        <v>19</v>
      </c>
    </row>
    <row r="10" spans="2:10" ht="32.4" x14ac:dyDescent="0.45">
      <c r="B10" s="295" t="s">
        <v>14</v>
      </c>
      <c r="C10" s="13">
        <f t="shared" si="0"/>
        <v>3</v>
      </c>
      <c r="D10" s="89" t="s">
        <v>15</v>
      </c>
      <c r="E10" s="12" t="s">
        <v>22</v>
      </c>
      <c r="F10" s="90" t="s">
        <v>23</v>
      </c>
      <c r="G10" s="90" t="s">
        <v>24</v>
      </c>
      <c r="H10" s="139" t="s">
        <v>239</v>
      </c>
      <c r="I10" s="288"/>
      <c r="J10" s="3" t="s">
        <v>19</v>
      </c>
    </row>
    <row r="11" spans="2:10" ht="32.4" x14ac:dyDescent="0.45">
      <c r="B11" s="295" t="s">
        <v>14</v>
      </c>
      <c r="C11" s="12">
        <f t="shared" si="0"/>
        <v>4</v>
      </c>
      <c r="D11" s="89" t="s">
        <v>15</v>
      </c>
      <c r="E11" s="12" t="s">
        <v>25</v>
      </c>
      <c r="F11" s="13" t="s">
        <v>26</v>
      </c>
      <c r="G11" s="13" t="s">
        <v>24</v>
      </c>
      <c r="H11" s="139" t="s">
        <v>239</v>
      </c>
      <c r="I11" s="287"/>
      <c r="J11" s="3" t="s">
        <v>19</v>
      </c>
    </row>
    <row r="12" spans="2:10" ht="32.4" x14ac:dyDescent="0.45">
      <c r="B12" s="295" t="s">
        <v>14</v>
      </c>
      <c r="C12" s="9">
        <f t="shared" si="0"/>
        <v>5</v>
      </c>
      <c r="D12" s="212" t="s">
        <v>15</v>
      </c>
      <c r="E12" s="27" t="s">
        <v>27</v>
      </c>
      <c r="F12" s="211" t="s">
        <v>28</v>
      </c>
      <c r="G12" s="211" t="s">
        <v>18</v>
      </c>
      <c r="H12" s="140">
        <v>23</v>
      </c>
      <c r="I12" s="289"/>
      <c r="J12" s="3" t="s">
        <v>19</v>
      </c>
    </row>
    <row r="13" spans="2:10" ht="32.4" x14ac:dyDescent="0.45">
      <c r="B13" s="295" t="s">
        <v>14</v>
      </c>
      <c r="C13" s="9">
        <f t="shared" si="0"/>
        <v>6</v>
      </c>
      <c r="D13" s="113" t="s">
        <v>15</v>
      </c>
      <c r="E13" s="12" t="s">
        <v>29</v>
      </c>
      <c r="F13" s="13" t="s">
        <v>30</v>
      </c>
      <c r="G13" s="13" t="s">
        <v>18</v>
      </c>
      <c r="H13" s="138">
        <v>4</v>
      </c>
      <c r="I13" s="287"/>
      <c r="J13" s="3" t="s">
        <v>19</v>
      </c>
    </row>
    <row r="14" spans="2:10" ht="32.4" x14ac:dyDescent="0.45">
      <c r="B14" s="295" t="s">
        <v>14</v>
      </c>
      <c r="C14" s="27">
        <f t="shared" si="0"/>
        <v>7</v>
      </c>
      <c r="D14" s="89" t="s">
        <v>15</v>
      </c>
      <c r="E14" s="12" t="s">
        <v>31</v>
      </c>
      <c r="F14" s="13" t="s">
        <v>32</v>
      </c>
      <c r="G14" s="13" t="s">
        <v>24</v>
      </c>
      <c r="H14" s="139" t="s">
        <v>239</v>
      </c>
      <c r="I14" s="287"/>
      <c r="J14" s="3" t="s">
        <v>19</v>
      </c>
    </row>
    <row r="15" spans="2:10" ht="32.4" x14ac:dyDescent="0.45">
      <c r="B15" s="295" t="s">
        <v>14</v>
      </c>
      <c r="C15" s="18">
        <f t="shared" si="0"/>
        <v>8</v>
      </c>
      <c r="D15" s="213" t="s">
        <v>33</v>
      </c>
      <c r="E15" s="18" t="s">
        <v>34</v>
      </c>
      <c r="F15" s="13" t="s">
        <v>35</v>
      </c>
      <c r="G15" s="13" t="s">
        <v>18</v>
      </c>
      <c r="H15" s="138">
        <v>2.9</v>
      </c>
      <c r="I15" s="287"/>
      <c r="J15" s="3" t="s">
        <v>19</v>
      </c>
    </row>
    <row r="16" spans="2:10" ht="32.4" x14ac:dyDescent="0.45">
      <c r="B16" s="295" t="s">
        <v>14</v>
      </c>
      <c r="C16" s="18">
        <f t="shared" si="0"/>
        <v>9</v>
      </c>
      <c r="D16" s="213" t="s">
        <v>33</v>
      </c>
      <c r="E16" s="18" t="s">
        <v>36</v>
      </c>
      <c r="F16" s="13" t="s">
        <v>37</v>
      </c>
      <c r="G16" s="13" t="s">
        <v>18</v>
      </c>
      <c r="H16" s="138">
        <v>3.1</v>
      </c>
      <c r="I16" s="287"/>
      <c r="J16" s="3" t="s">
        <v>19</v>
      </c>
    </row>
    <row r="17" spans="2:19" ht="32.4" x14ac:dyDescent="0.45">
      <c r="B17" s="295" t="s">
        <v>14</v>
      </c>
      <c r="C17" s="12">
        <f t="shared" si="0"/>
        <v>10</v>
      </c>
      <c r="D17" s="89" t="s">
        <v>38</v>
      </c>
      <c r="E17" s="12" t="s">
        <v>39</v>
      </c>
      <c r="F17" s="13" t="s">
        <v>40</v>
      </c>
      <c r="G17" s="13" t="s">
        <v>24</v>
      </c>
      <c r="H17" s="139" t="s">
        <v>239</v>
      </c>
      <c r="I17" s="287"/>
      <c r="J17" s="3" t="s">
        <v>19</v>
      </c>
    </row>
    <row r="18" spans="2:19" ht="32.4" x14ac:dyDescent="0.45">
      <c r="B18" s="295" t="s">
        <v>14</v>
      </c>
      <c r="C18" s="92">
        <f t="shared" si="0"/>
        <v>11</v>
      </c>
      <c r="D18" s="21" t="s">
        <v>38</v>
      </c>
      <c r="E18" s="12" t="s">
        <v>41</v>
      </c>
      <c r="F18" s="17" t="s">
        <v>42</v>
      </c>
      <c r="G18" s="17" t="s">
        <v>24</v>
      </c>
      <c r="H18" s="139" t="s">
        <v>239</v>
      </c>
      <c r="I18" s="287"/>
      <c r="J18" s="3" t="s">
        <v>19</v>
      </c>
    </row>
    <row r="19" spans="2:19" ht="48.6" x14ac:dyDescent="0.45">
      <c r="B19" s="295" t="s">
        <v>14</v>
      </c>
      <c r="C19" s="20">
        <f t="shared" si="0"/>
        <v>12</v>
      </c>
      <c r="D19" s="29" t="s">
        <v>33</v>
      </c>
      <c r="E19" s="19" t="s">
        <v>43</v>
      </c>
      <c r="F19" s="20" t="s">
        <v>44</v>
      </c>
      <c r="G19" s="20" t="s">
        <v>45</v>
      </c>
      <c r="H19" s="141" t="s">
        <v>502</v>
      </c>
      <c r="I19" s="290"/>
      <c r="J19" s="3" t="s">
        <v>19</v>
      </c>
    </row>
    <row r="20" spans="2:19" ht="32.4" x14ac:dyDescent="0.45">
      <c r="B20" s="294" t="s">
        <v>46</v>
      </c>
      <c r="C20" s="92">
        <f t="shared" si="0"/>
        <v>13</v>
      </c>
      <c r="D20" s="22" t="s">
        <v>15</v>
      </c>
      <c r="E20" s="9" t="s">
        <v>16</v>
      </c>
      <c r="F20" s="10" t="s">
        <v>47</v>
      </c>
      <c r="G20" s="10" t="s">
        <v>18</v>
      </c>
      <c r="H20" s="139" t="s">
        <v>486</v>
      </c>
      <c r="I20" s="288" t="s">
        <v>487</v>
      </c>
      <c r="J20" s="3" t="s">
        <v>19</v>
      </c>
    </row>
    <row r="21" spans="2:19" ht="32.4" x14ac:dyDescent="0.45">
      <c r="B21" s="296" t="s">
        <v>48</v>
      </c>
      <c r="C21" s="92">
        <f t="shared" si="0"/>
        <v>14</v>
      </c>
      <c r="D21" s="21" t="s">
        <v>15</v>
      </c>
      <c r="E21" s="12" t="s">
        <v>20</v>
      </c>
      <c r="F21" s="17" t="s">
        <v>49</v>
      </c>
      <c r="G21" s="17" t="s">
        <v>18</v>
      </c>
      <c r="H21" s="138" t="s">
        <v>486</v>
      </c>
      <c r="I21" s="287" t="s">
        <v>487</v>
      </c>
      <c r="J21" s="3" t="s">
        <v>19</v>
      </c>
    </row>
    <row r="22" spans="2:19" ht="32.4" x14ac:dyDescent="0.45">
      <c r="B22" s="296" t="s">
        <v>48</v>
      </c>
      <c r="C22" s="92">
        <f t="shared" si="0"/>
        <v>15</v>
      </c>
      <c r="D22" s="23" t="s">
        <v>50</v>
      </c>
      <c r="E22" s="18" t="s">
        <v>22</v>
      </c>
      <c r="F22" s="17" t="s">
        <v>51</v>
      </c>
      <c r="G22" s="17" t="s">
        <v>24</v>
      </c>
      <c r="H22" s="139" t="s">
        <v>486</v>
      </c>
      <c r="I22" s="287" t="s">
        <v>487</v>
      </c>
      <c r="J22" s="3" t="s">
        <v>19</v>
      </c>
    </row>
    <row r="23" spans="2:19" ht="32.4" x14ac:dyDescent="0.45">
      <c r="B23" s="296" t="s">
        <v>48</v>
      </c>
      <c r="C23" s="92">
        <f t="shared" si="0"/>
        <v>16</v>
      </c>
      <c r="D23" s="23" t="s">
        <v>15</v>
      </c>
      <c r="E23" s="18" t="s">
        <v>25</v>
      </c>
      <c r="F23" s="17" t="s">
        <v>52</v>
      </c>
      <c r="G23" s="17" t="s">
        <v>24</v>
      </c>
      <c r="H23" s="139" t="s">
        <v>486</v>
      </c>
      <c r="I23" s="287" t="s">
        <v>487</v>
      </c>
      <c r="J23" s="3" t="s">
        <v>19</v>
      </c>
    </row>
    <row r="24" spans="2:19" ht="32.4" x14ac:dyDescent="0.45">
      <c r="B24" s="296" t="s">
        <v>48</v>
      </c>
      <c r="C24" s="92">
        <f t="shared" si="0"/>
        <v>17</v>
      </c>
      <c r="D24" s="23" t="s">
        <v>15</v>
      </c>
      <c r="E24" s="18" t="s">
        <v>27</v>
      </c>
      <c r="F24" s="17" t="s">
        <v>53</v>
      </c>
      <c r="G24" s="17" t="s">
        <v>18</v>
      </c>
      <c r="H24" s="138" t="s">
        <v>486</v>
      </c>
      <c r="I24" s="287" t="s">
        <v>487</v>
      </c>
      <c r="J24" s="3" t="s">
        <v>19</v>
      </c>
    </row>
    <row r="25" spans="2:19" ht="32.4" x14ac:dyDescent="0.45">
      <c r="B25" s="296" t="s">
        <v>48</v>
      </c>
      <c r="C25" s="9">
        <f t="shared" si="0"/>
        <v>18</v>
      </c>
      <c r="D25" s="113" t="s">
        <v>15</v>
      </c>
      <c r="E25" s="12" t="s">
        <v>29</v>
      </c>
      <c r="F25" s="13" t="s">
        <v>54</v>
      </c>
      <c r="G25" s="13" t="s">
        <v>18</v>
      </c>
      <c r="H25" s="138" t="s">
        <v>486</v>
      </c>
      <c r="I25" s="287" t="s">
        <v>487</v>
      </c>
      <c r="J25" s="3" t="s">
        <v>19</v>
      </c>
    </row>
    <row r="26" spans="2:19" ht="32.4" x14ac:dyDescent="0.45">
      <c r="B26" s="296" t="s">
        <v>48</v>
      </c>
      <c r="C26" s="92">
        <f t="shared" si="0"/>
        <v>19</v>
      </c>
      <c r="D26" s="23" t="s">
        <v>15</v>
      </c>
      <c r="E26" s="18" t="s">
        <v>31</v>
      </c>
      <c r="F26" s="17" t="s">
        <v>55</v>
      </c>
      <c r="G26" s="17" t="s">
        <v>24</v>
      </c>
      <c r="H26" s="139" t="s">
        <v>486</v>
      </c>
      <c r="I26" s="287" t="s">
        <v>487</v>
      </c>
      <c r="J26" s="3" t="s">
        <v>19</v>
      </c>
    </row>
    <row r="27" spans="2:19" ht="32.4" x14ac:dyDescent="0.45">
      <c r="B27" s="296" t="s">
        <v>48</v>
      </c>
      <c r="C27" s="92">
        <f t="shared" si="0"/>
        <v>20</v>
      </c>
      <c r="D27" s="23" t="s">
        <v>33</v>
      </c>
      <c r="E27" s="18" t="s">
        <v>34</v>
      </c>
      <c r="F27" s="17" t="s">
        <v>56</v>
      </c>
      <c r="G27" s="17" t="s">
        <v>18</v>
      </c>
      <c r="H27" s="138" t="s">
        <v>486</v>
      </c>
      <c r="I27" s="287" t="s">
        <v>487</v>
      </c>
      <c r="J27" s="3" t="s">
        <v>19</v>
      </c>
    </row>
    <row r="28" spans="2:19" ht="32.4" x14ac:dyDescent="0.45">
      <c r="B28" s="296" t="s">
        <v>48</v>
      </c>
      <c r="C28" s="92">
        <f t="shared" si="0"/>
        <v>21</v>
      </c>
      <c r="D28" s="23" t="s">
        <v>33</v>
      </c>
      <c r="E28" s="18" t="s">
        <v>36</v>
      </c>
      <c r="F28" s="17" t="s">
        <v>57</v>
      </c>
      <c r="G28" s="17" t="s">
        <v>18</v>
      </c>
      <c r="H28" s="138" t="s">
        <v>486</v>
      </c>
      <c r="I28" s="287" t="s">
        <v>487</v>
      </c>
      <c r="J28" s="3" t="s">
        <v>19</v>
      </c>
    </row>
    <row r="29" spans="2:19" ht="32.4" x14ac:dyDescent="0.45">
      <c r="B29" s="296" t="s">
        <v>48</v>
      </c>
      <c r="C29" s="92">
        <f t="shared" si="0"/>
        <v>22</v>
      </c>
      <c r="D29" s="21" t="s">
        <v>33</v>
      </c>
      <c r="E29" s="12" t="s">
        <v>39</v>
      </c>
      <c r="F29" s="10" t="s">
        <v>58</v>
      </c>
      <c r="G29" s="10" t="s">
        <v>24</v>
      </c>
      <c r="H29" s="139" t="s">
        <v>486</v>
      </c>
      <c r="I29" s="288" t="s">
        <v>487</v>
      </c>
      <c r="J29" s="3" t="s">
        <v>19</v>
      </c>
    </row>
    <row r="30" spans="2:19" ht="32.4" x14ac:dyDescent="0.45">
      <c r="B30" s="296" t="s">
        <v>48</v>
      </c>
      <c r="C30" s="92">
        <f t="shared" si="0"/>
        <v>23</v>
      </c>
      <c r="D30" s="89" t="s">
        <v>33</v>
      </c>
      <c r="E30" s="12" t="s">
        <v>41</v>
      </c>
      <c r="F30" s="90" t="s">
        <v>59</v>
      </c>
      <c r="G30" s="90" t="s">
        <v>24</v>
      </c>
      <c r="H30" s="139" t="s">
        <v>486</v>
      </c>
      <c r="I30" s="288" t="s">
        <v>487</v>
      </c>
      <c r="J30" s="3" t="s">
        <v>19</v>
      </c>
    </row>
    <row r="31" spans="2:19" ht="18" customHeight="1" x14ac:dyDescent="0.45">
      <c r="B31" s="296" t="s">
        <v>48</v>
      </c>
      <c r="C31" s="92">
        <f t="shared" si="0"/>
        <v>24</v>
      </c>
      <c r="D31" s="89" t="s">
        <v>33</v>
      </c>
      <c r="E31" s="12" t="s">
        <v>43</v>
      </c>
      <c r="F31" s="13" t="s">
        <v>60</v>
      </c>
      <c r="G31" s="13" t="s">
        <v>45</v>
      </c>
      <c r="H31" s="138" t="s">
        <v>486</v>
      </c>
      <c r="I31" s="287" t="s">
        <v>487</v>
      </c>
      <c r="J31" s="3" t="s">
        <v>19</v>
      </c>
    </row>
    <row r="32" spans="2:19" s="25" customFormat="1" x14ac:dyDescent="0.45">
      <c r="B32" s="280" t="s">
        <v>61</v>
      </c>
      <c r="C32" s="16">
        <f t="shared" ref="C32:C36" si="1">ROW()-7</f>
        <v>25</v>
      </c>
      <c r="D32" s="24" t="s">
        <v>15</v>
      </c>
      <c r="E32" s="97" t="s">
        <v>62</v>
      </c>
      <c r="F32" s="99" t="s">
        <v>63</v>
      </c>
      <c r="G32" s="100" t="s">
        <v>64</v>
      </c>
      <c r="H32" s="134" t="s">
        <v>65</v>
      </c>
      <c r="I32" s="281"/>
      <c r="J32" s="3" t="s">
        <v>19</v>
      </c>
      <c r="K32" s="3"/>
      <c r="L32" s="3"/>
      <c r="M32" s="3"/>
      <c r="N32" s="3"/>
      <c r="O32" s="3"/>
      <c r="P32" s="3"/>
      <c r="Q32" s="3"/>
      <c r="R32" s="3"/>
      <c r="S32" s="3"/>
    </row>
    <row r="33" spans="2:19" s="25" customFormat="1" x14ac:dyDescent="0.45">
      <c r="B33" s="282" t="s">
        <v>61</v>
      </c>
      <c r="C33" s="17">
        <f t="shared" si="1"/>
        <v>26</v>
      </c>
      <c r="D33" s="21" t="s">
        <v>15</v>
      </c>
      <c r="E33" s="98" t="s">
        <v>66</v>
      </c>
      <c r="F33" s="101" t="s">
        <v>67</v>
      </c>
      <c r="G33" s="102" t="s">
        <v>68</v>
      </c>
      <c r="H33" s="135"/>
      <c r="I33" s="283"/>
      <c r="J33" s="3" t="s">
        <v>19</v>
      </c>
      <c r="K33" s="3"/>
      <c r="L33" s="3"/>
      <c r="M33" s="3"/>
      <c r="N33" s="3"/>
      <c r="O33" s="3"/>
      <c r="P33" s="3"/>
      <c r="Q33" s="3"/>
      <c r="R33" s="3"/>
      <c r="S33" s="3"/>
    </row>
    <row r="34" spans="2:19" s="25" customFormat="1" x14ac:dyDescent="0.45">
      <c r="B34" s="282" t="s">
        <v>61</v>
      </c>
      <c r="C34" s="17">
        <f t="shared" si="1"/>
        <v>27</v>
      </c>
      <c r="D34" s="21" t="s">
        <v>15</v>
      </c>
      <c r="E34" s="98" t="s">
        <v>69</v>
      </c>
      <c r="F34" s="101" t="s">
        <v>70</v>
      </c>
      <c r="G34" s="102" t="s">
        <v>18</v>
      </c>
      <c r="H34" s="135"/>
      <c r="I34" s="283"/>
      <c r="J34" s="3" t="s">
        <v>19</v>
      </c>
      <c r="K34" s="3"/>
      <c r="L34" s="3"/>
      <c r="M34" s="3"/>
      <c r="N34" s="3"/>
      <c r="O34" s="3"/>
      <c r="P34" s="3"/>
      <c r="Q34" s="3"/>
      <c r="R34" s="3"/>
      <c r="S34" s="3"/>
    </row>
    <row r="35" spans="2:19" s="25" customFormat="1" ht="32.4" x14ac:dyDescent="0.45">
      <c r="B35" s="282" t="s">
        <v>61</v>
      </c>
      <c r="C35" s="93">
        <f t="shared" si="1"/>
        <v>28</v>
      </c>
      <c r="D35" s="26" t="s">
        <v>15</v>
      </c>
      <c r="E35" s="27" t="s">
        <v>71</v>
      </c>
      <c r="F35" s="28" t="s">
        <v>72</v>
      </c>
      <c r="G35" s="28" t="s">
        <v>73</v>
      </c>
      <c r="H35" s="135"/>
      <c r="I35" s="283"/>
      <c r="J35" s="3" t="s">
        <v>19</v>
      </c>
      <c r="K35" s="3"/>
      <c r="L35" s="3"/>
      <c r="M35" s="3"/>
      <c r="N35" s="3"/>
      <c r="O35" s="3"/>
      <c r="P35" s="3"/>
      <c r="Q35" s="3"/>
      <c r="R35" s="3"/>
      <c r="S35" s="3"/>
    </row>
    <row r="36" spans="2:19" s="25" customFormat="1" x14ac:dyDescent="0.45">
      <c r="B36" s="282" t="s">
        <v>61</v>
      </c>
      <c r="C36" s="293">
        <f t="shared" si="1"/>
        <v>29</v>
      </c>
      <c r="D36" s="23" t="s">
        <v>74</v>
      </c>
      <c r="E36" s="18" t="s">
        <v>75</v>
      </c>
      <c r="F36" s="293" t="s">
        <v>76</v>
      </c>
      <c r="G36" s="17" t="s">
        <v>18</v>
      </c>
      <c r="H36" s="135"/>
      <c r="I36" s="283"/>
      <c r="J36" s="3" t="s">
        <v>19</v>
      </c>
      <c r="K36" s="3"/>
      <c r="L36" s="3"/>
      <c r="M36" s="3"/>
      <c r="N36" s="3"/>
      <c r="O36" s="3"/>
      <c r="P36" s="3"/>
      <c r="Q36" s="3"/>
      <c r="R36" s="3"/>
      <c r="S36" s="3"/>
    </row>
    <row r="37" spans="2:19" s="25" customFormat="1" ht="32.4" x14ac:dyDescent="0.45">
      <c r="B37" s="282" t="s">
        <v>61</v>
      </c>
      <c r="C37" s="13">
        <f>ROW()-7</f>
        <v>30</v>
      </c>
      <c r="D37" s="89" t="s">
        <v>15</v>
      </c>
      <c r="E37" s="12" t="s">
        <v>77</v>
      </c>
      <c r="F37" s="13" t="s">
        <v>78</v>
      </c>
      <c r="G37" s="90" t="s">
        <v>18</v>
      </c>
      <c r="H37" s="135"/>
      <c r="I37" s="283"/>
      <c r="J37" s="3" t="s">
        <v>19</v>
      </c>
      <c r="K37" s="3"/>
      <c r="L37" s="3"/>
      <c r="M37" s="3"/>
      <c r="N37" s="3"/>
      <c r="O37" s="3"/>
      <c r="P37" s="3"/>
      <c r="Q37" s="3"/>
      <c r="R37" s="3"/>
      <c r="S37" s="3"/>
    </row>
    <row r="38" spans="2:19" s="25" customFormat="1" ht="32.4" x14ac:dyDescent="0.45">
      <c r="B38" s="282" t="s">
        <v>61</v>
      </c>
      <c r="C38" s="9">
        <f t="shared" si="0"/>
        <v>31</v>
      </c>
      <c r="D38" s="210" t="s">
        <v>74</v>
      </c>
      <c r="E38" s="9" t="s">
        <v>79</v>
      </c>
      <c r="F38" s="13" t="s">
        <v>80</v>
      </c>
      <c r="G38" s="13" t="s">
        <v>18</v>
      </c>
      <c r="H38" s="135"/>
      <c r="I38" s="284"/>
      <c r="J38" s="3" t="s">
        <v>19</v>
      </c>
      <c r="K38" s="3"/>
      <c r="L38" s="3"/>
      <c r="M38" s="3"/>
      <c r="N38" s="3"/>
      <c r="O38" s="3"/>
      <c r="P38" s="3"/>
      <c r="Q38" s="3"/>
      <c r="R38" s="3"/>
      <c r="S38" s="3"/>
    </row>
    <row r="39" spans="2:19" s="25" customFormat="1" ht="32.4" x14ac:dyDescent="0.45">
      <c r="B39" s="282" t="s">
        <v>61</v>
      </c>
      <c r="C39" s="9">
        <f t="shared" si="0"/>
        <v>32</v>
      </c>
      <c r="D39" s="113" t="s">
        <v>74</v>
      </c>
      <c r="E39" s="13" t="s">
        <v>81</v>
      </c>
      <c r="F39" s="13" t="s">
        <v>82</v>
      </c>
      <c r="G39" s="13" t="s">
        <v>18</v>
      </c>
      <c r="H39" s="135"/>
      <c r="I39" s="284"/>
      <c r="J39" s="3" t="s">
        <v>19</v>
      </c>
      <c r="K39" s="3"/>
      <c r="L39" s="3"/>
      <c r="M39" s="3"/>
      <c r="N39" s="3"/>
      <c r="O39" s="3"/>
      <c r="P39" s="3"/>
      <c r="Q39" s="3"/>
      <c r="R39" s="3"/>
      <c r="S39" s="3"/>
    </row>
    <row r="40" spans="2:19" s="25" customFormat="1" ht="48.6" x14ac:dyDescent="0.45">
      <c r="B40" s="282" t="s">
        <v>61</v>
      </c>
      <c r="C40" s="9">
        <f t="shared" si="0"/>
        <v>33</v>
      </c>
      <c r="D40" s="210" t="s">
        <v>15</v>
      </c>
      <c r="E40" s="9" t="s">
        <v>83</v>
      </c>
      <c r="F40" s="13" t="s">
        <v>84</v>
      </c>
      <c r="G40" s="211" t="s">
        <v>18</v>
      </c>
      <c r="H40" s="135"/>
      <c r="I40" s="284"/>
      <c r="J40" s="3" t="s">
        <v>19</v>
      </c>
      <c r="K40" s="3"/>
      <c r="L40" s="3"/>
      <c r="M40" s="3"/>
      <c r="N40" s="3"/>
      <c r="O40" s="3"/>
      <c r="P40" s="3"/>
      <c r="Q40" s="3"/>
      <c r="R40" s="3"/>
      <c r="S40" s="3"/>
    </row>
    <row r="41" spans="2:19" s="25" customFormat="1" ht="32.4" x14ac:dyDescent="0.45">
      <c r="B41" s="282" t="s">
        <v>61</v>
      </c>
      <c r="C41" s="9">
        <f t="shared" si="0"/>
        <v>34</v>
      </c>
      <c r="D41" s="210" t="s">
        <v>74</v>
      </c>
      <c r="E41" s="9" t="s">
        <v>85</v>
      </c>
      <c r="F41" s="13" t="s">
        <v>86</v>
      </c>
      <c r="G41" s="13" t="s">
        <v>18</v>
      </c>
      <c r="H41" s="135"/>
      <c r="I41" s="284"/>
      <c r="J41" s="3" t="s">
        <v>19</v>
      </c>
      <c r="K41" s="3"/>
      <c r="L41" s="3"/>
      <c r="M41" s="3"/>
      <c r="N41" s="3"/>
      <c r="O41" s="3"/>
      <c r="P41" s="3"/>
      <c r="Q41" s="3"/>
      <c r="R41" s="3"/>
      <c r="S41" s="3"/>
    </row>
    <row r="42" spans="2:19" s="25" customFormat="1" ht="32.4" x14ac:dyDescent="0.45">
      <c r="B42" s="282" t="s">
        <v>61</v>
      </c>
      <c r="C42" s="9">
        <f t="shared" si="0"/>
        <v>35</v>
      </c>
      <c r="D42" s="210" t="s">
        <v>74</v>
      </c>
      <c r="E42" s="9" t="s">
        <v>87</v>
      </c>
      <c r="F42" s="13" t="s">
        <v>88</v>
      </c>
      <c r="G42" s="13" t="s">
        <v>18</v>
      </c>
      <c r="H42" s="135"/>
      <c r="I42" s="284"/>
      <c r="J42" s="3" t="s">
        <v>19</v>
      </c>
      <c r="K42" s="3"/>
      <c r="L42" s="3"/>
      <c r="M42" s="3"/>
      <c r="N42" s="3"/>
      <c r="O42" s="3"/>
      <c r="P42" s="3"/>
      <c r="Q42" s="3"/>
      <c r="R42" s="3"/>
      <c r="S42" s="3"/>
    </row>
    <row r="43" spans="2:19" s="25" customFormat="1" ht="48.6" x14ac:dyDescent="0.45">
      <c r="B43" s="282" t="s">
        <v>61</v>
      </c>
      <c r="C43" s="12">
        <f t="shared" si="0"/>
        <v>36</v>
      </c>
      <c r="D43" s="89" t="s">
        <v>50</v>
      </c>
      <c r="E43" s="12" t="s">
        <v>89</v>
      </c>
      <c r="F43" s="13" t="s">
        <v>90</v>
      </c>
      <c r="G43" s="13" t="s">
        <v>18</v>
      </c>
      <c r="H43" s="206"/>
      <c r="I43" s="285"/>
      <c r="J43" s="3" t="s">
        <v>19</v>
      </c>
      <c r="K43" s="3"/>
      <c r="L43" s="3"/>
      <c r="M43" s="3"/>
      <c r="N43" s="3"/>
      <c r="O43" s="3"/>
      <c r="P43" s="3"/>
      <c r="Q43" s="3"/>
      <c r="R43" s="3"/>
      <c r="S43" s="3"/>
    </row>
    <row r="44" spans="2:19" s="25" customFormat="1" x14ac:dyDescent="0.45">
      <c r="B44" s="280" t="s">
        <v>91</v>
      </c>
      <c r="C44" s="15">
        <f t="shared" si="0"/>
        <v>37</v>
      </c>
      <c r="D44" s="208" t="s">
        <v>33</v>
      </c>
      <c r="E44" s="15" t="s">
        <v>92</v>
      </c>
      <c r="F44" s="209" t="s">
        <v>93</v>
      </c>
      <c r="G44" s="209" t="s">
        <v>18</v>
      </c>
      <c r="H44" s="135"/>
      <c r="I44" s="281"/>
      <c r="J44" s="3" t="s">
        <v>19</v>
      </c>
      <c r="K44" s="3"/>
      <c r="L44" s="3"/>
      <c r="M44" s="3"/>
      <c r="N44" s="3"/>
      <c r="O44" s="3"/>
      <c r="P44" s="3"/>
      <c r="Q44" s="3"/>
      <c r="R44" s="3"/>
      <c r="S44" s="3"/>
    </row>
    <row r="45" spans="2:19" s="25" customFormat="1" x14ac:dyDescent="0.45">
      <c r="B45" s="282" t="s">
        <v>91</v>
      </c>
      <c r="C45" s="12">
        <f t="shared" si="0"/>
        <v>38</v>
      </c>
      <c r="D45" s="89" t="s">
        <v>33</v>
      </c>
      <c r="E45" s="12" t="s">
        <v>94</v>
      </c>
      <c r="F45" s="13" t="s">
        <v>95</v>
      </c>
      <c r="G45" s="13" t="s">
        <v>18</v>
      </c>
      <c r="H45" s="135"/>
      <c r="I45" s="284"/>
      <c r="J45" s="3" t="s">
        <v>19</v>
      </c>
      <c r="K45" s="3"/>
      <c r="L45" s="3"/>
      <c r="M45" s="3"/>
      <c r="N45" s="3"/>
      <c r="O45" s="3"/>
      <c r="P45" s="3"/>
      <c r="Q45" s="3"/>
      <c r="R45" s="3"/>
      <c r="S45" s="3"/>
    </row>
    <row r="46" spans="2:19" s="25" customFormat="1" x14ac:dyDescent="0.45">
      <c r="B46" s="282" t="s">
        <v>91</v>
      </c>
      <c r="C46" s="12">
        <f t="shared" si="0"/>
        <v>39</v>
      </c>
      <c r="D46" s="89" t="s">
        <v>33</v>
      </c>
      <c r="E46" s="27" t="s">
        <v>96</v>
      </c>
      <c r="F46" s="211" t="s">
        <v>97</v>
      </c>
      <c r="G46" s="211" t="s">
        <v>18</v>
      </c>
      <c r="H46" s="136" t="s">
        <v>500</v>
      </c>
      <c r="I46" s="285"/>
      <c r="J46" s="3" t="s">
        <v>19</v>
      </c>
      <c r="K46" s="3"/>
      <c r="L46" s="3"/>
      <c r="M46" s="3"/>
      <c r="N46" s="3"/>
      <c r="O46" s="3"/>
      <c r="P46" s="3"/>
      <c r="Q46" s="3"/>
      <c r="R46" s="3"/>
      <c r="S46" s="3"/>
    </row>
    <row r="47" spans="2:19" x14ac:dyDescent="0.45">
      <c r="B47" s="280" t="s">
        <v>98</v>
      </c>
      <c r="C47" s="91">
        <f t="shared" si="0"/>
        <v>40</v>
      </c>
      <c r="D47" s="24" t="s">
        <v>15</v>
      </c>
      <c r="E47" s="15" t="s">
        <v>99</v>
      </c>
      <c r="F47" s="16" t="s">
        <v>100</v>
      </c>
      <c r="G47" s="16" t="s">
        <v>64</v>
      </c>
      <c r="H47" s="134" t="s">
        <v>101</v>
      </c>
      <c r="I47" s="281"/>
      <c r="J47" s="3" t="s">
        <v>19</v>
      </c>
    </row>
    <row r="48" spans="2:19" x14ac:dyDescent="0.45">
      <c r="B48" s="282" t="s">
        <v>98</v>
      </c>
      <c r="C48" s="17">
        <f t="shared" si="0"/>
        <v>41</v>
      </c>
      <c r="D48" s="11" t="s">
        <v>50</v>
      </c>
      <c r="E48" s="13" t="s">
        <v>102</v>
      </c>
      <c r="F48" s="17" t="s">
        <v>103</v>
      </c>
      <c r="G48" s="17" t="s">
        <v>68</v>
      </c>
      <c r="H48" s="135"/>
      <c r="I48" s="284"/>
      <c r="J48" s="3" t="s">
        <v>19</v>
      </c>
    </row>
    <row r="49" spans="2:19" ht="32.4" x14ac:dyDescent="0.45">
      <c r="B49" s="282" t="s">
        <v>98</v>
      </c>
      <c r="C49" s="17">
        <f t="shared" si="0"/>
        <v>42</v>
      </c>
      <c r="D49" s="11" t="s">
        <v>15</v>
      </c>
      <c r="E49" s="13" t="s">
        <v>71</v>
      </c>
      <c r="F49" s="17" t="s">
        <v>104</v>
      </c>
      <c r="G49" s="17" t="s">
        <v>73</v>
      </c>
      <c r="H49" s="135"/>
      <c r="I49" s="284"/>
      <c r="J49" s="3" t="s">
        <v>19</v>
      </c>
    </row>
    <row r="50" spans="2:19" ht="48.6" x14ac:dyDescent="0.45">
      <c r="B50" s="282"/>
      <c r="C50" s="13">
        <f t="shared" si="0"/>
        <v>43</v>
      </c>
      <c r="D50" s="113" t="s">
        <v>15</v>
      </c>
      <c r="E50" s="13" t="s">
        <v>105</v>
      </c>
      <c r="F50" s="13" t="s">
        <v>106</v>
      </c>
      <c r="G50" s="13" t="s">
        <v>107</v>
      </c>
      <c r="H50" s="135"/>
      <c r="I50" s="284"/>
      <c r="J50" s="3" t="s">
        <v>19</v>
      </c>
    </row>
    <row r="51" spans="2:19" x14ac:dyDescent="0.45">
      <c r="B51" s="282"/>
      <c r="C51" s="12">
        <f t="shared" si="0"/>
        <v>44</v>
      </c>
      <c r="D51" s="89" t="s">
        <v>33</v>
      </c>
      <c r="E51" s="13" t="s">
        <v>108</v>
      </c>
      <c r="F51" s="13" t="s">
        <v>109</v>
      </c>
      <c r="G51" s="13" t="s">
        <v>18</v>
      </c>
      <c r="H51" s="135"/>
      <c r="I51" s="284"/>
      <c r="J51" s="3" t="s">
        <v>19</v>
      </c>
    </row>
    <row r="52" spans="2:19" ht="32.4" x14ac:dyDescent="0.45">
      <c r="B52" s="282" t="s">
        <v>98</v>
      </c>
      <c r="C52" s="13">
        <f t="shared" si="0"/>
        <v>45</v>
      </c>
      <c r="D52" s="113" t="s">
        <v>15</v>
      </c>
      <c r="E52" s="13" t="s">
        <v>110</v>
      </c>
      <c r="F52" s="13" t="s">
        <v>111</v>
      </c>
      <c r="G52" s="13" t="s">
        <v>112</v>
      </c>
      <c r="H52" s="135"/>
      <c r="I52" s="284"/>
      <c r="J52" s="3" t="s">
        <v>19</v>
      </c>
    </row>
    <row r="53" spans="2:19" x14ac:dyDescent="0.45">
      <c r="B53" s="282" t="s">
        <v>98</v>
      </c>
      <c r="C53" s="13">
        <f t="shared" si="0"/>
        <v>46</v>
      </c>
      <c r="D53" s="113" t="s">
        <v>15</v>
      </c>
      <c r="E53" s="13" t="s">
        <v>113</v>
      </c>
      <c r="F53" s="13" t="s">
        <v>114</v>
      </c>
      <c r="G53" s="13" t="s">
        <v>115</v>
      </c>
      <c r="H53" s="135"/>
      <c r="I53" s="284"/>
      <c r="J53" s="3" t="s">
        <v>19</v>
      </c>
    </row>
    <row r="54" spans="2:19" ht="64.8" x14ac:dyDescent="0.45">
      <c r="B54" s="282" t="s">
        <v>98</v>
      </c>
      <c r="C54" s="13">
        <f t="shared" si="0"/>
        <v>47</v>
      </c>
      <c r="D54" s="113" t="s">
        <v>50</v>
      </c>
      <c r="E54" s="13" t="s">
        <v>116</v>
      </c>
      <c r="F54" s="13" t="s">
        <v>117</v>
      </c>
      <c r="G54" s="13" t="s">
        <v>118</v>
      </c>
      <c r="H54" s="135"/>
      <c r="I54" s="284"/>
      <c r="J54" s="3" t="s">
        <v>19</v>
      </c>
    </row>
    <row r="55" spans="2:19" ht="32.4" x14ac:dyDescent="0.45">
      <c r="B55" s="282" t="s">
        <v>98</v>
      </c>
      <c r="C55" s="117">
        <f t="shared" si="0"/>
        <v>48</v>
      </c>
      <c r="D55" s="113" t="s">
        <v>50</v>
      </c>
      <c r="E55" s="117" t="s">
        <v>119</v>
      </c>
      <c r="F55" s="117" t="s">
        <v>120</v>
      </c>
      <c r="G55" s="117" t="s">
        <v>121</v>
      </c>
      <c r="H55" s="135"/>
      <c r="I55" s="284"/>
      <c r="J55" s="3" t="s">
        <v>19</v>
      </c>
    </row>
    <row r="56" spans="2:19" ht="18" customHeight="1" x14ac:dyDescent="0.45">
      <c r="B56" s="282" t="s">
        <v>98</v>
      </c>
      <c r="C56" s="13">
        <f t="shared" si="0"/>
        <v>49</v>
      </c>
      <c r="D56" s="113" t="s">
        <v>50</v>
      </c>
      <c r="E56" s="13" t="s">
        <v>122</v>
      </c>
      <c r="F56" s="13" t="s">
        <v>123</v>
      </c>
      <c r="G56" s="13" t="s">
        <v>124</v>
      </c>
      <c r="H56" s="135"/>
      <c r="I56" s="284"/>
      <c r="J56" s="3" t="s">
        <v>19</v>
      </c>
    </row>
    <row r="57" spans="2:19" ht="18" customHeight="1" x14ac:dyDescent="0.45">
      <c r="B57" s="282" t="s">
        <v>98</v>
      </c>
      <c r="C57" s="117">
        <f t="shared" si="0"/>
        <v>50</v>
      </c>
      <c r="D57" s="113" t="s">
        <v>50</v>
      </c>
      <c r="E57" s="214" t="s">
        <v>125</v>
      </c>
      <c r="F57" s="215" t="s">
        <v>126</v>
      </c>
      <c r="G57" s="117" t="s">
        <v>24</v>
      </c>
      <c r="H57" s="135"/>
      <c r="I57" s="284"/>
      <c r="J57" s="3" t="s">
        <v>19</v>
      </c>
    </row>
    <row r="58" spans="2:19" x14ac:dyDescent="0.45">
      <c r="B58" s="282" t="s">
        <v>98</v>
      </c>
      <c r="C58" s="117">
        <f t="shared" si="0"/>
        <v>51</v>
      </c>
      <c r="D58" s="113" t="s">
        <v>50</v>
      </c>
      <c r="E58" s="214" t="s">
        <v>127</v>
      </c>
      <c r="F58" s="215" t="s">
        <v>128</v>
      </c>
      <c r="G58" s="117" t="s">
        <v>24</v>
      </c>
      <c r="H58" s="135"/>
      <c r="I58" s="284"/>
      <c r="J58" s="3" t="s">
        <v>19</v>
      </c>
    </row>
    <row r="59" spans="2:19" x14ac:dyDescent="0.45">
      <c r="B59" s="282" t="s">
        <v>98</v>
      </c>
      <c r="C59" s="117">
        <f t="shared" si="0"/>
        <v>52</v>
      </c>
      <c r="D59" s="113" t="s">
        <v>50</v>
      </c>
      <c r="E59" s="214" t="s">
        <v>129</v>
      </c>
      <c r="F59" s="215" t="s">
        <v>130</v>
      </c>
      <c r="G59" s="117" t="s">
        <v>24</v>
      </c>
      <c r="H59" s="135"/>
      <c r="I59" s="284"/>
      <c r="J59" s="3" t="s">
        <v>19</v>
      </c>
    </row>
    <row r="60" spans="2:19" ht="32.4" x14ac:dyDescent="0.45">
      <c r="B60" s="282" t="s">
        <v>98</v>
      </c>
      <c r="C60" s="117">
        <f t="shared" si="0"/>
        <v>53</v>
      </c>
      <c r="D60" s="113" t="s">
        <v>50</v>
      </c>
      <c r="E60" s="214" t="s">
        <v>131</v>
      </c>
      <c r="F60" s="117" t="s">
        <v>132</v>
      </c>
      <c r="G60" s="117" t="s">
        <v>133</v>
      </c>
      <c r="H60" s="135"/>
      <c r="I60" s="284"/>
      <c r="J60" s="3" t="s">
        <v>19</v>
      </c>
      <c r="S60" s="14"/>
    </row>
    <row r="61" spans="2:19" ht="81" x14ac:dyDescent="0.45">
      <c r="B61" s="282" t="s">
        <v>98</v>
      </c>
      <c r="C61" s="117">
        <f t="shared" si="0"/>
        <v>54</v>
      </c>
      <c r="D61" s="216" t="s">
        <v>50</v>
      </c>
      <c r="E61" s="13" t="s">
        <v>134</v>
      </c>
      <c r="F61" s="13" t="s">
        <v>135</v>
      </c>
      <c r="G61" s="13" t="s">
        <v>136</v>
      </c>
      <c r="H61" s="135"/>
      <c r="I61" s="284"/>
      <c r="J61" s="3" t="s">
        <v>19</v>
      </c>
      <c r="S61" s="14"/>
    </row>
    <row r="62" spans="2:19" ht="178.2" x14ac:dyDescent="0.45">
      <c r="B62" s="282" t="s">
        <v>98</v>
      </c>
      <c r="C62" s="13">
        <f t="shared" si="0"/>
        <v>55</v>
      </c>
      <c r="D62" s="113" t="s">
        <v>50</v>
      </c>
      <c r="E62" s="13" t="s">
        <v>137</v>
      </c>
      <c r="F62" s="13" t="s">
        <v>138</v>
      </c>
      <c r="G62" s="13" t="s">
        <v>139</v>
      </c>
      <c r="H62" s="135"/>
      <c r="I62" s="284"/>
      <c r="J62" s="3" t="s">
        <v>19</v>
      </c>
      <c r="S62" s="14"/>
    </row>
    <row r="63" spans="2:19" x14ac:dyDescent="0.45">
      <c r="B63" s="282" t="s">
        <v>98</v>
      </c>
      <c r="C63" s="13">
        <f t="shared" si="0"/>
        <v>56</v>
      </c>
      <c r="D63" s="89" t="s">
        <v>15</v>
      </c>
      <c r="E63" s="13" t="s">
        <v>140</v>
      </c>
      <c r="F63" s="13" t="s">
        <v>141</v>
      </c>
      <c r="G63" s="13" t="s">
        <v>45</v>
      </c>
      <c r="H63" s="135"/>
      <c r="I63" s="284"/>
      <c r="J63" s="3" t="s">
        <v>19</v>
      </c>
      <c r="S63" s="14"/>
    </row>
    <row r="64" spans="2:19" x14ac:dyDescent="0.45">
      <c r="B64" s="282" t="s">
        <v>98</v>
      </c>
      <c r="C64" s="13">
        <f t="shared" si="0"/>
        <v>57</v>
      </c>
      <c r="D64" s="113" t="s">
        <v>15</v>
      </c>
      <c r="E64" s="217" t="s">
        <v>142</v>
      </c>
      <c r="F64" s="13" t="s">
        <v>143</v>
      </c>
      <c r="G64" s="13" t="s">
        <v>18</v>
      </c>
      <c r="H64" s="205"/>
      <c r="I64" s="284"/>
      <c r="J64" s="3" t="s">
        <v>19</v>
      </c>
      <c r="S64" s="14"/>
    </row>
    <row r="65" spans="2:19" ht="48.6" x14ac:dyDescent="0.45">
      <c r="B65" s="282" t="s">
        <v>98</v>
      </c>
      <c r="C65" s="27">
        <f t="shared" si="0"/>
        <v>58</v>
      </c>
      <c r="D65" s="212" t="s">
        <v>74</v>
      </c>
      <c r="E65" s="27" t="s">
        <v>144</v>
      </c>
      <c r="F65" s="211" t="s">
        <v>145</v>
      </c>
      <c r="G65" s="211" t="s">
        <v>146</v>
      </c>
      <c r="H65" s="140" t="s">
        <v>485</v>
      </c>
      <c r="I65" s="287" t="s">
        <v>480</v>
      </c>
      <c r="J65" s="3" t="s">
        <v>19</v>
      </c>
      <c r="S65" s="14"/>
    </row>
    <row r="66" spans="2:19" ht="18" customHeight="1" x14ac:dyDescent="0.45">
      <c r="B66" s="282" t="s">
        <v>98</v>
      </c>
      <c r="C66" s="117">
        <f t="shared" si="0"/>
        <v>59</v>
      </c>
      <c r="D66" s="216" t="s">
        <v>74</v>
      </c>
      <c r="E66" s="18" t="s">
        <v>147</v>
      </c>
      <c r="F66" s="117" t="s">
        <v>148</v>
      </c>
      <c r="G66" s="117" t="s">
        <v>45</v>
      </c>
      <c r="H66" s="142" t="s">
        <v>501</v>
      </c>
      <c r="I66" s="290" t="s">
        <v>481</v>
      </c>
      <c r="J66" s="3" t="s">
        <v>19</v>
      </c>
      <c r="S66" s="14"/>
    </row>
    <row r="67" spans="2:19" ht="32.4" x14ac:dyDescent="0.45">
      <c r="B67" s="280" t="s">
        <v>149</v>
      </c>
      <c r="C67" s="209">
        <f t="shared" si="0"/>
        <v>60</v>
      </c>
      <c r="D67" s="115" t="s">
        <v>74</v>
      </c>
      <c r="E67" s="15" t="s">
        <v>99</v>
      </c>
      <c r="F67" s="209" t="s">
        <v>150</v>
      </c>
      <c r="G67" s="209" t="s">
        <v>64</v>
      </c>
      <c r="H67" s="134" t="s">
        <v>151</v>
      </c>
      <c r="I67" s="281"/>
      <c r="J67" s="3" t="s">
        <v>19</v>
      </c>
      <c r="S67" s="14"/>
    </row>
    <row r="68" spans="2:19" x14ac:dyDescent="0.45">
      <c r="B68" s="282" t="s">
        <v>149</v>
      </c>
      <c r="C68" s="13">
        <f t="shared" si="0"/>
        <v>61</v>
      </c>
      <c r="D68" s="213" t="s">
        <v>74</v>
      </c>
      <c r="E68" s="9" t="s">
        <v>102</v>
      </c>
      <c r="F68" s="90" t="s">
        <v>152</v>
      </c>
      <c r="G68" s="90" t="s">
        <v>68</v>
      </c>
      <c r="H68" s="135"/>
      <c r="I68" s="284"/>
      <c r="J68" s="3" t="s">
        <v>19</v>
      </c>
      <c r="S68" s="14"/>
    </row>
    <row r="69" spans="2:19" ht="32.4" x14ac:dyDescent="0.45">
      <c r="B69" s="282" t="s">
        <v>149</v>
      </c>
      <c r="C69" s="13">
        <f t="shared" si="0"/>
        <v>62</v>
      </c>
      <c r="D69" s="113" t="s">
        <v>15</v>
      </c>
      <c r="E69" s="13" t="s">
        <v>71</v>
      </c>
      <c r="F69" s="13" t="s">
        <v>153</v>
      </c>
      <c r="G69" s="13" t="s">
        <v>73</v>
      </c>
      <c r="H69" s="135"/>
      <c r="I69" s="284"/>
      <c r="J69" s="3" t="s">
        <v>19</v>
      </c>
      <c r="S69" s="14"/>
    </row>
    <row r="70" spans="2:19" ht="64.349999999999994" customHeight="1" x14ac:dyDescent="0.45">
      <c r="B70" s="282" t="s">
        <v>149</v>
      </c>
      <c r="C70" s="13">
        <f t="shared" si="0"/>
        <v>63</v>
      </c>
      <c r="D70" s="113" t="s">
        <v>15</v>
      </c>
      <c r="E70" s="13" t="s">
        <v>105</v>
      </c>
      <c r="F70" s="13" t="s">
        <v>154</v>
      </c>
      <c r="G70" s="13" t="s">
        <v>155</v>
      </c>
      <c r="H70" s="135"/>
      <c r="I70" s="284"/>
      <c r="J70" s="3" t="s">
        <v>19</v>
      </c>
      <c r="S70" s="14"/>
    </row>
    <row r="71" spans="2:19" ht="18" customHeight="1" x14ac:dyDescent="0.45">
      <c r="B71" s="282" t="s">
        <v>149</v>
      </c>
      <c r="C71" s="13">
        <f t="shared" si="0"/>
        <v>64</v>
      </c>
      <c r="D71" s="213" t="s">
        <v>74</v>
      </c>
      <c r="E71" s="9" t="s">
        <v>156</v>
      </c>
      <c r="F71" s="90" t="s">
        <v>157</v>
      </c>
      <c r="G71" s="90" t="s">
        <v>158</v>
      </c>
      <c r="H71" s="135"/>
      <c r="I71" s="284"/>
      <c r="J71" s="3" t="s">
        <v>19</v>
      </c>
    </row>
    <row r="72" spans="2:19" ht="32.4" x14ac:dyDescent="0.45">
      <c r="B72" s="282" t="s">
        <v>149</v>
      </c>
      <c r="C72" s="12">
        <f t="shared" si="0"/>
        <v>65</v>
      </c>
      <c r="D72" s="89" t="s">
        <v>74</v>
      </c>
      <c r="E72" s="12" t="s">
        <v>159</v>
      </c>
      <c r="F72" s="13" t="s">
        <v>160</v>
      </c>
      <c r="G72" s="13" t="s">
        <v>161</v>
      </c>
      <c r="H72" s="135"/>
      <c r="I72" s="284"/>
      <c r="J72" s="3" t="s">
        <v>19</v>
      </c>
    </row>
    <row r="73" spans="2:19" ht="18" customHeight="1" x14ac:dyDescent="0.45">
      <c r="B73" s="282" t="s">
        <v>149</v>
      </c>
      <c r="C73" s="12">
        <f t="shared" si="0"/>
        <v>66</v>
      </c>
      <c r="D73" s="89" t="s">
        <v>74</v>
      </c>
      <c r="E73" s="12" t="s">
        <v>162</v>
      </c>
      <c r="F73" s="13" t="s">
        <v>163</v>
      </c>
      <c r="G73" s="13" t="s">
        <v>45</v>
      </c>
      <c r="H73" s="135"/>
      <c r="I73" s="284"/>
      <c r="J73" s="3" t="s">
        <v>19</v>
      </c>
    </row>
    <row r="74" spans="2:19" ht="18" customHeight="1" x14ac:dyDescent="0.45">
      <c r="B74" s="282" t="s">
        <v>149</v>
      </c>
      <c r="C74" s="13">
        <f t="shared" si="0"/>
        <v>67</v>
      </c>
      <c r="D74" s="113" t="s">
        <v>15</v>
      </c>
      <c r="E74" s="13" t="s">
        <v>110</v>
      </c>
      <c r="F74" s="13" t="s">
        <v>164</v>
      </c>
      <c r="G74" s="13" t="s">
        <v>112</v>
      </c>
      <c r="H74" s="135"/>
      <c r="I74" s="284"/>
      <c r="J74" s="3" t="s">
        <v>19</v>
      </c>
    </row>
    <row r="75" spans="2:19" x14ac:dyDescent="0.45">
      <c r="B75" s="282" t="s">
        <v>149</v>
      </c>
      <c r="C75" s="13">
        <f t="shared" si="0"/>
        <v>68</v>
      </c>
      <c r="D75" s="113" t="s">
        <v>15</v>
      </c>
      <c r="E75" s="13" t="s">
        <v>113</v>
      </c>
      <c r="F75" s="13" t="s">
        <v>165</v>
      </c>
      <c r="G75" s="13" t="s">
        <v>115</v>
      </c>
      <c r="H75" s="135"/>
      <c r="I75" s="284"/>
      <c r="J75" s="3" t="s">
        <v>19</v>
      </c>
    </row>
    <row r="76" spans="2:19" ht="64.8" x14ac:dyDescent="0.45">
      <c r="B76" s="282" t="s">
        <v>149</v>
      </c>
      <c r="C76" s="12">
        <f t="shared" si="0"/>
        <v>69</v>
      </c>
      <c r="D76" s="89" t="s">
        <v>74</v>
      </c>
      <c r="E76" s="12" t="s">
        <v>116</v>
      </c>
      <c r="F76" s="13" t="s">
        <v>166</v>
      </c>
      <c r="G76" s="13" t="s">
        <v>118</v>
      </c>
      <c r="H76" s="135"/>
      <c r="I76" s="284"/>
      <c r="J76" s="3" t="s">
        <v>19</v>
      </c>
    </row>
    <row r="77" spans="2:19" x14ac:dyDescent="0.45">
      <c r="B77" s="282" t="s">
        <v>149</v>
      </c>
      <c r="C77" s="12">
        <f t="shared" si="0"/>
        <v>70</v>
      </c>
      <c r="D77" s="89" t="s">
        <v>74</v>
      </c>
      <c r="E77" s="12" t="s">
        <v>119</v>
      </c>
      <c r="F77" s="13" t="s">
        <v>167</v>
      </c>
      <c r="G77" s="13" t="s">
        <v>168</v>
      </c>
      <c r="H77" s="135"/>
      <c r="I77" s="284"/>
      <c r="J77" s="3" t="s">
        <v>19</v>
      </c>
    </row>
    <row r="78" spans="2:19" ht="32.4" x14ac:dyDescent="0.45">
      <c r="B78" s="282" t="s">
        <v>149</v>
      </c>
      <c r="C78" s="12">
        <f t="shared" si="0"/>
        <v>71</v>
      </c>
      <c r="D78" s="89" t="s">
        <v>74</v>
      </c>
      <c r="E78" s="12" t="s">
        <v>122</v>
      </c>
      <c r="F78" s="13" t="s">
        <v>169</v>
      </c>
      <c r="G78" s="13" t="s">
        <v>124</v>
      </c>
      <c r="H78" s="135"/>
      <c r="I78" s="284"/>
      <c r="J78" s="3" t="s">
        <v>19</v>
      </c>
    </row>
    <row r="79" spans="2:19" ht="32.4" x14ac:dyDescent="0.45">
      <c r="B79" s="282" t="s">
        <v>149</v>
      </c>
      <c r="C79" s="18">
        <f t="shared" si="0"/>
        <v>72</v>
      </c>
      <c r="D79" s="213" t="s">
        <v>74</v>
      </c>
      <c r="E79" s="214" t="s">
        <v>125</v>
      </c>
      <c r="F79" s="117" t="s">
        <v>170</v>
      </c>
      <c r="G79" s="117" t="s">
        <v>24</v>
      </c>
      <c r="H79" s="135"/>
      <c r="I79" s="284"/>
      <c r="J79" s="3" t="s">
        <v>19</v>
      </c>
    </row>
    <row r="80" spans="2:19" ht="32.4" x14ac:dyDescent="0.45">
      <c r="B80" s="282" t="s">
        <v>149</v>
      </c>
      <c r="C80" s="117">
        <f t="shared" si="0"/>
        <v>73</v>
      </c>
      <c r="D80" s="113" t="s">
        <v>50</v>
      </c>
      <c r="E80" s="214" t="s">
        <v>127</v>
      </c>
      <c r="F80" s="117" t="s">
        <v>171</v>
      </c>
      <c r="G80" s="117" t="s">
        <v>24</v>
      </c>
      <c r="H80" s="135"/>
      <c r="I80" s="291"/>
      <c r="J80" s="3" t="s">
        <v>19</v>
      </c>
    </row>
    <row r="81" spans="2:19" ht="32.4" x14ac:dyDescent="0.45">
      <c r="B81" s="282" t="s">
        <v>149</v>
      </c>
      <c r="C81" s="117">
        <f t="shared" si="0"/>
        <v>74</v>
      </c>
      <c r="D81" s="113" t="s">
        <v>50</v>
      </c>
      <c r="E81" s="214" t="s">
        <v>129</v>
      </c>
      <c r="F81" s="117" t="s">
        <v>172</v>
      </c>
      <c r="G81" s="117" t="s">
        <v>24</v>
      </c>
      <c r="H81" s="135"/>
      <c r="I81" s="291"/>
      <c r="J81" s="3" t="s">
        <v>19</v>
      </c>
    </row>
    <row r="82" spans="2:19" x14ac:dyDescent="0.45">
      <c r="B82" s="282" t="s">
        <v>149</v>
      </c>
      <c r="C82" s="12">
        <f t="shared" si="0"/>
        <v>75</v>
      </c>
      <c r="D82" s="89" t="s">
        <v>74</v>
      </c>
      <c r="E82" s="217" t="s">
        <v>142</v>
      </c>
      <c r="F82" s="13" t="s">
        <v>143</v>
      </c>
      <c r="G82" s="13" t="s">
        <v>18</v>
      </c>
      <c r="H82" s="135"/>
      <c r="I82" s="285"/>
      <c r="J82" s="3" t="s">
        <v>19</v>
      </c>
    </row>
    <row r="83" spans="2:19" x14ac:dyDescent="0.45">
      <c r="B83" s="280" t="s">
        <v>173</v>
      </c>
      <c r="C83" s="114">
        <f t="shared" ref="C83:C89" si="2">ROW()-7</f>
        <v>76</v>
      </c>
      <c r="D83" s="115" t="s">
        <v>33</v>
      </c>
      <c r="E83" s="114" t="s">
        <v>99</v>
      </c>
      <c r="F83" s="116" t="s">
        <v>174</v>
      </c>
      <c r="G83" s="116" t="s">
        <v>175</v>
      </c>
      <c r="H83" s="134" t="s">
        <v>176</v>
      </c>
      <c r="I83" s="281"/>
      <c r="J83" s="3" t="s">
        <v>19</v>
      </c>
    </row>
    <row r="84" spans="2:19" x14ac:dyDescent="0.45">
      <c r="B84" s="282" t="s">
        <v>173</v>
      </c>
      <c r="C84" s="12">
        <f t="shared" si="2"/>
        <v>77</v>
      </c>
      <c r="D84" s="89" t="s">
        <v>33</v>
      </c>
      <c r="E84" s="12" t="s">
        <v>177</v>
      </c>
      <c r="F84" s="13" t="s">
        <v>178</v>
      </c>
      <c r="G84" s="13" t="s">
        <v>68</v>
      </c>
      <c r="H84" s="135"/>
      <c r="I84" s="284"/>
      <c r="J84" s="3" t="s">
        <v>19</v>
      </c>
    </row>
    <row r="85" spans="2:19" x14ac:dyDescent="0.45">
      <c r="B85" s="282" t="s">
        <v>173</v>
      </c>
      <c r="C85" s="12">
        <f t="shared" si="2"/>
        <v>78</v>
      </c>
      <c r="D85" s="89" t="s">
        <v>33</v>
      </c>
      <c r="E85" s="12" t="s">
        <v>179</v>
      </c>
      <c r="F85" s="13" t="s">
        <v>180</v>
      </c>
      <c r="G85" s="13" t="s">
        <v>68</v>
      </c>
      <c r="H85" s="135"/>
      <c r="I85" s="284"/>
      <c r="J85" s="3" t="s">
        <v>19</v>
      </c>
    </row>
    <row r="86" spans="2:19" s="25" customFormat="1" ht="32.4" x14ac:dyDescent="0.45">
      <c r="B86" s="282" t="s">
        <v>173</v>
      </c>
      <c r="C86" s="12">
        <f t="shared" si="2"/>
        <v>79</v>
      </c>
      <c r="D86" s="89" t="s">
        <v>33</v>
      </c>
      <c r="E86" s="12" t="s">
        <v>181</v>
      </c>
      <c r="F86" s="13" t="s">
        <v>182</v>
      </c>
      <c r="G86" s="13" t="s">
        <v>175</v>
      </c>
      <c r="H86" s="135"/>
      <c r="I86" s="284"/>
      <c r="J86" s="3" t="s">
        <v>19</v>
      </c>
      <c r="K86" s="3"/>
      <c r="L86" s="3"/>
      <c r="M86" s="3"/>
      <c r="N86" s="3"/>
      <c r="O86" s="3"/>
      <c r="P86" s="3"/>
      <c r="Q86" s="3"/>
      <c r="R86" s="3"/>
      <c r="S86" s="3"/>
    </row>
    <row r="87" spans="2:19" s="25" customFormat="1" x14ac:dyDescent="0.45">
      <c r="B87" s="282" t="s">
        <v>173</v>
      </c>
      <c r="C87" s="12">
        <f t="shared" si="2"/>
        <v>80</v>
      </c>
      <c r="D87" s="89" t="s">
        <v>33</v>
      </c>
      <c r="E87" s="12" t="s">
        <v>183</v>
      </c>
      <c r="F87" s="13" t="s">
        <v>184</v>
      </c>
      <c r="G87" s="13" t="s">
        <v>68</v>
      </c>
      <c r="H87" s="135"/>
      <c r="I87" s="284"/>
      <c r="J87" s="3" t="s">
        <v>19</v>
      </c>
      <c r="K87" s="3"/>
      <c r="L87" s="3"/>
      <c r="M87" s="3"/>
      <c r="N87" s="3"/>
      <c r="O87" s="3"/>
      <c r="P87" s="3"/>
      <c r="Q87" s="3"/>
      <c r="R87" s="3"/>
      <c r="S87" s="3"/>
    </row>
    <row r="88" spans="2:19" s="25" customFormat="1" ht="48.6" x14ac:dyDescent="0.45">
      <c r="B88" s="282" t="s">
        <v>173</v>
      </c>
      <c r="C88" s="18">
        <f t="shared" si="2"/>
        <v>81</v>
      </c>
      <c r="D88" s="89" t="s">
        <v>33</v>
      </c>
      <c r="E88" s="18" t="s">
        <v>185</v>
      </c>
      <c r="F88" s="117" t="s">
        <v>186</v>
      </c>
      <c r="G88" s="117" t="s">
        <v>187</v>
      </c>
      <c r="H88" s="135"/>
      <c r="I88" s="284"/>
      <c r="J88" s="3" t="s">
        <v>19</v>
      </c>
      <c r="K88" s="3"/>
      <c r="L88" s="3"/>
      <c r="M88" s="3"/>
      <c r="N88" s="3"/>
      <c r="O88" s="3"/>
      <c r="P88" s="3"/>
      <c r="Q88" s="3"/>
      <c r="R88" s="3"/>
      <c r="S88" s="3"/>
    </row>
    <row r="89" spans="2:19" s="25" customFormat="1" x14ac:dyDescent="0.45">
      <c r="B89" s="292" t="s">
        <v>173</v>
      </c>
      <c r="C89" s="19">
        <f t="shared" si="2"/>
        <v>82</v>
      </c>
      <c r="D89" s="218" t="s">
        <v>33</v>
      </c>
      <c r="E89" s="19" t="s">
        <v>188</v>
      </c>
      <c r="F89" s="219" t="s">
        <v>189</v>
      </c>
      <c r="G89" s="219" t="s">
        <v>45</v>
      </c>
      <c r="H89" s="206"/>
      <c r="I89" s="285"/>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305"/>
  <sheetViews>
    <sheetView zoomScale="70" zoomScaleNormal="70" workbookViewId="0">
      <pane ySplit="9" topLeftCell="A270" activePane="bottomLeft" state="frozen"/>
      <selection pane="bottomLeft" activeCell="F11" sqref="F11:F304"/>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4" t="s">
        <v>1</v>
      </c>
      <c r="C2" s="234" t="s">
        <v>2</v>
      </c>
      <c r="D2" s="234" t="s">
        <v>3</v>
      </c>
    </row>
    <row r="3" spans="2:23" hidden="1" x14ac:dyDescent="0.45">
      <c r="B3" s="234" t="str">
        <f>走行データ一覧!G4&amp;""</f>
        <v>141003</v>
      </c>
      <c r="C3" s="234" t="str">
        <f>走行データ一覧!H4&amp;""</f>
        <v>神奈川県</v>
      </c>
      <c r="D3" s="234" t="str">
        <f>走行データ一覧!I4&amp;""</f>
        <v>横浜市</v>
      </c>
    </row>
    <row r="4" spans="2:23" hidden="1" x14ac:dyDescent="0.45"/>
    <row r="5" spans="2:23" x14ac:dyDescent="0.45">
      <c r="B5" s="35" t="s">
        <v>191</v>
      </c>
      <c r="D5" s="35"/>
      <c r="E5" s="25"/>
      <c r="F5" s="25"/>
      <c r="I5" s="36"/>
      <c r="J5" s="36"/>
      <c r="K5" s="36"/>
      <c r="L5" s="36"/>
      <c r="M5" s="36"/>
      <c r="N5" s="36"/>
      <c r="O5" s="36"/>
    </row>
    <row r="6" spans="2:23" x14ac:dyDescent="0.45">
      <c r="B6" s="37" t="s">
        <v>192</v>
      </c>
      <c r="C6" s="35"/>
      <c r="D6" s="35"/>
      <c r="E6" s="25"/>
      <c r="F6" s="25"/>
      <c r="I6" s="36"/>
      <c r="J6" s="36"/>
      <c r="K6" s="36"/>
      <c r="L6" s="36"/>
      <c r="M6" s="36"/>
      <c r="N6" s="36"/>
      <c r="O6" s="36"/>
    </row>
    <row r="7" spans="2:23" ht="64.8" x14ac:dyDescent="0.3">
      <c r="B7" s="96"/>
      <c r="C7" s="35"/>
      <c r="D7" s="35"/>
      <c r="E7" s="25"/>
      <c r="F7" s="25"/>
      <c r="G7" s="39" t="s">
        <v>193</v>
      </c>
      <c r="I7" s="36"/>
      <c r="J7" s="36"/>
      <c r="K7" s="36"/>
      <c r="L7" s="36"/>
      <c r="M7" s="36"/>
      <c r="N7" s="36"/>
      <c r="O7" s="36"/>
    </row>
    <row r="8" spans="2:23" ht="18" customHeight="1" x14ac:dyDescent="0.45">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5">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5">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5">
      <c r="B11" s="143" t="s">
        <v>209</v>
      </c>
      <c r="C11" s="144">
        <v>46038</v>
      </c>
      <c r="D11" s="145" t="str">
        <f t="shared" si="0"/>
        <v>金</v>
      </c>
      <c r="E11" s="146">
        <v>0.37531249999999999</v>
      </c>
      <c r="F11" s="147">
        <v>11</v>
      </c>
      <c r="G11" s="148" t="s">
        <v>208</v>
      </c>
      <c r="H11" s="149">
        <v>4</v>
      </c>
      <c r="I11" s="150">
        <v>3.809244766505659</v>
      </c>
      <c r="J11" s="150">
        <v>3.809244766505659</v>
      </c>
      <c r="K11" s="150">
        <v>0.16217168800000001</v>
      </c>
      <c r="L11" s="150">
        <v>3.6470730785056591</v>
      </c>
      <c r="M11" s="151">
        <v>0</v>
      </c>
      <c r="N11" s="151">
        <v>0</v>
      </c>
      <c r="O11" s="151">
        <v>0</v>
      </c>
      <c r="P11" s="152">
        <v>120.321</v>
      </c>
      <c r="Q11" s="153">
        <v>116.172</v>
      </c>
      <c r="R11" s="3" t="s">
        <v>190</v>
      </c>
    </row>
    <row r="12" spans="2:23" x14ac:dyDescent="0.45">
      <c r="B12" s="154"/>
      <c r="C12" s="144">
        <v>46038</v>
      </c>
      <c r="D12" s="145" t="str">
        <f t="shared" si="0"/>
        <v>金</v>
      </c>
      <c r="E12" s="146">
        <v>0.39386574074074077</v>
      </c>
      <c r="F12" s="147">
        <v>11</v>
      </c>
      <c r="G12" s="148" t="s">
        <v>208</v>
      </c>
      <c r="H12" s="149">
        <v>4</v>
      </c>
      <c r="I12" s="150">
        <v>3.7318514092077826</v>
      </c>
      <c r="J12" s="150">
        <v>3.7318514092077826</v>
      </c>
      <c r="K12" s="150">
        <v>1.1979340999999999E-2</v>
      </c>
      <c r="L12" s="150">
        <v>3.7198720682077826</v>
      </c>
      <c r="M12" s="151">
        <v>0</v>
      </c>
      <c r="N12" s="151">
        <v>0</v>
      </c>
      <c r="O12" s="151">
        <v>0</v>
      </c>
      <c r="P12" s="152">
        <v>116.172</v>
      </c>
      <c r="Q12" s="153">
        <v>113.40600000000001</v>
      </c>
      <c r="R12" s="3" t="s">
        <v>190</v>
      </c>
    </row>
    <row r="13" spans="2:23" x14ac:dyDescent="0.45">
      <c r="B13" s="154"/>
      <c r="C13" s="144">
        <v>46038</v>
      </c>
      <c r="D13" s="145" t="str">
        <f t="shared" si="0"/>
        <v>金</v>
      </c>
      <c r="E13" s="146">
        <v>0.4239236111111111</v>
      </c>
      <c r="F13" s="147">
        <v>12</v>
      </c>
      <c r="G13" s="148" t="s">
        <v>208</v>
      </c>
      <c r="H13" s="149">
        <v>4</v>
      </c>
      <c r="I13" s="150">
        <v>3.810164690681515</v>
      </c>
      <c r="J13" s="150">
        <v>3.810164690681515</v>
      </c>
      <c r="K13" s="150">
        <v>0.25041583900000003</v>
      </c>
      <c r="L13" s="150">
        <v>3.559748851681515</v>
      </c>
      <c r="M13" s="151">
        <v>0</v>
      </c>
      <c r="N13" s="151">
        <v>0</v>
      </c>
      <c r="O13" s="151">
        <v>0</v>
      </c>
      <c r="P13" s="152">
        <v>112.023</v>
      </c>
      <c r="Q13" s="153">
        <v>107.874</v>
      </c>
      <c r="R13" s="3" t="s">
        <v>190</v>
      </c>
      <c r="V13" s="46"/>
      <c r="W13" s="46"/>
    </row>
    <row r="14" spans="2:23" x14ac:dyDescent="0.45">
      <c r="B14" s="154"/>
      <c r="C14" s="144">
        <v>46038</v>
      </c>
      <c r="D14" s="145" t="str">
        <f t="shared" si="0"/>
        <v>金</v>
      </c>
      <c r="E14" s="146">
        <v>0.44019675925925927</v>
      </c>
      <c r="F14" s="147">
        <v>12</v>
      </c>
      <c r="G14" s="148" t="s">
        <v>208</v>
      </c>
      <c r="H14" s="149">
        <v>4</v>
      </c>
      <c r="I14" s="150">
        <v>3.732980568400134</v>
      </c>
      <c r="J14" s="150">
        <v>3.732980568400134</v>
      </c>
      <c r="K14" s="150">
        <v>0.24326962499999999</v>
      </c>
      <c r="L14" s="150">
        <v>3.4897109434001341</v>
      </c>
      <c r="M14" s="151">
        <v>0</v>
      </c>
      <c r="N14" s="151">
        <v>0</v>
      </c>
      <c r="O14" s="151">
        <v>0</v>
      </c>
      <c r="P14" s="152">
        <v>107.874</v>
      </c>
      <c r="Q14" s="153">
        <v>105.108</v>
      </c>
      <c r="R14" s="3" t="s">
        <v>190</v>
      </c>
    </row>
    <row r="15" spans="2:23" x14ac:dyDescent="0.45">
      <c r="B15" s="154"/>
      <c r="C15" s="144">
        <v>46038</v>
      </c>
      <c r="D15" s="145" t="str">
        <f t="shared" si="0"/>
        <v>金</v>
      </c>
      <c r="E15" s="146">
        <v>0.47366898148148145</v>
      </c>
      <c r="F15" s="147">
        <v>12</v>
      </c>
      <c r="G15" s="148" t="s">
        <v>208</v>
      </c>
      <c r="H15" s="149">
        <v>3</v>
      </c>
      <c r="I15" s="150">
        <v>3.8113353029578767</v>
      </c>
      <c r="J15" s="150">
        <v>3.8113353029578767</v>
      </c>
      <c r="K15" s="150">
        <v>0.27889363300000003</v>
      </c>
      <c r="L15" s="150">
        <v>3.5324416699578767</v>
      </c>
      <c r="M15" s="151">
        <v>0</v>
      </c>
      <c r="N15" s="151">
        <v>0</v>
      </c>
      <c r="O15" s="151">
        <v>0</v>
      </c>
      <c r="P15" s="152">
        <v>103.72499999999999</v>
      </c>
      <c r="Q15" s="153">
        <v>99.575999999999993</v>
      </c>
      <c r="R15" s="3" t="s">
        <v>190</v>
      </c>
    </row>
    <row r="16" spans="2:23" x14ac:dyDescent="0.45">
      <c r="B16" s="154"/>
      <c r="C16" s="144">
        <v>46038</v>
      </c>
      <c r="D16" s="145" t="str">
        <f t="shared" si="0"/>
        <v>金</v>
      </c>
      <c r="E16" s="146">
        <v>0.48947916666666669</v>
      </c>
      <c r="F16" s="147">
        <v>12</v>
      </c>
      <c r="G16" s="148" t="s">
        <v>208</v>
      </c>
      <c r="H16" s="149">
        <v>4</v>
      </c>
      <c r="I16" s="150">
        <v>3.7883421933277104</v>
      </c>
      <c r="J16" s="150">
        <v>3.7883421933277104</v>
      </c>
      <c r="K16" s="150">
        <v>9.0933916000000004E-2</v>
      </c>
      <c r="L16" s="150">
        <v>3.6974082773277104</v>
      </c>
      <c r="M16" s="151">
        <v>0</v>
      </c>
      <c r="N16" s="151">
        <v>0</v>
      </c>
      <c r="O16" s="151">
        <v>0</v>
      </c>
      <c r="P16" s="152">
        <v>99.575999999999993</v>
      </c>
      <c r="Q16" s="153">
        <v>96.81</v>
      </c>
      <c r="R16" s="3" t="s">
        <v>190</v>
      </c>
    </row>
    <row r="17" spans="2:18" x14ac:dyDescent="0.45">
      <c r="B17" s="154"/>
      <c r="C17" s="144">
        <v>46038</v>
      </c>
      <c r="D17" s="145" t="str">
        <f t="shared" si="0"/>
        <v>金</v>
      </c>
      <c r="E17" s="146">
        <v>0.57303240740740746</v>
      </c>
      <c r="F17" s="147">
        <v>12</v>
      </c>
      <c r="G17" s="148" t="s">
        <v>208</v>
      </c>
      <c r="H17" s="149">
        <v>6</v>
      </c>
      <c r="I17" s="150">
        <v>3.8130792956328117</v>
      </c>
      <c r="J17" s="150">
        <v>3.8130792956328117</v>
      </c>
      <c r="K17" s="150">
        <v>4.2596729E-2</v>
      </c>
      <c r="L17" s="150">
        <v>3.7704825666328117</v>
      </c>
      <c r="M17" s="151">
        <v>0</v>
      </c>
      <c r="N17" s="151">
        <v>0</v>
      </c>
      <c r="O17" s="151">
        <v>0</v>
      </c>
      <c r="P17" s="152">
        <v>92.661000000000001</v>
      </c>
      <c r="Q17" s="153">
        <v>88.512</v>
      </c>
      <c r="R17" s="3" t="s">
        <v>190</v>
      </c>
    </row>
    <row r="18" spans="2:18" x14ac:dyDescent="0.45">
      <c r="B18" s="154"/>
      <c r="C18" s="144">
        <v>46038</v>
      </c>
      <c r="D18" s="145" t="str">
        <f t="shared" si="0"/>
        <v>金</v>
      </c>
      <c r="E18" s="146">
        <v>0.59047453703703701</v>
      </c>
      <c r="F18" s="147">
        <v>12</v>
      </c>
      <c r="G18" s="148" t="s">
        <v>208</v>
      </c>
      <c r="H18" s="149">
        <v>5</v>
      </c>
      <c r="I18" s="150">
        <v>3.7341115591001417</v>
      </c>
      <c r="J18" s="150">
        <v>3.7341115591001417</v>
      </c>
      <c r="K18" s="150">
        <v>0.11033179500000001</v>
      </c>
      <c r="L18" s="150">
        <v>3.6237797641001417</v>
      </c>
      <c r="M18" s="151">
        <v>0</v>
      </c>
      <c r="N18" s="151">
        <v>0</v>
      </c>
      <c r="O18" s="151">
        <v>0</v>
      </c>
      <c r="P18" s="152">
        <v>88.512</v>
      </c>
      <c r="Q18" s="153">
        <v>85.745999999999995</v>
      </c>
      <c r="R18" s="3" t="s">
        <v>190</v>
      </c>
    </row>
    <row r="19" spans="2:18" x14ac:dyDescent="0.45">
      <c r="B19" s="154"/>
      <c r="C19" s="144">
        <v>46038</v>
      </c>
      <c r="D19" s="145" t="str">
        <f t="shared" si="0"/>
        <v>金</v>
      </c>
      <c r="E19" s="146">
        <v>0.62534722222222228</v>
      </c>
      <c r="F19" s="147">
        <v>12</v>
      </c>
      <c r="G19" s="148" t="s">
        <v>208</v>
      </c>
      <c r="H19" s="149">
        <v>7</v>
      </c>
      <c r="I19" s="150">
        <v>3.8101103621978663</v>
      </c>
      <c r="J19" s="150">
        <v>3.8101103621978663</v>
      </c>
      <c r="K19" s="150">
        <v>0.215713456</v>
      </c>
      <c r="L19" s="150">
        <v>3.5943969061978662</v>
      </c>
      <c r="M19" s="151">
        <v>0</v>
      </c>
      <c r="N19" s="151">
        <v>0</v>
      </c>
      <c r="O19" s="151">
        <v>0</v>
      </c>
      <c r="P19" s="152">
        <v>84.363</v>
      </c>
      <c r="Q19" s="153">
        <v>80.213999999999999</v>
      </c>
      <c r="R19" s="3" t="s">
        <v>190</v>
      </c>
    </row>
    <row r="20" spans="2:18" x14ac:dyDescent="0.45">
      <c r="B20" s="154"/>
      <c r="C20" s="144">
        <v>46038</v>
      </c>
      <c r="D20" s="145" t="str">
        <f t="shared" si="0"/>
        <v>金</v>
      </c>
      <c r="E20" s="146">
        <v>0.64241898148148147</v>
      </c>
      <c r="F20" s="147">
        <v>12</v>
      </c>
      <c r="G20" s="148" t="s">
        <v>208</v>
      </c>
      <c r="H20" s="149">
        <v>7</v>
      </c>
      <c r="I20" s="150">
        <v>3.7366286324520641</v>
      </c>
      <c r="J20" s="150">
        <v>3.7366286324520641</v>
      </c>
      <c r="K20" s="150">
        <v>0.25051624499999997</v>
      </c>
      <c r="L20" s="150">
        <v>3.4861123874520641</v>
      </c>
      <c r="M20" s="151">
        <v>0</v>
      </c>
      <c r="N20" s="151">
        <v>0</v>
      </c>
      <c r="O20" s="151">
        <v>0</v>
      </c>
      <c r="P20" s="152">
        <v>80.213999999999999</v>
      </c>
      <c r="Q20" s="153">
        <v>77.447999999999993</v>
      </c>
      <c r="R20" s="3" t="s">
        <v>190</v>
      </c>
    </row>
    <row r="21" spans="2:18" x14ac:dyDescent="0.45">
      <c r="B21" s="154"/>
      <c r="C21" s="144">
        <v>46038</v>
      </c>
      <c r="D21" s="145" t="str">
        <f t="shared" si="0"/>
        <v>金</v>
      </c>
      <c r="E21" s="146">
        <v>0.67722222222222217</v>
      </c>
      <c r="F21" s="147">
        <v>12</v>
      </c>
      <c r="G21" s="148" t="s">
        <v>208</v>
      </c>
      <c r="H21" s="149">
        <v>7</v>
      </c>
      <c r="I21" s="150">
        <v>3.8120822160891286</v>
      </c>
      <c r="J21" s="150">
        <v>3.8120822160891286</v>
      </c>
      <c r="K21" s="150">
        <v>0.14436983199999998</v>
      </c>
      <c r="L21" s="150">
        <v>3.6677123840891284</v>
      </c>
      <c r="M21" s="151">
        <v>0</v>
      </c>
      <c r="N21" s="151">
        <v>0</v>
      </c>
      <c r="O21" s="151">
        <v>0</v>
      </c>
      <c r="P21" s="152">
        <v>77.447999999999993</v>
      </c>
      <c r="Q21" s="153">
        <v>73.299000000000007</v>
      </c>
      <c r="R21" s="3" t="s">
        <v>190</v>
      </c>
    </row>
    <row r="22" spans="2:18" x14ac:dyDescent="0.45">
      <c r="B22" s="154"/>
      <c r="C22" s="144">
        <v>46038</v>
      </c>
      <c r="D22" s="145" t="str">
        <f t="shared" si="0"/>
        <v>金</v>
      </c>
      <c r="E22" s="146">
        <v>0.69452546296296291</v>
      </c>
      <c r="F22" s="147">
        <v>12</v>
      </c>
      <c r="G22" s="148" t="s">
        <v>208</v>
      </c>
      <c r="H22" s="149">
        <v>7</v>
      </c>
      <c r="I22" s="150">
        <v>3.6884583749719462</v>
      </c>
      <c r="J22" s="150">
        <v>3.6884583749719462</v>
      </c>
      <c r="K22" s="150">
        <v>8.1497271999999996E-2</v>
      </c>
      <c r="L22" s="150">
        <v>3.6069611029719462</v>
      </c>
      <c r="M22" s="151">
        <v>0</v>
      </c>
      <c r="N22" s="151">
        <v>0</v>
      </c>
      <c r="O22" s="151">
        <v>0</v>
      </c>
      <c r="P22" s="152">
        <v>73.299000000000007</v>
      </c>
      <c r="Q22" s="153">
        <v>70.533000000000001</v>
      </c>
      <c r="R22" s="3" t="s">
        <v>190</v>
      </c>
    </row>
    <row r="23" spans="2:18" x14ac:dyDescent="0.45">
      <c r="B23" s="154"/>
      <c r="C23" s="144">
        <v>46041</v>
      </c>
      <c r="D23" s="145" t="str">
        <f t="shared" si="0"/>
        <v>月</v>
      </c>
      <c r="E23" s="146">
        <v>0.37513888888888891</v>
      </c>
      <c r="F23" s="147">
        <v>9</v>
      </c>
      <c r="G23" s="148" t="s">
        <v>208</v>
      </c>
      <c r="H23" s="149">
        <v>6</v>
      </c>
      <c r="I23" s="150">
        <v>3.8072040331049499</v>
      </c>
      <c r="J23" s="150">
        <v>3.8072040331049499</v>
      </c>
      <c r="K23" s="150">
        <v>9.6296683000000008E-2</v>
      </c>
      <c r="L23" s="150">
        <v>3.7109073501049501</v>
      </c>
      <c r="M23" s="151">
        <v>0</v>
      </c>
      <c r="N23" s="151">
        <v>0</v>
      </c>
      <c r="O23" s="151">
        <v>0</v>
      </c>
      <c r="P23" s="152">
        <v>116.172</v>
      </c>
      <c r="Q23" s="153">
        <v>110.64</v>
      </c>
      <c r="R23" s="3" t="s">
        <v>190</v>
      </c>
    </row>
    <row r="24" spans="2:18" x14ac:dyDescent="0.45">
      <c r="B24" s="154"/>
      <c r="C24" s="144">
        <v>46041</v>
      </c>
      <c r="D24" s="145" t="str">
        <f t="shared" si="0"/>
        <v>月</v>
      </c>
      <c r="E24" s="146">
        <v>0.39390046296296294</v>
      </c>
      <c r="F24" s="147">
        <v>9</v>
      </c>
      <c r="G24" s="148" t="s">
        <v>208</v>
      </c>
      <c r="H24" s="149">
        <v>8</v>
      </c>
      <c r="I24" s="150">
        <v>3.736537606643711</v>
      </c>
      <c r="J24" s="150">
        <v>3.736537606643711</v>
      </c>
      <c r="K24" s="150">
        <v>7.9556012999999995E-2</v>
      </c>
      <c r="L24" s="150">
        <v>3.6569815936437111</v>
      </c>
      <c r="M24" s="151">
        <v>0</v>
      </c>
      <c r="N24" s="151">
        <v>0</v>
      </c>
      <c r="O24" s="151">
        <v>0</v>
      </c>
      <c r="P24" s="152">
        <v>110.64</v>
      </c>
      <c r="Q24" s="153">
        <v>105.108</v>
      </c>
      <c r="R24" s="3" t="s">
        <v>190</v>
      </c>
    </row>
    <row r="25" spans="2:18" x14ac:dyDescent="0.45">
      <c r="B25" s="154"/>
      <c r="C25" s="144">
        <v>46041</v>
      </c>
      <c r="D25" s="145" t="str">
        <f t="shared" si="0"/>
        <v>月</v>
      </c>
      <c r="E25" s="146">
        <v>0.42723379629629632</v>
      </c>
      <c r="F25" s="147">
        <v>10</v>
      </c>
      <c r="G25" s="148" t="s">
        <v>208</v>
      </c>
      <c r="H25" s="149">
        <v>8</v>
      </c>
      <c r="I25" s="150">
        <v>3.8126276773717165</v>
      </c>
      <c r="J25" s="150">
        <v>3.8126276773717165</v>
      </c>
      <c r="K25" s="150">
        <v>0.154117684</v>
      </c>
      <c r="L25" s="150">
        <v>3.6585099933717165</v>
      </c>
      <c r="M25" s="151">
        <v>0</v>
      </c>
      <c r="N25" s="151">
        <v>0</v>
      </c>
      <c r="O25" s="151">
        <v>0</v>
      </c>
      <c r="P25" s="152">
        <v>102.342</v>
      </c>
      <c r="Q25" s="153">
        <v>98.192999999999998</v>
      </c>
      <c r="R25" s="3" t="s">
        <v>190</v>
      </c>
    </row>
    <row r="26" spans="2:18" x14ac:dyDescent="0.45">
      <c r="B26" s="154"/>
      <c r="C26" s="144">
        <v>46041</v>
      </c>
      <c r="D26" s="145" t="str">
        <f t="shared" si="0"/>
        <v>月</v>
      </c>
      <c r="E26" s="146">
        <v>0.44556712962962963</v>
      </c>
      <c r="F26" s="147">
        <v>10</v>
      </c>
      <c r="G26" s="148" t="s">
        <v>208</v>
      </c>
      <c r="H26" s="149">
        <v>9</v>
      </c>
      <c r="I26" s="150">
        <v>3.7150605670000747</v>
      </c>
      <c r="J26" s="150">
        <v>3.7150605670000747</v>
      </c>
      <c r="K26" s="150">
        <v>1.1388120999999999E-2</v>
      </c>
      <c r="L26" s="150">
        <v>3.7036724460000747</v>
      </c>
      <c r="M26" s="151">
        <v>0</v>
      </c>
      <c r="N26" s="151">
        <v>0</v>
      </c>
      <c r="O26" s="151">
        <v>0</v>
      </c>
      <c r="P26" s="152">
        <v>98.192999999999998</v>
      </c>
      <c r="Q26" s="153">
        <v>95.427000000000007</v>
      </c>
      <c r="R26" s="3" t="s">
        <v>190</v>
      </c>
    </row>
    <row r="27" spans="2:18" x14ac:dyDescent="0.45">
      <c r="B27" s="154"/>
      <c r="C27" s="144">
        <v>46041</v>
      </c>
      <c r="D27" s="145" t="str">
        <f t="shared" si="0"/>
        <v>月</v>
      </c>
      <c r="E27" s="146">
        <v>0.47932870370370373</v>
      </c>
      <c r="F27" s="147">
        <v>9</v>
      </c>
      <c r="G27" s="148" t="s">
        <v>208</v>
      </c>
      <c r="H27" s="149">
        <v>10</v>
      </c>
      <c r="I27" s="150">
        <v>3.8304127040775131</v>
      </c>
      <c r="J27" s="150">
        <v>3.8304127040775131</v>
      </c>
      <c r="K27" s="150">
        <v>0.15308685599999999</v>
      </c>
      <c r="L27" s="150">
        <v>3.6773258480775133</v>
      </c>
      <c r="M27" s="151">
        <v>0</v>
      </c>
      <c r="N27" s="151">
        <v>0</v>
      </c>
      <c r="O27" s="151">
        <v>0</v>
      </c>
      <c r="P27" s="152">
        <v>94.043999999999997</v>
      </c>
      <c r="Q27" s="153">
        <v>89.894999999999996</v>
      </c>
      <c r="R27" s="3" t="s">
        <v>190</v>
      </c>
    </row>
    <row r="28" spans="2:18" x14ac:dyDescent="0.45">
      <c r="B28" s="154"/>
      <c r="C28" s="144">
        <v>46041</v>
      </c>
      <c r="D28" s="145" t="str">
        <f t="shared" si="0"/>
        <v>月</v>
      </c>
      <c r="E28" s="146">
        <v>0.49675925925925923</v>
      </c>
      <c r="F28" s="147">
        <v>9</v>
      </c>
      <c r="G28" s="148" t="s">
        <v>208</v>
      </c>
      <c r="H28" s="149">
        <v>10</v>
      </c>
      <c r="I28" s="150">
        <v>3.7137953492843758</v>
      </c>
      <c r="J28" s="150">
        <v>3.7137953492843758</v>
      </c>
      <c r="K28" s="150">
        <v>1.5309876E-2</v>
      </c>
      <c r="L28" s="150">
        <v>3.6984854732843759</v>
      </c>
      <c r="M28" s="151">
        <v>0</v>
      </c>
      <c r="N28" s="151">
        <v>0</v>
      </c>
      <c r="O28" s="151">
        <v>0</v>
      </c>
      <c r="P28" s="152">
        <v>89.894999999999996</v>
      </c>
      <c r="Q28" s="153">
        <v>87.129000000000005</v>
      </c>
      <c r="R28" s="3" t="s">
        <v>190</v>
      </c>
    </row>
    <row r="29" spans="2:18" x14ac:dyDescent="0.45">
      <c r="B29" s="154"/>
      <c r="C29" s="144">
        <v>46041</v>
      </c>
      <c r="D29" s="145" t="str">
        <f t="shared" si="0"/>
        <v>月</v>
      </c>
      <c r="E29" s="146">
        <v>0.5730439814814815</v>
      </c>
      <c r="F29" s="147">
        <v>12</v>
      </c>
      <c r="G29" s="148" t="s">
        <v>208</v>
      </c>
      <c r="H29" s="149">
        <v>12</v>
      </c>
      <c r="I29" s="150">
        <v>3.8712218456170535</v>
      </c>
      <c r="J29" s="150">
        <v>3.8712218456170535</v>
      </c>
      <c r="K29" s="150">
        <v>0.29510639799999999</v>
      </c>
      <c r="L29" s="150">
        <v>3.5761154476170534</v>
      </c>
      <c r="M29" s="151">
        <v>0</v>
      </c>
      <c r="N29" s="151">
        <v>0</v>
      </c>
      <c r="O29" s="151">
        <v>0</v>
      </c>
      <c r="P29" s="152">
        <v>84.363</v>
      </c>
      <c r="Q29" s="153">
        <v>80.213999999999999</v>
      </c>
      <c r="R29" s="3" t="s">
        <v>190</v>
      </c>
    </row>
    <row r="30" spans="2:18" x14ac:dyDescent="0.45">
      <c r="B30" s="154"/>
      <c r="C30" s="144">
        <v>46041</v>
      </c>
      <c r="D30" s="145" t="str">
        <f t="shared" si="0"/>
        <v>月</v>
      </c>
      <c r="E30" s="146">
        <v>0.59233796296296293</v>
      </c>
      <c r="F30" s="147">
        <v>12</v>
      </c>
      <c r="G30" s="148" t="s">
        <v>208</v>
      </c>
      <c r="H30" s="149">
        <v>13</v>
      </c>
      <c r="I30" s="150">
        <v>3.7338791655231285</v>
      </c>
      <c r="J30" s="150">
        <v>3.7338791655231285</v>
      </c>
      <c r="K30" s="150">
        <v>0.12533318400000001</v>
      </c>
      <c r="L30" s="150">
        <v>3.6085459815231284</v>
      </c>
      <c r="M30" s="151">
        <v>0</v>
      </c>
      <c r="N30" s="151">
        <v>0</v>
      </c>
      <c r="O30" s="151">
        <v>0</v>
      </c>
      <c r="P30" s="152">
        <v>80.213999999999999</v>
      </c>
      <c r="Q30" s="153">
        <v>77.447999999999993</v>
      </c>
      <c r="R30" s="3" t="s">
        <v>190</v>
      </c>
    </row>
    <row r="31" spans="2:18" x14ac:dyDescent="0.45">
      <c r="B31" s="154"/>
      <c r="C31" s="144">
        <v>46041</v>
      </c>
      <c r="D31" s="145" t="str">
        <f t="shared" si="0"/>
        <v>月</v>
      </c>
      <c r="E31" s="146">
        <v>0.62508101851851849</v>
      </c>
      <c r="F31" s="147">
        <v>11</v>
      </c>
      <c r="G31" s="148" t="s">
        <v>208</v>
      </c>
      <c r="H31" s="149">
        <v>12</v>
      </c>
      <c r="I31" s="150">
        <v>3.8098381250948918</v>
      </c>
      <c r="J31" s="150">
        <v>3.8098381250948918</v>
      </c>
      <c r="K31" s="150">
        <v>0.21418543699999998</v>
      </c>
      <c r="L31" s="150">
        <v>3.595652688094892</v>
      </c>
      <c r="M31" s="151">
        <v>0</v>
      </c>
      <c r="N31" s="151">
        <v>0</v>
      </c>
      <c r="O31" s="151">
        <v>0</v>
      </c>
      <c r="P31" s="152">
        <v>76.064999999999998</v>
      </c>
      <c r="Q31" s="153">
        <v>71.915999999999997</v>
      </c>
      <c r="R31" s="3" t="s">
        <v>190</v>
      </c>
    </row>
    <row r="32" spans="2:18" x14ac:dyDescent="0.45">
      <c r="B32" s="154"/>
      <c r="C32" s="144">
        <v>46041</v>
      </c>
      <c r="D32" s="145" t="str">
        <f t="shared" si="0"/>
        <v>月</v>
      </c>
      <c r="E32" s="146">
        <v>0.64317129629629632</v>
      </c>
      <c r="F32" s="147">
        <v>11</v>
      </c>
      <c r="G32" s="148" t="s">
        <v>208</v>
      </c>
      <c r="H32" s="149">
        <v>13</v>
      </c>
      <c r="I32" s="150">
        <v>3.6120938914524539</v>
      </c>
      <c r="J32" s="150">
        <v>3.6120938914524539</v>
      </c>
      <c r="K32" s="150">
        <v>7.2453635000000002E-2</v>
      </c>
      <c r="L32" s="150">
        <v>3.5396402564524538</v>
      </c>
      <c r="M32" s="151">
        <v>0</v>
      </c>
      <c r="N32" s="151">
        <v>0</v>
      </c>
      <c r="O32" s="151">
        <v>0</v>
      </c>
      <c r="P32" s="152">
        <v>71.915999999999997</v>
      </c>
      <c r="Q32" s="153">
        <v>69.150000000000006</v>
      </c>
      <c r="R32" s="3" t="s">
        <v>190</v>
      </c>
    </row>
    <row r="33" spans="2:18" x14ac:dyDescent="0.45">
      <c r="B33" s="154"/>
      <c r="C33" s="144">
        <v>46041</v>
      </c>
      <c r="D33" s="145" t="str">
        <f t="shared" si="0"/>
        <v>月</v>
      </c>
      <c r="E33" s="146">
        <v>0.67731481481481481</v>
      </c>
      <c r="F33" s="147">
        <v>12</v>
      </c>
      <c r="G33" s="148" t="s">
        <v>208</v>
      </c>
      <c r="H33" s="149">
        <v>12</v>
      </c>
      <c r="I33" s="150">
        <v>3.9348155822172544</v>
      </c>
      <c r="J33" s="150">
        <v>3.9348155822172544</v>
      </c>
      <c r="K33" s="150">
        <v>2.7568122E-2</v>
      </c>
      <c r="L33" s="150">
        <v>3.9072474602172544</v>
      </c>
      <c r="M33" s="151">
        <v>0</v>
      </c>
      <c r="N33" s="151">
        <v>0</v>
      </c>
      <c r="O33" s="151">
        <v>0</v>
      </c>
      <c r="P33" s="152">
        <v>67.766999999999996</v>
      </c>
      <c r="Q33" s="153">
        <v>65.001000000000005</v>
      </c>
      <c r="R33" s="3" t="s">
        <v>190</v>
      </c>
    </row>
    <row r="34" spans="2:18" x14ac:dyDescent="0.45">
      <c r="B34" s="154"/>
      <c r="C34" s="144">
        <v>46041</v>
      </c>
      <c r="D34" s="145" t="str">
        <f t="shared" si="0"/>
        <v>月</v>
      </c>
      <c r="E34" s="146">
        <v>0.69456018518518514</v>
      </c>
      <c r="F34" s="147">
        <v>12</v>
      </c>
      <c r="G34" s="148" t="s">
        <v>208</v>
      </c>
      <c r="H34" s="149">
        <v>13</v>
      </c>
      <c r="I34" s="150">
        <v>3.6962741311804996</v>
      </c>
      <c r="J34" s="150">
        <v>3.6962741311804996</v>
      </c>
      <c r="K34" s="150">
        <v>7.3935214999999999E-2</v>
      </c>
      <c r="L34" s="150">
        <v>3.6223389161804995</v>
      </c>
      <c r="M34" s="151">
        <v>0</v>
      </c>
      <c r="N34" s="151">
        <v>0</v>
      </c>
      <c r="O34" s="151">
        <v>0</v>
      </c>
      <c r="P34" s="152">
        <v>65.001000000000005</v>
      </c>
      <c r="Q34" s="153">
        <v>60.851999999999997</v>
      </c>
      <c r="R34" s="3" t="s">
        <v>190</v>
      </c>
    </row>
    <row r="35" spans="2:18" x14ac:dyDescent="0.45">
      <c r="B35" s="154"/>
      <c r="C35" s="144">
        <v>46042</v>
      </c>
      <c r="D35" s="145" t="str">
        <f t="shared" si="0"/>
        <v>火</v>
      </c>
      <c r="E35" s="146">
        <v>0.37524305555555554</v>
      </c>
      <c r="F35" s="147">
        <v>2</v>
      </c>
      <c r="G35" s="148" t="s">
        <v>208</v>
      </c>
      <c r="H35" s="149">
        <v>8</v>
      </c>
      <c r="I35" s="150">
        <v>3.8123964300493016</v>
      </c>
      <c r="J35" s="150">
        <v>3.8123964300493016</v>
      </c>
      <c r="K35" s="150">
        <v>6.7029338999999993E-2</v>
      </c>
      <c r="L35" s="150">
        <v>3.7453670910493018</v>
      </c>
      <c r="M35" s="151">
        <v>0</v>
      </c>
      <c r="N35" s="151">
        <v>0</v>
      </c>
      <c r="O35" s="151">
        <v>0</v>
      </c>
      <c r="P35" s="152">
        <v>118.938</v>
      </c>
      <c r="Q35" s="153">
        <v>114.789</v>
      </c>
      <c r="R35" s="3" t="s">
        <v>190</v>
      </c>
    </row>
    <row r="36" spans="2:18" x14ac:dyDescent="0.45">
      <c r="B36" s="154"/>
      <c r="C36" s="144">
        <v>46042</v>
      </c>
      <c r="D36" s="145" t="str">
        <f t="shared" si="0"/>
        <v>火</v>
      </c>
      <c r="E36" s="146">
        <v>0.3928935185185185</v>
      </c>
      <c r="F36" s="147">
        <v>3</v>
      </c>
      <c r="G36" s="148" t="s">
        <v>208</v>
      </c>
      <c r="H36" s="149">
        <v>8</v>
      </c>
      <c r="I36" s="150">
        <v>3.7306453844088905</v>
      </c>
      <c r="J36" s="150">
        <v>3.7306453844088905</v>
      </c>
      <c r="K36" s="150">
        <v>6.0154507999999995E-2</v>
      </c>
      <c r="L36" s="150">
        <v>3.6704908764088904</v>
      </c>
      <c r="M36" s="151">
        <v>0</v>
      </c>
      <c r="N36" s="151">
        <v>0</v>
      </c>
      <c r="O36" s="151">
        <v>0</v>
      </c>
      <c r="P36" s="152">
        <v>114.789</v>
      </c>
      <c r="Q36" s="153">
        <v>109.25700000000001</v>
      </c>
      <c r="R36" s="3" t="s">
        <v>190</v>
      </c>
    </row>
    <row r="37" spans="2:18" x14ac:dyDescent="0.45">
      <c r="B37" s="154"/>
      <c r="C37" s="144">
        <v>46042</v>
      </c>
      <c r="D37" s="145" t="str">
        <f t="shared" si="0"/>
        <v>火</v>
      </c>
      <c r="E37" s="146">
        <v>0.42723379629629632</v>
      </c>
      <c r="F37" s="147">
        <v>11</v>
      </c>
      <c r="G37" s="148" t="s">
        <v>208</v>
      </c>
      <c r="H37" s="149">
        <v>10</v>
      </c>
      <c r="I37" s="150">
        <v>3.8038377636386027</v>
      </c>
      <c r="J37" s="150">
        <v>3.8038377636386027</v>
      </c>
      <c r="K37" s="150">
        <v>9.5886690999999996E-2</v>
      </c>
      <c r="L37" s="150">
        <v>3.7079510726386027</v>
      </c>
      <c r="M37" s="151">
        <v>0</v>
      </c>
      <c r="N37" s="151">
        <v>0</v>
      </c>
      <c r="O37" s="151">
        <v>0</v>
      </c>
      <c r="P37" s="152">
        <v>107.874</v>
      </c>
      <c r="Q37" s="153">
        <v>102.342</v>
      </c>
      <c r="R37" s="3" t="s">
        <v>190</v>
      </c>
    </row>
    <row r="38" spans="2:18" x14ac:dyDescent="0.45">
      <c r="B38" s="154"/>
      <c r="C38" s="144">
        <v>46042</v>
      </c>
      <c r="D38" s="145" t="str">
        <f t="shared" si="0"/>
        <v>火</v>
      </c>
      <c r="E38" s="146">
        <v>0.44466435185185182</v>
      </c>
      <c r="F38" s="147">
        <v>9</v>
      </c>
      <c r="G38" s="148" t="s">
        <v>208</v>
      </c>
      <c r="H38" s="149">
        <v>10</v>
      </c>
      <c r="I38" s="150">
        <v>3.7424986302832024</v>
      </c>
      <c r="J38" s="150">
        <v>3.7424986302832024</v>
      </c>
      <c r="K38" s="150">
        <v>0.10712718000000002</v>
      </c>
      <c r="L38" s="150">
        <v>3.6353714502832024</v>
      </c>
      <c r="M38" s="151">
        <v>0</v>
      </c>
      <c r="N38" s="151">
        <v>0</v>
      </c>
      <c r="O38" s="151">
        <v>0</v>
      </c>
      <c r="P38" s="152">
        <v>102.342</v>
      </c>
      <c r="Q38" s="153">
        <v>98.192999999999998</v>
      </c>
      <c r="R38" s="3" t="s">
        <v>190</v>
      </c>
    </row>
    <row r="39" spans="2:18" x14ac:dyDescent="0.45">
      <c r="B39" s="154"/>
      <c r="C39" s="144">
        <v>46042</v>
      </c>
      <c r="D39" s="145" t="str">
        <f t="shared" si="0"/>
        <v>火</v>
      </c>
      <c r="E39" s="146">
        <v>0.47920138888888891</v>
      </c>
      <c r="F39" s="147">
        <v>3</v>
      </c>
      <c r="G39" s="148" t="s">
        <v>208</v>
      </c>
      <c r="H39" s="149">
        <v>10</v>
      </c>
      <c r="I39" s="150">
        <v>3.8118624306685498</v>
      </c>
      <c r="J39" s="150">
        <v>3.8118624306685498</v>
      </c>
      <c r="K39" s="150">
        <v>0</v>
      </c>
      <c r="L39" s="150">
        <v>3.8118624306685498</v>
      </c>
      <c r="M39" s="151">
        <v>0</v>
      </c>
      <c r="N39" s="151">
        <v>0</v>
      </c>
      <c r="O39" s="151">
        <v>0</v>
      </c>
      <c r="P39" s="152">
        <v>95.427000000000007</v>
      </c>
      <c r="Q39" s="153">
        <v>91.278000000000006</v>
      </c>
      <c r="R39" s="3" t="s">
        <v>190</v>
      </c>
    </row>
    <row r="40" spans="2:18" x14ac:dyDescent="0.45">
      <c r="B40" s="154"/>
      <c r="C40" s="144">
        <v>46042</v>
      </c>
      <c r="D40" s="145" t="str">
        <f t="shared" si="0"/>
        <v>火</v>
      </c>
      <c r="E40" s="146">
        <v>0.49659722222222225</v>
      </c>
      <c r="F40" s="147">
        <v>4</v>
      </c>
      <c r="G40" s="148" t="s">
        <v>208</v>
      </c>
      <c r="H40" s="149">
        <v>10</v>
      </c>
      <c r="I40" s="150">
        <v>3.7802129370501572</v>
      </c>
      <c r="J40" s="150">
        <v>3.7802129370501572</v>
      </c>
      <c r="K40" s="150">
        <v>0.12796300599999999</v>
      </c>
      <c r="L40" s="150">
        <v>3.6522499310501573</v>
      </c>
      <c r="M40" s="151">
        <v>0</v>
      </c>
      <c r="N40" s="151">
        <v>0</v>
      </c>
      <c r="O40" s="151">
        <v>0</v>
      </c>
      <c r="P40" s="152">
        <v>91.278000000000006</v>
      </c>
      <c r="Q40" s="153">
        <v>88.512</v>
      </c>
      <c r="R40" s="3" t="s">
        <v>190</v>
      </c>
    </row>
    <row r="41" spans="2:18" x14ac:dyDescent="0.45">
      <c r="B41" s="154"/>
      <c r="C41" s="144">
        <v>46042</v>
      </c>
      <c r="D41" s="145" t="str">
        <f t="shared" si="0"/>
        <v>火</v>
      </c>
      <c r="E41" s="146">
        <v>0.57305555555555554</v>
      </c>
      <c r="F41" s="147">
        <v>0</v>
      </c>
      <c r="G41" s="148" t="s">
        <v>208</v>
      </c>
      <c r="H41" s="149">
        <v>9</v>
      </c>
      <c r="I41" s="150">
        <v>3.8042966485137413</v>
      </c>
      <c r="J41" s="150">
        <v>3.8042966485137413</v>
      </c>
      <c r="K41" s="150">
        <v>0.116560634</v>
      </c>
      <c r="L41" s="150">
        <v>3.6877360145137414</v>
      </c>
      <c r="M41" s="151">
        <v>0</v>
      </c>
      <c r="N41" s="151">
        <v>0</v>
      </c>
      <c r="O41" s="151">
        <v>0</v>
      </c>
      <c r="P41" s="152">
        <v>84.363</v>
      </c>
      <c r="Q41" s="153">
        <v>77.447999999999993</v>
      </c>
      <c r="R41" s="3" t="s">
        <v>190</v>
      </c>
    </row>
    <row r="42" spans="2:18" x14ac:dyDescent="0.45">
      <c r="B42" s="154"/>
      <c r="C42" s="144">
        <v>46042</v>
      </c>
      <c r="D42" s="145" t="str">
        <f t="shared" ref="D42:D73" si="1">IF($C42 &lt;&gt; "", IF(ISERROR(MATCH($C42, 祝日, 0)), TEXT($C42, "aaa"), "祝日"), "")</f>
        <v>火</v>
      </c>
      <c r="E42" s="146">
        <v>0.59133101851851855</v>
      </c>
      <c r="F42" s="147">
        <v>6</v>
      </c>
      <c r="G42" s="148" t="s">
        <v>348</v>
      </c>
      <c r="H42" s="149">
        <v>9</v>
      </c>
      <c r="I42" s="150">
        <v>3.7402916935688757</v>
      </c>
      <c r="J42" s="150">
        <v>3.7402916935688757</v>
      </c>
      <c r="K42" s="150">
        <v>0.12588909100000001</v>
      </c>
      <c r="L42" s="150">
        <v>3.6144026025688758</v>
      </c>
      <c r="M42" s="151">
        <v>0</v>
      </c>
      <c r="N42" s="151">
        <v>0</v>
      </c>
      <c r="O42" s="151">
        <v>0</v>
      </c>
      <c r="P42" s="152">
        <v>77.447999999999993</v>
      </c>
      <c r="Q42" s="153">
        <v>73.299000000000007</v>
      </c>
      <c r="R42" s="3" t="s">
        <v>190</v>
      </c>
    </row>
    <row r="43" spans="2:18" x14ac:dyDescent="0.45">
      <c r="B43" s="154"/>
      <c r="C43" s="144">
        <v>46042</v>
      </c>
      <c r="D43" s="145" t="str">
        <f t="shared" si="1"/>
        <v>火</v>
      </c>
      <c r="E43" s="146">
        <v>0.62509259259259264</v>
      </c>
      <c r="F43" s="147">
        <v>6</v>
      </c>
      <c r="G43" s="148" t="s">
        <v>348</v>
      </c>
      <c r="H43" s="149">
        <v>9</v>
      </c>
      <c r="I43" s="150">
        <v>3.8116293880920828</v>
      </c>
      <c r="J43" s="150">
        <v>3.8116293880920828</v>
      </c>
      <c r="K43" s="150">
        <v>3.8183965E-2</v>
      </c>
      <c r="L43" s="150">
        <v>3.7734454230920829</v>
      </c>
      <c r="M43" s="151">
        <v>0</v>
      </c>
      <c r="N43" s="151">
        <v>0</v>
      </c>
      <c r="O43" s="151">
        <v>0</v>
      </c>
      <c r="P43" s="152">
        <v>71.915999999999997</v>
      </c>
      <c r="Q43" s="153">
        <v>66.384</v>
      </c>
      <c r="R43" s="3" t="s">
        <v>190</v>
      </c>
    </row>
    <row r="44" spans="2:18" x14ac:dyDescent="0.45">
      <c r="B44" s="154"/>
      <c r="C44" s="144">
        <v>46042</v>
      </c>
      <c r="D44" s="145" t="str">
        <f t="shared" si="1"/>
        <v>火</v>
      </c>
      <c r="E44" s="146">
        <v>0.64244212962962965</v>
      </c>
      <c r="F44" s="147">
        <v>0</v>
      </c>
      <c r="G44" s="148" t="s">
        <v>348</v>
      </c>
      <c r="H44" s="149">
        <v>8</v>
      </c>
      <c r="I44" s="150">
        <v>3.7344291682005304</v>
      </c>
      <c r="J44" s="150">
        <v>3.7344291682005304</v>
      </c>
      <c r="K44" s="150">
        <v>3.2646182999999995E-2</v>
      </c>
      <c r="L44" s="150">
        <v>3.7017829852005306</v>
      </c>
      <c r="M44" s="151">
        <v>0</v>
      </c>
      <c r="N44" s="151">
        <v>0</v>
      </c>
      <c r="O44" s="151">
        <v>0</v>
      </c>
      <c r="P44" s="152">
        <v>66.384</v>
      </c>
      <c r="Q44" s="153">
        <v>62.234999999999999</v>
      </c>
      <c r="R44" s="3" t="s">
        <v>190</v>
      </c>
    </row>
    <row r="45" spans="2:18" x14ac:dyDescent="0.45">
      <c r="B45" s="154"/>
      <c r="C45" s="144">
        <v>46042</v>
      </c>
      <c r="D45" s="145" t="str">
        <f t="shared" si="1"/>
        <v>火</v>
      </c>
      <c r="E45" s="146">
        <v>0.67723379629629632</v>
      </c>
      <c r="F45" s="147">
        <v>2</v>
      </c>
      <c r="G45" s="148" t="s">
        <v>348</v>
      </c>
      <c r="H45" s="149">
        <v>9</v>
      </c>
      <c r="I45" s="150">
        <v>3.8137674985548804</v>
      </c>
      <c r="J45" s="150">
        <v>3.8137674985548804</v>
      </c>
      <c r="K45" s="150">
        <v>0.16340064800000001</v>
      </c>
      <c r="L45" s="150">
        <v>3.6503668505548803</v>
      </c>
      <c r="M45" s="151">
        <v>0</v>
      </c>
      <c r="N45" s="151">
        <v>0</v>
      </c>
      <c r="O45" s="151">
        <v>0</v>
      </c>
      <c r="P45" s="152">
        <v>59.469000000000001</v>
      </c>
      <c r="Q45" s="153">
        <v>55.32</v>
      </c>
      <c r="R45" s="3" t="s">
        <v>190</v>
      </c>
    </row>
    <row r="46" spans="2:18" x14ac:dyDescent="0.45">
      <c r="B46" s="154"/>
      <c r="C46" s="144">
        <v>46042</v>
      </c>
      <c r="D46" s="145" t="str">
        <f t="shared" si="1"/>
        <v>火</v>
      </c>
      <c r="E46" s="146">
        <v>0.69447916666666665</v>
      </c>
      <c r="F46" s="147">
        <v>0</v>
      </c>
      <c r="G46" s="148" t="s">
        <v>348</v>
      </c>
      <c r="H46" s="149">
        <v>9</v>
      </c>
      <c r="I46" s="150">
        <v>3.6857354726820439</v>
      </c>
      <c r="J46" s="150">
        <v>3.6857354726820439</v>
      </c>
      <c r="K46" s="150">
        <v>5.2841701999999997E-2</v>
      </c>
      <c r="L46" s="150">
        <v>3.6328937706820441</v>
      </c>
      <c r="M46" s="151">
        <v>0</v>
      </c>
      <c r="N46" s="151">
        <v>0</v>
      </c>
      <c r="O46" s="151">
        <v>0</v>
      </c>
      <c r="P46" s="152">
        <v>55.32</v>
      </c>
      <c r="Q46" s="153">
        <v>52.554000000000002</v>
      </c>
      <c r="R46" s="3" t="s">
        <v>190</v>
      </c>
    </row>
    <row r="47" spans="2:18" x14ac:dyDescent="0.45">
      <c r="B47" s="154"/>
      <c r="C47" s="144">
        <v>46043</v>
      </c>
      <c r="D47" s="145" t="str">
        <f t="shared" si="1"/>
        <v>水</v>
      </c>
      <c r="E47" s="146">
        <v>0.37541666666666668</v>
      </c>
      <c r="F47" s="147">
        <v>5</v>
      </c>
      <c r="G47" s="148" t="s">
        <v>348</v>
      </c>
      <c r="H47" s="149">
        <v>3</v>
      </c>
      <c r="I47" s="150">
        <v>3.810531283856375</v>
      </c>
      <c r="J47" s="150">
        <v>3.810531283856375</v>
      </c>
      <c r="K47" s="150">
        <v>0.11676505100000001</v>
      </c>
      <c r="L47" s="150">
        <v>3.6937662328563752</v>
      </c>
      <c r="M47" s="151">
        <v>0</v>
      </c>
      <c r="N47" s="151">
        <v>0</v>
      </c>
      <c r="O47" s="151">
        <v>0</v>
      </c>
      <c r="P47" s="152">
        <v>123.087</v>
      </c>
      <c r="Q47" s="153">
        <v>116.172</v>
      </c>
      <c r="R47" s="3" t="s">
        <v>190</v>
      </c>
    </row>
    <row r="48" spans="2:18" x14ac:dyDescent="0.45">
      <c r="B48" s="154"/>
      <c r="C48" s="144">
        <v>46043</v>
      </c>
      <c r="D48" s="145" t="str">
        <f t="shared" si="1"/>
        <v>水</v>
      </c>
      <c r="E48" s="146">
        <v>0.3926736111111111</v>
      </c>
      <c r="F48" s="147">
        <v>4</v>
      </c>
      <c r="G48" s="148" t="s">
        <v>348</v>
      </c>
      <c r="H48" s="149">
        <v>3</v>
      </c>
      <c r="I48" s="150">
        <v>3.732897018329175</v>
      </c>
      <c r="J48" s="150">
        <v>3.732897018329175</v>
      </c>
      <c r="K48" s="150">
        <v>2.9142497999999999E-2</v>
      </c>
      <c r="L48" s="150">
        <v>3.7037545203291748</v>
      </c>
      <c r="M48" s="151">
        <v>0</v>
      </c>
      <c r="N48" s="151">
        <v>0</v>
      </c>
      <c r="O48" s="151">
        <v>0</v>
      </c>
      <c r="P48" s="152">
        <v>116.172</v>
      </c>
      <c r="Q48" s="153">
        <v>112.023</v>
      </c>
      <c r="R48" s="3" t="s">
        <v>190</v>
      </c>
    </row>
    <row r="49" spans="2:18" x14ac:dyDescent="0.45">
      <c r="B49" s="154"/>
      <c r="C49" s="144">
        <v>46043</v>
      </c>
      <c r="D49" s="145" t="str">
        <f t="shared" si="1"/>
        <v>水</v>
      </c>
      <c r="E49" s="146">
        <v>0.4271759259259259</v>
      </c>
      <c r="F49" s="147">
        <v>0</v>
      </c>
      <c r="G49" s="148" t="s">
        <v>348</v>
      </c>
      <c r="H49" s="149">
        <v>4</v>
      </c>
      <c r="I49" s="150">
        <v>3.8086564583274658</v>
      </c>
      <c r="J49" s="150">
        <v>3.8086564583274658</v>
      </c>
      <c r="K49" s="150">
        <v>7.0376540000000001E-2</v>
      </c>
      <c r="L49" s="150">
        <v>3.738279918327466</v>
      </c>
      <c r="M49" s="151">
        <v>0</v>
      </c>
      <c r="N49" s="151">
        <v>0</v>
      </c>
      <c r="O49" s="151">
        <v>0</v>
      </c>
      <c r="P49" s="152">
        <v>109.25700000000001</v>
      </c>
      <c r="Q49" s="153">
        <v>103.72499999999999</v>
      </c>
      <c r="R49" s="3" t="s">
        <v>190</v>
      </c>
    </row>
    <row r="50" spans="2:18" x14ac:dyDescent="0.45">
      <c r="B50" s="154"/>
      <c r="C50" s="144">
        <v>46043</v>
      </c>
      <c r="D50" s="145" t="str">
        <f t="shared" si="1"/>
        <v>水</v>
      </c>
      <c r="E50" s="146">
        <v>0.44464120370370369</v>
      </c>
      <c r="F50" s="147">
        <v>1</v>
      </c>
      <c r="G50" s="148" t="s">
        <v>348</v>
      </c>
      <c r="H50" s="149">
        <v>4</v>
      </c>
      <c r="I50" s="150">
        <v>3.7352681527697893</v>
      </c>
      <c r="J50" s="150">
        <v>3.7352681527697893</v>
      </c>
      <c r="K50" s="150">
        <v>7.8969001000000011E-2</v>
      </c>
      <c r="L50" s="150">
        <v>3.6562991517697894</v>
      </c>
      <c r="M50" s="151">
        <v>0</v>
      </c>
      <c r="N50" s="151">
        <v>0</v>
      </c>
      <c r="O50" s="151">
        <v>0</v>
      </c>
      <c r="P50" s="152">
        <v>103.72499999999999</v>
      </c>
      <c r="Q50" s="153">
        <v>99.575999999999993</v>
      </c>
      <c r="R50" s="3" t="s">
        <v>190</v>
      </c>
    </row>
    <row r="51" spans="2:18" x14ac:dyDescent="0.45">
      <c r="B51" s="154"/>
      <c r="C51" s="144">
        <v>46043</v>
      </c>
      <c r="D51" s="145" t="str">
        <f t="shared" si="1"/>
        <v>水</v>
      </c>
      <c r="E51" s="146">
        <v>0.47952546296296295</v>
      </c>
      <c r="F51" s="147">
        <v>3</v>
      </c>
      <c r="G51" s="148" t="s">
        <v>348</v>
      </c>
      <c r="H51" s="149">
        <v>5</v>
      </c>
      <c r="I51" s="150">
        <v>3.8123532070421859</v>
      </c>
      <c r="J51" s="150">
        <v>3.8123532070421859</v>
      </c>
      <c r="K51" s="150">
        <v>5.8488537999999993E-2</v>
      </c>
      <c r="L51" s="150">
        <v>3.7538646690421857</v>
      </c>
      <c r="M51" s="151">
        <v>0</v>
      </c>
      <c r="N51" s="151">
        <v>0</v>
      </c>
      <c r="O51" s="151">
        <v>0</v>
      </c>
      <c r="P51" s="152">
        <v>96.81</v>
      </c>
      <c r="Q51" s="153">
        <v>91.278000000000006</v>
      </c>
      <c r="R51" s="3" t="s">
        <v>190</v>
      </c>
    </row>
    <row r="52" spans="2:18" x14ac:dyDescent="0.45">
      <c r="B52" s="154"/>
      <c r="C52" s="144">
        <v>46043</v>
      </c>
      <c r="D52" s="145" t="str">
        <f t="shared" si="1"/>
        <v>水</v>
      </c>
      <c r="E52" s="146">
        <v>0.49666666666666665</v>
      </c>
      <c r="F52" s="147">
        <v>2</v>
      </c>
      <c r="G52" s="148" t="s">
        <v>348</v>
      </c>
      <c r="H52" s="149">
        <v>5</v>
      </c>
      <c r="I52" s="150">
        <v>3.7848313928461792</v>
      </c>
      <c r="J52" s="150">
        <v>3.7848313928461792</v>
      </c>
      <c r="K52" s="150">
        <v>0.12484616900000001</v>
      </c>
      <c r="L52" s="150">
        <v>3.6599852238461792</v>
      </c>
      <c r="M52" s="151">
        <v>0</v>
      </c>
      <c r="N52" s="151">
        <v>0</v>
      </c>
      <c r="O52" s="151">
        <v>0</v>
      </c>
      <c r="P52" s="152">
        <v>91.278000000000006</v>
      </c>
      <c r="Q52" s="153">
        <v>87.129000000000005</v>
      </c>
      <c r="R52" s="3" t="s">
        <v>190</v>
      </c>
    </row>
    <row r="53" spans="2:18" x14ac:dyDescent="0.45">
      <c r="B53" s="154"/>
      <c r="C53" s="144">
        <v>46043</v>
      </c>
      <c r="D53" s="145" t="str">
        <f t="shared" si="1"/>
        <v>水</v>
      </c>
      <c r="E53" s="146">
        <v>0.57307870370370373</v>
      </c>
      <c r="F53" s="147">
        <v>3</v>
      </c>
      <c r="G53" s="148" t="s">
        <v>348</v>
      </c>
      <c r="H53" s="149">
        <v>4</v>
      </c>
      <c r="I53" s="150">
        <v>3.8363063802021884</v>
      </c>
      <c r="J53" s="150">
        <v>3.8363063802021884</v>
      </c>
      <c r="K53" s="150">
        <v>6.7329184E-2</v>
      </c>
      <c r="L53" s="150">
        <v>3.7689771962021883</v>
      </c>
      <c r="M53" s="151">
        <v>0</v>
      </c>
      <c r="N53" s="151">
        <v>0</v>
      </c>
      <c r="O53" s="151">
        <v>0</v>
      </c>
      <c r="P53" s="152">
        <v>84.363</v>
      </c>
      <c r="Q53" s="153">
        <v>78.831000000000003</v>
      </c>
      <c r="R53" s="3" t="s">
        <v>190</v>
      </c>
    </row>
    <row r="54" spans="2:18" x14ac:dyDescent="0.45">
      <c r="B54" s="154"/>
      <c r="C54" s="144">
        <v>46043</v>
      </c>
      <c r="D54" s="145" t="str">
        <f t="shared" si="1"/>
        <v>水</v>
      </c>
      <c r="E54" s="146">
        <v>0.59040509259259255</v>
      </c>
      <c r="F54" s="147">
        <v>6</v>
      </c>
      <c r="G54" s="148" t="s">
        <v>348</v>
      </c>
      <c r="H54" s="149">
        <v>5</v>
      </c>
      <c r="I54" s="150">
        <v>3.7353140602016497</v>
      </c>
      <c r="J54" s="150">
        <v>3.7353140602016497</v>
      </c>
      <c r="K54" s="150">
        <v>4.6082955000000002E-2</v>
      </c>
      <c r="L54" s="150">
        <v>3.6892311052016495</v>
      </c>
      <c r="M54" s="151">
        <v>0</v>
      </c>
      <c r="N54" s="151">
        <v>0</v>
      </c>
      <c r="O54" s="151">
        <v>0</v>
      </c>
      <c r="P54" s="152">
        <v>78.831000000000003</v>
      </c>
      <c r="Q54" s="153">
        <v>76.064999999999998</v>
      </c>
      <c r="R54" s="3" t="s">
        <v>190</v>
      </c>
    </row>
    <row r="55" spans="2:18" x14ac:dyDescent="0.45">
      <c r="B55" s="154"/>
      <c r="C55" s="144">
        <v>46043</v>
      </c>
      <c r="D55" s="145" t="str">
        <f t="shared" si="1"/>
        <v>水</v>
      </c>
      <c r="E55" s="146">
        <v>0.62537037037037035</v>
      </c>
      <c r="F55" s="147">
        <v>10</v>
      </c>
      <c r="G55" s="148" t="s">
        <v>348</v>
      </c>
      <c r="H55" s="149">
        <v>5</v>
      </c>
      <c r="I55" s="150">
        <v>3.8115138012893541</v>
      </c>
      <c r="J55" s="150">
        <v>3.8115138012893541</v>
      </c>
      <c r="K55" s="150">
        <v>0.17146509500000001</v>
      </c>
      <c r="L55" s="150">
        <v>3.6400487062893543</v>
      </c>
      <c r="M55" s="151">
        <v>0</v>
      </c>
      <c r="N55" s="151">
        <v>0</v>
      </c>
      <c r="O55" s="151">
        <v>0</v>
      </c>
      <c r="P55" s="152">
        <v>74.682000000000002</v>
      </c>
      <c r="Q55" s="153">
        <v>70.533000000000001</v>
      </c>
      <c r="R55" s="3" t="s">
        <v>190</v>
      </c>
    </row>
    <row r="56" spans="2:18" x14ac:dyDescent="0.45">
      <c r="B56" s="154"/>
      <c r="C56" s="144">
        <v>46043</v>
      </c>
      <c r="D56" s="145" t="str">
        <f t="shared" si="1"/>
        <v>水</v>
      </c>
      <c r="E56" s="146">
        <v>0.64394675925925926</v>
      </c>
      <c r="F56" s="147">
        <v>10</v>
      </c>
      <c r="G56" s="148" t="s">
        <v>348</v>
      </c>
      <c r="H56" s="149">
        <v>5</v>
      </c>
      <c r="I56" s="150">
        <v>3.7329010395209359</v>
      </c>
      <c r="J56" s="150">
        <v>3.7329010395209359</v>
      </c>
      <c r="K56" s="150">
        <v>0.165302053</v>
      </c>
      <c r="L56" s="150">
        <v>3.5675989865209359</v>
      </c>
      <c r="M56" s="151">
        <v>0</v>
      </c>
      <c r="N56" s="151">
        <v>0</v>
      </c>
      <c r="O56" s="151">
        <v>0</v>
      </c>
      <c r="P56" s="152">
        <v>70.533000000000001</v>
      </c>
      <c r="Q56" s="153">
        <v>67.766999999999996</v>
      </c>
      <c r="R56" s="3" t="s">
        <v>190</v>
      </c>
    </row>
    <row r="57" spans="2:18" x14ac:dyDescent="0.45">
      <c r="B57" s="154"/>
      <c r="C57" s="144">
        <v>46043</v>
      </c>
      <c r="D57" s="145" t="str">
        <f t="shared" si="1"/>
        <v>水</v>
      </c>
      <c r="E57" s="146">
        <v>0.67721064814814813</v>
      </c>
      <c r="F57" s="147">
        <v>3</v>
      </c>
      <c r="G57" s="148" t="s">
        <v>348</v>
      </c>
      <c r="H57" s="149">
        <v>5</v>
      </c>
      <c r="I57" s="150">
        <v>3.8002390964489186</v>
      </c>
      <c r="J57" s="150">
        <v>3.8002390964489186</v>
      </c>
      <c r="K57" s="150">
        <v>2.6450760000000001E-3</v>
      </c>
      <c r="L57" s="150">
        <v>3.7975940204489187</v>
      </c>
      <c r="M57" s="151">
        <v>0</v>
      </c>
      <c r="N57" s="151">
        <v>0</v>
      </c>
      <c r="O57" s="151">
        <v>0</v>
      </c>
      <c r="P57" s="152">
        <v>66.384</v>
      </c>
      <c r="Q57" s="153">
        <v>63.618000000000002</v>
      </c>
      <c r="R57" s="3" t="s">
        <v>190</v>
      </c>
    </row>
    <row r="58" spans="2:18" x14ac:dyDescent="0.45">
      <c r="B58" s="154"/>
      <c r="C58" s="144">
        <v>46043</v>
      </c>
      <c r="D58" s="145" t="str">
        <f t="shared" si="1"/>
        <v>水</v>
      </c>
      <c r="E58" s="146">
        <v>0.69456018518518514</v>
      </c>
      <c r="F58" s="147">
        <v>3</v>
      </c>
      <c r="G58" s="148" t="s">
        <v>348</v>
      </c>
      <c r="H58" s="149">
        <v>5</v>
      </c>
      <c r="I58" s="150">
        <v>3.7247905528659757</v>
      </c>
      <c r="J58" s="150">
        <v>3.7247905528659757</v>
      </c>
      <c r="K58" s="150">
        <v>0.14160077500000001</v>
      </c>
      <c r="L58" s="150">
        <v>3.5831897778659756</v>
      </c>
      <c r="M58" s="151">
        <v>0</v>
      </c>
      <c r="N58" s="151">
        <v>0</v>
      </c>
      <c r="O58" s="151">
        <v>0</v>
      </c>
      <c r="P58" s="152">
        <v>63.618000000000002</v>
      </c>
      <c r="Q58" s="153">
        <v>58.085999999999999</v>
      </c>
      <c r="R58" s="3" t="s">
        <v>190</v>
      </c>
    </row>
    <row r="59" spans="2:18" x14ac:dyDescent="0.45">
      <c r="B59" s="154"/>
      <c r="C59" s="144">
        <v>46044</v>
      </c>
      <c r="D59" s="145" t="str">
        <f t="shared" si="1"/>
        <v>木</v>
      </c>
      <c r="E59" s="146">
        <v>0.37620370370370371</v>
      </c>
      <c r="F59" s="147">
        <v>2</v>
      </c>
      <c r="G59" s="148" t="s">
        <v>208</v>
      </c>
      <c r="H59" s="149">
        <v>2</v>
      </c>
      <c r="I59" s="150">
        <v>3.71699183920712</v>
      </c>
      <c r="J59" s="150">
        <v>3.71699183920712</v>
      </c>
      <c r="K59" s="150">
        <v>0.169236521</v>
      </c>
      <c r="L59" s="150">
        <v>3.5477553182071198</v>
      </c>
      <c r="M59" s="151">
        <v>0</v>
      </c>
      <c r="N59" s="151">
        <v>0</v>
      </c>
      <c r="O59" s="151">
        <v>0</v>
      </c>
      <c r="P59" s="152">
        <v>121.70399999999999</v>
      </c>
      <c r="Q59" s="153">
        <v>116.172</v>
      </c>
      <c r="R59" s="3" t="s">
        <v>190</v>
      </c>
    </row>
    <row r="60" spans="2:18" x14ac:dyDescent="0.45">
      <c r="B60" s="154"/>
      <c r="C60" s="144">
        <v>46044</v>
      </c>
      <c r="D60" s="145" t="str">
        <f t="shared" si="1"/>
        <v>木</v>
      </c>
      <c r="E60" s="146">
        <v>0.39274305555555555</v>
      </c>
      <c r="F60" s="147">
        <v>3</v>
      </c>
      <c r="G60" s="148" t="s">
        <v>208</v>
      </c>
      <c r="H60" s="149">
        <v>2</v>
      </c>
      <c r="I60" s="150">
        <v>3.7345457651129315</v>
      </c>
      <c r="J60" s="150">
        <v>3.7345457651129315</v>
      </c>
      <c r="K60" s="150">
        <v>0.21461724799999998</v>
      </c>
      <c r="L60" s="150">
        <v>3.5199285171129313</v>
      </c>
      <c r="M60" s="151">
        <v>0</v>
      </c>
      <c r="N60" s="151">
        <v>0</v>
      </c>
      <c r="O60" s="151">
        <v>0</v>
      </c>
      <c r="P60" s="152">
        <v>116.172</v>
      </c>
      <c r="Q60" s="153">
        <v>110.64</v>
      </c>
      <c r="R60" s="3" t="s">
        <v>190</v>
      </c>
    </row>
    <row r="61" spans="2:18" x14ac:dyDescent="0.45">
      <c r="B61" s="154"/>
      <c r="C61" s="144">
        <v>46044</v>
      </c>
      <c r="D61" s="145" t="str">
        <f t="shared" si="1"/>
        <v>木</v>
      </c>
      <c r="E61" s="146">
        <v>0.42719907407407409</v>
      </c>
      <c r="F61" s="147">
        <v>3</v>
      </c>
      <c r="G61" s="148" t="s">
        <v>208</v>
      </c>
      <c r="H61" s="149">
        <v>3</v>
      </c>
      <c r="I61" s="150">
        <v>3.8086765601454058</v>
      </c>
      <c r="J61" s="150">
        <v>3.8086765601454058</v>
      </c>
      <c r="K61" s="150">
        <v>5.2088449000000002E-2</v>
      </c>
      <c r="L61" s="150">
        <v>3.7565881111454056</v>
      </c>
      <c r="M61" s="151">
        <v>0</v>
      </c>
      <c r="N61" s="151">
        <v>0</v>
      </c>
      <c r="O61" s="151">
        <v>0</v>
      </c>
      <c r="P61" s="152">
        <v>109.25700000000001</v>
      </c>
      <c r="Q61" s="153">
        <v>106.491</v>
      </c>
      <c r="R61" s="3" t="s">
        <v>190</v>
      </c>
    </row>
    <row r="62" spans="2:18" x14ac:dyDescent="0.45">
      <c r="B62" s="154"/>
      <c r="C62" s="144">
        <v>46044</v>
      </c>
      <c r="D62" s="145" t="str">
        <f t="shared" si="1"/>
        <v>木</v>
      </c>
      <c r="E62" s="146">
        <v>0.44459490740740742</v>
      </c>
      <c r="F62" s="147">
        <v>3</v>
      </c>
      <c r="G62" s="148" t="s">
        <v>208</v>
      </c>
      <c r="H62" s="149">
        <v>3</v>
      </c>
      <c r="I62" s="150">
        <v>3.7508748525731059</v>
      </c>
      <c r="J62" s="150">
        <v>3.7508748525731059</v>
      </c>
      <c r="K62" s="150">
        <v>0.16296852100000001</v>
      </c>
      <c r="L62" s="150">
        <v>3.5879063315731061</v>
      </c>
      <c r="M62" s="151">
        <v>0</v>
      </c>
      <c r="N62" s="151">
        <v>0</v>
      </c>
      <c r="O62" s="151">
        <v>0</v>
      </c>
      <c r="P62" s="152">
        <v>106.491</v>
      </c>
      <c r="Q62" s="153">
        <v>102.342</v>
      </c>
      <c r="R62" s="3" t="s">
        <v>190</v>
      </c>
    </row>
    <row r="63" spans="2:18" x14ac:dyDescent="0.45">
      <c r="B63" s="154"/>
      <c r="C63" s="144">
        <v>46044</v>
      </c>
      <c r="D63" s="145" t="str">
        <f t="shared" si="1"/>
        <v>木</v>
      </c>
      <c r="E63" s="146">
        <v>0.47925925925925927</v>
      </c>
      <c r="F63" s="147">
        <v>2</v>
      </c>
      <c r="G63" s="148" t="s">
        <v>208</v>
      </c>
      <c r="H63" s="149">
        <v>6</v>
      </c>
      <c r="I63" s="150">
        <v>3.811025633485444</v>
      </c>
      <c r="J63" s="150">
        <v>3.811025633485444</v>
      </c>
      <c r="K63" s="150">
        <v>0.536056015</v>
      </c>
      <c r="L63" s="150">
        <v>3.2749696184854438</v>
      </c>
      <c r="M63" s="151">
        <v>0</v>
      </c>
      <c r="N63" s="151">
        <v>0</v>
      </c>
      <c r="O63" s="151">
        <v>0</v>
      </c>
      <c r="P63" s="152">
        <v>100.959</v>
      </c>
      <c r="Q63" s="153">
        <v>98.192999999999998</v>
      </c>
      <c r="R63" s="3" t="s">
        <v>190</v>
      </c>
    </row>
    <row r="64" spans="2:18" x14ac:dyDescent="0.45">
      <c r="B64" s="154"/>
      <c r="C64" s="144">
        <v>46044</v>
      </c>
      <c r="D64" s="145" t="str">
        <f t="shared" si="1"/>
        <v>木</v>
      </c>
      <c r="E64" s="146">
        <v>0.49660879629629628</v>
      </c>
      <c r="F64" s="147">
        <v>4</v>
      </c>
      <c r="G64" s="148" t="s">
        <v>208</v>
      </c>
      <c r="H64" s="149">
        <v>6</v>
      </c>
      <c r="I64" s="150">
        <v>3.7818190424424447</v>
      </c>
      <c r="J64" s="150">
        <v>3.7818190424424447</v>
      </c>
      <c r="K64" s="150">
        <v>0.22287305500000001</v>
      </c>
      <c r="L64" s="150">
        <v>3.5589459874424447</v>
      </c>
      <c r="M64" s="151">
        <v>0</v>
      </c>
      <c r="N64" s="151">
        <v>0</v>
      </c>
      <c r="O64" s="151">
        <v>0</v>
      </c>
      <c r="P64" s="152">
        <v>98.192999999999998</v>
      </c>
      <c r="Q64" s="153">
        <v>95.427000000000007</v>
      </c>
      <c r="R64" s="3" t="s">
        <v>190</v>
      </c>
    </row>
    <row r="65" spans="2:18" x14ac:dyDescent="0.45">
      <c r="B65" s="154"/>
      <c r="C65" s="144">
        <v>46044</v>
      </c>
      <c r="D65" s="145" t="str">
        <f t="shared" si="1"/>
        <v>木</v>
      </c>
      <c r="E65" s="146">
        <v>0.57299768518518523</v>
      </c>
      <c r="F65" s="147">
        <v>3</v>
      </c>
      <c r="G65" s="148" t="s">
        <v>208</v>
      </c>
      <c r="H65" s="149">
        <v>6</v>
      </c>
      <c r="I65" s="150">
        <v>3.8080174428411779</v>
      </c>
      <c r="J65" s="150">
        <v>3.8080174428411779</v>
      </c>
      <c r="K65" s="150">
        <v>0.28949102699999996</v>
      </c>
      <c r="L65" s="150">
        <v>3.518526415841178</v>
      </c>
      <c r="M65" s="151">
        <v>0</v>
      </c>
      <c r="N65" s="151">
        <v>0</v>
      </c>
      <c r="O65" s="151">
        <v>0</v>
      </c>
      <c r="P65" s="152">
        <v>92.661000000000001</v>
      </c>
      <c r="Q65" s="153">
        <v>88.512</v>
      </c>
      <c r="R65" s="3" t="s">
        <v>190</v>
      </c>
    </row>
    <row r="66" spans="2:18" x14ac:dyDescent="0.45">
      <c r="B66" s="154"/>
      <c r="C66" s="144">
        <v>46044</v>
      </c>
      <c r="D66" s="145" t="str">
        <f t="shared" si="1"/>
        <v>木</v>
      </c>
      <c r="E66" s="146">
        <v>0.59032407407407406</v>
      </c>
      <c r="F66" s="147">
        <v>4</v>
      </c>
      <c r="G66" s="148" t="s">
        <v>208</v>
      </c>
      <c r="H66" s="149">
        <v>6</v>
      </c>
      <c r="I66" s="150">
        <v>3.7374623485236258</v>
      </c>
      <c r="J66" s="150">
        <v>3.7374623485236258</v>
      </c>
      <c r="K66" s="150">
        <v>0.52915989399999996</v>
      </c>
      <c r="L66" s="150">
        <v>3.2083024545236256</v>
      </c>
      <c r="M66" s="151">
        <v>0</v>
      </c>
      <c r="N66" s="151">
        <v>0</v>
      </c>
      <c r="O66" s="151">
        <v>0</v>
      </c>
      <c r="P66" s="152">
        <v>88.512</v>
      </c>
      <c r="Q66" s="153">
        <v>85.745999999999995</v>
      </c>
      <c r="R66" s="3" t="s">
        <v>190</v>
      </c>
    </row>
    <row r="67" spans="2:18" x14ac:dyDescent="0.45">
      <c r="B67" s="154"/>
      <c r="C67" s="144">
        <v>46044</v>
      </c>
      <c r="D67" s="145" t="str">
        <f t="shared" si="1"/>
        <v>木</v>
      </c>
      <c r="E67" s="146">
        <v>0.62518518518518518</v>
      </c>
      <c r="F67" s="147">
        <v>2</v>
      </c>
      <c r="G67" s="148" t="s">
        <v>208</v>
      </c>
      <c r="H67" s="149">
        <v>7</v>
      </c>
      <c r="I67" s="150">
        <v>3.8120257016411663</v>
      </c>
      <c r="J67" s="150">
        <v>3.8120257016411663</v>
      </c>
      <c r="K67" s="150">
        <v>0.238840883</v>
      </c>
      <c r="L67" s="150">
        <v>3.5731848186411663</v>
      </c>
      <c r="M67" s="151">
        <v>0</v>
      </c>
      <c r="N67" s="151">
        <v>0</v>
      </c>
      <c r="O67" s="151">
        <v>0</v>
      </c>
      <c r="P67" s="152">
        <v>84.363</v>
      </c>
      <c r="Q67" s="153">
        <v>80.213999999999999</v>
      </c>
      <c r="R67" s="3" t="s">
        <v>190</v>
      </c>
    </row>
    <row r="68" spans="2:18" x14ac:dyDescent="0.45">
      <c r="B68" s="154"/>
      <c r="C68" s="144">
        <v>46044</v>
      </c>
      <c r="D68" s="145" t="str">
        <f t="shared" si="1"/>
        <v>木</v>
      </c>
      <c r="E68" s="146">
        <v>0.6433564814814815</v>
      </c>
      <c r="F68" s="147">
        <v>1</v>
      </c>
      <c r="G68" s="148" t="s">
        <v>208</v>
      </c>
      <c r="H68" s="149">
        <v>7</v>
      </c>
      <c r="I68" s="150">
        <v>3.7349534428625977</v>
      </c>
      <c r="J68" s="150">
        <v>3.7349534428625977</v>
      </c>
      <c r="K68" s="150">
        <v>8.9186647999999993E-2</v>
      </c>
      <c r="L68" s="150">
        <v>3.6457667948625976</v>
      </c>
      <c r="M68" s="151">
        <v>0</v>
      </c>
      <c r="N68" s="151">
        <v>0</v>
      </c>
      <c r="O68" s="151">
        <v>0</v>
      </c>
      <c r="P68" s="152">
        <v>80.213999999999999</v>
      </c>
      <c r="Q68" s="153">
        <v>77.447999999999993</v>
      </c>
      <c r="R68" s="3" t="s">
        <v>190</v>
      </c>
    </row>
    <row r="69" spans="2:18" x14ac:dyDescent="0.45">
      <c r="B69" s="154"/>
      <c r="C69" s="144">
        <v>46044</v>
      </c>
      <c r="D69" s="145" t="str">
        <f t="shared" si="1"/>
        <v>木</v>
      </c>
      <c r="E69" s="146">
        <v>0.67722222222222217</v>
      </c>
      <c r="F69" s="147">
        <v>9</v>
      </c>
      <c r="G69" s="148" t="s">
        <v>208</v>
      </c>
      <c r="H69" s="149">
        <v>7</v>
      </c>
      <c r="I69" s="150">
        <v>3.8661046392881437</v>
      </c>
      <c r="J69" s="150">
        <v>3.8661046392881437</v>
      </c>
      <c r="K69" s="150">
        <v>0.11268990800000001</v>
      </c>
      <c r="L69" s="150">
        <v>3.7534147312881436</v>
      </c>
      <c r="M69" s="151">
        <v>0</v>
      </c>
      <c r="N69" s="151">
        <v>0</v>
      </c>
      <c r="O69" s="151">
        <v>0</v>
      </c>
      <c r="P69" s="152">
        <v>73.299000000000007</v>
      </c>
      <c r="Q69" s="153">
        <v>69.150000000000006</v>
      </c>
      <c r="R69" s="3" t="s">
        <v>190</v>
      </c>
    </row>
    <row r="70" spans="2:18" x14ac:dyDescent="0.45">
      <c r="B70" s="154"/>
      <c r="C70" s="144">
        <v>46044</v>
      </c>
      <c r="D70" s="145" t="str">
        <f t="shared" si="1"/>
        <v>木</v>
      </c>
      <c r="E70" s="146">
        <v>0.69453703703703706</v>
      </c>
      <c r="F70" s="147">
        <v>8</v>
      </c>
      <c r="G70" s="148" t="s">
        <v>208</v>
      </c>
      <c r="H70" s="149">
        <v>7</v>
      </c>
      <c r="I70" s="150">
        <v>3.6197423430191198</v>
      </c>
      <c r="J70" s="150">
        <v>3.6197423430191198</v>
      </c>
      <c r="K70" s="150">
        <v>7.996408499999999E-2</v>
      </c>
      <c r="L70" s="150">
        <v>3.5397782580191199</v>
      </c>
      <c r="M70" s="151">
        <v>0</v>
      </c>
      <c r="N70" s="151">
        <v>0</v>
      </c>
      <c r="O70" s="151">
        <v>0</v>
      </c>
      <c r="P70" s="152">
        <v>69.150000000000006</v>
      </c>
      <c r="Q70" s="153">
        <v>65.001000000000005</v>
      </c>
      <c r="R70" s="3" t="s">
        <v>190</v>
      </c>
    </row>
    <row r="71" spans="2:18" x14ac:dyDescent="0.45">
      <c r="B71" s="154"/>
      <c r="C71" s="144">
        <v>46045</v>
      </c>
      <c r="D71" s="145" t="str">
        <f t="shared" si="1"/>
        <v>金</v>
      </c>
      <c r="E71" s="146">
        <v>0.37556712962962963</v>
      </c>
      <c r="F71" s="147">
        <v>6</v>
      </c>
      <c r="G71" s="148" t="s">
        <v>208</v>
      </c>
      <c r="H71" s="149">
        <v>2</v>
      </c>
      <c r="I71" s="150">
        <v>3.809532756709253</v>
      </c>
      <c r="J71" s="150">
        <v>3.809532756709253</v>
      </c>
      <c r="K71" s="150">
        <v>3.5040012000000002E-2</v>
      </c>
      <c r="L71" s="150">
        <v>3.7744927447092529</v>
      </c>
      <c r="M71" s="151">
        <v>0</v>
      </c>
      <c r="N71" s="151">
        <v>0</v>
      </c>
      <c r="O71" s="151">
        <v>0</v>
      </c>
      <c r="P71" s="152">
        <v>121.70399999999999</v>
      </c>
      <c r="Q71" s="153">
        <v>114.789</v>
      </c>
      <c r="R71" s="3" t="s">
        <v>190</v>
      </c>
    </row>
    <row r="72" spans="2:18" x14ac:dyDescent="0.45">
      <c r="B72" s="154"/>
      <c r="C72" s="144">
        <v>46045</v>
      </c>
      <c r="D72" s="145" t="str">
        <f t="shared" si="1"/>
        <v>金</v>
      </c>
      <c r="E72" s="146">
        <v>0.39268518518518519</v>
      </c>
      <c r="F72" s="147">
        <v>9</v>
      </c>
      <c r="G72" s="148" t="s">
        <v>208</v>
      </c>
      <c r="H72" s="149">
        <v>2</v>
      </c>
      <c r="I72" s="150">
        <v>3.7331959778458299</v>
      </c>
      <c r="J72" s="150">
        <v>3.7331959778458299</v>
      </c>
      <c r="K72" s="150">
        <v>0.58275292900000009</v>
      </c>
      <c r="L72" s="150">
        <v>3.1504430488458297</v>
      </c>
      <c r="M72" s="151">
        <v>0</v>
      </c>
      <c r="N72" s="151">
        <v>0</v>
      </c>
      <c r="O72" s="151">
        <v>0</v>
      </c>
      <c r="P72" s="152">
        <v>114.789</v>
      </c>
      <c r="Q72" s="153">
        <v>109.25700000000001</v>
      </c>
      <c r="R72" s="3" t="s">
        <v>190</v>
      </c>
    </row>
    <row r="73" spans="2:18" x14ac:dyDescent="0.45">
      <c r="B73" s="154"/>
      <c r="C73" s="144">
        <v>46045</v>
      </c>
      <c r="D73" s="145" t="str">
        <f t="shared" si="1"/>
        <v>金</v>
      </c>
      <c r="E73" s="146">
        <v>0.42715277777777777</v>
      </c>
      <c r="F73" s="147">
        <v>2</v>
      </c>
      <c r="G73" s="148" t="s">
        <v>208</v>
      </c>
      <c r="H73" s="149">
        <v>4</v>
      </c>
      <c r="I73" s="150">
        <v>3.8117788085085884</v>
      </c>
      <c r="J73" s="150">
        <v>3.8117788085085884</v>
      </c>
      <c r="K73" s="150">
        <v>0.11352579</v>
      </c>
      <c r="L73" s="150">
        <v>3.6982530185085882</v>
      </c>
      <c r="M73" s="151">
        <v>0</v>
      </c>
      <c r="N73" s="151">
        <v>0</v>
      </c>
      <c r="O73" s="151">
        <v>0</v>
      </c>
      <c r="P73" s="152">
        <v>107.874</v>
      </c>
      <c r="Q73" s="153">
        <v>105.108</v>
      </c>
      <c r="R73" s="3" t="s">
        <v>190</v>
      </c>
    </row>
    <row r="74" spans="2:18" x14ac:dyDescent="0.45">
      <c r="B74" s="154"/>
      <c r="C74" s="144">
        <v>46045</v>
      </c>
      <c r="D74" s="145" t="str">
        <f t="shared" ref="D74:D304" si="2">IF($C74 &lt;&gt; "", IF(ISERROR(MATCH($C74, 祝日, 0)), TEXT($C74, "aaa"), "祝日"), "")</f>
        <v>金</v>
      </c>
      <c r="E74" s="146">
        <v>0.44450231481481484</v>
      </c>
      <c r="F74" s="147">
        <v>7</v>
      </c>
      <c r="G74" s="148" t="s">
        <v>208</v>
      </c>
      <c r="H74" s="149">
        <v>4</v>
      </c>
      <c r="I74" s="150">
        <v>3.7349041198097011</v>
      </c>
      <c r="J74" s="150">
        <v>3.7349041198097011</v>
      </c>
      <c r="K74" s="150">
        <v>0.116017261</v>
      </c>
      <c r="L74" s="150">
        <v>3.618886858809701</v>
      </c>
      <c r="M74" s="151">
        <v>0</v>
      </c>
      <c r="N74" s="151">
        <v>0</v>
      </c>
      <c r="O74" s="151">
        <v>0</v>
      </c>
      <c r="P74" s="152">
        <v>105.108</v>
      </c>
      <c r="Q74" s="153">
        <v>102.342</v>
      </c>
      <c r="R74" s="3" t="s">
        <v>190</v>
      </c>
    </row>
    <row r="75" spans="2:18" x14ac:dyDescent="0.45">
      <c r="B75" s="154"/>
      <c r="C75" s="144">
        <v>46045</v>
      </c>
      <c r="D75" s="145" t="str">
        <f t="shared" si="2"/>
        <v>金</v>
      </c>
      <c r="E75" s="146">
        <v>0.47922453703703705</v>
      </c>
      <c r="F75" s="147">
        <v>8</v>
      </c>
      <c r="G75" s="148" t="s">
        <v>208</v>
      </c>
      <c r="H75" s="149">
        <v>6</v>
      </c>
      <c r="I75" s="150">
        <v>3.8120435602130094</v>
      </c>
      <c r="J75" s="150">
        <v>3.8120435602130094</v>
      </c>
      <c r="K75" s="150">
        <v>0.145608398</v>
      </c>
      <c r="L75" s="150">
        <v>3.6664351622130096</v>
      </c>
      <c r="M75" s="151">
        <v>0</v>
      </c>
      <c r="N75" s="151">
        <v>0</v>
      </c>
      <c r="O75" s="151">
        <v>0</v>
      </c>
      <c r="P75" s="152">
        <v>100.959</v>
      </c>
      <c r="Q75" s="153">
        <v>96.81</v>
      </c>
      <c r="R75" s="3" t="s">
        <v>190</v>
      </c>
    </row>
    <row r="76" spans="2:18" x14ac:dyDescent="0.45">
      <c r="B76" s="154"/>
      <c r="C76" s="144">
        <v>46045</v>
      </c>
      <c r="D76" s="145" t="str">
        <f t="shared" si="2"/>
        <v>金</v>
      </c>
      <c r="E76" s="146">
        <v>0.49655092592592592</v>
      </c>
      <c r="F76" s="147">
        <v>6</v>
      </c>
      <c r="G76" s="148" t="s">
        <v>208</v>
      </c>
      <c r="H76" s="149">
        <v>6</v>
      </c>
      <c r="I76" s="150">
        <v>3.7801187429397021</v>
      </c>
      <c r="J76" s="150">
        <v>3.7801187429397021</v>
      </c>
      <c r="K76" s="150">
        <v>8.0582833999999992E-2</v>
      </c>
      <c r="L76" s="150">
        <v>3.6995359089397022</v>
      </c>
      <c r="M76" s="151">
        <v>0</v>
      </c>
      <c r="N76" s="151">
        <v>0</v>
      </c>
      <c r="O76" s="151">
        <v>0</v>
      </c>
      <c r="P76" s="152">
        <v>96.81</v>
      </c>
      <c r="Q76" s="153">
        <v>94.043999999999997</v>
      </c>
      <c r="R76" s="3" t="s">
        <v>190</v>
      </c>
    </row>
    <row r="77" spans="2:18" x14ac:dyDescent="0.45">
      <c r="B77" s="154"/>
      <c r="C77" s="144">
        <v>46045</v>
      </c>
      <c r="D77" s="145" t="str">
        <f t="shared" si="2"/>
        <v>金</v>
      </c>
      <c r="E77" s="146">
        <v>0.57296296296296301</v>
      </c>
      <c r="F77" s="147">
        <v>2</v>
      </c>
      <c r="G77" s="148" t="s">
        <v>208</v>
      </c>
      <c r="H77" s="149">
        <v>7</v>
      </c>
      <c r="I77" s="150">
        <v>3.7422834347225766</v>
      </c>
      <c r="J77" s="150">
        <v>3.7422834347225766</v>
      </c>
      <c r="K77" s="150">
        <v>1.4081217E-2</v>
      </c>
      <c r="L77" s="150">
        <v>3.7282022177225764</v>
      </c>
      <c r="M77" s="151">
        <v>0</v>
      </c>
      <c r="N77" s="151">
        <v>0</v>
      </c>
      <c r="O77" s="151">
        <v>0</v>
      </c>
      <c r="P77" s="152">
        <v>91.278000000000006</v>
      </c>
      <c r="Q77" s="153">
        <v>87.129000000000005</v>
      </c>
      <c r="R77" s="3" t="s">
        <v>190</v>
      </c>
    </row>
    <row r="78" spans="2:18" x14ac:dyDescent="0.45">
      <c r="B78" s="154"/>
      <c r="C78" s="144">
        <v>46045</v>
      </c>
      <c r="D78" s="145" t="str">
        <f t="shared" si="2"/>
        <v>金</v>
      </c>
      <c r="E78" s="146">
        <v>0.59040509259259255</v>
      </c>
      <c r="F78" s="147">
        <v>5</v>
      </c>
      <c r="G78" s="148" t="s">
        <v>208</v>
      </c>
      <c r="H78" s="149">
        <v>8</v>
      </c>
      <c r="I78" s="150">
        <v>3.8004039465637871</v>
      </c>
      <c r="J78" s="150">
        <v>3.8004039465637871</v>
      </c>
      <c r="K78" s="150">
        <v>0.25950463699999998</v>
      </c>
      <c r="L78" s="150">
        <v>3.5408993095637871</v>
      </c>
      <c r="M78" s="151">
        <v>0</v>
      </c>
      <c r="N78" s="151">
        <v>0</v>
      </c>
      <c r="O78" s="151">
        <v>0</v>
      </c>
      <c r="P78" s="152">
        <v>87.129000000000005</v>
      </c>
      <c r="Q78" s="153">
        <v>84.363</v>
      </c>
      <c r="R78" s="3" t="s">
        <v>190</v>
      </c>
    </row>
    <row r="79" spans="2:18" x14ac:dyDescent="0.45">
      <c r="B79" s="154"/>
      <c r="C79" s="144">
        <v>46045</v>
      </c>
      <c r="D79" s="145" t="str">
        <f t="shared" si="2"/>
        <v>金</v>
      </c>
      <c r="E79" s="146">
        <v>0.62502314814814819</v>
      </c>
      <c r="F79" s="147">
        <v>4</v>
      </c>
      <c r="G79" s="148" t="s">
        <v>208</v>
      </c>
      <c r="H79" s="149">
        <v>8</v>
      </c>
      <c r="I79" s="150">
        <v>3.8120018105416622</v>
      </c>
      <c r="J79" s="150">
        <v>3.8120018105416622</v>
      </c>
      <c r="K79" s="150">
        <v>0.11016763600000001</v>
      </c>
      <c r="L79" s="150">
        <v>3.7018341745416623</v>
      </c>
      <c r="M79" s="151">
        <v>0</v>
      </c>
      <c r="N79" s="151">
        <v>0</v>
      </c>
      <c r="O79" s="151">
        <v>0</v>
      </c>
      <c r="P79" s="152">
        <v>82.98</v>
      </c>
      <c r="Q79" s="153">
        <v>80.213999999999999</v>
      </c>
      <c r="R79" s="3" t="s">
        <v>190</v>
      </c>
    </row>
    <row r="80" spans="2:18" x14ac:dyDescent="0.45">
      <c r="B80" s="154"/>
      <c r="C80" s="144">
        <v>46045</v>
      </c>
      <c r="D80" s="145" t="str">
        <f t="shared" si="2"/>
        <v>金</v>
      </c>
      <c r="E80" s="146">
        <v>0.64244212962962965</v>
      </c>
      <c r="F80" s="147">
        <v>4</v>
      </c>
      <c r="G80" s="148" t="s">
        <v>208</v>
      </c>
      <c r="H80" s="149">
        <v>8</v>
      </c>
      <c r="I80" s="150">
        <v>3.7344443943584871</v>
      </c>
      <c r="J80" s="150">
        <v>3.7344443943584871</v>
      </c>
      <c r="K80" s="150">
        <v>0.12077930000000001</v>
      </c>
      <c r="L80" s="150">
        <v>3.6136650943584869</v>
      </c>
      <c r="M80" s="151">
        <v>0</v>
      </c>
      <c r="N80" s="151">
        <v>0</v>
      </c>
      <c r="O80" s="151">
        <v>0</v>
      </c>
      <c r="P80" s="152">
        <v>80.213999999999999</v>
      </c>
      <c r="Q80" s="153">
        <v>76.064999999999998</v>
      </c>
      <c r="R80" s="3" t="s">
        <v>190</v>
      </c>
    </row>
    <row r="81" spans="2:18" x14ac:dyDescent="0.45">
      <c r="B81" s="154"/>
      <c r="C81" s="144">
        <v>46045</v>
      </c>
      <c r="D81" s="145" t="str">
        <f t="shared" si="2"/>
        <v>金</v>
      </c>
      <c r="E81" s="146">
        <v>0.67723379629629632</v>
      </c>
      <c r="F81" s="147">
        <v>12</v>
      </c>
      <c r="G81" s="148" t="s">
        <v>208</v>
      </c>
      <c r="H81" s="149">
        <v>8</v>
      </c>
      <c r="I81" s="150">
        <v>3.8080797251195602</v>
      </c>
      <c r="J81" s="150">
        <v>3.8080797251195602</v>
      </c>
      <c r="K81" s="150">
        <v>0.17192357800000002</v>
      </c>
      <c r="L81" s="150">
        <v>3.6361561471195603</v>
      </c>
      <c r="M81" s="151">
        <v>0</v>
      </c>
      <c r="N81" s="151">
        <v>0</v>
      </c>
      <c r="O81" s="151">
        <v>0</v>
      </c>
      <c r="P81" s="152">
        <v>74.682000000000002</v>
      </c>
      <c r="Q81" s="153">
        <v>71.915999999999997</v>
      </c>
      <c r="R81" s="3" t="s">
        <v>190</v>
      </c>
    </row>
    <row r="82" spans="2:18" x14ac:dyDescent="0.45">
      <c r="B82" s="154"/>
      <c r="C82" s="144">
        <v>46045</v>
      </c>
      <c r="D82" s="145" t="str">
        <f t="shared" ref="D82" si="3">IF($C82 &lt;&gt; "", IF(ISERROR(MATCH($C82, 祝日, 0)), TEXT($C82, "aaa"), "祝日"), "")</f>
        <v>金</v>
      </c>
      <c r="E82" s="146">
        <v>0.69445601851851857</v>
      </c>
      <c r="F82" s="147">
        <v>9</v>
      </c>
      <c r="G82" s="148" t="s">
        <v>208</v>
      </c>
      <c r="H82" s="149">
        <v>8</v>
      </c>
      <c r="I82" s="150">
        <v>3.7159504938873864</v>
      </c>
      <c r="J82" s="150">
        <v>3.7159504938873864</v>
      </c>
      <c r="K82" s="150">
        <v>5.7579699999999996E-4</v>
      </c>
      <c r="L82" s="150">
        <v>3.7153746968873862</v>
      </c>
      <c r="M82" s="151">
        <v>0</v>
      </c>
      <c r="N82" s="151">
        <v>0</v>
      </c>
      <c r="O82" s="151">
        <v>0</v>
      </c>
      <c r="P82" s="152">
        <v>71.915999999999997</v>
      </c>
      <c r="Q82" s="153">
        <v>65.001000000000005</v>
      </c>
      <c r="R82" s="3" t="s">
        <v>19</v>
      </c>
    </row>
    <row r="83" spans="2:18" x14ac:dyDescent="0.45">
      <c r="B83" s="154"/>
      <c r="C83" s="144">
        <v>46048</v>
      </c>
      <c r="D83" s="145" t="str">
        <f t="shared" si="2"/>
        <v>月</v>
      </c>
      <c r="E83" s="146">
        <v>0.37561342592592595</v>
      </c>
      <c r="F83" s="147">
        <v>6</v>
      </c>
      <c r="G83" s="148" t="s">
        <v>208</v>
      </c>
      <c r="H83" s="149">
        <v>3</v>
      </c>
      <c r="I83" s="150">
        <v>3.8125857465799209</v>
      </c>
      <c r="J83" s="150">
        <v>3.8125857465799209</v>
      </c>
      <c r="K83" s="150">
        <v>0.21349460300000001</v>
      </c>
      <c r="L83" s="150">
        <v>3.5990911435799209</v>
      </c>
      <c r="M83" s="151">
        <v>0</v>
      </c>
      <c r="N83" s="151">
        <v>0</v>
      </c>
      <c r="O83" s="151">
        <v>0</v>
      </c>
      <c r="P83" s="152">
        <v>117.55500000000001</v>
      </c>
      <c r="Q83" s="153">
        <v>110.64</v>
      </c>
      <c r="R83" s="3" t="s">
        <v>190</v>
      </c>
    </row>
    <row r="84" spans="2:18" x14ac:dyDescent="0.45">
      <c r="B84" s="154"/>
      <c r="C84" s="144">
        <v>46048</v>
      </c>
      <c r="D84" s="145" t="str">
        <f t="shared" si="2"/>
        <v>月</v>
      </c>
      <c r="E84" s="146">
        <v>0.39246527777777779</v>
      </c>
      <c r="F84" s="147">
        <v>1</v>
      </c>
      <c r="G84" s="148" t="s">
        <v>208</v>
      </c>
      <c r="H84" s="149">
        <v>3</v>
      </c>
      <c r="I84" s="150">
        <v>3.7334990832403907</v>
      </c>
      <c r="J84" s="150">
        <v>3.7334990832403907</v>
      </c>
      <c r="K84" s="150">
        <v>6.2489400000000001E-2</v>
      </c>
      <c r="L84" s="150">
        <v>3.6710096832403907</v>
      </c>
      <c r="M84" s="151">
        <v>0</v>
      </c>
      <c r="N84" s="151">
        <v>0</v>
      </c>
      <c r="O84" s="151">
        <v>0</v>
      </c>
      <c r="P84" s="152">
        <v>110.64</v>
      </c>
      <c r="Q84" s="153">
        <v>106.491</v>
      </c>
      <c r="R84" s="3" t="s">
        <v>190</v>
      </c>
    </row>
    <row r="85" spans="2:18" x14ac:dyDescent="0.45">
      <c r="B85" s="154"/>
      <c r="C85" s="144">
        <v>46048</v>
      </c>
      <c r="D85" s="145" t="str">
        <f t="shared" si="2"/>
        <v>月</v>
      </c>
      <c r="E85" s="146">
        <v>0.42752314814814812</v>
      </c>
      <c r="F85" s="147">
        <v>9</v>
      </c>
      <c r="G85" s="148" t="s">
        <v>208</v>
      </c>
      <c r="H85" s="149">
        <v>4</v>
      </c>
      <c r="I85" s="150">
        <v>3.8097827274720544</v>
      </c>
      <c r="J85" s="150">
        <v>3.8097827274720544</v>
      </c>
      <c r="K85" s="150">
        <v>0.184222829</v>
      </c>
      <c r="L85" s="150">
        <v>3.6255598984720545</v>
      </c>
      <c r="M85" s="151">
        <v>0</v>
      </c>
      <c r="N85" s="151">
        <v>0</v>
      </c>
      <c r="O85" s="151">
        <v>0</v>
      </c>
      <c r="P85" s="152">
        <v>105.108</v>
      </c>
      <c r="Q85" s="153">
        <v>100.959</v>
      </c>
      <c r="R85" s="3" t="s">
        <v>190</v>
      </c>
    </row>
    <row r="86" spans="2:18" x14ac:dyDescent="0.45">
      <c r="B86" s="154"/>
      <c r="C86" s="144">
        <v>46048</v>
      </c>
      <c r="D86" s="145" t="str">
        <f t="shared" si="2"/>
        <v>月</v>
      </c>
      <c r="E86" s="146">
        <v>0.4445601851851852</v>
      </c>
      <c r="F86" s="147">
        <v>12</v>
      </c>
      <c r="G86" s="148" t="s">
        <v>208</v>
      </c>
      <c r="H86" s="149">
        <v>6</v>
      </c>
      <c r="I86" s="150">
        <v>3.733476419166244</v>
      </c>
      <c r="J86" s="150">
        <v>3.733476419166244</v>
      </c>
      <c r="K86" s="150">
        <v>0.20554370900000002</v>
      </c>
      <c r="L86" s="150">
        <v>3.5279327101662439</v>
      </c>
      <c r="M86" s="151">
        <v>0</v>
      </c>
      <c r="N86" s="151">
        <v>0</v>
      </c>
      <c r="O86" s="151">
        <v>0</v>
      </c>
      <c r="P86" s="152">
        <v>100.959</v>
      </c>
      <c r="Q86" s="153">
        <v>98.192999999999998</v>
      </c>
      <c r="R86" s="3" t="s">
        <v>190</v>
      </c>
    </row>
    <row r="87" spans="2:18" x14ac:dyDescent="0.45">
      <c r="B87" s="154"/>
      <c r="C87" s="144">
        <v>46048</v>
      </c>
      <c r="D87" s="145" t="str">
        <f t="shared" si="2"/>
        <v>月</v>
      </c>
      <c r="E87" s="146">
        <v>0.47938657407407409</v>
      </c>
      <c r="F87" s="147">
        <v>4</v>
      </c>
      <c r="G87" s="148" t="s">
        <v>208</v>
      </c>
      <c r="H87" s="149">
        <v>6</v>
      </c>
      <c r="I87" s="150">
        <v>3.8099333095576817</v>
      </c>
      <c r="J87" s="150">
        <v>3.8099333095576817</v>
      </c>
      <c r="K87" s="150">
        <v>0.20123480499999999</v>
      </c>
      <c r="L87" s="150">
        <v>3.6086985045576818</v>
      </c>
      <c r="M87" s="151">
        <v>0</v>
      </c>
      <c r="N87" s="151">
        <v>0</v>
      </c>
      <c r="O87" s="151">
        <v>0</v>
      </c>
      <c r="P87" s="152">
        <v>98.192999999999998</v>
      </c>
      <c r="Q87" s="153">
        <v>94.043999999999997</v>
      </c>
      <c r="R87" s="3" t="s">
        <v>190</v>
      </c>
    </row>
    <row r="88" spans="2:18" x14ac:dyDescent="0.45">
      <c r="B88" s="154"/>
      <c r="C88" s="144">
        <v>46048</v>
      </c>
      <c r="D88" s="145" t="str">
        <f t="shared" si="2"/>
        <v>月</v>
      </c>
      <c r="E88" s="146">
        <v>0.49657407407407406</v>
      </c>
      <c r="F88" s="147">
        <v>4</v>
      </c>
      <c r="G88" s="148" t="s">
        <v>208</v>
      </c>
      <c r="H88" s="149">
        <v>6</v>
      </c>
      <c r="I88" s="150">
        <v>3.7784133908765245</v>
      </c>
      <c r="J88" s="150">
        <v>3.7784133908765245</v>
      </c>
      <c r="K88" s="150">
        <v>0</v>
      </c>
      <c r="L88" s="150">
        <v>3.7784133908765245</v>
      </c>
      <c r="M88" s="151">
        <v>0</v>
      </c>
      <c r="N88" s="151">
        <v>0</v>
      </c>
      <c r="O88" s="151">
        <v>0</v>
      </c>
      <c r="P88" s="152">
        <v>94.043999999999997</v>
      </c>
      <c r="Q88" s="153">
        <v>91.278000000000006</v>
      </c>
      <c r="R88" s="3" t="s">
        <v>190</v>
      </c>
    </row>
    <row r="89" spans="2:18" x14ac:dyDescent="0.45">
      <c r="B89" s="154"/>
      <c r="C89" s="144">
        <v>46048</v>
      </c>
      <c r="D89" s="145" t="str">
        <f t="shared" si="2"/>
        <v>月</v>
      </c>
      <c r="E89" s="146">
        <v>0.57336805555555559</v>
      </c>
      <c r="F89" s="147">
        <v>7</v>
      </c>
      <c r="G89" s="148" t="s">
        <v>208</v>
      </c>
      <c r="H89" s="149">
        <v>8</v>
      </c>
      <c r="I89" s="150">
        <v>3.8071676680401421</v>
      </c>
      <c r="J89" s="150">
        <v>3.8071676680401421</v>
      </c>
      <c r="K89" s="150">
        <v>0.22472452400000001</v>
      </c>
      <c r="L89" s="150">
        <v>3.5824431440401421</v>
      </c>
      <c r="M89" s="151">
        <v>0</v>
      </c>
      <c r="N89" s="151">
        <v>0</v>
      </c>
      <c r="O89" s="151">
        <v>0</v>
      </c>
      <c r="P89" s="152">
        <v>87.129000000000005</v>
      </c>
      <c r="Q89" s="153">
        <v>84.363</v>
      </c>
      <c r="R89" s="3" t="s">
        <v>190</v>
      </c>
    </row>
    <row r="90" spans="2:18" x14ac:dyDescent="0.45">
      <c r="B90" s="154"/>
      <c r="C90" s="144">
        <v>46048</v>
      </c>
      <c r="D90" s="145" t="str">
        <f t="shared" si="2"/>
        <v>月</v>
      </c>
      <c r="E90" s="146">
        <v>0.59032407407407406</v>
      </c>
      <c r="F90" s="147">
        <v>4</v>
      </c>
      <c r="G90" s="148" t="s">
        <v>208</v>
      </c>
      <c r="H90" s="149">
        <v>7</v>
      </c>
      <c r="I90" s="150">
        <v>3.734842353218613</v>
      </c>
      <c r="J90" s="150">
        <v>3.734842353218613</v>
      </c>
      <c r="K90" s="150">
        <v>7.3408352999999996E-2</v>
      </c>
      <c r="L90" s="150">
        <v>3.661434000218613</v>
      </c>
      <c r="M90" s="151">
        <v>0</v>
      </c>
      <c r="N90" s="151">
        <v>0</v>
      </c>
      <c r="O90" s="151">
        <v>0</v>
      </c>
      <c r="P90" s="152">
        <v>84.363</v>
      </c>
      <c r="Q90" s="153">
        <v>81.596999999999994</v>
      </c>
      <c r="R90" s="3" t="s">
        <v>190</v>
      </c>
    </row>
    <row r="91" spans="2:18" x14ac:dyDescent="0.45">
      <c r="B91" s="154"/>
      <c r="C91" s="144">
        <v>46048</v>
      </c>
      <c r="D91" s="145" t="str">
        <f t="shared" si="2"/>
        <v>月</v>
      </c>
      <c r="E91" s="146">
        <v>0.62575231481481486</v>
      </c>
      <c r="F91" s="147">
        <v>9</v>
      </c>
      <c r="G91" s="148" t="s">
        <v>208</v>
      </c>
      <c r="H91" s="149">
        <v>8</v>
      </c>
      <c r="I91" s="150">
        <v>3.8135072214523773</v>
      </c>
      <c r="J91" s="150">
        <v>3.8135072214523773</v>
      </c>
      <c r="K91" s="150">
        <v>0.100076293</v>
      </c>
      <c r="L91" s="150">
        <v>3.7134309284523774</v>
      </c>
      <c r="M91" s="151">
        <v>0</v>
      </c>
      <c r="N91" s="151">
        <v>0</v>
      </c>
      <c r="O91" s="151">
        <v>0</v>
      </c>
      <c r="P91" s="152">
        <v>80.213999999999999</v>
      </c>
      <c r="Q91" s="153">
        <v>76.064999999999998</v>
      </c>
      <c r="R91" s="3" t="s">
        <v>190</v>
      </c>
    </row>
    <row r="92" spans="2:18" x14ac:dyDescent="0.45">
      <c r="B92" s="154"/>
      <c r="C92" s="144">
        <v>46048</v>
      </c>
      <c r="D92" s="145" t="str">
        <f t="shared" si="2"/>
        <v>月</v>
      </c>
      <c r="E92" s="146">
        <v>0.64328703703703705</v>
      </c>
      <c r="F92" s="147">
        <v>7</v>
      </c>
      <c r="G92" s="148" t="s">
        <v>208</v>
      </c>
      <c r="H92" s="149">
        <v>8</v>
      </c>
      <c r="I92" s="150">
        <v>3.7323722648039466</v>
      </c>
      <c r="J92" s="150">
        <v>3.7323722648039466</v>
      </c>
      <c r="K92" s="150">
        <v>1.6593339999999999E-3</v>
      </c>
      <c r="L92" s="150">
        <v>3.7307129308039464</v>
      </c>
      <c r="M92" s="151">
        <v>0</v>
      </c>
      <c r="N92" s="151">
        <v>0</v>
      </c>
      <c r="O92" s="151">
        <v>0</v>
      </c>
      <c r="P92" s="152">
        <v>76.064999999999998</v>
      </c>
      <c r="Q92" s="153">
        <v>73.299000000000007</v>
      </c>
      <c r="R92" s="3" t="s">
        <v>190</v>
      </c>
    </row>
    <row r="93" spans="2:18" x14ac:dyDescent="0.45">
      <c r="B93" s="154"/>
      <c r="C93" s="144">
        <v>46048</v>
      </c>
      <c r="D93" s="145" t="str">
        <f t="shared" si="2"/>
        <v>月</v>
      </c>
      <c r="E93" s="146">
        <v>0.67714120370370368</v>
      </c>
      <c r="F93" s="147">
        <v>9</v>
      </c>
      <c r="G93" s="148" t="s">
        <v>208</v>
      </c>
      <c r="H93" s="149">
        <v>8</v>
      </c>
      <c r="I93" s="150">
        <v>3.8117790834653889</v>
      </c>
      <c r="J93" s="150">
        <v>3.8117790834653889</v>
      </c>
      <c r="K93" s="150">
        <v>0</v>
      </c>
      <c r="L93" s="150">
        <v>3.8117790834653889</v>
      </c>
      <c r="M93" s="151">
        <v>0</v>
      </c>
      <c r="N93" s="151">
        <v>0</v>
      </c>
      <c r="O93" s="151">
        <v>0</v>
      </c>
      <c r="P93" s="152">
        <v>70.533000000000001</v>
      </c>
      <c r="Q93" s="153">
        <v>66.384</v>
      </c>
      <c r="R93" s="3" t="s">
        <v>190</v>
      </c>
    </row>
    <row r="94" spans="2:18" x14ac:dyDescent="0.45">
      <c r="B94" s="154"/>
      <c r="C94" s="144">
        <v>46048</v>
      </c>
      <c r="D94" s="145" t="str">
        <f t="shared" si="2"/>
        <v>月</v>
      </c>
      <c r="E94" s="146">
        <v>0.69526620370370373</v>
      </c>
      <c r="F94" s="147">
        <v>3</v>
      </c>
      <c r="G94" s="148" t="s">
        <v>208</v>
      </c>
      <c r="H94" s="149">
        <v>8</v>
      </c>
      <c r="I94" s="150">
        <v>3.7189819386826204</v>
      </c>
      <c r="J94" s="150">
        <v>3.7189819386826204</v>
      </c>
      <c r="K94" s="150">
        <v>3.3924789999999999E-3</v>
      </c>
      <c r="L94" s="150">
        <v>3.7155894596826204</v>
      </c>
      <c r="M94" s="151">
        <v>0</v>
      </c>
      <c r="N94" s="151">
        <v>0</v>
      </c>
      <c r="O94" s="151">
        <v>0</v>
      </c>
      <c r="P94" s="152">
        <v>66.384</v>
      </c>
      <c r="Q94" s="153">
        <v>70.533000000000001</v>
      </c>
      <c r="R94" s="3" t="s">
        <v>190</v>
      </c>
    </row>
    <row r="95" spans="2:18" x14ac:dyDescent="0.45">
      <c r="B95" s="154"/>
      <c r="C95" s="144">
        <v>46049</v>
      </c>
      <c r="D95" s="145" t="str">
        <f t="shared" si="2"/>
        <v>火</v>
      </c>
      <c r="E95" s="146">
        <v>0.37582175925925926</v>
      </c>
      <c r="F95" s="147">
        <v>6</v>
      </c>
      <c r="G95" s="148" t="s">
        <v>208</v>
      </c>
      <c r="H95" s="149">
        <v>2</v>
      </c>
      <c r="I95" s="150">
        <v>3.8129763178741229</v>
      </c>
      <c r="J95" s="150">
        <v>3.8129763178741229</v>
      </c>
      <c r="K95" s="150">
        <v>5.2758198999999999E-2</v>
      </c>
      <c r="L95" s="150">
        <v>3.760218118874123</v>
      </c>
      <c r="M95" s="151">
        <v>0</v>
      </c>
      <c r="N95" s="151">
        <v>0</v>
      </c>
      <c r="O95" s="151">
        <v>0</v>
      </c>
      <c r="P95" s="152">
        <v>121.70399999999999</v>
      </c>
      <c r="Q95" s="153">
        <v>116.172</v>
      </c>
      <c r="R95" s="3" t="s">
        <v>190</v>
      </c>
    </row>
    <row r="96" spans="2:18" x14ac:dyDescent="0.45">
      <c r="B96" s="154"/>
      <c r="C96" s="144">
        <v>46049</v>
      </c>
      <c r="D96" s="145" t="str">
        <f t="shared" si="2"/>
        <v>火</v>
      </c>
      <c r="E96" s="146">
        <v>0.39274305555555555</v>
      </c>
      <c r="F96" s="147">
        <v>6</v>
      </c>
      <c r="G96" s="148" t="s">
        <v>208</v>
      </c>
      <c r="H96" s="149">
        <v>3</v>
      </c>
      <c r="I96" s="150">
        <v>3.7318622794721401</v>
      </c>
      <c r="J96" s="150">
        <v>3.7318622794721401</v>
      </c>
      <c r="K96" s="150">
        <v>0.16426838399999999</v>
      </c>
      <c r="L96" s="150">
        <v>3.56759389547214</v>
      </c>
      <c r="M96" s="151">
        <v>0</v>
      </c>
      <c r="N96" s="151">
        <v>0</v>
      </c>
      <c r="O96" s="151">
        <v>0</v>
      </c>
      <c r="P96" s="152">
        <v>116.172</v>
      </c>
      <c r="Q96" s="153">
        <v>113.40600000000001</v>
      </c>
      <c r="R96" s="3" t="s">
        <v>190</v>
      </c>
    </row>
    <row r="97" spans="2:18" x14ac:dyDescent="0.45">
      <c r="B97" s="154"/>
      <c r="C97" s="144">
        <v>46049</v>
      </c>
      <c r="D97" s="145" t="str">
        <f t="shared" si="2"/>
        <v>火</v>
      </c>
      <c r="E97" s="146">
        <v>0.42723379629629632</v>
      </c>
      <c r="F97" s="147">
        <v>0</v>
      </c>
      <c r="G97" s="148" t="s">
        <v>208</v>
      </c>
      <c r="H97" s="149">
        <v>4</v>
      </c>
      <c r="I97" s="150">
        <v>3.8089297678687406</v>
      </c>
      <c r="J97" s="150">
        <v>3.8089297678687406</v>
      </c>
      <c r="K97" s="150">
        <v>8.2278545999999994E-2</v>
      </c>
      <c r="L97" s="150">
        <v>3.7266512218687406</v>
      </c>
      <c r="M97" s="151">
        <v>0</v>
      </c>
      <c r="N97" s="151">
        <v>0</v>
      </c>
      <c r="O97" s="151">
        <v>0</v>
      </c>
      <c r="P97" s="152">
        <v>112.023</v>
      </c>
      <c r="Q97" s="153">
        <v>107.874</v>
      </c>
      <c r="R97" s="3" t="s">
        <v>190</v>
      </c>
    </row>
    <row r="98" spans="2:18" x14ac:dyDescent="0.45">
      <c r="B98" s="154"/>
      <c r="C98" s="144">
        <v>46049</v>
      </c>
      <c r="D98" s="145" t="str">
        <f t="shared" si="2"/>
        <v>火</v>
      </c>
      <c r="E98" s="146">
        <v>0.4450925925925926</v>
      </c>
      <c r="F98" s="147">
        <v>1</v>
      </c>
      <c r="G98" s="148" t="s">
        <v>208</v>
      </c>
      <c r="H98" s="149">
        <v>5</v>
      </c>
      <c r="I98" s="150">
        <v>3.7341162670813421</v>
      </c>
      <c r="J98" s="150">
        <v>3.7341162670813421</v>
      </c>
      <c r="K98" s="150">
        <v>3.8392931999999998E-2</v>
      </c>
      <c r="L98" s="150">
        <v>3.6957233350813423</v>
      </c>
      <c r="M98" s="151">
        <v>0</v>
      </c>
      <c r="N98" s="151">
        <v>0</v>
      </c>
      <c r="O98" s="151">
        <v>0</v>
      </c>
      <c r="P98" s="152">
        <v>107.874</v>
      </c>
      <c r="Q98" s="153">
        <v>105.108</v>
      </c>
      <c r="R98" s="3" t="s">
        <v>190</v>
      </c>
    </row>
    <row r="99" spans="2:18" x14ac:dyDescent="0.45">
      <c r="B99" s="154"/>
      <c r="C99" s="144">
        <v>46049</v>
      </c>
      <c r="D99" s="145" t="str">
        <f t="shared" si="2"/>
        <v>火</v>
      </c>
      <c r="E99" s="146">
        <v>0.47928240740740741</v>
      </c>
      <c r="F99" s="147">
        <v>5</v>
      </c>
      <c r="G99" s="148" t="s">
        <v>208</v>
      </c>
      <c r="H99" s="149">
        <v>7</v>
      </c>
      <c r="I99" s="150">
        <v>3.8104087429261826</v>
      </c>
      <c r="J99" s="150">
        <v>3.8104087429261826</v>
      </c>
      <c r="K99" s="150">
        <v>3.2802890000000001E-2</v>
      </c>
      <c r="L99" s="150">
        <v>3.7776058529261825</v>
      </c>
      <c r="M99" s="151">
        <v>0</v>
      </c>
      <c r="N99" s="151">
        <v>0</v>
      </c>
      <c r="O99" s="151">
        <v>0</v>
      </c>
      <c r="P99" s="152">
        <v>103.72499999999999</v>
      </c>
      <c r="Q99" s="153">
        <v>100.959</v>
      </c>
      <c r="R99" s="3" t="s">
        <v>190</v>
      </c>
    </row>
    <row r="100" spans="2:18" x14ac:dyDescent="0.45">
      <c r="B100" s="154"/>
      <c r="C100" s="144">
        <v>46049</v>
      </c>
      <c r="D100" s="145" t="str">
        <f t="shared" si="2"/>
        <v>火</v>
      </c>
      <c r="E100" s="146">
        <v>0.49679398148148146</v>
      </c>
      <c r="F100" s="147">
        <v>4</v>
      </c>
      <c r="G100" s="148" t="s">
        <v>208</v>
      </c>
      <c r="H100" s="149">
        <v>7</v>
      </c>
      <c r="I100" s="150">
        <v>3.7790328897655137</v>
      </c>
      <c r="J100" s="150">
        <v>3.7790328897655137</v>
      </c>
      <c r="K100" s="150">
        <v>8.7162882999999997E-2</v>
      </c>
      <c r="L100" s="150">
        <v>3.6918700067655137</v>
      </c>
      <c r="M100" s="151">
        <v>0</v>
      </c>
      <c r="N100" s="151">
        <v>0</v>
      </c>
      <c r="O100" s="151">
        <v>0</v>
      </c>
      <c r="P100" s="152">
        <v>100.959</v>
      </c>
      <c r="Q100" s="153">
        <v>96.81</v>
      </c>
      <c r="R100" s="3" t="s">
        <v>190</v>
      </c>
    </row>
    <row r="101" spans="2:18" x14ac:dyDescent="0.45">
      <c r="B101" s="154"/>
      <c r="C101" s="144">
        <v>46049</v>
      </c>
      <c r="D101" s="145" t="str">
        <f t="shared" si="2"/>
        <v>火</v>
      </c>
      <c r="E101" s="146">
        <v>0.57314814814814818</v>
      </c>
      <c r="F101" s="147">
        <v>7</v>
      </c>
      <c r="G101" s="148" t="s">
        <v>208</v>
      </c>
      <c r="H101" s="149">
        <v>9</v>
      </c>
      <c r="I101" s="150">
        <v>3.8123862871694625</v>
      </c>
      <c r="J101" s="150">
        <v>3.8123862871694625</v>
      </c>
      <c r="K101" s="150">
        <v>8.2259346000000011E-2</v>
      </c>
      <c r="L101" s="150">
        <v>3.7301269411694626</v>
      </c>
      <c r="M101" s="151">
        <v>0</v>
      </c>
      <c r="N101" s="151">
        <v>0</v>
      </c>
      <c r="O101" s="151">
        <v>0</v>
      </c>
      <c r="P101" s="152">
        <v>94.043999999999997</v>
      </c>
      <c r="Q101" s="153">
        <v>91.278000000000006</v>
      </c>
      <c r="R101" s="3" t="s">
        <v>190</v>
      </c>
    </row>
    <row r="102" spans="2:18" x14ac:dyDescent="0.45">
      <c r="B102" s="154"/>
      <c r="C102" s="144">
        <v>46049</v>
      </c>
      <c r="D102" s="145" t="str">
        <f t="shared" si="2"/>
        <v>火</v>
      </c>
      <c r="E102" s="146">
        <v>0.59034722222222225</v>
      </c>
      <c r="F102" s="147">
        <v>2</v>
      </c>
      <c r="G102" s="148" t="s">
        <v>208</v>
      </c>
      <c r="H102" s="149">
        <v>8</v>
      </c>
      <c r="I102" s="150">
        <v>3.7341581562830304</v>
      </c>
      <c r="J102" s="150">
        <v>3.7341581562830304</v>
      </c>
      <c r="K102" s="150">
        <v>1.2408648E-2</v>
      </c>
      <c r="L102" s="150">
        <v>3.7217495082830303</v>
      </c>
      <c r="M102" s="151">
        <v>0</v>
      </c>
      <c r="N102" s="151">
        <v>0</v>
      </c>
      <c r="O102" s="151">
        <v>0</v>
      </c>
      <c r="P102" s="152">
        <v>91.278000000000006</v>
      </c>
      <c r="Q102" s="153">
        <v>88.512</v>
      </c>
      <c r="R102" s="3" t="s">
        <v>190</v>
      </c>
    </row>
    <row r="103" spans="2:18" x14ac:dyDescent="0.45">
      <c r="B103" s="154"/>
      <c r="C103" s="144">
        <v>46049</v>
      </c>
      <c r="D103" s="145" t="str">
        <f t="shared" si="2"/>
        <v>火</v>
      </c>
      <c r="E103" s="146">
        <v>0.62509259259259264</v>
      </c>
      <c r="F103" s="147">
        <v>0</v>
      </c>
      <c r="G103" s="148" t="s">
        <v>208</v>
      </c>
      <c r="H103" s="149">
        <v>10</v>
      </c>
      <c r="I103" s="150">
        <v>3.8129487985813433</v>
      </c>
      <c r="J103" s="150">
        <v>3.8129487985813433</v>
      </c>
      <c r="K103" s="150">
        <v>0.19768092400000001</v>
      </c>
      <c r="L103" s="150">
        <v>3.6152678745813431</v>
      </c>
      <c r="M103" s="151">
        <v>0</v>
      </c>
      <c r="N103" s="151">
        <v>0</v>
      </c>
      <c r="O103" s="151">
        <v>0</v>
      </c>
      <c r="P103" s="152">
        <v>87.129000000000005</v>
      </c>
      <c r="Q103" s="153">
        <v>82.98</v>
      </c>
      <c r="R103" s="3" t="s">
        <v>190</v>
      </c>
    </row>
    <row r="104" spans="2:18" x14ac:dyDescent="0.45">
      <c r="B104" s="154"/>
      <c r="C104" s="144">
        <v>46049</v>
      </c>
      <c r="D104" s="145" t="str">
        <f t="shared" si="2"/>
        <v>火</v>
      </c>
      <c r="E104" s="146">
        <v>0.64263888888888887</v>
      </c>
      <c r="F104" s="147">
        <v>1</v>
      </c>
      <c r="G104" s="148" t="s">
        <v>208</v>
      </c>
      <c r="H104" s="149">
        <v>10</v>
      </c>
      <c r="I104" s="150">
        <v>3.7351570440590147</v>
      </c>
      <c r="J104" s="150">
        <v>3.7351570440590147</v>
      </c>
      <c r="K104" s="150">
        <v>0.18363896100000002</v>
      </c>
      <c r="L104" s="150">
        <v>3.5515180830590145</v>
      </c>
      <c r="M104" s="151">
        <v>0</v>
      </c>
      <c r="N104" s="151">
        <v>0</v>
      </c>
      <c r="O104" s="151">
        <v>0</v>
      </c>
      <c r="P104" s="152">
        <v>82.98</v>
      </c>
      <c r="Q104" s="153">
        <v>80.213999999999999</v>
      </c>
      <c r="R104" s="3" t="s">
        <v>190</v>
      </c>
    </row>
    <row r="105" spans="2:18" x14ac:dyDescent="0.45">
      <c r="B105" s="154"/>
      <c r="C105" s="144">
        <v>46049</v>
      </c>
      <c r="D105" s="145" t="str">
        <f t="shared" si="2"/>
        <v>火</v>
      </c>
      <c r="E105" s="146">
        <v>0.67730324074074078</v>
      </c>
      <c r="F105" s="147">
        <v>7</v>
      </c>
      <c r="G105" s="148" t="s">
        <v>208</v>
      </c>
      <c r="H105" s="149">
        <v>10</v>
      </c>
      <c r="I105" s="150">
        <v>3.8102340974910858</v>
      </c>
      <c r="J105" s="150">
        <v>3.8102340974910858</v>
      </c>
      <c r="K105" s="150">
        <v>0.203585403</v>
      </c>
      <c r="L105" s="150">
        <v>3.6066486944910858</v>
      </c>
      <c r="M105" s="151">
        <v>0</v>
      </c>
      <c r="N105" s="151">
        <v>0</v>
      </c>
      <c r="O105" s="151">
        <v>0</v>
      </c>
      <c r="P105" s="152">
        <v>78.831000000000003</v>
      </c>
      <c r="Q105" s="153">
        <v>74.682000000000002</v>
      </c>
      <c r="R105" s="3" t="s">
        <v>190</v>
      </c>
    </row>
    <row r="106" spans="2:18" x14ac:dyDescent="0.45">
      <c r="B106" s="154"/>
      <c r="C106" s="144">
        <v>46049</v>
      </c>
      <c r="D106" s="145" t="str">
        <f t="shared" si="2"/>
        <v>火</v>
      </c>
      <c r="E106" s="146">
        <v>0.69452546296296291</v>
      </c>
      <c r="F106" s="147">
        <v>4</v>
      </c>
      <c r="G106" s="148" t="s">
        <v>208</v>
      </c>
      <c r="H106" s="149">
        <v>9</v>
      </c>
      <c r="I106" s="150">
        <v>3.7164635763460754</v>
      </c>
      <c r="J106" s="150">
        <v>3.7164635763460754</v>
      </c>
      <c r="K106" s="150">
        <v>0.12616682700000001</v>
      </c>
      <c r="L106" s="150">
        <v>3.5902967493460753</v>
      </c>
      <c r="M106" s="151">
        <v>0</v>
      </c>
      <c r="N106" s="151">
        <v>0</v>
      </c>
      <c r="O106" s="151">
        <v>0</v>
      </c>
      <c r="P106" s="152">
        <v>74.682000000000002</v>
      </c>
      <c r="Q106" s="153">
        <v>70.533000000000001</v>
      </c>
      <c r="R106" s="3" t="s">
        <v>190</v>
      </c>
    </row>
    <row r="107" spans="2:18" x14ac:dyDescent="0.45">
      <c r="B107" s="154"/>
      <c r="C107" s="144">
        <v>46050</v>
      </c>
      <c r="D107" s="145" t="str">
        <f t="shared" si="2"/>
        <v>水</v>
      </c>
      <c r="E107" s="146">
        <v>0.37591435185185185</v>
      </c>
      <c r="F107" s="147">
        <v>1</v>
      </c>
      <c r="G107" s="148" t="s">
        <v>348</v>
      </c>
      <c r="H107" s="149">
        <v>5</v>
      </c>
      <c r="I107" s="150">
        <v>3.8106112714996048</v>
      </c>
      <c r="J107" s="150">
        <v>3.8106112714996048</v>
      </c>
      <c r="K107" s="150">
        <v>0.143744556</v>
      </c>
      <c r="L107" s="150">
        <v>3.6668667154996046</v>
      </c>
      <c r="M107" s="151">
        <v>0</v>
      </c>
      <c r="N107" s="151">
        <v>0</v>
      </c>
      <c r="O107" s="151">
        <v>0</v>
      </c>
      <c r="P107" s="152">
        <v>123.087</v>
      </c>
      <c r="Q107" s="153">
        <v>117.55500000000001</v>
      </c>
      <c r="R107" s="3" t="s">
        <v>190</v>
      </c>
    </row>
    <row r="108" spans="2:18" x14ac:dyDescent="0.45">
      <c r="B108" s="154"/>
      <c r="C108" s="144">
        <v>46050</v>
      </c>
      <c r="D108" s="145" t="str">
        <f t="shared" si="2"/>
        <v>水</v>
      </c>
      <c r="E108" s="146">
        <v>0.39258101851851851</v>
      </c>
      <c r="F108" s="147">
        <v>1</v>
      </c>
      <c r="G108" s="148" t="s">
        <v>348</v>
      </c>
      <c r="H108" s="149">
        <v>6</v>
      </c>
      <c r="I108" s="150">
        <v>3.7334663867283884</v>
      </c>
      <c r="J108" s="150">
        <v>3.7334663867283884</v>
      </c>
      <c r="K108" s="150">
        <v>0.138035665</v>
      </c>
      <c r="L108" s="150">
        <v>3.5954307217283885</v>
      </c>
      <c r="M108" s="151">
        <v>0</v>
      </c>
      <c r="N108" s="151">
        <v>0</v>
      </c>
      <c r="O108" s="151">
        <v>0</v>
      </c>
      <c r="P108" s="152">
        <v>117.55500000000001</v>
      </c>
      <c r="Q108" s="153">
        <v>113.40600000000001</v>
      </c>
      <c r="R108" s="3" t="s">
        <v>190</v>
      </c>
    </row>
    <row r="109" spans="2:18" x14ac:dyDescent="0.45">
      <c r="B109" s="154"/>
      <c r="C109" s="144">
        <v>46050</v>
      </c>
      <c r="D109" s="145" t="str">
        <f t="shared" si="2"/>
        <v>水</v>
      </c>
      <c r="E109" s="146">
        <v>0.42716435185185186</v>
      </c>
      <c r="F109" s="147">
        <v>1</v>
      </c>
      <c r="G109" s="148" t="s">
        <v>348</v>
      </c>
      <c r="H109" s="149">
        <v>7</v>
      </c>
      <c r="I109" s="150">
        <v>3.8283324704584629</v>
      </c>
      <c r="J109" s="150">
        <v>3.8283324704584629</v>
      </c>
      <c r="K109" s="150">
        <v>0.167461002</v>
      </c>
      <c r="L109" s="150">
        <v>3.6608714684584629</v>
      </c>
      <c r="M109" s="151">
        <v>0</v>
      </c>
      <c r="N109" s="151">
        <v>0</v>
      </c>
      <c r="O109" s="151">
        <v>0</v>
      </c>
      <c r="P109" s="152">
        <v>112.023</v>
      </c>
      <c r="Q109" s="153">
        <v>107.874</v>
      </c>
      <c r="R109" s="3" t="s">
        <v>190</v>
      </c>
    </row>
    <row r="110" spans="2:18" x14ac:dyDescent="0.45">
      <c r="B110" s="154"/>
      <c r="C110" s="144">
        <v>46050</v>
      </c>
      <c r="D110" s="145" t="str">
        <f t="shared" si="2"/>
        <v>水</v>
      </c>
      <c r="E110" s="146">
        <v>0.44450231481481484</v>
      </c>
      <c r="F110" s="147">
        <v>4</v>
      </c>
      <c r="G110" s="148" t="s">
        <v>348</v>
      </c>
      <c r="H110" s="149">
        <v>7</v>
      </c>
      <c r="I110" s="150">
        <v>3.7152792389403455</v>
      </c>
      <c r="J110" s="150">
        <v>3.7152792389403455</v>
      </c>
      <c r="K110" s="150">
        <v>0.28987860300000001</v>
      </c>
      <c r="L110" s="150">
        <v>3.4254006359403455</v>
      </c>
      <c r="M110" s="151">
        <v>0</v>
      </c>
      <c r="N110" s="151">
        <v>0</v>
      </c>
      <c r="O110" s="151">
        <v>0</v>
      </c>
      <c r="P110" s="152">
        <v>107.874</v>
      </c>
      <c r="Q110" s="153">
        <v>105.108</v>
      </c>
      <c r="R110" s="3" t="s">
        <v>190</v>
      </c>
    </row>
    <row r="111" spans="2:18" x14ac:dyDescent="0.45">
      <c r="B111" s="154"/>
      <c r="C111" s="144">
        <v>46050</v>
      </c>
      <c r="D111" s="145" t="str">
        <f t="shared" si="2"/>
        <v>水</v>
      </c>
      <c r="E111" s="146">
        <v>0.47931712962962963</v>
      </c>
      <c r="F111" s="147">
        <v>1</v>
      </c>
      <c r="G111" s="148" t="s">
        <v>348</v>
      </c>
      <c r="H111" s="149">
        <v>7</v>
      </c>
      <c r="I111" s="150">
        <v>3.8120335136915586</v>
      </c>
      <c r="J111" s="150">
        <v>3.8120335136915586</v>
      </c>
      <c r="K111" s="150">
        <v>8.9633503000000003E-2</v>
      </c>
      <c r="L111" s="150">
        <v>3.7224000106915587</v>
      </c>
      <c r="M111" s="151">
        <v>0</v>
      </c>
      <c r="N111" s="151">
        <v>0</v>
      </c>
      <c r="O111" s="151">
        <v>0</v>
      </c>
      <c r="P111" s="152">
        <v>103.72499999999999</v>
      </c>
      <c r="Q111" s="153">
        <v>99.575999999999993</v>
      </c>
      <c r="R111" s="3" t="s">
        <v>190</v>
      </c>
    </row>
    <row r="112" spans="2:18" x14ac:dyDescent="0.45">
      <c r="B112" s="154"/>
      <c r="C112" s="144">
        <v>46050</v>
      </c>
      <c r="D112" s="145" t="str">
        <f t="shared" si="2"/>
        <v>水</v>
      </c>
      <c r="E112" s="146">
        <v>0.49671296296296297</v>
      </c>
      <c r="F112" s="147">
        <v>5</v>
      </c>
      <c r="G112" s="148" t="s">
        <v>348</v>
      </c>
      <c r="H112" s="149">
        <v>8</v>
      </c>
      <c r="I112" s="150">
        <v>3.7814251702091632</v>
      </c>
      <c r="J112" s="150">
        <v>3.7814251702091632</v>
      </c>
      <c r="K112" s="150">
        <v>0.15526643100000001</v>
      </c>
      <c r="L112" s="150">
        <v>3.6261587392091634</v>
      </c>
      <c r="M112" s="151">
        <v>0</v>
      </c>
      <c r="N112" s="151">
        <v>0</v>
      </c>
      <c r="O112" s="151">
        <v>0</v>
      </c>
      <c r="P112" s="152">
        <v>99.575999999999993</v>
      </c>
      <c r="Q112" s="153">
        <v>96.81</v>
      </c>
      <c r="R112" s="3" t="s">
        <v>190</v>
      </c>
    </row>
    <row r="113" spans="2:18" x14ac:dyDescent="0.45">
      <c r="B113" s="154"/>
      <c r="C113" s="144">
        <v>46050</v>
      </c>
      <c r="D113" s="145" t="str">
        <f t="shared" si="2"/>
        <v>水</v>
      </c>
      <c r="E113" s="146">
        <v>0.57302083333333331</v>
      </c>
      <c r="F113" s="147">
        <v>9</v>
      </c>
      <c r="G113" s="148" t="s">
        <v>348</v>
      </c>
      <c r="H113" s="149">
        <v>8</v>
      </c>
      <c r="I113" s="150">
        <v>3.8104926157873495</v>
      </c>
      <c r="J113" s="150">
        <v>3.8104926157873495</v>
      </c>
      <c r="K113" s="150">
        <v>2.4990767000000001E-2</v>
      </c>
      <c r="L113" s="150">
        <v>3.7855018487873497</v>
      </c>
      <c r="M113" s="151">
        <v>0</v>
      </c>
      <c r="N113" s="151">
        <v>0</v>
      </c>
      <c r="O113" s="151">
        <v>0</v>
      </c>
      <c r="P113" s="152">
        <v>94.043999999999997</v>
      </c>
      <c r="Q113" s="153">
        <v>89.894999999999996</v>
      </c>
      <c r="R113" s="3" t="s">
        <v>190</v>
      </c>
    </row>
    <row r="114" spans="2:18" x14ac:dyDescent="0.45">
      <c r="B114" s="154"/>
      <c r="C114" s="144">
        <v>46050</v>
      </c>
      <c r="D114" s="145" t="str">
        <f t="shared" si="2"/>
        <v>水</v>
      </c>
      <c r="E114" s="146">
        <v>0.59038194444444447</v>
      </c>
      <c r="F114" s="147">
        <v>4</v>
      </c>
      <c r="G114" s="148" t="s">
        <v>348</v>
      </c>
      <c r="H114" s="149">
        <v>8</v>
      </c>
      <c r="I114" s="150">
        <v>3.7372710038264452</v>
      </c>
      <c r="J114" s="150">
        <v>3.7372710038264452</v>
      </c>
      <c r="K114" s="150">
        <v>8.0626727999999995E-2</v>
      </c>
      <c r="L114" s="150">
        <v>3.6566442758264452</v>
      </c>
      <c r="M114" s="151">
        <v>0</v>
      </c>
      <c r="N114" s="151">
        <v>0</v>
      </c>
      <c r="O114" s="151">
        <v>0</v>
      </c>
      <c r="P114" s="152">
        <v>89.894999999999996</v>
      </c>
      <c r="Q114" s="153">
        <v>87.129000000000005</v>
      </c>
      <c r="R114" s="3" t="s">
        <v>190</v>
      </c>
    </row>
    <row r="115" spans="2:18" x14ac:dyDescent="0.45">
      <c r="B115" s="154"/>
      <c r="C115" s="144">
        <v>46050</v>
      </c>
      <c r="D115" s="145" t="str">
        <f t="shared" si="2"/>
        <v>水</v>
      </c>
      <c r="E115" s="146">
        <v>0.62653935185185183</v>
      </c>
      <c r="F115" s="147">
        <v>1</v>
      </c>
      <c r="G115" s="148" t="s">
        <v>348</v>
      </c>
      <c r="H115" s="149">
        <v>8</v>
      </c>
      <c r="I115" s="150">
        <v>3.703194594489045</v>
      </c>
      <c r="J115" s="150">
        <v>3.703194594489045</v>
      </c>
      <c r="K115" s="150">
        <v>3.9067102999999999E-2</v>
      </c>
      <c r="L115" s="150">
        <v>3.6641274914890452</v>
      </c>
      <c r="M115" s="151">
        <v>0</v>
      </c>
      <c r="N115" s="151">
        <v>0</v>
      </c>
      <c r="O115" s="151">
        <v>0</v>
      </c>
      <c r="P115" s="152">
        <v>85.745999999999995</v>
      </c>
      <c r="Q115" s="153">
        <v>78.831000000000003</v>
      </c>
      <c r="R115" s="3" t="s">
        <v>190</v>
      </c>
    </row>
    <row r="116" spans="2:18" x14ac:dyDescent="0.45">
      <c r="B116" s="154"/>
      <c r="C116" s="144">
        <v>46050</v>
      </c>
      <c r="D116" s="145" t="str">
        <f t="shared" si="2"/>
        <v>水</v>
      </c>
      <c r="E116" s="146">
        <v>0.64310185185185187</v>
      </c>
      <c r="F116" s="147">
        <v>0</v>
      </c>
      <c r="G116" s="148" t="s">
        <v>348</v>
      </c>
      <c r="H116" s="149">
        <v>8</v>
      </c>
      <c r="I116" s="150">
        <v>3.8427823019951481</v>
      </c>
      <c r="J116" s="150">
        <v>3.8427823019951481</v>
      </c>
      <c r="K116" s="150">
        <v>6.4785759999999998E-2</v>
      </c>
      <c r="L116" s="150">
        <v>3.7779965419951482</v>
      </c>
      <c r="M116" s="151">
        <v>0</v>
      </c>
      <c r="N116" s="151">
        <v>0</v>
      </c>
      <c r="O116" s="151">
        <v>0</v>
      </c>
      <c r="P116" s="152">
        <v>78.831000000000003</v>
      </c>
      <c r="Q116" s="153">
        <v>76.064999999999998</v>
      </c>
      <c r="R116" s="3" t="s">
        <v>190</v>
      </c>
    </row>
    <row r="117" spans="2:18" x14ac:dyDescent="0.45">
      <c r="B117" s="154"/>
      <c r="C117" s="144">
        <v>46050</v>
      </c>
      <c r="D117" s="145" t="str">
        <f t="shared" si="2"/>
        <v>水</v>
      </c>
      <c r="E117" s="146">
        <v>0.6772569444444444</v>
      </c>
      <c r="F117" s="147">
        <v>4</v>
      </c>
      <c r="G117" s="148" t="s">
        <v>348</v>
      </c>
      <c r="H117" s="149">
        <v>8</v>
      </c>
      <c r="I117" s="150">
        <v>3.8111767655931894</v>
      </c>
      <c r="J117" s="150">
        <v>3.8111767655931894</v>
      </c>
      <c r="K117" s="150">
        <v>3.8954011999999996E-2</v>
      </c>
      <c r="L117" s="150">
        <v>3.7722227535931894</v>
      </c>
      <c r="M117" s="151">
        <v>0</v>
      </c>
      <c r="N117" s="151">
        <v>0</v>
      </c>
      <c r="O117" s="151">
        <v>0</v>
      </c>
      <c r="P117" s="152">
        <v>73.299000000000007</v>
      </c>
      <c r="Q117" s="153">
        <v>67.766999999999996</v>
      </c>
      <c r="R117" s="3" t="s">
        <v>190</v>
      </c>
    </row>
    <row r="118" spans="2:18" x14ac:dyDescent="0.45">
      <c r="B118" s="154"/>
      <c r="C118" s="144">
        <v>46050</v>
      </c>
      <c r="D118" s="145" t="str">
        <f t="shared" si="2"/>
        <v>水</v>
      </c>
      <c r="E118" s="146">
        <v>0.69459490740740737</v>
      </c>
      <c r="F118" s="147">
        <v>3</v>
      </c>
      <c r="G118" s="148" t="s">
        <v>348</v>
      </c>
      <c r="H118" s="149">
        <v>8</v>
      </c>
      <c r="I118" s="150">
        <v>3.7149764901803413</v>
      </c>
      <c r="J118" s="150">
        <v>3.7149764901803413</v>
      </c>
      <c r="K118" s="150">
        <v>3.3041170000000002E-2</v>
      </c>
      <c r="L118" s="150">
        <v>3.6819353201803411</v>
      </c>
      <c r="M118" s="151">
        <v>0</v>
      </c>
      <c r="N118" s="151">
        <v>0</v>
      </c>
      <c r="O118" s="151">
        <v>0</v>
      </c>
      <c r="P118" s="152">
        <v>67.766999999999996</v>
      </c>
      <c r="Q118" s="153">
        <v>63.618000000000002</v>
      </c>
      <c r="R118" s="3" t="s">
        <v>190</v>
      </c>
    </row>
    <row r="119" spans="2:18" x14ac:dyDescent="0.45">
      <c r="B119" s="154"/>
      <c r="C119" s="144">
        <v>46051</v>
      </c>
      <c r="D119" s="145" t="str">
        <f t="shared" si="2"/>
        <v>木</v>
      </c>
      <c r="E119" s="146">
        <v>0.37718750000000001</v>
      </c>
      <c r="F119" s="147">
        <v>0</v>
      </c>
      <c r="G119" s="148" t="s">
        <v>208</v>
      </c>
      <c r="H119" s="149">
        <v>4</v>
      </c>
      <c r="I119" s="150">
        <v>3.8144034106377496</v>
      </c>
      <c r="J119" s="150">
        <v>3.8144034106377496</v>
      </c>
      <c r="K119" s="150">
        <v>0</v>
      </c>
      <c r="L119" s="150">
        <v>3.8144034106377496</v>
      </c>
      <c r="M119" s="151">
        <v>0</v>
      </c>
      <c r="N119" s="151">
        <v>0</v>
      </c>
      <c r="O119" s="151">
        <v>0</v>
      </c>
      <c r="P119" s="152">
        <v>123.087</v>
      </c>
      <c r="Q119" s="153">
        <v>117.55500000000001</v>
      </c>
      <c r="R119" s="3" t="s">
        <v>190</v>
      </c>
    </row>
    <row r="120" spans="2:18" x14ac:dyDescent="0.45">
      <c r="B120" s="154"/>
      <c r="C120" s="144">
        <v>46051</v>
      </c>
      <c r="D120" s="145" t="str">
        <f t="shared" si="2"/>
        <v>木</v>
      </c>
      <c r="E120" s="146">
        <v>0.39245370370370369</v>
      </c>
      <c r="F120" s="147">
        <v>1</v>
      </c>
      <c r="G120" s="148" t="s">
        <v>208</v>
      </c>
      <c r="H120" s="149">
        <v>4</v>
      </c>
      <c r="I120" s="150">
        <v>3.7328550105003777</v>
      </c>
      <c r="J120" s="150">
        <v>3.7328550105003777</v>
      </c>
      <c r="K120" s="150">
        <v>0.100529786</v>
      </c>
      <c r="L120" s="150">
        <v>3.6323252245003776</v>
      </c>
      <c r="M120" s="151">
        <v>0</v>
      </c>
      <c r="N120" s="151">
        <v>0</v>
      </c>
      <c r="O120" s="151">
        <v>0</v>
      </c>
      <c r="P120" s="152">
        <v>117.55500000000001</v>
      </c>
      <c r="Q120" s="153">
        <v>114.789</v>
      </c>
      <c r="R120" s="3" t="s">
        <v>190</v>
      </c>
    </row>
    <row r="121" spans="2:18" x14ac:dyDescent="0.45">
      <c r="B121" s="154"/>
      <c r="C121" s="144">
        <v>46051</v>
      </c>
      <c r="D121" s="145" t="str">
        <f t="shared" si="2"/>
        <v>木</v>
      </c>
      <c r="E121" s="146">
        <v>0.42711805555555554</v>
      </c>
      <c r="F121" s="147">
        <v>3</v>
      </c>
      <c r="G121" s="148" t="s">
        <v>208</v>
      </c>
      <c r="H121" s="149">
        <v>5</v>
      </c>
      <c r="I121" s="150">
        <v>3.8113207240397</v>
      </c>
      <c r="J121" s="150">
        <v>3.8113207240397</v>
      </c>
      <c r="K121" s="150">
        <v>2.6125340000000001E-3</v>
      </c>
      <c r="L121" s="150">
        <v>3.8087081900397002</v>
      </c>
      <c r="M121" s="151">
        <v>0</v>
      </c>
      <c r="N121" s="151">
        <v>0</v>
      </c>
      <c r="O121" s="151">
        <v>0</v>
      </c>
      <c r="P121" s="152">
        <v>113.40600000000001</v>
      </c>
      <c r="Q121" s="153">
        <v>109.25700000000001</v>
      </c>
      <c r="R121" s="3" t="s">
        <v>190</v>
      </c>
    </row>
    <row r="122" spans="2:18" x14ac:dyDescent="0.45">
      <c r="B122" s="154"/>
      <c r="C122" s="144">
        <v>46051</v>
      </c>
      <c r="D122" s="145" t="str">
        <f t="shared" si="2"/>
        <v>木</v>
      </c>
      <c r="E122" s="146">
        <v>0.44451388888888888</v>
      </c>
      <c r="F122" s="147">
        <v>3</v>
      </c>
      <c r="G122" s="148" t="s">
        <v>208</v>
      </c>
      <c r="H122" s="149">
        <v>6</v>
      </c>
      <c r="I122" s="150">
        <v>3.7327820474402253</v>
      </c>
      <c r="J122" s="150">
        <v>3.7327820474402253</v>
      </c>
      <c r="K122" s="150">
        <v>2.628362E-3</v>
      </c>
      <c r="L122" s="150">
        <v>3.7301536854402255</v>
      </c>
      <c r="M122" s="151">
        <v>0</v>
      </c>
      <c r="N122" s="151">
        <v>0</v>
      </c>
      <c r="O122" s="151">
        <v>0</v>
      </c>
      <c r="P122" s="152">
        <v>109.25700000000001</v>
      </c>
      <c r="Q122" s="153">
        <v>106.491</v>
      </c>
      <c r="R122" s="3" t="s">
        <v>190</v>
      </c>
    </row>
    <row r="123" spans="2:18" x14ac:dyDescent="0.45">
      <c r="B123" s="154"/>
      <c r="C123" s="144">
        <v>46051</v>
      </c>
      <c r="D123" s="145" t="str">
        <f t="shared" si="2"/>
        <v>木</v>
      </c>
      <c r="E123" s="146">
        <v>0.47920138888888891</v>
      </c>
      <c r="F123" s="147">
        <v>7</v>
      </c>
      <c r="G123" s="148" t="s">
        <v>208</v>
      </c>
      <c r="H123" s="149">
        <v>8</v>
      </c>
      <c r="I123" s="150">
        <v>3.8676471149645195</v>
      </c>
      <c r="J123" s="150">
        <v>3.8676471149645195</v>
      </c>
      <c r="K123" s="150">
        <v>2.551724E-3</v>
      </c>
      <c r="L123" s="150">
        <v>3.8650953909645196</v>
      </c>
      <c r="M123" s="151">
        <v>0</v>
      </c>
      <c r="N123" s="151">
        <v>0</v>
      </c>
      <c r="O123" s="151">
        <v>0</v>
      </c>
      <c r="P123" s="152">
        <v>105.108</v>
      </c>
      <c r="Q123" s="153">
        <v>100.959</v>
      </c>
      <c r="R123" s="3" t="s">
        <v>190</v>
      </c>
    </row>
    <row r="124" spans="2:18" x14ac:dyDescent="0.45">
      <c r="B124" s="154"/>
      <c r="C124" s="144">
        <v>46051</v>
      </c>
      <c r="D124" s="145" t="str">
        <f t="shared" si="2"/>
        <v>木</v>
      </c>
      <c r="E124" s="146">
        <v>0.49658564814814815</v>
      </c>
      <c r="F124" s="147">
        <v>6</v>
      </c>
      <c r="G124" s="148" t="s">
        <v>208</v>
      </c>
      <c r="H124" s="149">
        <v>8</v>
      </c>
      <c r="I124" s="150">
        <v>3.7259180615304515</v>
      </c>
      <c r="J124" s="150">
        <v>3.7259180615304515</v>
      </c>
      <c r="K124" s="150">
        <v>0.112979465</v>
      </c>
      <c r="L124" s="150">
        <v>3.6129385965304515</v>
      </c>
      <c r="M124" s="151">
        <v>0</v>
      </c>
      <c r="N124" s="151">
        <v>0</v>
      </c>
      <c r="O124" s="151">
        <v>0</v>
      </c>
      <c r="P124" s="152">
        <v>100.959</v>
      </c>
      <c r="Q124" s="153">
        <v>98.192999999999998</v>
      </c>
      <c r="R124" s="3" t="s">
        <v>190</v>
      </c>
    </row>
    <row r="125" spans="2:18" x14ac:dyDescent="0.45">
      <c r="B125" s="154"/>
      <c r="C125" s="144">
        <v>46051</v>
      </c>
      <c r="D125" s="145" t="str">
        <f t="shared" si="2"/>
        <v>木</v>
      </c>
      <c r="E125" s="146">
        <v>0.57295138888888886</v>
      </c>
      <c r="F125" s="147">
        <v>2</v>
      </c>
      <c r="G125" s="148" t="s">
        <v>208</v>
      </c>
      <c r="H125" s="149">
        <v>8</v>
      </c>
      <c r="I125" s="150">
        <v>3.8127278874514401</v>
      </c>
      <c r="J125" s="150">
        <v>3.8127278874514401</v>
      </c>
      <c r="K125" s="150">
        <v>4.7871069999999996E-3</v>
      </c>
      <c r="L125" s="150">
        <v>3.8079407804514402</v>
      </c>
      <c r="M125" s="151">
        <v>0</v>
      </c>
      <c r="N125" s="151">
        <v>0</v>
      </c>
      <c r="O125" s="151">
        <v>0</v>
      </c>
      <c r="P125" s="152">
        <v>95.427000000000007</v>
      </c>
      <c r="Q125" s="153">
        <v>92.661000000000001</v>
      </c>
      <c r="R125" s="3" t="s">
        <v>190</v>
      </c>
    </row>
    <row r="126" spans="2:18" x14ac:dyDescent="0.45">
      <c r="B126" s="154"/>
      <c r="C126" s="144">
        <v>46051</v>
      </c>
      <c r="D126" s="145" t="str">
        <f t="shared" si="2"/>
        <v>木</v>
      </c>
      <c r="E126" s="146">
        <v>0.59032407407407406</v>
      </c>
      <c r="F126" s="147">
        <v>2</v>
      </c>
      <c r="G126" s="148" t="s">
        <v>348</v>
      </c>
      <c r="H126" s="149">
        <v>8</v>
      </c>
      <c r="I126" s="150">
        <v>3.7812253163705338</v>
      </c>
      <c r="J126" s="150">
        <v>3.7812253163705338</v>
      </c>
      <c r="K126" s="150">
        <v>8.9282041000000006E-2</v>
      </c>
      <c r="L126" s="150">
        <v>3.6919432753705337</v>
      </c>
      <c r="M126" s="151">
        <v>0</v>
      </c>
      <c r="N126" s="151">
        <v>0</v>
      </c>
      <c r="O126" s="151">
        <v>0</v>
      </c>
      <c r="P126" s="152">
        <v>92.661000000000001</v>
      </c>
      <c r="Q126" s="153">
        <v>89.894999999999996</v>
      </c>
      <c r="R126" s="3" t="s">
        <v>190</v>
      </c>
    </row>
    <row r="127" spans="2:18" x14ac:dyDescent="0.45">
      <c r="B127" s="154"/>
      <c r="C127" s="144">
        <v>46051</v>
      </c>
      <c r="D127" s="145" t="str">
        <f t="shared" si="2"/>
        <v>木</v>
      </c>
      <c r="E127" s="146">
        <v>0.62508101851851849</v>
      </c>
      <c r="F127" s="147">
        <v>6</v>
      </c>
      <c r="G127" s="148" t="s">
        <v>208</v>
      </c>
      <c r="H127" s="149">
        <v>8</v>
      </c>
      <c r="I127" s="150">
        <v>3.7632984864448642</v>
      </c>
      <c r="J127" s="150">
        <v>3.7632984864448642</v>
      </c>
      <c r="K127" s="150">
        <v>0.14466498600000002</v>
      </c>
      <c r="L127" s="150">
        <v>3.6186335004448642</v>
      </c>
      <c r="M127" s="151">
        <v>0</v>
      </c>
      <c r="N127" s="151">
        <v>0</v>
      </c>
      <c r="O127" s="151">
        <v>0</v>
      </c>
      <c r="P127" s="152">
        <v>88.512</v>
      </c>
      <c r="Q127" s="153">
        <v>82.98</v>
      </c>
      <c r="R127" s="3" t="s">
        <v>190</v>
      </c>
    </row>
    <row r="128" spans="2:18" x14ac:dyDescent="0.45">
      <c r="B128" s="154"/>
      <c r="C128" s="144">
        <v>46051</v>
      </c>
      <c r="D128" s="145" t="str">
        <f t="shared" si="2"/>
        <v>木</v>
      </c>
      <c r="E128" s="146">
        <v>0.64340277777777777</v>
      </c>
      <c r="F128" s="147">
        <v>4</v>
      </c>
      <c r="G128" s="148" t="s">
        <v>208</v>
      </c>
      <c r="H128" s="149">
        <v>8</v>
      </c>
      <c r="I128" s="150">
        <v>3.7367250749097574</v>
      </c>
      <c r="J128" s="150">
        <v>3.7367250749097574</v>
      </c>
      <c r="K128" s="150">
        <v>2.1210786000000002E-2</v>
      </c>
      <c r="L128" s="150">
        <v>3.7155142889097572</v>
      </c>
      <c r="M128" s="151">
        <v>0</v>
      </c>
      <c r="N128" s="151">
        <v>0</v>
      </c>
      <c r="O128" s="151">
        <v>0</v>
      </c>
      <c r="P128" s="152">
        <v>82.98</v>
      </c>
      <c r="Q128" s="153">
        <v>78.831000000000003</v>
      </c>
      <c r="R128" s="3" t="s">
        <v>190</v>
      </c>
    </row>
    <row r="129" spans="2:18" x14ac:dyDescent="0.45">
      <c r="B129" s="154"/>
      <c r="C129" s="144">
        <v>46051</v>
      </c>
      <c r="D129" s="145" t="str">
        <f t="shared" si="2"/>
        <v>木</v>
      </c>
      <c r="E129" s="146">
        <v>0.67776620370370366</v>
      </c>
      <c r="F129" s="147">
        <v>12</v>
      </c>
      <c r="G129" s="148" t="s">
        <v>208</v>
      </c>
      <c r="H129" s="149">
        <v>8</v>
      </c>
      <c r="I129" s="150">
        <v>3.8135478819623518</v>
      </c>
      <c r="J129" s="150">
        <v>3.8135478819623518</v>
      </c>
      <c r="K129" s="150">
        <v>2.1354432999999999E-2</v>
      </c>
      <c r="L129" s="150">
        <v>3.7921934489623519</v>
      </c>
      <c r="M129" s="151">
        <v>0</v>
      </c>
      <c r="N129" s="151">
        <v>0</v>
      </c>
      <c r="O129" s="151">
        <v>0</v>
      </c>
      <c r="P129" s="152">
        <v>76.064999999999998</v>
      </c>
      <c r="Q129" s="153">
        <v>71.915999999999997</v>
      </c>
      <c r="R129" s="3" t="s">
        <v>190</v>
      </c>
    </row>
    <row r="130" spans="2:18" x14ac:dyDescent="0.45">
      <c r="B130" s="154"/>
      <c r="C130" s="144">
        <v>46051</v>
      </c>
      <c r="D130" s="145" t="str">
        <f t="shared" si="2"/>
        <v>木</v>
      </c>
      <c r="E130" s="146">
        <v>0.69532407407407404</v>
      </c>
      <c r="F130" s="147">
        <v>8</v>
      </c>
      <c r="G130" s="148" t="s">
        <v>208</v>
      </c>
      <c r="H130" s="149">
        <v>8</v>
      </c>
      <c r="I130" s="150">
        <v>3.7188898819486571</v>
      </c>
      <c r="J130" s="150">
        <v>3.7188898819486571</v>
      </c>
      <c r="K130" s="150">
        <v>7.299470999999999E-2</v>
      </c>
      <c r="L130" s="150">
        <v>3.645895171948657</v>
      </c>
      <c r="M130" s="151">
        <v>0</v>
      </c>
      <c r="N130" s="151">
        <v>0</v>
      </c>
      <c r="O130" s="151">
        <v>0</v>
      </c>
      <c r="P130" s="152">
        <v>71.915999999999997</v>
      </c>
      <c r="Q130" s="153">
        <v>67.766999999999996</v>
      </c>
      <c r="R130" s="3" t="s">
        <v>190</v>
      </c>
    </row>
    <row r="131" spans="2:18" x14ac:dyDescent="0.45">
      <c r="B131" s="154"/>
      <c r="C131" s="144">
        <v>46052</v>
      </c>
      <c r="D131" s="145" t="str">
        <f t="shared" si="2"/>
        <v>金</v>
      </c>
      <c r="E131" s="146">
        <v>0.37642361111111111</v>
      </c>
      <c r="F131" s="147">
        <v>8</v>
      </c>
      <c r="G131" s="148" t="s">
        <v>208</v>
      </c>
      <c r="H131" s="149">
        <v>2</v>
      </c>
      <c r="I131" s="150">
        <v>3.812230510115254</v>
      </c>
      <c r="J131" s="150">
        <v>3.812230510115254</v>
      </c>
      <c r="K131" s="150">
        <v>2.684251E-2</v>
      </c>
      <c r="L131" s="150">
        <v>3.7853880001152542</v>
      </c>
      <c r="M131" s="151">
        <v>0</v>
      </c>
      <c r="N131" s="151">
        <v>0</v>
      </c>
      <c r="O131" s="151">
        <v>0</v>
      </c>
      <c r="P131" s="152">
        <v>121.70399999999999</v>
      </c>
      <c r="Q131" s="153">
        <v>114.789</v>
      </c>
      <c r="R131" s="3" t="s">
        <v>190</v>
      </c>
    </row>
    <row r="132" spans="2:18" x14ac:dyDescent="0.45">
      <c r="B132" s="154"/>
      <c r="C132" s="144">
        <v>46052</v>
      </c>
      <c r="D132" s="145" t="str">
        <f t="shared" si="2"/>
        <v>金</v>
      </c>
      <c r="E132" s="146">
        <v>0.39281250000000001</v>
      </c>
      <c r="F132" s="147">
        <v>6</v>
      </c>
      <c r="G132" s="148" t="s">
        <v>208</v>
      </c>
      <c r="H132" s="149">
        <v>2</v>
      </c>
      <c r="I132" s="150">
        <v>3.7332550941944738</v>
      </c>
      <c r="J132" s="150">
        <v>3.7332550941944738</v>
      </c>
      <c r="K132" s="150">
        <v>0.13107779999999999</v>
      </c>
      <c r="L132" s="150">
        <v>3.6021772941944739</v>
      </c>
      <c r="M132" s="151">
        <v>0</v>
      </c>
      <c r="N132" s="151">
        <v>0</v>
      </c>
      <c r="O132" s="151">
        <v>0</v>
      </c>
      <c r="P132" s="152">
        <v>114.789</v>
      </c>
      <c r="Q132" s="153">
        <v>110.64</v>
      </c>
      <c r="R132" s="3" t="s">
        <v>190</v>
      </c>
    </row>
    <row r="133" spans="2:18" x14ac:dyDescent="0.45">
      <c r="B133" s="154"/>
      <c r="C133" s="144">
        <v>46052</v>
      </c>
      <c r="D133" s="145" t="str">
        <f t="shared" si="2"/>
        <v>金</v>
      </c>
      <c r="E133" s="146">
        <v>0.42711805555555554</v>
      </c>
      <c r="F133" s="147">
        <v>4</v>
      </c>
      <c r="G133" s="148" t="s">
        <v>208</v>
      </c>
      <c r="H133" s="149">
        <v>4</v>
      </c>
      <c r="I133" s="150">
        <v>3.861175323690508</v>
      </c>
      <c r="J133" s="150">
        <v>3.861175323690508</v>
      </c>
      <c r="K133" s="150">
        <v>0</v>
      </c>
      <c r="L133" s="150">
        <v>3.861175323690508</v>
      </c>
      <c r="M133" s="151">
        <v>0</v>
      </c>
      <c r="N133" s="151">
        <v>0</v>
      </c>
      <c r="O133" s="151">
        <v>0</v>
      </c>
      <c r="P133" s="152">
        <v>109.25700000000001</v>
      </c>
      <c r="Q133" s="153">
        <v>105.108</v>
      </c>
      <c r="R133" s="3" t="s">
        <v>190</v>
      </c>
    </row>
    <row r="134" spans="2:18" x14ac:dyDescent="0.45">
      <c r="B134" s="154"/>
      <c r="C134" s="144">
        <v>46052</v>
      </c>
      <c r="D134" s="145" t="str">
        <f t="shared" si="2"/>
        <v>金</v>
      </c>
      <c r="E134" s="146">
        <v>0.44447916666666665</v>
      </c>
      <c r="F134" s="147">
        <v>4</v>
      </c>
      <c r="G134" s="148" t="s">
        <v>208</v>
      </c>
      <c r="H134" s="149">
        <v>4</v>
      </c>
      <c r="I134" s="150">
        <v>3.6821754301821938</v>
      </c>
      <c r="J134" s="150">
        <v>3.6821754301821938</v>
      </c>
      <c r="K134" s="150">
        <v>0.120650392</v>
      </c>
      <c r="L134" s="150">
        <v>3.5615250381821939</v>
      </c>
      <c r="M134" s="151">
        <v>0</v>
      </c>
      <c r="N134" s="151">
        <v>0</v>
      </c>
      <c r="O134" s="151">
        <v>0</v>
      </c>
      <c r="P134" s="152">
        <v>105.108</v>
      </c>
      <c r="Q134" s="153">
        <v>102.342</v>
      </c>
      <c r="R134" s="3" t="s">
        <v>190</v>
      </c>
    </row>
    <row r="135" spans="2:18" x14ac:dyDescent="0.45">
      <c r="B135" s="154"/>
      <c r="C135" s="144">
        <v>46052</v>
      </c>
      <c r="D135" s="145" t="str">
        <f t="shared" si="2"/>
        <v>金</v>
      </c>
      <c r="E135" s="146">
        <v>0.47978009259259258</v>
      </c>
      <c r="F135" s="147">
        <v>5</v>
      </c>
      <c r="G135" s="148" t="s">
        <v>208</v>
      </c>
      <c r="H135" s="149">
        <v>8</v>
      </c>
      <c r="I135" s="150">
        <v>3.8115066247368548</v>
      </c>
      <c r="J135" s="150">
        <v>3.8115066247368548</v>
      </c>
      <c r="K135" s="150">
        <v>8.5310971999999999E-2</v>
      </c>
      <c r="L135" s="150">
        <v>3.7261956527368549</v>
      </c>
      <c r="M135" s="151">
        <v>0</v>
      </c>
      <c r="N135" s="151">
        <v>0</v>
      </c>
      <c r="O135" s="151">
        <v>0</v>
      </c>
      <c r="P135" s="152">
        <v>100.959</v>
      </c>
      <c r="Q135" s="153">
        <v>98.192999999999998</v>
      </c>
      <c r="R135" s="3" t="s">
        <v>190</v>
      </c>
    </row>
    <row r="136" spans="2:18" x14ac:dyDescent="0.45">
      <c r="B136" s="154"/>
      <c r="C136" s="144">
        <v>46052</v>
      </c>
      <c r="D136" s="145" t="str">
        <f t="shared" si="2"/>
        <v>金</v>
      </c>
      <c r="E136" s="146">
        <v>0.49721064814814814</v>
      </c>
      <c r="F136" s="147">
        <v>8</v>
      </c>
      <c r="G136" s="148" t="s">
        <v>208</v>
      </c>
      <c r="H136" s="149">
        <v>8</v>
      </c>
      <c r="I136" s="150">
        <v>3.7820651873046027</v>
      </c>
      <c r="J136" s="150">
        <v>3.7820651873046027</v>
      </c>
      <c r="K136" s="150">
        <v>3.6846276999999997E-2</v>
      </c>
      <c r="L136" s="150">
        <v>3.7452189103046027</v>
      </c>
      <c r="M136" s="151">
        <v>0</v>
      </c>
      <c r="N136" s="151">
        <v>0</v>
      </c>
      <c r="O136" s="151">
        <v>0</v>
      </c>
      <c r="P136" s="152">
        <v>109.25700000000001</v>
      </c>
      <c r="Q136" s="153">
        <v>95.427000000000007</v>
      </c>
      <c r="R136" s="3" t="s">
        <v>190</v>
      </c>
    </row>
    <row r="137" spans="2:18" x14ac:dyDescent="0.45">
      <c r="B137" s="154"/>
      <c r="C137" s="144">
        <v>46052</v>
      </c>
      <c r="D137" s="145" t="str">
        <f t="shared" si="2"/>
        <v>金</v>
      </c>
      <c r="E137" s="146">
        <v>0.57318287037037041</v>
      </c>
      <c r="F137" s="147">
        <v>5</v>
      </c>
      <c r="G137" s="148" t="s">
        <v>208</v>
      </c>
      <c r="H137" s="149">
        <v>8</v>
      </c>
      <c r="I137" s="150">
        <v>3.8635009207521245</v>
      </c>
      <c r="J137" s="150">
        <v>3.8635009207521245</v>
      </c>
      <c r="K137" s="150">
        <v>2.3706299999999999E-3</v>
      </c>
      <c r="L137" s="150">
        <v>3.8611302907521243</v>
      </c>
      <c r="M137" s="151">
        <v>0</v>
      </c>
      <c r="N137" s="151">
        <v>0</v>
      </c>
      <c r="O137" s="151">
        <v>0</v>
      </c>
      <c r="P137" s="152">
        <v>91.278000000000006</v>
      </c>
      <c r="Q137" s="153">
        <v>88.512</v>
      </c>
      <c r="R137" s="3" t="s">
        <v>190</v>
      </c>
    </row>
    <row r="138" spans="2:18" x14ac:dyDescent="0.45">
      <c r="B138" s="154"/>
      <c r="C138" s="144">
        <v>46052</v>
      </c>
      <c r="D138" s="145" t="str">
        <f t="shared" si="2"/>
        <v>金</v>
      </c>
      <c r="E138" s="146">
        <v>0.59032407407407406</v>
      </c>
      <c r="F138" s="147">
        <v>3</v>
      </c>
      <c r="G138" s="148" t="s">
        <v>208</v>
      </c>
      <c r="H138" s="149">
        <v>8</v>
      </c>
      <c r="I138" s="150">
        <v>3.6826533080585464</v>
      </c>
      <c r="J138" s="150">
        <v>3.6826533080585464</v>
      </c>
      <c r="K138" s="150">
        <v>7.7540633999999997E-2</v>
      </c>
      <c r="L138" s="150">
        <v>3.6051126740585464</v>
      </c>
      <c r="M138" s="151">
        <v>0</v>
      </c>
      <c r="N138" s="151">
        <v>0</v>
      </c>
      <c r="O138" s="151">
        <v>0</v>
      </c>
      <c r="P138" s="152">
        <v>88.512</v>
      </c>
      <c r="Q138" s="153">
        <v>84.363</v>
      </c>
      <c r="R138" s="3" t="s">
        <v>190</v>
      </c>
    </row>
    <row r="139" spans="2:18" x14ac:dyDescent="0.45">
      <c r="B139" s="154"/>
      <c r="C139" s="144">
        <v>46052</v>
      </c>
      <c r="D139" s="145" t="str">
        <f t="shared" si="2"/>
        <v>金</v>
      </c>
      <c r="E139" s="146">
        <v>0.62505787037037042</v>
      </c>
      <c r="F139" s="147">
        <v>12</v>
      </c>
      <c r="G139" s="148" t="s">
        <v>208</v>
      </c>
      <c r="H139" s="149">
        <v>8</v>
      </c>
      <c r="I139" s="150">
        <v>3.8093001430962761</v>
      </c>
      <c r="J139" s="150">
        <v>3.8093001430962761</v>
      </c>
      <c r="K139" s="150">
        <v>7.180891E-3</v>
      </c>
      <c r="L139" s="150">
        <v>3.8021192520962761</v>
      </c>
      <c r="M139" s="151">
        <v>0</v>
      </c>
      <c r="N139" s="151">
        <v>0</v>
      </c>
      <c r="O139" s="151">
        <v>0</v>
      </c>
      <c r="P139" s="152">
        <v>84.363</v>
      </c>
      <c r="Q139" s="153">
        <v>80.213999999999999</v>
      </c>
      <c r="R139" s="3" t="s">
        <v>190</v>
      </c>
    </row>
    <row r="140" spans="2:18" x14ac:dyDescent="0.45">
      <c r="B140" s="154"/>
      <c r="C140" s="144">
        <v>46052</v>
      </c>
      <c r="D140" s="145" t="str">
        <f t="shared" si="2"/>
        <v>金</v>
      </c>
      <c r="E140" s="146">
        <v>0.64268518518518514</v>
      </c>
      <c r="F140" s="147">
        <v>11</v>
      </c>
      <c r="G140" s="148" t="s">
        <v>208</v>
      </c>
      <c r="H140" s="149">
        <v>8</v>
      </c>
      <c r="I140" s="150">
        <v>3.7357655220826511</v>
      </c>
      <c r="J140" s="150">
        <v>3.7357655220826511</v>
      </c>
      <c r="K140" s="150">
        <v>5.5607590000000002E-3</v>
      </c>
      <c r="L140" s="150">
        <v>3.7302047630826509</v>
      </c>
      <c r="M140" s="151">
        <v>0</v>
      </c>
      <c r="N140" s="151">
        <v>0</v>
      </c>
      <c r="O140" s="151">
        <v>0</v>
      </c>
      <c r="P140" s="152">
        <v>80.213999999999999</v>
      </c>
      <c r="Q140" s="153">
        <v>76.064999999999998</v>
      </c>
      <c r="R140" s="3" t="s">
        <v>190</v>
      </c>
    </row>
    <row r="141" spans="2:18" x14ac:dyDescent="0.45">
      <c r="B141" s="154"/>
      <c r="C141" s="144">
        <v>46052</v>
      </c>
      <c r="D141" s="145" t="str">
        <f t="shared" si="2"/>
        <v>金</v>
      </c>
      <c r="E141" s="146">
        <v>0.67736111111111108</v>
      </c>
      <c r="F141" s="147">
        <v>7</v>
      </c>
      <c r="G141" s="148" t="s">
        <v>208</v>
      </c>
      <c r="H141" s="149">
        <v>8</v>
      </c>
      <c r="I141" s="150">
        <v>3.8133287458238647</v>
      </c>
      <c r="J141" s="150">
        <v>3.8133287458238647</v>
      </c>
      <c r="K141" s="150">
        <v>0</v>
      </c>
      <c r="L141" s="150">
        <v>3.8133287458238647</v>
      </c>
      <c r="M141" s="151">
        <v>0</v>
      </c>
      <c r="N141" s="151">
        <v>0</v>
      </c>
      <c r="O141" s="151">
        <v>0</v>
      </c>
      <c r="P141" s="152">
        <v>73.299000000000007</v>
      </c>
      <c r="Q141" s="153">
        <v>67.766999999999996</v>
      </c>
      <c r="R141" s="3" t="s">
        <v>190</v>
      </c>
    </row>
    <row r="142" spans="2:18" x14ac:dyDescent="0.45">
      <c r="B142" s="154"/>
      <c r="C142" s="144">
        <v>46052</v>
      </c>
      <c r="D142" s="145" t="str">
        <f t="shared" si="2"/>
        <v>金</v>
      </c>
      <c r="E142" s="146">
        <v>0.69574074074074077</v>
      </c>
      <c r="F142" s="147">
        <v>5</v>
      </c>
      <c r="G142" s="148" t="s">
        <v>208</v>
      </c>
      <c r="H142" s="149">
        <v>8</v>
      </c>
      <c r="I142" s="150">
        <v>3.7160576438929409</v>
      </c>
      <c r="J142" s="150">
        <v>3.7160576438929409</v>
      </c>
      <c r="K142" s="150">
        <v>4.2584297E-2</v>
      </c>
      <c r="L142" s="150">
        <v>3.673473346892941</v>
      </c>
      <c r="M142" s="151">
        <v>0</v>
      </c>
      <c r="N142" s="151">
        <v>0</v>
      </c>
      <c r="O142" s="151">
        <v>0</v>
      </c>
      <c r="P142" s="152">
        <v>67.766999999999996</v>
      </c>
      <c r="Q142" s="153">
        <v>63.618000000000002</v>
      </c>
      <c r="R142" s="3" t="s">
        <v>190</v>
      </c>
    </row>
    <row r="143" spans="2:18" x14ac:dyDescent="0.45">
      <c r="B143" s="154"/>
      <c r="C143" s="144">
        <v>46055</v>
      </c>
      <c r="D143" s="145" t="str">
        <f t="shared" si="2"/>
        <v>月</v>
      </c>
      <c r="E143" s="146">
        <v>0.37601851851851853</v>
      </c>
      <c r="F143" s="147">
        <v>1</v>
      </c>
      <c r="G143" s="148" t="s">
        <v>208</v>
      </c>
      <c r="H143" s="149">
        <v>5</v>
      </c>
      <c r="I143" s="150">
        <v>3.8108776446069021</v>
      </c>
      <c r="J143" s="150">
        <v>3.8108776446069021</v>
      </c>
      <c r="K143" s="150">
        <v>4.5130075999999998E-2</v>
      </c>
      <c r="L143" s="150">
        <v>3.7657475686069022</v>
      </c>
      <c r="M143" s="151">
        <v>0</v>
      </c>
      <c r="N143" s="151">
        <v>0</v>
      </c>
      <c r="O143" s="151">
        <v>0</v>
      </c>
      <c r="P143" s="152">
        <v>118.938</v>
      </c>
      <c r="Q143" s="153">
        <v>114.789</v>
      </c>
      <c r="R143" s="3" t="s">
        <v>190</v>
      </c>
    </row>
    <row r="144" spans="2:18" x14ac:dyDescent="0.45">
      <c r="B144" s="154"/>
      <c r="C144" s="144">
        <v>46055</v>
      </c>
      <c r="D144" s="145" t="str">
        <f t="shared" si="2"/>
        <v>月</v>
      </c>
      <c r="E144" s="146">
        <v>0.39262731481481483</v>
      </c>
      <c r="F144" s="147">
        <v>5</v>
      </c>
      <c r="G144" s="148" t="s">
        <v>208</v>
      </c>
      <c r="H144" s="149">
        <v>5</v>
      </c>
      <c r="I144" s="150">
        <v>3.7341229113644743</v>
      </c>
      <c r="J144" s="150">
        <v>3.7341229113644743</v>
      </c>
      <c r="K144" s="150">
        <v>5.8590966999999994E-2</v>
      </c>
      <c r="L144" s="150">
        <v>3.6755319443644741</v>
      </c>
      <c r="M144" s="151">
        <v>0</v>
      </c>
      <c r="N144" s="151">
        <v>0</v>
      </c>
      <c r="O144" s="151">
        <v>0</v>
      </c>
      <c r="P144" s="152">
        <v>114.789</v>
      </c>
      <c r="Q144" s="153">
        <v>110.64000000000001</v>
      </c>
      <c r="R144" s="3" t="s">
        <v>190</v>
      </c>
    </row>
    <row r="145" spans="2:18" x14ac:dyDescent="0.45">
      <c r="B145" s="154"/>
      <c r="C145" s="144">
        <v>46055</v>
      </c>
      <c r="D145" s="145" t="str">
        <f t="shared" si="2"/>
        <v>月</v>
      </c>
      <c r="E145" s="146">
        <v>0.42726851851851849</v>
      </c>
      <c r="F145" s="147">
        <v>1</v>
      </c>
      <c r="G145" s="148" t="s">
        <v>208</v>
      </c>
      <c r="H145" s="149">
        <v>6</v>
      </c>
      <c r="I145" s="150">
        <v>3.8134976817787587</v>
      </c>
      <c r="J145" s="150">
        <v>3.8134976817787587</v>
      </c>
      <c r="K145" s="150">
        <v>0.18022070200000001</v>
      </c>
      <c r="L145" s="150">
        <v>3.6332769797787585</v>
      </c>
      <c r="M145" s="151">
        <v>0</v>
      </c>
      <c r="N145" s="151">
        <v>0</v>
      </c>
      <c r="O145" s="151">
        <v>0</v>
      </c>
      <c r="P145" s="152">
        <v>109.25700000000002</v>
      </c>
      <c r="Q145" s="153">
        <v>105.108</v>
      </c>
      <c r="R145" s="3" t="s">
        <v>190</v>
      </c>
    </row>
    <row r="146" spans="2:18" x14ac:dyDescent="0.45">
      <c r="B146" s="154"/>
      <c r="C146" s="144">
        <v>46055</v>
      </c>
      <c r="D146" s="145" t="str">
        <f t="shared" si="2"/>
        <v>月</v>
      </c>
      <c r="E146" s="146">
        <v>0.44472222222222224</v>
      </c>
      <c r="F146" s="147">
        <v>0</v>
      </c>
      <c r="G146" s="148" t="s">
        <v>208</v>
      </c>
      <c r="H146" s="149">
        <v>8</v>
      </c>
      <c r="I146" s="150">
        <v>3.735752257647281</v>
      </c>
      <c r="J146" s="150">
        <v>3.735752257647281</v>
      </c>
      <c r="K146" s="150">
        <v>1.7490694999999997E-2</v>
      </c>
      <c r="L146" s="150">
        <v>3.7182615626472812</v>
      </c>
      <c r="M146" s="151">
        <v>0</v>
      </c>
      <c r="N146" s="151">
        <v>0</v>
      </c>
      <c r="O146" s="151">
        <v>0</v>
      </c>
      <c r="P146" s="152">
        <v>105.108</v>
      </c>
      <c r="Q146" s="153">
        <v>102.34200000000001</v>
      </c>
      <c r="R146" s="3" t="s">
        <v>190</v>
      </c>
    </row>
    <row r="147" spans="2:18" x14ac:dyDescent="0.45">
      <c r="B147" s="154"/>
      <c r="C147" s="144">
        <v>46055</v>
      </c>
      <c r="D147" s="145" t="str">
        <f t="shared" si="2"/>
        <v>月</v>
      </c>
      <c r="E147" s="146">
        <v>0.47921296296296295</v>
      </c>
      <c r="F147" s="147">
        <v>0</v>
      </c>
      <c r="G147" s="148" t="s">
        <v>208</v>
      </c>
      <c r="H147" s="149">
        <v>10</v>
      </c>
      <c r="I147" s="150">
        <v>3.81067091002665</v>
      </c>
      <c r="J147" s="150">
        <v>3.81067091002665</v>
      </c>
      <c r="K147" s="150">
        <v>0.110477038</v>
      </c>
      <c r="L147" s="150">
        <v>3.7001938720266501</v>
      </c>
      <c r="M147" s="151">
        <v>0</v>
      </c>
      <c r="N147" s="151">
        <v>0</v>
      </c>
      <c r="O147" s="151">
        <v>0</v>
      </c>
      <c r="P147" s="152">
        <v>100.959</v>
      </c>
      <c r="Q147" s="153">
        <v>98.192999999999998</v>
      </c>
      <c r="R147" s="3" t="s">
        <v>190</v>
      </c>
    </row>
    <row r="148" spans="2:18" x14ac:dyDescent="0.45">
      <c r="B148" s="154"/>
      <c r="C148" s="144">
        <v>46055</v>
      </c>
      <c r="D148" s="145" t="str">
        <f t="shared" si="2"/>
        <v>月</v>
      </c>
      <c r="E148" s="146">
        <v>0.49664351851851851</v>
      </c>
      <c r="F148" s="147">
        <v>0</v>
      </c>
      <c r="G148" s="148" t="s">
        <v>208</v>
      </c>
      <c r="H148" s="149">
        <v>10</v>
      </c>
      <c r="I148" s="150">
        <v>3.7791166636559432</v>
      </c>
      <c r="J148" s="150">
        <v>3.7791166636559432</v>
      </c>
      <c r="K148" s="150">
        <v>9.6477462999999999E-2</v>
      </c>
      <c r="L148" s="150">
        <v>3.6826392006559434</v>
      </c>
      <c r="M148" s="151">
        <v>0</v>
      </c>
      <c r="N148" s="151">
        <v>0</v>
      </c>
      <c r="O148" s="151">
        <v>0</v>
      </c>
      <c r="P148" s="152">
        <v>98.192999999999998</v>
      </c>
      <c r="Q148" s="153">
        <v>95.427000000000007</v>
      </c>
      <c r="R148" s="3" t="s">
        <v>190</v>
      </c>
    </row>
    <row r="149" spans="2:18" x14ac:dyDescent="0.45">
      <c r="B149" s="154"/>
      <c r="C149" s="144">
        <v>46055</v>
      </c>
      <c r="D149" s="145" t="str">
        <f t="shared" si="2"/>
        <v>月</v>
      </c>
      <c r="E149" s="146">
        <v>0.57305555555555554</v>
      </c>
      <c r="F149" s="147">
        <v>7</v>
      </c>
      <c r="G149" s="148" t="s">
        <v>208</v>
      </c>
      <c r="H149" s="149">
        <v>10</v>
      </c>
      <c r="I149" s="150">
        <v>3.811040213703897</v>
      </c>
      <c r="J149" s="150">
        <v>3.811040213703897</v>
      </c>
      <c r="K149" s="150">
        <v>0.102463217</v>
      </c>
      <c r="L149" s="150">
        <v>3.7085769967038971</v>
      </c>
      <c r="M149" s="151">
        <v>0</v>
      </c>
      <c r="N149" s="151">
        <v>0</v>
      </c>
      <c r="O149" s="151">
        <v>0</v>
      </c>
      <c r="P149" s="152">
        <v>91.278000000000006</v>
      </c>
      <c r="Q149" s="153">
        <v>88.512000000000015</v>
      </c>
      <c r="R149" s="3" t="s">
        <v>190</v>
      </c>
    </row>
    <row r="150" spans="2:18" x14ac:dyDescent="0.45">
      <c r="B150" s="154"/>
      <c r="C150" s="144">
        <v>46055</v>
      </c>
      <c r="D150" s="145" t="str">
        <f t="shared" si="2"/>
        <v>月</v>
      </c>
      <c r="E150" s="146">
        <v>0.59039351851851851</v>
      </c>
      <c r="F150" s="147">
        <v>3</v>
      </c>
      <c r="G150" s="148" t="s">
        <v>208</v>
      </c>
      <c r="H150" s="149">
        <v>10</v>
      </c>
      <c r="I150" s="150">
        <v>3.7340176344414693</v>
      </c>
      <c r="J150" s="150">
        <v>3.7340176344414693</v>
      </c>
      <c r="K150" s="150">
        <v>0.15958628499999999</v>
      </c>
      <c r="L150" s="150">
        <v>3.5744313494414692</v>
      </c>
      <c r="M150" s="151">
        <v>0</v>
      </c>
      <c r="N150" s="151">
        <v>0</v>
      </c>
      <c r="O150" s="151">
        <v>0</v>
      </c>
      <c r="P150" s="152">
        <v>88.512000000000015</v>
      </c>
      <c r="Q150" s="153">
        <v>84.363</v>
      </c>
      <c r="R150" s="3" t="s">
        <v>190</v>
      </c>
    </row>
    <row r="151" spans="2:18" x14ac:dyDescent="0.45">
      <c r="B151" s="154"/>
      <c r="C151" s="144">
        <v>46055</v>
      </c>
      <c r="D151" s="145" t="str">
        <f t="shared" si="2"/>
        <v>月</v>
      </c>
      <c r="E151" s="146">
        <v>0.62527777777777782</v>
      </c>
      <c r="F151" s="147">
        <v>3</v>
      </c>
      <c r="G151" s="148" t="s">
        <v>208</v>
      </c>
      <c r="H151" s="149">
        <v>10</v>
      </c>
      <c r="I151" s="150">
        <v>3.8122428744103991</v>
      </c>
      <c r="J151" s="150">
        <v>3.8122428744103991</v>
      </c>
      <c r="K151" s="150">
        <v>0</v>
      </c>
      <c r="L151" s="150">
        <v>3.8122428744103991</v>
      </c>
      <c r="M151" s="151">
        <v>0</v>
      </c>
      <c r="N151" s="151">
        <v>0</v>
      </c>
      <c r="O151" s="151">
        <v>0</v>
      </c>
      <c r="P151" s="152">
        <v>84.363</v>
      </c>
      <c r="Q151" s="153">
        <v>80.213999999999999</v>
      </c>
      <c r="R151" s="3" t="s">
        <v>190</v>
      </c>
    </row>
    <row r="152" spans="2:18" x14ac:dyDescent="0.45">
      <c r="B152" s="154"/>
      <c r="C152" s="144">
        <v>46055</v>
      </c>
      <c r="D152" s="145" t="str">
        <f t="shared" si="2"/>
        <v>月</v>
      </c>
      <c r="E152" s="146">
        <v>0.64262731481481483</v>
      </c>
      <c r="F152" s="147">
        <v>3</v>
      </c>
      <c r="G152" s="148" t="s">
        <v>208</v>
      </c>
      <c r="H152" s="149">
        <v>10</v>
      </c>
      <c r="I152" s="150">
        <v>3.7326705837771588</v>
      </c>
      <c r="J152" s="150">
        <v>3.7326705837771588</v>
      </c>
      <c r="K152" s="150">
        <v>0.18901325799999996</v>
      </c>
      <c r="L152" s="150">
        <v>3.5436573257771586</v>
      </c>
      <c r="M152" s="151">
        <v>0</v>
      </c>
      <c r="N152" s="151">
        <v>0</v>
      </c>
      <c r="O152" s="151">
        <v>0</v>
      </c>
      <c r="P152" s="152">
        <v>80.213999999999999</v>
      </c>
      <c r="Q152" s="153">
        <v>77.448000000000008</v>
      </c>
      <c r="R152" s="3" t="s">
        <v>190</v>
      </c>
    </row>
    <row r="153" spans="2:18" x14ac:dyDescent="0.45">
      <c r="B153" s="154"/>
      <c r="C153" s="144">
        <v>46055</v>
      </c>
      <c r="D153" s="145" t="str">
        <f t="shared" si="2"/>
        <v>月</v>
      </c>
      <c r="E153" s="146">
        <v>0.6736805555555555</v>
      </c>
      <c r="F153" s="147">
        <v>2</v>
      </c>
      <c r="G153" s="148" t="s">
        <v>208</v>
      </c>
      <c r="H153" s="149">
        <v>10</v>
      </c>
      <c r="I153" s="150">
        <v>3.8090055661063702</v>
      </c>
      <c r="J153" s="150">
        <v>3.8090055661063702</v>
      </c>
      <c r="K153" s="150">
        <v>1.0475230000000001E-3</v>
      </c>
      <c r="L153" s="150">
        <v>3.8079580431063702</v>
      </c>
      <c r="M153" s="151">
        <v>0</v>
      </c>
      <c r="N153" s="151">
        <v>0</v>
      </c>
      <c r="O153" s="151">
        <v>0</v>
      </c>
      <c r="P153" s="152">
        <v>77.448000000000008</v>
      </c>
      <c r="Q153" s="153">
        <v>73.299000000000007</v>
      </c>
      <c r="R153" s="3" t="s">
        <v>190</v>
      </c>
    </row>
    <row r="154" spans="2:18" x14ac:dyDescent="0.45">
      <c r="B154" s="154"/>
      <c r="C154" s="144">
        <v>46055</v>
      </c>
      <c r="D154" s="145" t="str">
        <f t="shared" si="2"/>
        <v>月</v>
      </c>
      <c r="E154" s="146">
        <v>0.6955324074074074</v>
      </c>
      <c r="F154" s="147">
        <v>0</v>
      </c>
      <c r="G154" s="148" t="s">
        <v>208</v>
      </c>
      <c r="H154" s="149">
        <v>10</v>
      </c>
      <c r="I154" s="150">
        <v>3.7149797288837059</v>
      </c>
      <c r="J154" s="150">
        <v>3.7149797288837059</v>
      </c>
      <c r="K154" s="150">
        <v>6.0020473999999997E-2</v>
      </c>
      <c r="L154" s="150">
        <v>3.654959254883706</v>
      </c>
      <c r="M154" s="151">
        <v>0</v>
      </c>
      <c r="N154" s="151">
        <v>0</v>
      </c>
      <c r="O154" s="151">
        <v>0</v>
      </c>
      <c r="P154" s="152">
        <v>73.299000000000007</v>
      </c>
      <c r="Q154" s="153">
        <v>70.533000000000001</v>
      </c>
      <c r="R154" s="3" t="s">
        <v>190</v>
      </c>
    </row>
    <row r="155" spans="2:18" x14ac:dyDescent="0.45">
      <c r="B155" s="154"/>
      <c r="C155" s="144">
        <v>46056</v>
      </c>
      <c r="D155" s="145" t="str">
        <f t="shared" si="2"/>
        <v>火</v>
      </c>
      <c r="E155" s="146">
        <v>0.37577546296296294</v>
      </c>
      <c r="F155" s="147">
        <v>3</v>
      </c>
      <c r="G155" s="148" t="s">
        <v>208</v>
      </c>
      <c r="H155" s="149">
        <v>5</v>
      </c>
      <c r="I155" s="150">
        <v>3.8148619840621292</v>
      </c>
      <c r="J155" s="150">
        <v>3.8148619840621292</v>
      </c>
      <c r="K155" s="150">
        <v>4.1570923000000003E-2</v>
      </c>
      <c r="L155" s="150">
        <v>3.7732910610621291</v>
      </c>
      <c r="M155" s="151">
        <v>0</v>
      </c>
      <c r="N155" s="151">
        <v>0</v>
      </c>
      <c r="O155" s="151">
        <v>0</v>
      </c>
      <c r="P155" s="152">
        <v>121.70400000000001</v>
      </c>
      <c r="Q155" s="153">
        <v>117.55500000000001</v>
      </c>
      <c r="R155" s="3" t="s">
        <v>190</v>
      </c>
    </row>
    <row r="156" spans="2:18" x14ac:dyDescent="0.45">
      <c r="B156" s="154"/>
      <c r="C156" s="144">
        <v>46056</v>
      </c>
      <c r="D156" s="145" t="str">
        <f t="shared" si="2"/>
        <v>火</v>
      </c>
      <c r="E156" s="146">
        <v>0.39239583333333333</v>
      </c>
      <c r="F156" s="147">
        <v>6</v>
      </c>
      <c r="G156" s="148" t="s">
        <v>208</v>
      </c>
      <c r="H156" s="149">
        <v>6</v>
      </c>
      <c r="I156" s="150">
        <v>3.7309461608830357</v>
      </c>
      <c r="J156" s="150">
        <v>3.7309461608830357</v>
      </c>
      <c r="K156" s="150">
        <v>2.7270861E-2</v>
      </c>
      <c r="L156" s="150">
        <v>3.7036752998830358</v>
      </c>
      <c r="M156" s="151">
        <v>0</v>
      </c>
      <c r="N156" s="151">
        <v>0</v>
      </c>
      <c r="O156" s="151">
        <v>0</v>
      </c>
      <c r="P156" s="152">
        <v>117.55500000000001</v>
      </c>
      <c r="Q156" s="153">
        <v>112.02300000000001</v>
      </c>
      <c r="R156" s="3" t="s">
        <v>190</v>
      </c>
    </row>
    <row r="157" spans="2:18" x14ac:dyDescent="0.45">
      <c r="B157" s="154"/>
      <c r="C157" s="144">
        <v>46056</v>
      </c>
      <c r="D157" s="145" t="str">
        <f t="shared" si="2"/>
        <v>火</v>
      </c>
      <c r="E157" s="146">
        <v>0.42760416666666667</v>
      </c>
      <c r="F157" s="147">
        <v>11</v>
      </c>
      <c r="G157" s="148" t="s">
        <v>208</v>
      </c>
      <c r="H157" s="149">
        <v>6</v>
      </c>
      <c r="I157" s="150">
        <v>3.8152666778629749</v>
      </c>
      <c r="J157" s="150">
        <v>3.8152666778629749</v>
      </c>
      <c r="K157" s="150">
        <v>0</v>
      </c>
      <c r="L157" s="150">
        <v>3.8152666778629749</v>
      </c>
      <c r="M157" s="151">
        <v>0</v>
      </c>
      <c r="N157" s="151">
        <v>0</v>
      </c>
      <c r="O157" s="151">
        <v>0</v>
      </c>
      <c r="P157" s="152">
        <v>110.64000000000001</v>
      </c>
      <c r="Q157" s="153">
        <v>106.49100000000001</v>
      </c>
      <c r="R157" s="3" t="s">
        <v>190</v>
      </c>
    </row>
    <row r="158" spans="2:18" x14ac:dyDescent="0.45">
      <c r="B158" s="154"/>
      <c r="C158" s="144">
        <v>46056</v>
      </c>
      <c r="D158" s="145" t="str">
        <f t="shared" si="2"/>
        <v>火</v>
      </c>
      <c r="E158" s="146">
        <v>0.44615740740740739</v>
      </c>
      <c r="F158" s="147">
        <v>11</v>
      </c>
      <c r="G158" s="148" t="s">
        <v>208</v>
      </c>
      <c r="H158" s="149">
        <v>8</v>
      </c>
      <c r="I158" s="150">
        <v>3.7305958261129994</v>
      </c>
      <c r="J158" s="150">
        <v>3.7305958261129994</v>
      </c>
      <c r="K158" s="150">
        <v>0.51590380600000008</v>
      </c>
      <c r="L158" s="150">
        <v>3.2146920201129996</v>
      </c>
      <c r="M158" s="151">
        <v>0</v>
      </c>
      <c r="N158" s="151">
        <v>0</v>
      </c>
      <c r="O158" s="151">
        <v>0</v>
      </c>
      <c r="P158" s="152">
        <v>106.49100000000001</v>
      </c>
      <c r="Q158" s="153">
        <v>103.72500000000001</v>
      </c>
      <c r="R158" s="3" t="s">
        <v>190</v>
      </c>
    </row>
    <row r="159" spans="2:18" x14ac:dyDescent="0.45">
      <c r="B159" s="154"/>
      <c r="C159" s="144">
        <v>46056</v>
      </c>
      <c r="D159" s="145" t="str">
        <f t="shared" si="2"/>
        <v>火</v>
      </c>
      <c r="E159" s="146">
        <v>0.47924768518518518</v>
      </c>
      <c r="F159" s="147">
        <v>7</v>
      </c>
      <c r="G159" s="148" t="s">
        <v>208</v>
      </c>
      <c r="H159" s="149">
        <v>8</v>
      </c>
      <c r="I159" s="150">
        <v>3.8099699434478329</v>
      </c>
      <c r="J159" s="150">
        <v>3.8099699434478329</v>
      </c>
      <c r="K159" s="150">
        <v>7.4786752999999997E-2</v>
      </c>
      <c r="L159" s="150">
        <v>3.7351831904478328</v>
      </c>
      <c r="M159" s="151">
        <v>0</v>
      </c>
      <c r="N159" s="151">
        <v>0</v>
      </c>
      <c r="O159" s="151">
        <v>0</v>
      </c>
      <c r="P159" s="152">
        <v>102.34200000000001</v>
      </c>
      <c r="Q159" s="153">
        <v>99.576000000000008</v>
      </c>
      <c r="R159" s="3" t="s">
        <v>190</v>
      </c>
    </row>
    <row r="160" spans="2:18" x14ac:dyDescent="0.45">
      <c r="B160" s="154"/>
      <c r="C160" s="144">
        <v>46056</v>
      </c>
      <c r="D160" s="145" t="str">
        <f t="shared" si="2"/>
        <v>火</v>
      </c>
      <c r="E160" s="146">
        <v>0.49684027777777778</v>
      </c>
      <c r="F160" s="147">
        <v>8</v>
      </c>
      <c r="G160" s="148" t="s">
        <v>208</v>
      </c>
      <c r="H160" s="149">
        <v>9</v>
      </c>
      <c r="I160" s="150">
        <v>3.7825236315205952</v>
      </c>
      <c r="J160" s="150">
        <v>3.7825236315205952</v>
      </c>
      <c r="K160" s="150">
        <v>1.138612E-2</v>
      </c>
      <c r="L160" s="150">
        <v>3.7711375115205952</v>
      </c>
      <c r="M160" s="151">
        <v>0</v>
      </c>
      <c r="N160" s="151">
        <v>0</v>
      </c>
      <c r="O160" s="151">
        <v>0</v>
      </c>
      <c r="P160" s="152">
        <v>99.576000000000008</v>
      </c>
      <c r="Q160" s="153">
        <v>96.81</v>
      </c>
      <c r="R160" s="3" t="s">
        <v>190</v>
      </c>
    </row>
    <row r="161" spans="2:18" x14ac:dyDescent="0.45">
      <c r="B161" s="154"/>
      <c r="C161" s="144">
        <v>46056</v>
      </c>
      <c r="D161" s="145" t="str">
        <f t="shared" si="2"/>
        <v>火</v>
      </c>
      <c r="E161" s="146">
        <v>0.57298611111111108</v>
      </c>
      <c r="F161" s="147">
        <v>10</v>
      </c>
      <c r="G161" s="148" t="s">
        <v>208</v>
      </c>
      <c r="H161" s="149">
        <v>10</v>
      </c>
      <c r="I161" s="150">
        <v>3.8559216299142864</v>
      </c>
      <c r="J161" s="150">
        <v>3.8559216299142864</v>
      </c>
      <c r="K161" s="150">
        <v>1.9043247999999999E-2</v>
      </c>
      <c r="L161" s="150">
        <v>3.8368783819142864</v>
      </c>
      <c r="M161" s="151">
        <v>0</v>
      </c>
      <c r="N161" s="151">
        <v>0</v>
      </c>
      <c r="O161" s="151">
        <v>0</v>
      </c>
      <c r="P161" s="152">
        <v>92.661000000000016</v>
      </c>
      <c r="Q161" s="153">
        <v>89.89500000000001</v>
      </c>
      <c r="R161" s="3" t="s">
        <v>190</v>
      </c>
    </row>
    <row r="162" spans="2:18" x14ac:dyDescent="0.45">
      <c r="B162" s="154"/>
      <c r="C162" s="144">
        <v>46056</v>
      </c>
      <c r="D162" s="145" t="str">
        <f t="shared" si="2"/>
        <v>火</v>
      </c>
      <c r="E162" s="146">
        <v>0.59028935185185183</v>
      </c>
      <c r="F162" s="147">
        <v>10</v>
      </c>
      <c r="G162" s="148" t="s">
        <v>208</v>
      </c>
      <c r="H162" s="149">
        <v>10</v>
      </c>
      <c r="I162" s="150">
        <v>3.6882642674049442</v>
      </c>
      <c r="J162" s="150">
        <v>3.6882642674049442</v>
      </c>
      <c r="K162" s="150">
        <v>7.9818447000000001E-2</v>
      </c>
      <c r="L162" s="150">
        <v>3.6084458204049441</v>
      </c>
      <c r="M162" s="151">
        <v>0</v>
      </c>
      <c r="N162" s="151">
        <v>0</v>
      </c>
      <c r="O162" s="151">
        <v>0</v>
      </c>
      <c r="P162" s="152">
        <v>89.89500000000001</v>
      </c>
      <c r="Q162" s="153">
        <v>87.129000000000005</v>
      </c>
      <c r="R162" s="3" t="s">
        <v>190</v>
      </c>
    </row>
    <row r="163" spans="2:18" x14ac:dyDescent="0.45">
      <c r="B163" s="154"/>
      <c r="C163" s="144">
        <v>46056</v>
      </c>
      <c r="D163" s="145" t="str">
        <f t="shared" si="2"/>
        <v>火</v>
      </c>
      <c r="E163" s="146">
        <v>0.62516203703703699</v>
      </c>
      <c r="F163" s="147">
        <v>12</v>
      </c>
      <c r="G163" s="148" t="s">
        <v>208</v>
      </c>
      <c r="H163" s="149">
        <v>10</v>
      </c>
      <c r="I163" s="150">
        <v>3.8112002369910343</v>
      </c>
      <c r="J163" s="150">
        <v>3.8112002369910343</v>
      </c>
      <c r="K163" s="150">
        <v>0.18745598699999999</v>
      </c>
      <c r="L163" s="150">
        <v>3.6237442499910344</v>
      </c>
      <c r="M163" s="151">
        <v>0</v>
      </c>
      <c r="N163" s="151">
        <v>0</v>
      </c>
      <c r="O163" s="151">
        <v>0</v>
      </c>
      <c r="P163" s="152">
        <v>89.89500000000001</v>
      </c>
      <c r="Q163" s="153">
        <v>81.597000000000008</v>
      </c>
      <c r="R163" s="3" t="s">
        <v>190</v>
      </c>
    </row>
    <row r="164" spans="2:18" x14ac:dyDescent="0.45">
      <c r="B164" s="154"/>
      <c r="C164" s="144">
        <v>46056</v>
      </c>
      <c r="D164" s="145" t="str">
        <f t="shared" si="2"/>
        <v>火</v>
      </c>
      <c r="E164" s="146">
        <v>0.64278935185185182</v>
      </c>
      <c r="F164" s="147">
        <v>8</v>
      </c>
      <c r="G164" s="148" t="s">
        <v>208</v>
      </c>
      <c r="H164" s="149">
        <v>10</v>
      </c>
      <c r="I164" s="150">
        <v>3.7322698438110371</v>
      </c>
      <c r="J164" s="150">
        <v>3.7322698438110371</v>
      </c>
      <c r="K164" s="150">
        <v>6.1646802000000001E-2</v>
      </c>
      <c r="L164" s="150">
        <v>3.6706230418110373</v>
      </c>
      <c r="M164" s="151">
        <v>0</v>
      </c>
      <c r="N164" s="151">
        <v>0</v>
      </c>
      <c r="O164" s="151">
        <v>0</v>
      </c>
      <c r="P164" s="152">
        <v>81.597000000000008</v>
      </c>
      <c r="Q164" s="153">
        <v>78.831000000000003</v>
      </c>
      <c r="R164" s="3" t="s">
        <v>190</v>
      </c>
    </row>
    <row r="165" spans="2:18" x14ac:dyDescent="0.45">
      <c r="B165" s="154"/>
      <c r="C165" s="144">
        <v>46056</v>
      </c>
      <c r="D165" s="145" t="str">
        <f t="shared" si="2"/>
        <v>火</v>
      </c>
      <c r="E165" s="146">
        <v>0.67712962962962964</v>
      </c>
      <c r="F165" s="147">
        <v>6</v>
      </c>
      <c r="G165" s="148" t="s">
        <v>208</v>
      </c>
      <c r="H165" s="149">
        <v>10</v>
      </c>
      <c r="I165" s="150">
        <v>3.8117279442094159</v>
      </c>
      <c r="J165" s="150">
        <v>3.8117279442094159</v>
      </c>
      <c r="K165" s="150">
        <v>0.12986979900000001</v>
      </c>
      <c r="L165" s="150">
        <v>3.6818581452094157</v>
      </c>
      <c r="M165" s="151">
        <v>0</v>
      </c>
      <c r="N165" s="151">
        <v>0</v>
      </c>
      <c r="O165" s="151">
        <v>0</v>
      </c>
      <c r="P165" s="152">
        <v>77.448000000000008</v>
      </c>
      <c r="Q165" s="153">
        <v>73.299000000000007</v>
      </c>
      <c r="R165" s="3" t="s">
        <v>190</v>
      </c>
    </row>
    <row r="166" spans="2:18" x14ac:dyDescent="0.45">
      <c r="B166" s="154"/>
      <c r="C166" s="144">
        <v>46056</v>
      </c>
      <c r="D166" s="145" t="str">
        <f t="shared" si="2"/>
        <v>火</v>
      </c>
      <c r="E166" s="146">
        <v>0.69510416666666663</v>
      </c>
      <c r="F166" s="147">
        <v>10</v>
      </c>
      <c r="G166" s="148" t="s">
        <v>208</v>
      </c>
      <c r="H166" s="149">
        <v>10</v>
      </c>
      <c r="I166" s="150">
        <v>3.717521296202436</v>
      </c>
      <c r="J166" s="150">
        <v>3.717521296202436</v>
      </c>
      <c r="K166" s="150">
        <v>0.18427307500000001</v>
      </c>
      <c r="L166" s="150">
        <v>3.5332482212024359</v>
      </c>
      <c r="M166" s="151">
        <v>0</v>
      </c>
      <c r="N166" s="151">
        <v>0</v>
      </c>
      <c r="O166" s="151">
        <v>0</v>
      </c>
      <c r="P166" s="152">
        <v>73.299000000000007</v>
      </c>
      <c r="Q166" s="153">
        <v>70.533000000000001</v>
      </c>
      <c r="R166" s="3" t="s">
        <v>190</v>
      </c>
    </row>
    <row r="167" spans="2:18" x14ac:dyDescent="0.45">
      <c r="B167" s="154"/>
      <c r="C167" s="144">
        <v>46057</v>
      </c>
      <c r="D167" s="145" t="str">
        <f t="shared" si="2"/>
        <v>水</v>
      </c>
      <c r="E167" s="146">
        <v>0.37748842592592591</v>
      </c>
      <c r="F167" s="147">
        <v>3</v>
      </c>
      <c r="G167" s="148" t="s">
        <v>208</v>
      </c>
      <c r="H167" s="149">
        <v>4</v>
      </c>
      <c r="I167" s="150">
        <v>3.7610944581665913</v>
      </c>
      <c r="J167" s="150">
        <v>3.7610944581665913</v>
      </c>
      <c r="K167" s="150">
        <v>1.1548587000000001E-2</v>
      </c>
      <c r="L167" s="150">
        <v>3.7495458711665912</v>
      </c>
      <c r="M167" s="151">
        <v>0</v>
      </c>
      <c r="N167" s="151">
        <v>0</v>
      </c>
      <c r="O167" s="151">
        <v>0</v>
      </c>
      <c r="P167" s="152">
        <v>124.47000000000001</v>
      </c>
      <c r="Q167" s="153">
        <v>117.55500000000001</v>
      </c>
      <c r="R167" s="3" t="s">
        <v>190</v>
      </c>
    </row>
    <row r="168" spans="2:18" x14ac:dyDescent="0.45">
      <c r="B168" s="154"/>
      <c r="C168" s="144">
        <v>46057</v>
      </c>
      <c r="D168" s="145" t="str">
        <f t="shared" si="2"/>
        <v>水</v>
      </c>
      <c r="E168" s="146">
        <v>0.39254629629629628</v>
      </c>
      <c r="F168" s="147">
        <v>2</v>
      </c>
      <c r="G168" s="148" t="s">
        <v>208</v>
      </c>
      <c r="H168" s="149">
        <v>5</v>
      </c>
      <c r="I168" s="150">
        <v>3.6892342187777194</v>
      </c>
      <c r="J168" s="150">
        <v>3.6892342187777194</v>
      </c>
      <c r="K168" s="150">
        <v>0.63210761100000001</v>
      </c>
      <c r="L168" s="150">
        <v>3.0571266077777195</v>
      </c>
      <c r="M168" s="151">
        <v>0</v>
      </c>
      <c r="N168" s="151">
        <v>0</v>
      </c>
      <c r="O168" s="151">
        <v>0</v>
      </c>
      <c r="P168" s="152">
        <v>117.55500000000001</v>
      </c>
      <c r="Q168" s="153">
        <v>114.789</v>
      </c>
      <c r="R168" s="3" t="s">
        <v>190</v>
      </c>
    </row>
    <row r="169" spans="2:18" x14ac:dyDescent="0.45">
      <c r="B169" s="154"/>
      <c r="C169" s="144">
        <v>46057</v>
      </c>
      <c r="D169" s="145" t="str">
        <f t="shared" ref="D169" si="4">IF($C169 &lt;&gt; "", IF(ISERROR(MATCH($C169, 祝日, 0)), TEXT($C169, "aaa"), "祝日"), "")</f>
        <v>水</v>
      </c>
      <c r="E169" s="146">
        <v>0.42716435185185186</v>
      </c>
      <c r="F169" s="147">
        <v>9</v>
      </c>
      <c r="G169" s="148" t="s">
        <v>208</v>
      </c>
      <c r="H169" s="149">
        <v>6</v>
      </c>
      <c r="I169" s="150">
        <v>3.8106136232394099</v>
      </c>
      <c r="J169" s="150">
        <v>3.8106136232394099</v>
      </c>
      <c r="K169" s="150">
        <v>6.8453024000000001E-2</v>
      </c>
      <c r="L169" s="150">
        <v>3.7421605992394098</v>
      </c>
      <c r="M169" s="151">
        <v>0</v>
      </c>
      <c r="N169" s="151">
        <v>0</v>
      </c>
      <c r="O169" s="151">
        <v>0</v>
      </c>
      <c r="P169" s="152">
        <v>113.40600000000001</v>
      </c>
      <c r="Q169" s="153">
        <v>109.25700000000002</v>
      </c>
      <c r="R169" s="3" t="s">
        <v>19</v>
      </c>
    </row>
    <row r="170" spans="2:18" x14ac:dyDescent="0.45">
      <c r="B170" s="154"/>
      <c r="C170" s="144">
        <v>46057</v>
      </c>
      <c r="D170" s="145" t="str">
        <f t="shared" si="2"/>
        <v>水</v>
      </c>
      <c r="E170" s="146">
        <v>0.44452546296296297</v>
      </c>
      <c r="F170" s="147">
        <v>4</v>
      </c>
      <c r="G170" s="148" t="s">
        <v>208</v>
      </c>
      <c r="H170" s="149">
        <v>6</v>
      </c>
      <c r="I170" s="150">
        <v>3.7345745751691362</v>
      </c>
      <c r="J170" s="150">
        <v>3.7345745751691362</v>
      </c>
      <c r="K170" s="150">
        <v>3.3915039000000001E-2</v>
      </c>
      <c r="L170" s="150">
        <v>3.7006595361691361</v>
      </c>
      <c r="M170" s="151">
        <v>0</v>
      </c>
      <c r="N170" s="151">
        <v>0</v>
      </c>
      <c r="O170" s="151">
        <v>0</v>
      </c>
      <c r="P170" s="152">
        <v>109.25700000000002</v>
      </c>
      <c r="Q170" s="153">
        <v>106.49100000000001</v>
      </c>
      <c r="R170" s="3" t="s">
        <v>190</v>
      </c>
    </row>
    <row r="171" spans="2:18" x14ac:dyDescent="0.45">
      <c r="B171" s="154"/>
      <c r="C171" s="144">
        <v>46057</v>
      </c>
      <c r="D171" s="145" t="str">
        <f t="shared" si="2"/>
        <v>水</v>
      </c>
      <c r="E171" s="146">
        <v>0.47934027777777777</v>
      </c>
      <c r="F171" s="147">
        <v>2</v>
      </c>
      <c r="G171" s="148" t="s">
        <v>208</v>
      </c>
      <c r="H171" s="149">
        <v>8</v>
      </c>
      <c r="I171" s="150">
        <v>3.8126779658323824</v>
      </c>
      <c r="J171" s="150">
        <v>3.8126779658323824</v>
      </c>
      <c r="K171" s="150">
        <v>1.6000341000000001E-2</v>
      </c>
      <c r="L171" s="150">
        <v>3.7966776248323826</v>
      </c>
      <c r="M171" s="151">
        <v>0</v>
      </c>
      <c r="N171" s="151">
        <v>0</v>
      </c>
      <c r="O171" s="151">
        <v>0</v>
      </c>
      <c r="P171" s="152">
        <v>105.108</v>
      </c>
      <c r="Q171" s="153">
        <v>103.72500000000001</v>
      </c>
      <c r="R171" s="3" t="s">
        <v>190</v>
      </c>
    </row>
    <row r="172" spans="2:18" x14ac:dyDescent="0.45">
      <c r="B172" s="154"/>
      <c r="C172" s="144">
        <v>46057</v>
      </c>
      <c r="D172" s="145" t="str">
        <f t="shared" si="2"/>
        <v>水</v>
      </c>
      <c r="E172" s="146">
        <v>0.49656250000000002</v>
      </c>
      <c r="F172" s="147">
        <v>6</v>
      </c>
      <c r="G172" s="148" t="s">
        <v>208</v>
      </c>
      <c r="H172" s="149">
        <v>8</v>
      </c>
      <c r="I172" s="150">
        <v>3.7789642998036377</v>
      </c>
      <c r="J172" s="150">
        <v>3.7789642998036377</v>
      </c>
      <c r="K172" s="150">
        <v>0.23433971200000001</v>
      </c>
      <c r="L172" s="150">
        <v>3.5446245878036375</v>
      </c>
      <c r="M172" s="151">
        <v>0</v>
      </c>
      <c r="N172" s="151">
        <v>0</v>
      </c>
      <c r="O172" s="151">
        <v>0</v>
      </c>
      <c r="P172" s="152">
        <v>103.72500000000001</v>
      </c>
      <c r="Q172" s="153">
        <v>99.576000000000008</v>
      </c>
      <c r="R172" s="3" t="s">
        <v>190</v>
      </c>
    </row>
    <row r="173" spans="2:18" x14ac:dyDescent="0.45">
      <c r="B173" s="154"/>
      <c r="C173" s="144">
        <v>46057</v>
      </c>
      <c r="D173" s="145" t="str">
        <f t="shared" si="2"/>
        <v>水</v>
      </c>
      <c r="E173" s="146">
        <v>0.57298611111111108</v>
      </c>
      <c r="F173" s="147">
        <v>9</v>
      </c>
      <c r="G173" s="148" t="s">
        <v>208</v>
      </c>
      <c r="H173" s="149">
        <v>10</v>
      </c>
      <c r="I173" s="150">
        <v>3.8092118964581401</v>
      </c>
      <c r="J173" s="150">
        <v>3.8092118964581401</v>
      </c>
      <c r="K173" s="150">
        <v>0</v>
      </c>
      <c r="L173" s="150">
        <v>3.8092118964581401</v>
      </c>
      <c r="M173" s="151">
        <v>0</v>
      </c>
      <c r="N173" s="151">
        <v>0</v>
      </c>
      <c r="O173" s="151">
        <v>0</v>
      </c>
      <c r="P173" s="152">
        <v>95.427000000000007</v>
      </c>
      <c r="Q173" s="153">
        <v>92.661000000000016</v>
      </c>
      <c r="R173" s="3" t="s">
        <v>190</v>
      </c>
    </row>
    <row r="174" spans="2:18" x14ac:dyDescent="0.45">
      <c r="B174" s="154"/>
      <c r="C174" s="144">
        <v>46057</v>
      </c>
      <c r="D174" s="145" t="str">
        <f t="shared" si="2"/>
        <v>水</v>
      </c>
      <c r="E174" s="146">
        <v>0.59035879629629628</v>
      </c>
      <c r="F174" s="147">
        <v>7</v>
      </c>
      <c r="G174" s="148" t="s">
        <v>208</v>
      </c>
      <c r="H174" s="149">
        <v>10</v>
      </c>
      <c r="I174" s="150">
        <v>3.7396629861533799</v>
      </c>
      <c r="J174" s="150">
        <v>3.7396629861533799</v>
      </c>
      <c r="K174" s="150">
        <v>6.4871767999999996E-2</v>
      </c>
      <c r="L174" s="150">
        <v>3.6747912181533797</v>
      </c>
      <c r="M174" s="151">
        <v>0</v>
      </c>
      <c r="N174" s="151">
        <v>0</v>
      </c>
      <c r="O174" s="151">
        <v>0</v>
      </c>
      <c r="P174" s="152">
        <v>92.661000000000016</v>
      </c>
      <c r="Q174" s="153">
        <v>89.89500000000001</v>
      </c>
      <c r="R174" s="3" t="s">
        <v>190</v>
      </c>
    </row>
    <row r="175" spans="2:18" x14ac:dyDescent="0.45">
      <c r="B175" s="154"/>
      <c r="C175" s="144">
        <v>46057</v>
      </c>
      <c r="D175" s="145" t="str">
        <f t="shared" si="2"/>
        <v>水</v>
      </c>
      <c r="E175" s="146">
        <v>0.62505787037037042</v>
      </c>
      <c r="F175" s="147">
        <v>4</v>
      </c>
      <c r="G175" s="148" t="s">
        <v>208</v>
      </c>
      <c r="H175" s="149">
        <v>10</v>
      </c>
      <c r="I175" s="150">
        <v>3.8487172122493161</v>
      </c>
      <c r="J175" s="150">
        <v>3.8487172122493161</v>
      </c>
      <c r="K175" s="150">
        <v>0</v>
      </c>
      <c r="L175" s="150">
        <v>3.8487172122493161</v>
      </c>
      <c r="M175" s="151">
        <v>0</v>
      </c>
      <c r="N175" s="151">
        <v>0</v>
      </c>
      <c r="O175" s="151">
        <v>0</v>
      </c>
      <c r="P175" s="152">
        <v>88.512000000000015</v>
      </c>
      <c r="Q175" s="153">
        <v>84.363</v>
      </c>
      <c r="R175" s="3" t="s">
        <v>190</v>
      </c>
    </row>
    <row r="176" spans="2:18" x14ac:dyDescent="0.45">
      <c r="B176" s="154"/>
      <c r="C176" s="144">
        <v>46057</v>
      </c>
      <c r="D176" s="145" t="str">
        <f t="shared" si="2"/>
        <v>水</v>
      </c>
      <c r="E176" s="146">
        <v>0.64306712962962964</v>
      </c>
      <c r="F176" s="147">
        <v>0</v>
      </c>
      <c r="G176" s="148" t="s">
        <v>208</v>
      </c>
      <c r="H176" s="149">
        <v>10</v>
      </c>
      <c r="I176" s="150">
        <v>3.6980012817517403</v>
      </c>
      <c r="J176" s="150">
        <v>3.6980012817517403</v>
      </c>
      <c r="K176" s="150">
        <v>3.6607293999999999E-2</v>
      </c>
      <c r="L176" s="150">
        <v>3.6613939877517403</v>
      </c>
      <c r="M176" s="151">
        <v>0</v>
      </c>
      <c r="N176" s="151">
        <v>0</v>
      </c>
      <c r="O176" s="151">
        <v>0</v>
      </c>
      <c r="P176" s="152">
        <v>84.363</v>
      </c>
      <c r="Q176" s="153">
        <v>81.597000000000008</v>
      </c>
      <c r="R176" s="3" t="s">
        <v>190</v>
      </c>
    </row>
    <row r="177" spans="2:18" x14ac:dyDescent="0.45">
      <c r="B177" s="154"/>
      <c r="C177" s="144">
        <v>46057</v>
      </c>
      <c r="D177" s="145" t="str">
        <f t="shared" si="2"/>
        <v>水</v>
      </c>
      <c r="E177" s="146">
        <v>0.67756944444444445</v>
      </c>
      <c r="F177" s="147">
        <v>5</v>
      </c>
      <c r="G177" s="148" t="s">
        <v>208</v>
      </c>
      <c r="H177" s="149">
        <v>10</v>
      </c>
      <c r="I177" s="150">
        <v>3.81141291147825</v>
      </c>
      <c r="J177" s="150">
        <v>3.81141291147825</v>
      </c>
      <c r="K177" s="150">
        <v>0.20217334800000003</v>
      </c>
      <c r="L177" s="150">
        <v>3.6092395634782499</v>
      </c>
      <c r="M177" s="151">
        <v>0</v>
      </c>
      <c r="N177" s="151">
        <v>0</v>
      </c>
      <c r="O177" s="151">
        <v>0</v>
      </c>
      <c r="P177" s="152">
        <v>80.213999999999999</v>
      </c>
      <c r="Q177" s="153">
        <v>76.065000000000012</v>
      </c>
      <c r="R177" s="3" t="s">
        <v>190</v>
      </c>
    </row>
    <row r="178" spans="2:18" x14ac:dyDescent="0.45">
      <c r="B178" s="154"/>
      <c r="C178" s="144">
        <v>46057</v>
      </c>
      <c r="D178" s="145" t="str">
        <f t="shared" si="2"/>
        <v>水</v>
      </c>
      <c r="E178" s="146">
        <v>0.6947106481481482</v>
      </c>
      <c r="F178" s="147">
        <v>0</v>
      </c>
      <c r="G178" s="148" t="s">
        <v>208</v>
      </c>
      <c r="H178" s="149">
        <v>11</v>
      </c>
      <c r="I178" s="150">
        <v>3.7137307119303911</v>
      </c>
      <c r="J178" s="150">
        <v>3.7137307119303911</v>
      </c>
      <c r="K178" s="150">
        <v>1.9649351000000002E-2</v>
      </c>
      <c r="L178" s="150">
        <v>3.6940813609303911</v>
      </c>
      <c r="M178" s="151">
        <v>0</v>
      </c>
      <c r="N178" s="151">
        <v>0</v>
      </c>
      <c r="O178" s="151">
        <v>0</v>
      </c>
      <c r="P178" s="152">
        <v>76.065000000000012</v>
      </c>
      <c r="Q178" s="153">
        <v>74.682000000000016</v>
      </c>
      <c r="R178" s="3" t="s">
        <v>190</v>
      </c>
    </row>
    <row r="179" spans="2:18" x14ac:dyDescent="0.45">
      <c r="B179" s="154"/>
      <c r="C179" s="144">
        <v>46058</v>
      </c>
      <c r="D179" s="145" t="str">
        <f t="shared" si="2"/>
        <v>木</v>
      </c>
      <c r="E179" s="146">
        <v>0.37620370370370371</v>
      </c>
      <c r="F179" s="147">
        <v>0</v>
      </c>
      <c r="G179" s="148" t="s">
        <v>208</v>
      </c>
      <c r="H179" s="149">
        <v>5</v>
      </c>
      <c r="I179" s="150">
        <v>3.8123304958548188</v>
      </c>
      <c r="J179" s="150">
        <v>3.8123304958548188</v>
      </c>
      <c r="K179" s="150">
        <v>0</v>
      </c>
      <c r="L179" s="150">
        <v>3.8123304958548188</v>
      </c>
      <c r="M179" s="151">
        <v>0</v>
      </c>
      <c r="N179" s="151">
        <v>0</v>
      </c>
      <c r="O179" s="151">
        <v>0</v>
      </c>
      <c r="P179" s="152">
        <v>123.08700000000002</v>
      </c>
      <c r="Q179" s="153">
        <v>117.55500000000001</v>
      </c>
      <c r="R179" s="3" t="s">
        <v>190</v>
      </c>
    </row>
    <row r="180" spans="2:18" x14ac:dyDescent="0.45">
      <c r="B180" s="154"/>
      <c r="C180" s="144">
        <v>46058</v>
      </c>
      <c r="D180" s="145" t="str">
        <f t="shared" si="2"/>
        <v>木</v>
      </c>
      <c r="E180" s="146">
        <v>0.39241898148148147</v>
      </c>
      <c r="F180" s="147">
        <v>2</v>
      </c>
      <c r="G180" s="148" t="s">
        <v>208</v>
      </c>
      <c r="H180" s="149">
        <v>7</v>
      </c>
      <c r="I180" s="150">
        <v>3.7353182827532168</v>
      </c>
      <c r="J180" s="150">
        <v>3.7353182827532168</v>
      </c>
      <c r="K180" s="150">
        <v>8.066799999999999E-2</v>
      </c>
      <c r="L180" s="150">
        <v>3.6546502827532166</v>
      </c>
      <c r="M180" s="151">
        <v>0</v>
      </c>
      <c r="N180" s="151">
        <v>0</v>
      </c>
      <c r="O180" s="151">
        <v>0</v>
      </c>
      <c r="P180" s="152">
        <v>117.55500000000001</v>
      </c>
      <c r="Q180" s="153">
        <v>113.40600000000001</v>
      </c>
      <c r="R180" s="3" t="s">
        <v>190</v>
      </c>
    </row>
    <row r="181" spans="2:18" x14ac:dyDescent="0.45">
      <c r="B181" s="154"/>
      <c r="C181" s="144">
        <v>46058</v>
      </c>
      <c r="D181" s="145" t="str">
        <f t="shared" si="2"/>
        <v>木</v>
      </c>
      <c r="E181" s="146">
        <v>0.42719907407407409</v>
      </c>
      <c r="F181" s="147">
        <v>0</v>
      </c>
      <c r="G181" s="148" t="s">
        <v>208</v>
      </c>
      <c r="H181" s="149">
        <v>9</v>
      </c>
      <c r="I181" s="150">
        <v>3.8633389269856182</v>
      </c>
      <c r="J181" s="150">
        <v>3.8633389269856182</v>
      </c>
      <c r="K181" s="150">
        <v>1.9200200000000001E-4</v>
      </c>
      <c r="L181" s="150">
        <v>3.8631469249856183</v>
      </c>
      <c r="M181" s="151">
        <v>0</v>
      </c>
      <c r="N181" s="151">
        <v>0</v>
      </c>
      <c r="O181" s="151">
        <v>0</v>
      </c>
      <c r="P181" s="152">
        <v>112.02300000000001</v>
      </c>
      <c r="Q181" s="153">
        <v>107.87400000000001</v>
      </c>
      <c r="R181" s="3" t="s">
        <v>190</v>
      </c>
    </row>
    <row r="182" spans="2:18" x14ac:dyDescent="0.45">
      <c r="B182" s="154"/>
      <c r="C182" s="144">
        <v>46058</v>
      </c>
      <c r="D182" s="145" t="str">
        <f t="shared" si="2"/>
        <v>木</v>
      </c>
      <c r="E182" s="146">
        <v>0.44453703703703706</v>
      </c>
      <c r="F182" s="147">
        <v>9</v>
      </c>
      <c r="G182" s="148" t="s">
        <v>208</v>
      </c>
      <c r="H182" s="149">
        <v>9</v>
      </c>
      <c r="I182" s="150">
        <v>3.6893131700191937</v>
      </c>
      <c r="J182" s="150">
        <v>3.6893131700191937</v>
      </c>
      <c r="K182" s="150">
        <v>0.16029433100000001</v>
      </c>
      <c r="L182" s="150">
        <v>3.5290188390191934</v>
      </c>
      <c r="M182" s="151">
        <v>0</v>
      </c>
      <c r="N182" s="151">
        <v>0</v>
      </c>
      <c r="O182" s="151">
        <v>0</v>
      </c>
      <c r="P182" s="152">
        <v>107.87400000000001</v>
      </c>
      <c r="Q182" s="153">
        <v>105.108</v>
      </c>
      <c r="R182" s="3" t="s">
        <v>190</v>
      </c>
    </row>
    <row r="183" spans="2:18" x14ac:dyDescent="0.45">
      <c r="B183" s="154"/>
      <c r="C183" s="144">
        <v>46058</v>
      </c>
      <c r="D183" s="145" t="str">
        <f t="shared" si="2"/>
        <v>木</v>
      </c>
      <c r="E183" s="146">
        <v>0.47924768518518518</v>
      </c>
      <c r="F183" s="147">
        <v>5</v>
      </c>
      <c r="G183" s="148" t="s">
        <v>208</v>
      </c>
      <c r="H183" s="149">
        <v>11</v>
      </c>
      <c r="I183" s="150">
        <v>3.8122080926848194</v>
      </c>
      <c r="J183" s="150">
        <v>3.8122080926848194</v>
      </c>
      <c r="K183" s="150">
        <v>0.15781253000000001</v>
      </c>
      <c r="L183" s="150">
        <v>3.6543955626848192</v>
      </c>
      <c r="M183" s="151">
        <v>0</v>
      </c>
      <c r="N183" s="151">
        <v>0</v>
      </c>
      <c r="O183" s="151">
        <v>0</v>
      </c>
      <c r="P183" s="152">
        <v>105.108</v>
      </c>
      <c r="Q183" s="153">
        <v>100.959</v>
      </c>
      <c r="R183" s="3" t="s">
        <v>190</v>
      </c>
    </row>
    <row r="184" spans="2:18" x14ac:dyDescent="0.45">
      <c r="B184" s="154"/>
      <c r="C184" s="144">
        <v>46058</v>
      </c>
      <c r="D184" s="145" t="str">
        <f t="shared" si="2"/>
        <v>木</v>
      </c>
      <c r="E184" s="146">
        <v>0.49655092592592592</v>
      </c>
      <c r="F184" s="147">
        <v>0</v>
      </c>
      <c r="G184" s="148" t="s">
        <v>208</v>
      </c>
      <c r="H184" s="149">
        <v>12</v>
      </c>
      <c r="I184" s="150">
        <v>3.7844269869570972</v>
      </c>
      <c r="J184" s="150">
        <v>3.7844269869570972</v>
      </c>
      <c r="K184" s="150">
        <v>6.7058881000000001E-2</v>
      </c>
      <c r="L184" s="150">
        <v>3.7173681059570973</v>
      </c>
      <c r="M184" s="151">
        <v>0</v>
      </c>
      <c r="N184" s="151">
        <v>0</v>
      </c>
      <c r="O184" s="151">
        <v>0</v>
      </c>
      <c r="P184" s="152">
        <v>100.959</v>
      </c>
      <c r="Q184" s="153">
        <v>98.192999999999998</v>
      </c>
      <c r="R184" s="3" t="s">
        <v>190</v>
      </c>
    </row>
    <row r="185" spans="2:18" x14ac:dyDescent="0.45">
      <c r="B185" s="154"/>
      <c r="C185" s="144">
        <v>46058</v>
      </c>
      <c r="D185" s="145" t="str">
        <f t="shared" si="2"/>
        <v>木</v>
      </c>
      <c r="E185" s="146">
        <v>0.57297453703703705</v>
      </c>
      <c r="F185" s="147">
        <v>1</v>
      </c>
      <c r="G185" s="148" t="s">
        <v>208</v>
      </c>
      <c r="H185" s="149">
        <v>12</v>
      </c>
      <c r="I185" s="150">
        <v>3.8151463884695169</v>
      </c>
      <c r="J185" s="150">
        <v>3.8151463884695169</v>
      </c>
      <c r="K185" s="150">
        <v>3.9481256999999999E-2</v>
      </c>
      <c r="L185" s="150">
        <v>3.7756651314695171</v>
      </c>
      <c r="M185" s="151">
        <v>0</v>
      </c>
      <c r="N185" s="151">
        <v>0</v>
      </c>
      <c r="O185" s="151">
        <v>0</v>
      </c>
      <c r="P185" s="152">
        <v>95.427000000000007</v>
      </c>
      <c r="Q185" s="153">
        <v>91.278000000000006</v>
      </c>
      <c r="R185" s="3" t="s">
        <v>190</v>
      </c>
    </row>
    <row r="186" spans="2:18" x14ac:dyDescent="0.45">
      <c r="B186" s="154"/>
      <c r="C186" s="144">
        <v>46058</v>
      </c>
      <c r="D186" s="145" t="str">
        <f t="shared" si="2"/>
        <v>木</v>
      </c>
      <c r="E186" s="146">
        <v>0.59031250000000002</v>
      </c>
      <c r="F186" s="147">
        <v>1</v>
      </c>
      <c r="G186" s="148" t="s">
        <v>208</v>
      </c>
      <c r="H186" s="149">
        <v>12</v>
      </c>
      <c r="I186" s="150">
        <v>3.7314822130946261</v>
      </c>
      <c r="J186" s="150">
        <v>3.7314822130946261</v>
      </c>
      <c r="K186" s="150">
        <v>0</v>
      </c>
      <c r="L186" s="150">
        <v>3.7314822130946261</v>
      </c>
      <c r="M186" s="151">
        <v>0</v>
      </c>
      <c r="N186" s="151">
        <v>0</v>
      </c>
      <c r="O186" s="151">
        <v>0</v>
      </c>
      <c r="P186" s="152">
        <v>91.278000000000006</v>
      </c>
      <c r="Q186" s="153">
        <v>88.512000000000015</v>
      </c>
      <c r="R186" s="3" t="s">
        <v>190</v>
      </c>
    </row>
    <row r="187" spans="2:18" x14ac:dyDescent="0.45">
      <c r="B187" s="154"/>
      <c r="C187" s="144">
        <v>46058</v>
      </c>
      <c r="D187" s="145" t="str">
        <f t="shared" si="2"/>
        <v>木</v>
      </c>
      <c r="E187" s="146">
        <v>0.62504629629629627</v>
      </c>
      <c r="F187" s="147">
        <v>3</v>
      </c>
      <c r="G187" s="148" t="s">
        <v>208</v>
      </c>
      <c r="H187" s="149">
        <v>13</v>
      </c>
      <c r="I187" s="150">
        <v>3.8232937005357646</v>
      </c>
      <c r="J187" s="150">
        <v>3.8232937005357646</v>
      </c>
      <c r="K187" s="150">
        <v>0.142458586</v>
      </c>
      <c r="L187" s="150">
        <v>3.6808351145357645</v>
      </c>
      <c r="M187" s="151">
        <v>0</v>
      </c>
      <c r="N187" s="151">
        <v>0</v>
      </c>
      <c r="O187" s="151">
        <v>0</v>
      </c>
      <c r="P187" s="152">
        <v>87.129000000000005</v>
      </c>
      <c r="Q187" s="153">
        <v>84.363</v>
      </c>
      <c r="R187" s="3" t="s">
        <v>190</v>
      </c>
    </row>
    <row r="188" spans="2:18" x14ac:dyDescent="0.45">
      <c r="B188" s="154"/>
      <c r="C188" s="144">
        <v>46058</v>
      </c>
      <c r="D188" s="145" t="str">
        <f t="shared" si="2"/>
        <v>木</v>
      </c>
      <c r="E188" s="146">
        <v>0.64268518518518514</v>
      </c>
      <c r="F188" s="147">
        <v>2</v>
      </c>
      <c r="G188" s="148" t="s">
        <v>208</v>
      </c>
      <c r="H188" s="149">
        <v>12</v>
      </c>
      <c r="I188" s="150">
        <v>3.7348787442176903</v>
      </c>
      <c r="J188" s="150">
        <v>3.7348787442176903</v>
      </c>
      <c r="K188" s="150">
        <v>1.7446738E-2</v>
      </c>
      <c r="L188" s="150">
        <v>3.7174320062176904</v>
      </c>
      <c r="M188" s="151">
        <v>0</v>
      </c>
      <c r="N188" s="151">
        <v>0</v>
      </c>
      <c r="O188" s="151">
        <v>0</v>
      </c>
      <c r="P188" s="152">
        <v>84.363</v>
      </c>
      <c r="Q188" s="153">
        <v>81.597000000000008</v>
      </c>
      <c r="R188" s="3" t="s">
        <v>190</v>
      </c>
    </row>
    <row r="189" spans="2:18" x14ac:dyDescent="0.45">
      <c r="B189" s="154"/>
      <c r="C189" s="144">
        <v>46058</v>
      </c>
      <c r="D189" s="145" t="str">
        <f t="shared" si="2"/>
        <v>木</v>
      </c>
      <c r="E189" s="146">
        <v>0.67722222222222217</v>
      </c>
      <c r="F189" s="147">
        <v>0</v>
      </c>
      <c r="G189" s="148" t="s">
        <v>208</v>
      </c>
      <c r="H189" s="149">
        <v>13</v>
      </c>
      <c r="I189" s="150">
        <v>3.8103389589431091</v>
      </c>
      <c r="J189" s="150">
        <v>3.8103389589431091</v>
      </c>
      <c r="K189" s="150">
        <v>5.5051984999999998E-2</v>
      </c>
      <c r="L189" s="150">
        <v>3.7552869739431092</v>
      </c>
      <c r="M189" s="151">
        <v>0</v>
      </c>
      <c r="N189" s="151">
        <v>0</v>
      </c>
      <c r="O189" s="151">
        <v>0</v>
      </c>
      <c r="P189" s="152">
        <v>80.213999999999999</v>
      </c>
      <c r="Q189" s="153">
        <v>76.065000000000012</v>
      </c>
      <c r="R189" s="3" t="s">
        <v>190</v>
      </c>
    </row>
    <row r="190" spans="2:18" x14ac:dyDescent="0.45">
      <c r="B190" s="154"/>
      <c r="C190" s="144">
        <v>46058</v>
      </c>
      <c r="D190" s="145" t="str">
        <f t="shared" si="2"/>
        <v>木</v>
      </c>
      <c r="E190" s="146">
        <v>0.69539351851851849</v>
      </c>
      <c r="F190" s="147">
        <v>0</v>
      </c>
      <c r="G190" s="148" t="s">
        <v>208</v>
      </c>
      <c r="H190" s="149">
        <v>12</v>
      </c>
      <c r="I190" s="150">
        <v>3.7169822247017095</v>
      </c>
      <c r="J190" s="150">
        <v>3.7169822247017095</v>
      </c>
      <c r="K190" s="150">
        <v>4.8706628000000002E-2</v>
      </c>
      <c r="L190" s="150">
        <v>3.6682755967017093</v>
      </c>
      <c r="M190" s="151">
        <v>0</v>
      </c>
      <c r="N190" s="151">
        <v>0</v>
      </c>
      <c r="O190" s="151">
        <v>0</v>
      </c>
      <c r="P190" s="152">
        <v>76.065000000000012</v>
      </c>
      <c r="Q190" s="153">
        <v>73.299000000000007</v>
      </c>
      <c r="R190" s="3" t="s">
        <v>190</v>
      </c>
    </row>
    <row r="191" spans="2:18" x14ac:dyDescent="0.45">
      <c r="B191" s="154"/>
      <c r="C191" s="144">
        <v>46059</v>
      </c>
      <c r="D191" s="145" t="str">
        <f t="shared" si="2"/>
        <v>金</v>
      </c>
      <c r="E191" s="146">
        <v>0.37582175925925926</v>
      </c>
      <c r="F191" s="147">
        <v>1</v>
      </c>
      <c r="G191" s="148" t="s">
        <v>208</v>
      </c>
      <c r="H191" s="149">
        <v>6</v>
      </c>
      <c r="I191" s="150">
        <v>3.8142362269441579</v>
      </c>
      <c r="J191" s="150">
        <v>3.8142362269441579</v>
      </c>
      <c r="K191" s="150">
        <v>0.220487722</v>
      </c>
      <c r="L191" s="150">
        <v>3.5937485049441578</v>
      </c>
      <c r="M191" s="151">
        <v>0</v>
      </c>
      <c r="N191" s="151">
        <v>0</v>
      </c>
      <c r="O191" s="151">
        <v>0</v>
      </c>
      <c r="P191" s="152">
        <v>123.08700000000002</v>
      </c>
      <c r="Q191" s="153">
        <v>117.55500000000001</v>
      </c>
      <c r="R191" s="3" t="s">
        <v>190</v>
      </c>
    </row>
    <row r="192" spans="2:18" x14ac:dyDescent="0.45">
      <c r="B192" s="154"/>
      <c r="C192" s="144">
        <v>46059</v>
      </c>
      <c r="D192" s="145" t="str">
        <f t="shared" si="2"/>
        <v>金</v>
      </c>
      <c r="E192" s="146">
        <v>0.39277777777777778</v>
      </c>
      <c r="F192" s="147">
        <v>5</v>
      </c>
      <c r="G192" s="148" t="s">
        <v>208</v>
      </c>
      <c r="H192" s="149">
        <v>8</v>
      </c>
      <c r="I192" s="150">
        <v>3.7358845835391157</v>
      </c>
      <c r="J192" s="150">
        <v>3.7358845835391157</v>
      </c>
      <c r="K192" s="150">
        <v>0.18678415599999998</v>
      </c>
      <c r="L192" s="150">
        <v>3.5491004275391158</v>
      </c>
      <c r="M192" s="151">
        <v>0</v>
      </c>
      <c r="N192" s="151">
        <v>0</v>
      </c>
      <c r="O192" s="151">
        <v>0</v>
      </c>
      <c r="P192" s="152">
        <v>117.55500000000001</v>
      </c>
      <c r="Q192" s="153">
        <v>113.40600000000001</v>
      </c>
      <c r="R192" s="3" t="s">
        <v>190</v>
      </c>
    </row>
    <row r="193" spans="2:18" x14ac:dyDescent="0.45">
      <c r="B193" s="154"/>
      <c r="C193" s="144">
        <v>46059</v>
      </c>
      <c r="D193" s="145" t="str">
        <f t="shared" si="2"/>
        <v>金</v>
      </c>
      <c r="E193" s="146">
        <v>0.42722222222222223</v>
      </c>
      <c r="F193" s="147">
        <v>8</v>
      </c>
      <c r="G193" s="148" t="s">
        <v>208</v>
      </c>
      <c r="H193" s="149">
        <v>8</v>
      </c>
      <c r="I193" s="150">
        <v>3.8181911457075737</v>
      </c>
      <c r="J193" s="150">
        <v>3.8181911457075737</v>
      </c>
      <c r="K193" s="150">
        <v>0.1902025</v>
      </c>
      <c r="L193" s="150">
        <v>3.6279886457075738</v>
      </c>
      <c r="M193" s="151">
        <v>0</v>
      </c>
      <c r="N193" s="151">
        <v>0</v>
      </c>
      <c r="O193" s="151">
        <v>0</v>
      </c>
      <c r="P193" s="152">
        <v>112.02300000000001</v>
      </c>
      <c r="Q193" s="153">
        <v>107.87400000000001</v>
      </c>
      <c r="R193" s="3" t="s">
        <v>190</v>
      </c>
    </row>
    <row r="194" spans="2:18" x14ac:dyDescent="0.45">
      <c r="B194" s="154"/>
      <c r="C194" s="144">
        <v>46059</v>
      </c>
      <c r="D194" s="145" t="str">
        <f t="shared" si="2"/>
        <v>金</v>
      </c>
      <c r="E194" s="146">
        <v>0.44511574074074073</v>
      </c>
      <c r="F194" s="147">
        <v>8</v>
      </c>
      <c r="G194" s="148" t="s">
        <v>208</v>
      </c>
      <c r="H194" s="149">
        <v>8</v>
      </c>
      <c r="I194" s="150">
        <v>3.736034502712223</v>
      </c>
      <c r="J194" s="150">
        <v>3.736034502712223</v>
      </c>
      <c r="K194" s="150">
        <v>0.40753271000000002</v>
      </c>
      <c r="L194" s="150">
        <v>3.3285017927122231</v>
      </c>
      <c r="M194" s="151">
        <v>0</v>
      </c>
      <c r="N194" s="151">
        <v>0</v>
      </c>
      <c r="O194" s="151">
        <v>0</v>
      </c>
      <c r="P194" s="152">
        <v>107.87400000000001</v>
      </c>
      <c r="Q194" s="153">
        <v>106.49100000000001</v>
      </c>
      <c r="R194" s="3" t="s">
        <v>190</v>
      </c>
    </row>
    <row r="195" spans="2:18" x14ac:dyDescent="0.45">
      <c r="B195" s="154"/>
      <c r="C195" s="144">
        <v>46059</v>
      </c>
      <c r="D195" s="145" t="str">
        <f t="shared" si="2"/>
        <v>金</v>
      </c>
      <c r="E195" s="146">
        <v>0.47961805555555553</v>
      </c>
      <c r="F195" s="147">
        <v>6</v>
      </c>
      <c r="G195" s="148" t="s">
        <v>208</v>
      </c>
      <c r="H195" s="149">
        <v>11</v>
      </c>
      <c r="I195" s="150">
        <v>3.8120499719775425</v>
      </c>
      <c r="J195" s="150">
        <v>3.8120499719775425</v>
      </c>
      <c r="K195" s="150">
        <v>0.36265301900000002</v>
      </c>
      <c r="L195" s="150">
        <v>3.4493969529775423</v>
      </c>
      <c r="M195" s="151">
        <v>0</v>
      </c>
      <c r="N195" s="151">
        <v>0</v>
      </c>
      <c r="O195" s="151">
        <v>0</v>
      </c>
      <c r="P195" s="152">
        <v>105.108</v>
      </c>
      <c r="Q195" s="153">
        <v>100.959</v>
      </c>
      <c r="R195" s="3" t="s">
        <v>190</v>
      </c>
    </row>
    <row r="196" spans="2:18" x14ac:dyDescent="0.45">
      <c r="B196" s="154"/>
      <c r="C196" s="144">
        <v>46059</v>
      </c>
      <c r="D196" s="145" t="str">
        <f t="shared" si="2"/>
        <v>金</v>
      </c>
      <c r="E196" s="146">
        <v>0.49666666666666665</v>
      </c>
      <c r="F196" s="147">
        <v>3</v>
      </c>
      <c r="G196" s="148" t="s">
        <v>208</v>
      </c>
      <c r="H196" s="149">
        <v>13</v>
      </c>
      <c r="I196" s="150">
        <v>3.7828607227564968</v>
      </c>
      <c r="J196" s="150">
        <v>3.7828607227564968</v>
      </c>
      <c r="K196" s="150">
        <v>0.43544591700000002</v>
      </c>
      <c r="L196" s="150">
        <v>3.3474148057564967</v>
      </c>
      <c r="M196" s="151">
        <v>0</v>
      </c>
      <c r="N196" s="151">
        <v>0</v>
      </c>
      <c r="O196" s="151">
        <v>0</v>
      </c>
      <c r="P196" s="152">
        <v>100.959</v>
      </c>
      <c r="Q196" s="153">
        <v>98.192999999999998</v>
      </c>
      <c r="R196" s="3" t="s">
        <v>190</v>
      </c>
    </row>
    <row r="197" spans="2:18" x14ac:dyDescent="0.45">
      <c r="B197" s="154"/>
      <c r="C197" s="144">
        <v>46059</v>
      </c>
      <c r="D197" s="145" t="str">
        <f t="shared" si="2"/>
        <v>金</v>
      </c>
      <c r="E197" s="146">
        <v>0.57446759259259261</v>
      </c>
      <c r="F197" s="147">
        <v>0</v>
      </c>
      <c r="G197" s="148" t="s">
        <v>208</v>
      </c>
      <c r="H197" s="149">
        <v>14</v>
      </c>
      <c r="I197" s="150">
        <v>3.8104401363219051</v>
      </c>
      <c r="J197" s="150">
        <v>3.8104401363219051</v>
      </c>
      <c r="K197" s="150">
        <v>7.8316412000000002E-2</v>
      </c>
      <c r="L197" s="150">
        <v>3.7321237243219052</v>
      </c>
      <c r="M197" s="151">
        <v>0</v>
      </c>
      <c r="N197" s="151">
        <v>0</v>
      </c>
      <c r="O197" s="151">
        <v>0</v>
      </c>
      <c r="P197" s="152">
        <v>95.427000000000007</v>
      </c>
      <c r="Q197" s="153">
        <v>92.661000000000016</v>
      </c>
      <c r="R197" s="3" t="s">
        <v>190</v>
      </c>
    </row>
    <row r="198" spans="2:18" x14ac:dyDescent="0.45">
      <c r="B198" s="154"/>
      <c r="C198" s="144">
        <v>46059</v>
      </c>
      <c r="D198" s="145" t="str">
        <f t="shared" si="2"/>
        <v>金</v>
      </c>
      <c r="E198" s="146">
        <v>0.59056712962962965</v>
      </c>
      <c r="F198" s="147">
        <v>0</v>
      </c>
      <c r="G198" s="148" t="s">
        <v>208</v>
      </c>
      <c r="H198" s="149">
        <v>14</v>
      </c>
      <c r="I198" s="150">
        <v>3.7343099519269733</v>
      </c>
      <c r="J198" s="150">
        <v>3.7343099519269733</v>
      </c>
      <c r="K198" s="150">
        <v>0.126852096</v>
      </c>
      <c r="L198" s="150">
        <v>3.6074578559269734</v>
      </c>
      <c r="M198" s="151">
        <v>0</v>
      </c>
      <c r="N198" s="151">
        <v>0</v>
      </c>
      <c r="O198" s="151">
        <v>0</v>
      </c>
      <c r="P198" s="152">
        <v>92.661000000000016</v>
      </c>
      <c r="Q198" s="153">
        <v>89.89500000000001</v>
      </c>
      <c r="R198" s="3" t="s">
        <v>190</v>
      </c>
    </row>
    <row r="199" spans="2:18" x14ac:dyDescent="0.45">
      <c r="B199" s="154"/>
      <c r="C199" s="144">
        <v>46059</v>
      </c>
      <c r="D199" s="145" t="str">
        <f t="shared" si="2"/>
        <v>金</v>
      </c>
      <c r="E199" s="146">
        <v>0.62537037037037035</v>
      </c>
      <c r="F199" s="147">
        <v>2</v>
      </c>
      <c r="G199" s="148" t="s">
        <v>208</v>
      </c>
      <c r="H199" s="149">
        <v>13</v>
      </c>
      <c r="I199" s="150">
        <v>3.8119210989138081</v>
      </c>
      <c r="J199" s="150">
        <v>3.8119210989138081</v>
      </c>
      <c r="K199" s="150">
        <v>8.7891094000000003E-2</v>
      </c>
      <c r="L199" s="150">
        <v>3.724030004913808</v>
      </c>
      <c r="M199" s="151">
        <v>0</v>
      </c>
      <c r="N199" s="151">
        <v>0</v>
      </c>
      <c r="O199" s="151">
        <v>0</v>
      </c>
      <c r="P199" s="152">
        <v>88.512000000000015</v>
      </c>
      <c r="Q199" s="153">
        <v>84.363</v>
      </c>
      <c r="R199" s="3" t="s">
        <v>190</v>
      </c>
    </row>
    <row r="200" spans="2:18" x14ac:dyDescent="0.45">
      <c r="B200" s="154"/>
      <c r="C200" s="144">
        <v>46059</v>
      </c>
      <c r="D200" s="145" t="str">
        <f t="shared" si="2"/>
        <v>金</v>
      </c>
      <c r="E200" s="146">
        <v>0.64245370370370369</v>
      </c>
      <c r="F200" s="147">
        <v>1</v>
      </c>
      <c r="G200" s="148" t="s">
        <v>208</v>
      </c>
      <c r="H200" s="149">
        <v>13</v>
      </c>
      <c r="I200" s="150">
        <v>3.7351658418212081</v>
      </c>
      <c r="J200" s="150">
        <v>3.7351658418212081</v>
      </c>
      <c r="K200" s="150">
        <v>0.12631653100000001</v>
      </c>
      <c r="L200" s="150">
        <v>3.6088493108212081</v>
      </c>
      <c r="M200" s="151">
        <v>0</v>
      </c>
      <c r="N200" s="151">
        <v>0</v>
      </c>
      <c r="O200" s="151">
        <v>0</v>
      </c>
      <c r="P200" s="152">
        <v>84.363</v>
      </c>
      <c r="Q200" s="153">
        <v>81.597000000000008</v>
      </c>
      <c r="R200" s="3" t="s">
        <v>190</v>
      </c>
    </row>
    <row r="201" spans="2:18" x14ac:dyDescent="0.45">
      <c r="B201" s="154"/>
      <c r="C201" s="144">
        <v>46059</v>
      </c>
      <c r="D201" s="145" t="str">
        <f t="shared" si="2"/>
        <v>金</v>
      </c>
      <c r="E201" s="146">
        <v>0.67730324074074078</v>
      </c>
      <c r="F201" s="147">
        <v>7</v>
      </c>
      <c r="G201" s="148" t="s">
        <v>208</v>
      </c>
      <c r="H201" s="149">
        <v>15</v>
      </c>
      <c r="I201" s="150">
        <v>3.8129972305079929</v>
      </c>
      <c r="J201" s="150">
        <v>3.8129972305079929</v>
      </c>
      <c r="K201" s="150">
        <v>4.4798202999999995E-2</v>
      </c>
      <c r="L201" s="150">
        <v>3.7681990275079928</v>
      </c>
      <c r="M201" s="151">
        <v>0</v>
      </c>
      <c r="N201" s="151">
        <v>0</v>
      </c>
      <c r="O201" s="151">
        <v>0</v>
      </c>
      <c r="P201" s="152">
        <v>80.213999999999999</v>
      </c>
      <c r="Q201" s="153">
        <v>77.448000000000008</v>
      </c>
      <c r="R201" s="3" t="s">
        <v>190</v>
      </c>
    </row>
    <row r="202" spans="2:18" x14ac:dyDescent="0.45">
      <c r="B202" s="154"/>
      <c r="C202" s="144">
        <v>46059</v>
      </c>
      <c r="D202" s="145" t="str">
        <f t="shared" si="2"/>
        <v>金</v>
      </c>
      <c r="E202" s="146">
        <v>0.69481481481481477</v>
      </c>
      <c r="F202" s="147">
        <v>7</v>
      </c>
      <c r="G202" s="148" t="s">
        <v>208</v>
      </c>
      <c r="H202" s="149">
        <v>15</v>
      </c>
      <c r="I202" s="150">
        <v>3.7165138417689421</v>
      </c>
      <c r="J202" s="150">
        <v>3.7165138417689421</v>
      </c>
      <c r="K202" s="150">
        <v>0.52417907799999996</v>
      </c>
      <c r="L202" s="150">
        <v>3.1923347637689421</v>
      </c>
      <c r="M202" s="151">
        <v>0</v>
      </c>
      <c r="N202" s="151">
        <v>0</v>
      </c>
      <c r="O202" s="151">
        <v>0</v>
      </c>
      <c r="P202" s="152">
        <v>77.448000000000008</v>
      </c>
      <c r="Q202" s="153">
        <v>74.682000000000016</v>
      </c>
      <c r="R202" s="3" t="s">
        <v>190</v>
      </c>
    </row>
    <row r="203" spans="2:18" x14ac:dyDescent="0.45">
      <c r="B203" s="154"/>
      <c r="C203" s="144">
        <v>46062</v>
      </c>
      <c r="D203" s="145" t="str">
        <f t="shared" si="2"/>
        <v>月</v>
      </c>
      <c r="E203" s="146">
        <v>0.57295138888888886</v>
      </c>
      <c r="F203" s="147">
        <v>4</v>
      </c>
      <c r="G203" s="148" t="s">
        <v>208</v>
      </c>
      <c r="H203" s="149">
        <v>8</v>
      </c>
      <c r="I203" s="150">
        <v>3.8117420000000002</v>
      </c>
      <c r="J203" s="150">
        <v>3.8117420000000002</v>
      </c>
      <c r="K203" s="150">
        <v>0</v>
      </c>
      <c r="L203" s="150">
        <v>3.8117420000000002</v>
      </c>
      <c r="M203" s="151">
        <v>0</v>
      </c>
      <c r="N203" s="151">
        <v>0</v>
      </c>
      <c r="O203" s="151">
        <v>0</v>
      </c>
      <c r="P203" s="152">
        <v>120.321</v>
      </c>
      <c r="Q203" s="153">
        <v>116.172</v>
      </c>
      <c r="R203" s="3" t="s">
        <v>190</v>
      </c>
    </row>
    <row r="204" spans="2:18" x14ac:dyDescent="0.45">
      <c r="B204" s="154"/>
      <c r="C204" s="144">
        <v>46062</v>
      </c>
      <c r="D204" s="145" t="str">
        <f t="shared" si="2"/>
        <v>月</v>
      </c>
      <c r="E204" s="146">
        <v>0.59031250000000002</v>
      </c>
      <c r="F204" s="147">
        <v>1</v>
      </c>
      <c r="G204" s="148" t="s">
        <v>208</v>
      </c>
      <c r="H204" s="149">
        <v>8</v>
      </c>
      <c r="I204" s="150">
        <v>3.734658</v>
      </c>
      <c r="J204" s="150">
        <v>3.734658</v>
      </c>
      <c r="K204" s="150">
        <v>7.9481103999999997E-2</v>
      </c>
      <c r="L204" s="150">
        <v>3.655176896</v>
      </c>
      <c r="M204" s="151">
        <v>0</v>
      </c>
      <c r="N204" s="151">
        <v>0</v>
      </c>
      <c r="O204" s="151">
        <v>0</v>
      </c>
      <c r="P204" s="152">
        <v>116.172</v>
      </c>
      <c r="Q204" s="153">
        <v>113.40600000000001</v>
      </c>
      <c r="R204" s="3" t="s">
        <v>190</v>
      </c>
    </row>
    <row r="205" spans="2:18" x14ac:dyDescent="0.45">
      <c r="B205" s="154"/>
      <c r="C205" s="144">
        <v>46062</v>
      </c>
      <c r="D205" s="145" t="str">
        <f t="shared" si="2"/>
        <v>月</v>
      </c>
      <c r="E205" s="146">
        <v>0.6255208333333333</v>
      </c>
      <c r="F205" s="147">
        <v>2</v>
      </c>
      <c r="G205" s="148" t="s">
        <v>208</v>
      </c>
      <c r="H205" s="149">
        <v>7</v>
      </c>
      <c r="I205" s="150">
        <v>3.812452</v>
      </c>
      <c r="J205" s="150">
        <v>3.812452</v>
      </c>
      <c r="K205" s="150">
        <v>0</v>
      </c>
      <c r="L205" s="150">
        <v>3.812452</v>
      </c>
      <c r="M205" s="151">
        <v>0</v>
      </c>
      <c r="N205" s="151">
        <v>0</v>
      </c>
      <c r="O205" s="151">
        <v>0</v>
      </c>
      <c r="P205" s="152">
        <v>112.023</v>
      </c>
      <c r="Q205" s="153">
        <v>107.874</v>
      </c>
      <c r="R205" s="3" t="s">
        <v>190</v>
      </c>
    </row>
    <row r="206" spans="2:18" x14ac:dyDescent="0.45">
      <c r="B206" s="154"/>
      <c r="C206" s="144">
        <v>46062</v>
      </c>
      <c r="D206" s="145" t="str">
        <f t="shared" si="2"/>
        <v>月</v>
      </c>
      <c r="E206" s="146">
        <v>0.6431365740740741</v>
      </c>
      <c r="F206" s="147">
        <v>0</v>
      </c>
      <c r="G206" s="148" t="s">
        <v>208</v>
      </c>
      <c r="H206" s="149">
        <v>7</v>
      </c>
      <c r="I206" s="150">
        <v>3.7332939999999999</v>
      </c>
      <c r="J206" s="150">
        <v>3.7332939999999999</v>
      </c>
      <c r="K206" s="150">
        <v>0</v>
      </c>
      <c r="L206" s="150">
        <v>3.7332939999999999</v>
      </c>
      <c r="M206" s="151">
        <v>0</v>
      </c>
      <c r="N206" s="151">
        <v>0</v>
      </c>
      <c r="O206" s="151">
        <v>0</v>
      </c>
      <c r="P206" s="152">
        <v>107.874</v>
      </c>
      <c r="Q206" s="153">
        <v>105.108</v>
      </c>
      <c r="R206" s="3" t="s">
        <v>190</v>
      </c>
    </row>
    <row r="207" spans="2:18" x14ac:dyDescent="0.45">
      <c r="B207" s="154"/>
      <c r="C207" s="144">
        <v>46062</v>
      </c>
      <c r="D207" s="145" t="str">
        <f t="shared" si="2"/>
        <v>月</v>
      </c>
      <c r="E207" s="146">
        <v>0.67829861111111112</v>
      </c>
      <c r="F207" s="147">
        <v>7</v>
      </c>
      <c r="G207" s="148" t="s">
        <v>208</v>
      </c>
      <c r="H207" s="149">
        <v>8</v>
      </c>
      <c r="I207" s="150">
        <v>3.8141910000000001</v>
      </c>
      <c r="J207" s="150">
        <v>3.8141910000000001</v>
      </c>
      <c r="K207" s="150">
        <v>1.4944522999999999E-2</v>
      </c>
      <c r="L207" s="150">
        <v>3.7992464770000001</v>
      </c>
      <c r="M207" s="151">
        <v>0</v>
      </c>
      <c r="N207" s="151">
        <v>0</v>
      </c>
      <c r="O207" s="151">
        <v>0</v>
      </c>
      <c r="P207" s="152">
        <v>100.959</v>
      </c>
      <c r="Q207" s="153">
        <v>95.427000000000007</v>
      </c>
      <c r="R207" s="3" t="s">
        <v>190</v>
      </c>
    </row>
    <row r="208" spans="2:18" x14ac:dyDescent="0.45">
      <c r="B208" s="154"/>
      <c r="C208" s="144">
        <v>46062</v>
      </c>
      <c r="D208" s="145" t="str">
        <f t="shared" si="2"/>
        <v>月</v>
      </c>
      <c r="E208" s="146">
        <v>0.69581018518518523</v>
      </c>
      <c r="F208" s="147">
        <v>7</v>
      </c>
      <c r="G208" s="148" t="s">
        <v>208</v>
      </c>
      <c r="H208" s="149">
        <v>8</v>
      </c>
      <c r="I208" s="150">
        <v>3.716326</v>
      </c>
      <c r="J208" s="150">
        <v>3.716326</v>
      </c>
      <c r="K208" s="150">
        <v>4.4608773999999997E-2</v>
      </c>
      <c r="L208" s="150">
        <v>3.6717172260000002</v>
      </c>
      <c r="M208" s="151">
        <v>0</v>
      </c>
      <c r="N208" s="151">
        <v>0</v>
      </c>
      <c r="O208" s="151">
        <v>0</v>
      </c>
      <c r="P208" s="152">
        <v>95.427000000000007</v>
      </c>
      <c r="Q208" s="153">
        <v>91.278000000000006</v>
      </c>
      <c r="R208" s="3" t="s">
        <v>190</v>
      </c>
    </row>
    <row r="209" spans="2:18" x14ac:dyDescent="0.45">
      <c r="B209" s="154"/>
      <c r="C209" s="144">
        <v>46063</v>
      </c>
      <c r="D209" s="145" t="str">
        <f t="shared" si="2"/>
        <v>火</v>
      </c>
      <c r="E209" s="146">
        <v>0.37646990740740743</v>
      </c>
      <c r="F209" s="147">
        <v>0</v>
      </c>
      <c r="G209" s="148" t="s">
        <v>208</v>
      </c>
      <c r="H209" s="149">
        <v>3</v>
      </c>
      <c r="I209" s="150">
        <v>3.811839</v>
      </c>
      <c r="J209" s="150">
        <v>3.811839</v>
      </c>
      <c r="K209" s="150">
        <v>5.1388972999999998E-2</v>
      </c>
      <c r="L209" s="150">
        <v>3.7604500270000001</v>
      </c>
      <c r="M209" s="151">
        <v>0</v>
      </c>
      <c r="N209" s="151">
        <v>0</v>
      </c>
      <c r="O209" s="151">
        <v>0</v>
      </c>
      <c r="P209" s="152">
        <v>121.70399999999999</v>
      </c>
      <c r="Q209" s="153">
        <v>116.172</v>
      </c>
      <c r="R209" s="3" t="s">
        <v>190</v>
      </c>
    </row>
    <row r="210" spans="2:18" x14ac:dyDescent="0.45">
      <c r="B210" s="154"/>
      <c r="C210" s="144">
        <v>46063</v>
      </c>
      <c r="D210" s="145" t="str">
        <f t="shared" si="2"/>
        <v>火</v>
      </c>
      <c r="E210" s="146">
        <v>0.39241898148148147</v>
      </c>
      <c r="F210" s="147">
        <v>6</v>
      </c>
      <c r="G210" s="148" t="s">
        <v>208</v>
      </c>
      <c r="H210" s="149">
        <v>3</v>
      </c>
      <c r="I210" s="150">
        <v>3.7336269999999998</v>
      </c>
      <c r="J210" s="150">
        <v>3.7336269999999998</v>
      </c>
      <c r="K210" s="150">
        <v>9.5564935000000004E-2</v>
      </c>
      <c r="L210" s="150">
        <v>3.6380620649999997</v>
      </c>
      <c r="M210" s="151">
        <v>0</v>
      </c>
      <c r="N210" s="151">
        <v>0</v>
      </c>
      <c r="O210" s="151">
        <v>0</v>
      </c>
      <c r="P210" s="152">
        <v>116.172</v>
      </c>
      <c r="Q210" s="153">
        <v>110.64</v>
      </c>
      <c r="R210" s="3" t="s">
        <v>190</v>
      </c>
    </row>
    <row r="211" spans="2:18" x14ac:dyDescent="0.45">
      <c r="B211" s="154"/>
      <c r="C211" s="144">
        <v>46063</v>
      </c>
      <c r="D211" s="145" t="str">
        <f t="shared" si="2"/>
        <v>火</v>
      </c>
      <c r="E211" s="146">
        <v>0.42712962962962964</v>
      </c>
      <c r="F211" s="147">
        <v>7</v>
      </c>
      <c r="G211" s="148" t="s">
        <v>208</v>
      </c>
      <c r="H211" s="149">
        <v>4</v>
      </c>
      <c r="I211" s="150">
        <v>3.8096939999999999</v>
      </c>
      <c r="J211" s="150">
        <v>3.8096939999999999</v>
      </c>
      <c r="K211" s="150">
        <v>6.0062829999999998E-2</v>
      </c>
      <c r="L211" s="150">
        <v>3.7496311699999998</v>
      </c>
      <c r="M211" s="151">
        <v>0</v>
      </c>
      <c r="N211" s="151">
        <v>0</v>
      </c>
      <c r="O211" s="151">
        <v>0</v>
      </c>
      <c r="P211" s="152">
        <v>110.64</v>
      </c>
      <c r="Q211" s="153">
        <v>106.491</v>
      </c>
      <c r="R211" s="3" t="s">
        <v>190</v>
      </c>
    </row>
    <row r="212" spans="2:18" x14ac:dyDescent="0.45">
      <c r="B212" s="154"/>
      <c r="C212" s="144">
        <v>46063</v>
      </c>
      <c r="D212" s="145" t="str">
        <f t="shared" si="2"/>
        <v>火</v>
      </c>
      <c r="E212" s="146">
        <v>0.44446759259259261</v>
      </c>
      <c r="F212" s="147">
        <v>7</v>
      </c>
      <c r="G212" s="148" t="s">
        <v>208</v>
      </c>
      <c r="H212" s="149">
        <v>6</v>
      </c>
      <c r="I212" s="150">
        <v>3.7339609999999999</v>
      </c>
      <c r="J212" s="150">
        <v>3.7339609999999999</v>
      </c>
      <c r="K212" s="150">
        <v>1.28856E-3</v>
      </c>
      <c r="L212" s="150">
        <v>3.73267244</v>
      </c>
      <c r="M212" s="151">
        <v>0</v>
      </c>
      <c r="N212" s="151">
        <v>0</v>
      </c>
      <c r="O212" s="151">
        <v>0</v>
      </c>
      <c r="P212" s="152">
        <v>106.491</v>
      </c>
      <c r="Q212" s="153">
        <v>103.72499999999999</v>
      </c>
      <c r="R212" s="3" t="s">
        <v>190</v>
      </c>
    </row>
    <row r="213" spans="2:18" x14ac:dyDescent="0.45">
      <c r="B213" s="154"/>
      <c r="C213" s="144">
        <v>46063</v>
      </c>
      <c r="D213" s="145" t="str">
        <f t="shared" si="2"/>
        <v>火</v>
      </c>
      <c r="E213" s="146">
        <v>0.47931712962962963</v>
      </c>
      <c r="F213" s="147">
        <v>3</v>
      </c>
      <c r="G213" s="148" t="s">
        <v>208</v>
      </c>
      <c r="H213" s="149">
        <v>6</v>
      </c>
      <c r="I213" s="150">
        <v>3.8653580000000001</v>
      </c>
      <c r="J213" s="150">
        <v>3.8653580000000001</v>
      </c>
      <c r="K213" s="150">
        <v>0</v>
      </c>
      <c r="L213" s="150">
        <v>3.8653580000000001</v>
      </c>
      <c r="M213" s="151">
        <v>0</v>
      </c>
      <c r="N213" s="151">
        <v>0</v>
      </c>
      <c r="O213" s="151">
        <v>0</v>
      </c>
      <c r="P213" s="152">
        <v>102.342</v>
      </c>
      <c r="Q213" s="153">
        <v>99.575999999999993</v>
      </c>
      <c r="R213" s="3" t="s">
        <v>190</v>
      </c>
    </row>
    <row r="214" spans="2:18" x14ac:dyDescent="0.45">
      <c r="B214" s="154"/>
      <c r="C214" s="144">
        <v>46063</v>
      </c>
      <c r="D214" s="145" t="str">
        <f t="shared" si="2"/>
        <v>火</v>
      </c>
      <c r="E214" s="146">
        <v>0.49657407407407406</v>
      </c>
      <c r="F214" s="147">
        <v>4</v>
      </c>
      <c r="G214" s="148" t="s">
        <v>208</v>
      </c>
      <c r="H214" s="149">
        <v>7</v>
      </c>
      <c r="I214" s="150">
        <v>3.7273239999999999</v>
      </c>
      <c r="J214" s="150">
        <v>3.7273239999999999</v>
      </c>
      <c r="K214" s="150">
        <v>6.8641290000000001E-3</v>
      </c>
      <c r="L214" s="150">
        <v>3.7204598709999996</v>
      </c>
      <c r="M214" s="151">
        <v>0</v>
      </c>
      <c r="N214" s="151">
        <v>0</v>
      </c>
      <c r="O214" s="151">
        <v>0</v>
      </c>
      <c r="P214" s="152">
        <v>99.575999999999993</v>
      </c>
      <c r="Q214" s="153">
        <v>95.427000000000007</v>
      </c>
      <c r="R214" s="3" t="s">
        <v>190</v>
      </c>
    </row>
    <row r="215" spans="2:18" x14ac:dyDescent="0.45">
      <c r="B215" s="154"/>
      <c r="C215" s="144">
        <v>46063</v>
      </c>
      <c r="D215" s="145" t="str">
        <f t="shared" si="2"/>
        <v>火</v>
      </c>
      <c r="E215" s="146">
        <v>0.57306712962962958</v>
      </c>
      <c r="F215" s="147">
        <v>4</v>
      </c>
      <c r="G215" s="148" t="s">
        <v>348</v>
      </c>
      <c r="H215" s="149">
        <v>10</v>
      </c>
      <c r="I215" s="150">
        <v>3.8106080000000002</v>
      </c>
      <c r="J215" s="150">
        <v>3.8106080000000002</v>
      </c>
      <c r="K215" s="150">
        <v>7.2579220999999999E-2</v>
      </c>
      <c r="L215" s="150">
        <v>3.7380287790000004</v>
      </c>
      <c r="M215" s="151">
        <v>0</v>
      </c>
      <c r="N215" s="151">
        <v>0</v>
      </c>
      <c r="O215" s="151">
        <v>0</v>
      </c>
      <c r="P215" s="152">
        <v>92.661000000000001</v>
      </c>
      <c r="Q215" s="153">
        <v>89.894999999999996</v>
      </c>
      <c r="R215" s="3" t="s">
        <v>190</v>
      </c>
    </row>
    <row r="216" spans="2:18" x14ac:dyDescent="0.45">
      <c r="B216" s="154"/>
      <c r="C216" s="144">
        <v>46063</v>
      </c>
      <c r="D216" s="145" t="str">
        <f t="shared" si="2"/>
        <v>火</v>
      </c>
      <c r="E216" s="146">
        <v>0.59032407407407406</v>
      </c>
      <c r="F216" s="147">
        <v>2</v>
      </c>
      <c r="G216" s="148" t="s">
        <v>348</v>
      </c>
      <c r="H216" s="149">
        <v>10</v>
      </c>
      <c r="I216" s="150">
        <v>3.7348219999999999</v>
      </c>
      <c r="J216" s="150">
        <v>3.7348219999999999</v>
      </c>
      <c r="K216" s="150">
        <v>2.9706961E-2</v>
      </c>
      <c r="L216" s="150">
        <v>3.7051150389999998</v>
      </c>
      <c r="M216" s="151">
        <v>0</v>
      </c>
      <c r="N216" s="151">
        <v>0</v>
      </c>
      <c r="O216" s="151">
        <v>0</v>
      </c>
      <c r="P216" s="152">
        <v>89.894999999999996</v>
      </c>
      <c r="Q216" s="153">
        <v>87.129000000000005</v>
      </c>
      <c r="R216" s="3" t="s">
        <v>190</v>
      </c>
    </row>
    <row r="217" spans="2:18" x14ac:dyDescent="0.45">
      <c r="B217" s="154"/>
      <c r="C217" s="144">
        <v>46063</v>
      </c>
      <c r="D217" s="145" t="str">
        <f t="shared" si="2"/>
        <v>火</v>
      </c>
      <c r="E217" s="146">
        <v>0.62519675925925922</v>
      </c>
      <c r="F217" s="147">
        <v>8</v>
      </c>
      <c r="G217" s="148" t="s">
        <v>348</v>
      </c>
      <c r="H217" s="149">
        <v>12</v>
      </c>
      <c r="I217" s="150">
        <v>3.8152620000000002</v>
      </c>
      <c r="J217" s="150">
        <v>3.8152620000000002</v>
      </c>
      <c r="K217" s="150">
        <v>0.23632423299999999</v>
      </c>
      <c r="L217" s="150">
        <v>3.5789377670000002</v>
      </c>
      <c r="M217" s="151">
        <v>0</v>
      </c>
      <c r="N217" s="151">
        <v>0</v>
      </c>
      <c r="O217" s="151">
        <v>0</v>
      </c>
      <c r="P217" s="152">
        <v>85.745999999999995</v>
      </c>
      <c r="Q217" s="153">
        <v>81.596999999999994</v>
      </c>
      <c r="R217" s="3" t="s">
        <v>190</v>
      </c>
    </row>
    <row r="218" spans="2:18" x14ac:dyDescent="0.45">
      <c r="B218" s="154"/>
      <c r="C218" s="144">
        <v>46063</v>
      </c>
      <c r="D218" s="145" t="str">
        <f t="shared" si="2"/>
        <v>火</v>
      </c>
      <c r="E218" s="146">
        <v>0.64309027777777783</v>
      </c>
      <c r="F218" s="147">
        <v>4</v>
      </c>
      <c r="G218" s="148" t="s">
        <v>348</v>
      </c>
      <c r="H218" s="149">
        <v>11</v>
      </c>
      <c r="I218" s="150">
        <v>3.7348210000000002</v>
      </c>
      <c r="J218" s="150">
        <v>3.7348210000000002</v>
      </c>
      <c r="K218" s="150">
        <v>5.6227931000000002E-2</v>
      </c>
      <c r="L218" s="150">
        <v>3.6785930690000002</v>
      </c>
      <c r="M218" s="151">
        <v>0</v>
      </c>
      <c r="N218" s="151">
        <v>0</v>
      </c>
      <c r="O218" s="151">
        <v>0</v>
      </c>
      <c r="P218" s="152">
        <v>81.596999999999994</v>
      </c>
      <c r="Q218" s="153">
        <v>78.831000000000003</v>
      </c>
      <c r="R218" s="3" t="s">
        <v>190</v>
      </c>
    </row>
    <row r="219" spans="2:18" x14ac:dyDescent="0.45">
      <c r="B219" s="154"/>
      <c r="C219" s="144">
        <v>46063</v>
      </c>
      <c r="D219" s="145" t="str">
        <f t="shared" si="2"/>
        <v>火</v>
      </c>
      <c r="E219" s="146">
        <v>0.6771180555555556</v>
      </c>
      <c r="F219" s="147">
        <v>1</v>
      </c>
      <c r="G219" s="148" t="s">
        <v>348</v>
      </c>
      <c r="H219" s="149">
        <v>11</v>
      </c>
      <c r="I219" s="150">
        <v>3.8165100000000001</v>
      </c>
      <c r="J219" s="150">
        <v>3.8165100000000001</v>
      </c>
      <c r="K219" s="150">
        <v>4.2937909999999999E-3</v>
      </c>
      <c r="L219" s="150">
        <v>3.8122162090000002</v>
      </c>
      <c r="M219" s="151">
        <v>0</v>
      </c>
      <c r="N219" s="151">
        <v>0</v>
      </c>
      <c r="O219" s="151">
        <v>0</v>
      </c>
      <c r="P219" s="152">
        <v>76.064999999999998</v>
      </c>
      <c r="Q219" s="153">
        <v>71.915999999999997</v>
      </c>
      <c r="R219" s="3" t="s">
        <v>190</v>
      </c>
    </row>
    <row r="220" spans="2:18" x14ac:dyDescent="0.45">
      <c r="B220" s="154"/>
      <c r="C220" s="144">
        <v>46063</v>
      </c>
      <c r="D220" s="145" t="str">
        <f t="shared" si="2"/>
        <v>火</v>
      </c>
      <c r="E220" s="146">
        <v>0.69603009259259263</v>
      </c>
      <c r="F220" s="147">
        <v>2</v>
      </c>
      <c r="G220" s="148" t="s">
        <v>348</v>
      </c>
      <c r="H220" s="149">
        <v>11</v>
      </c>
      <c r="I220" s="150">
        <v>3.7202860000000002</v>
      </c>
      <c r="J220" s="150">
        <v>3.7202860000000002</v>
      </c>
      <c r="K220" s="150">
        <v>5.1699848E-2</v>
      </c>
      <c r="L220" s="150">
        <v>3.668586152</v>
      </c>
      <c r="M220" s="151">
        <v>0</v>
      </c>
      <c r="N220" s="151">
        <v>0</v>
      </c>
      <c r="O220" s="151">
        <v>0</v>
      </c>
      <c r="P220" s="152">
        <v>71.915999999999997</v>
      </c>
      <c r="Q220" s="153">
        <v>69.150000000000006</v>
      </c>
      <c r="R220" s="3" t="s">
        <v>190</v>
      </c>
    </row>
    <row r="221" spans="2:18" x14ac:dyDescent="0.45">
      <c r="B221" s="154"/>
      <c r="C221" s="144">
        <v>46064</v>
      </c>
      <c r="D221" s="145" t="str">
        <f t="shared" si="2"/>
        <v>水</v>
      </c>
      <c r="E221" s="146">
        <v>0.37519675925925927</v>
      </c>
      <c r="F221" s="147">
        <v>12</v>
      </c>
      <c r="G221" s="148" t="s">
        <v>352</v>
      </c>
      <c r="H221" s="149">
        <v>7</v>
      </c>
      <c r="I221" s="150">
        <v>3.8125930000000001</v>
      </c>
      <c r="J221" s="150">
        <v>3.8125930000000001</v>
      </c>
      <c r="K221" s="150">
        <v>8.6651530000000001E-3</v>
      </c>
      <c r="L221" s="150">
        <v>3.8039278470000002</v>
      </c>
      <c r="M221" s="151">
        <v>0</v>
      </c>
      <c r="N221" s="151">
        <v>0</v>
      </c>
      <c r="O221" s="151">
        <v>0</v>
      </c>
      <c r="P221" s="152">
        <v>128.619</v>
      </c>
      <c r="Q221" s="153">
        <v>124.47</v>
      </c>
      <c r="R221" s="3" t="s">
        <v>190</v>
      </c>
    </row>
    <row r="222" spans="2:18" x14ac:dyDescent="0.45">
      <c r="B222" s="154"/>
      <c r="C222" s="144">
        <v>46064</v>
      </c>
      <c r="D222" s="145" t="str">
        <f t="shared" si="2"/>
        <v>水</v>
      </c>
      <c r="E222" s="146">
        <v>0.39443287037037039</v>
      </c>
      <c r="F222" s="147">
        <v>7</v>
      </c>
      <c r="G222" s="148" t="s">
        <v>352</v>
      </c>
      <c r="H222" s="149">
        <v>7</v>
      </c>
      <c r="I222" s="150">
        <v>3.7314509999999999</v>
      </c>
      <c r="J222" s="150">
        <v>3.7314509999999999</v>
      </c>
      <c r="K222" s="150">
        <v>0</v>
      </c>
      <c r="L222" s="150">
        <v>3.7314509999999999</v>
      </c>
      <c r="M222" s="151">
        <v>0</v>
      </c>
      <c r="N222" s="151">
        <v>0</v>
      </c>
      <c r="O222" s="151">
        <v>0</v>
      </c>
      <c r="P222" s="152">
        <v>124.47</v>
      </c>
      <c r="Q222" s="153">
        <v>118.938</v>
      </c>
      <c r="R222" s="3" t="s">
        <v>190</v>
      </c>
    </row>
    <row r="223" spans="2:18" x14ac:dyDescent="0.45">
      <c r="B223" s="154"/>
      <c r="C223" s="144">
        <v>46064</v>
      </c>
      <c r="D223" s="145" t="str">
        <f t="shared" si="2"/>
        <v>水</v>
      </c>
      <c r="E223" s="146">
        <v>0.42723379629629632</v>
      </c>
      <c r="F223" s="147">
        <v>8</v>
      </c>
      <c r="G223" s="148" t="s">
        <v>352</v>
      </c>
      <c r="H223" s="149">
        <v>6</v>
      </c>
      <c r="I223" s="150">
        <v>3.8104309999999999</v>
      </c>
      <c r="J223" s="150">
        <v>3.8104309999999999</v>
      </c>
      <c r="K223" s="150">
        <v>0</v>
      </c>
      <c r="L223" s="150">
        <v>3.8104309999999999</v>
      </c>
      <c r="M223" s="151">
        <v>0</v>
      </c>
      <c r="N223" s="151">
        <v>0</v>
      </c>
      <c r="O223" s="151">
        <v>0</v>
      </c>
      <c r="P223" s="152">
        <v>116.172</v>
      </c>
      <c r="Q223" s="153">
        <v>112.023</v>
      </c>
      <c r="R223" s="3" t="s">
        <v>190</v>
      </c>
    </row>
    <row r="224" spans="2:18" x14ac:dyDescent="0.45">
      <c r="B224" s="154"/>
      <c r="C224" s="144">
        <v>46064</v>
      </c>
      <c r="D224" s="145" t="str">
        <f t="shared" si="2"/>
        <v>水</v>
      </c>
      <c r="E224" s="146">
        <v>0.44459490740740742</v>
      </c>
      <c r="F224" s="147">
        <v>8</v>
      </c>
      <c r="G224" s="148" t="s">
        <v>352</v>
      </c>
      <c r="H224" s="149">
        <v>7</v>
      </c>
      <c r="I224" s="150">
        <v>3.7390840000000001</v>
      </c>
      <c r="J224" s="150">
        <v>3.7390840000000001</v>
      </c>
      <c r="K224" s="150">
        <v>2.4103919999999999E-3</v>
      </c>
      <c r="L224" s="150">
        <v>3.7366736080000003</v>
      </c>
      <c r="M224" s="151">
        <v>0</v>
      </c>
      <c r="N224" s="151">
        <v>0</v>
      </c>
      <c r="O224" s="151">
        <v>0</v>
      </c>
      <c r="P224" s="152">
        <v>112.023</v>
      </c>
      <c r="Q224" s="153">
        <v>109.25700000000001</v>
      </c>
      <c r="R224" s="3" t="s">
        <v>190</v>
      </c>
    </row>
    <row r="225" spans="2:18" x14ac:dyDescent="0.45">
      <c r="B225" s="154"/>
      <c r="C225" s="144">
        <v>46064</v>
      </c>
      <c r="D225" s="145" t="str">
        <f t="shared" si="2"/>
        <v>水</v>
      </c>
      <c r="E225" s="146">
        <v>0.48143518518518519</v>
      </c>
      <c r="F225" s="147">
        <v>10</v>
      </c>
      <c r="G225" s="148" t="s">
        <v>352</v>
      </c>
      <c r="H225" s="149">
        <v>7</v>
      </c>
      <c r="I225" s="150">
        <v>3.8129040000000001</v>
      </c>
      <c r="J225" s="150">
        <v>3.8129040000000001</v>
      </c>
      <c r="K225" s="150">
        <v>6.4138536999999995E-2</v>
      </c>
      <c r="L225" s="150">
        <v>3.7487654630000002</v>
      </c>
      <c r="M225" s="151">
        <v>0</v>
      </c>
      <c r="N225" s="151">
        <v>0</v>
      </c>
      <c r="O225" s="151">
        <v>0</v>
      </c>
      <c r="P225" s="152">
        <v>107.874</v>
      </c>
      <c r="Q225" s="153">
        <v>100.959</v>
      </c>
      <c r="R225" s="3" t="s">
        <v>190</v>
      </c>
    </row>
    <row r="226" spans="2:18" x14ac:dyDescent="0.45">
      <c r="B226" s="154"/>
      <c r="C226" s="144">
        <v>46064</v>
      </c>
      <c r="D226" s="145" t="str">
        <f t="shared" si="2"/>
        <v>水</v>
      </c>
      <c r="E226" s="146">
        <v>0.49861111111111112</v>
      </c>
      <c r="F226" s="147">
        <v>8</v>
      </c>
      <c r="G226" s="148" t="s">
        <v>352</v>
      </c>
      <c r="H226" s="149">
        <v>6</v>
      </c>
      <c r="I226" s="150">
        <v>3.7862140000000002</v>
      </c>
      <c r="J226" s="150">
        <v>3.7862140000000002</v>
      </c>
      <c r="K226" s="150">
        <v>4.8927598000000003E-2</v>
      </c>
      <c r="L226" s="150">
        <v>3.7372864020000001</v>
      </c>
      <c r="M226" s="151">
        <v>0</v>
      </c>
      <c r="N226" s="151">
        <v>0</v>
      </c>
      <c r="O226" s="151">
        <v>0</v>
      </c>
      <c r="P226" s="152">
        <v>100.959</v>
      </c>
      <c r="Q226" s="153">
        <v>95.427000000000007</v>
      </c>
      <c r="R226" s="3" t="s">
        <v>190</v>
      </c>
    </row>
    <row r="227" spans="2:18" x14ac:dyDescent="0.45">
      <c r="B227" s="154"/>
      <c r="C227" s="144">
        <v>46064</v>
      </c>
      <c r="D227" s="145" t="str">
        <f t="shared" si="2"/>
        <v>水</v>
      </c>
      <c r="E227" s="146">
        <v>0.57377314814814817</v>
      </c>
      <c r="F227" s="147">
        <v>11</v>
      </c>
      <c r="G227" s="148" t="s">
        <v>348</v>
      </c>
      <c r="H227" s="149">
        <v>7</v>
      </c>
      <c r="I227" s="150">
        <v>3.810216</v>
      </c>
      <c r="J227" s="150">
        <v>3.810216</v>
      </c>
      <c r="K227" s="150">
        <v>0</v>
      </c>
      <c r="L227" s="150">
        <v>3.810216</v>
      </c>
      <c r="M227" s="151">
        <v>0</v>
      </c>
      <c r="N227" s="151">
        <v>0</v>
      </c>
      <c r="O227" s="151">
        <v>0</v>
      </c>
      <c r="P227" s="152">
        <v>91.278000000000006</v>
      </c>
      <c r="Q227" s="153">
        <v>88.512</v>
      </c>
      <c r="R227" s="3" t="s">
        <v>190</v>
      </c>
    </row>
    <row r="228" spans="2:18" x14ac:dyDescent="0.45">
      <c r="B228" s="154"/>
      <c r="C228" s="144">
        <v>46064</v>
      </c>
      <c r="D228" s="145" t="str">
        <f t="shared" si="2"/>
        <v>水</v>
      </c>
      <c r="E228" s="146">
        <v>0.5905555555555555</v>
      </c>
      <c r="F228" s="147">
        <v>11</v>
      </c>
      <c r="G228" s="148" t="s">
        <v>348</v>
      </c>
      <c r="H228" s="149">
        <v>7</v>
      </c>
      <c r="I228" s="150">
        <v>3.7316500000000001</v>
      </c>
      <c r="J228" s="150">
        <v>3.7316500000000001</v>
      </c>
      <c r="K228" s="150">
        <v>5.70325E-4</v>
      </c>
      <c r="L228" s="150">
        <v>3.7310796750000002</v>
      </c>
      <c r="M228" s="151">
        <v>0</v>
      </c>
      <c r="N228" s="151">
        <v>0</v>
      </c>
      <c r="O228" s="151">
        <v>0</v>
      </c>
      <c r="P228" s="152">
        <v>88.512</v>
      </c>
      <c r="Q228" s="153">
        <v>84.363</v>
      </c>
      <c r="R228" s="3" t="s">
        <v>190</v>
      </c>
    </row>
    <row r="229" spans="2:18" x14ac:dyDescent="0.45">
      <c r="B229" s="154"/>
      <c r="C229" s="144">
        <v>46064</v>
      </c>
      <c r="D229" s="145" t="str">
        <f t="shared" si="2"/>
        <v>水</v>
      </c>
      <c r="E229" s="146">
        <v>0.6253009259259259</v>
      </c>
      <c r="F229" s="147">
        <v>9</v>
      </c>
      <c r="G229" s="148" t="s">
        <v>348</v>
      </c>
      <c r="H229" s="149">
        <v>8</v>
      </c>
      <c r="I229" s="150">
        <v>3.8098320000000001</v>
      </c>
      <c r="J229" s="150">
        <v>3.8098320000000001</v>
      </c>
      <c r="K229" s="150">
        <v>1.0584718E-2</v>
      </c>
      <c r="L229" s="150">
        <v>3.7992472820000001</v>
      </c>
      <c r="M229" s="151">
        <v>0</v>
      </c>
      <c r="N229" s="151">
        <v>0</v>
      </c>
      <c r="O229" s="151">
        <v>0</v>
      </c>
      <c r="P229" s="152">
        <v>84.363</v>
      </c>
      <c r="Q229" s="153">
        <v>80.213999999999999</v>
      </c>
      <c r="R229" s="3" t="s">
        <v>190</v>
      </c>
    </row>
    <row r="230" spans="2:18" x14ac:dyDescent="0.45">
      <c r="B230" s="154"/>
      <c r="C230" s="144">
        <v>46064</v>
      </c>
      <c r="D230" s="145" t="str">
        <f t="shared" si="2"/>
        <v>水</v>
      </c>
      <c r="E230" s="146">
        <v>0.64285879629629628</v>
      </c>
      <c r="F230" s="147">
        <v>6</v>
      </c>
      <c r="G230" s="148" t="s">
        <v>348</v>
      </c>
      <c r="H230" s="149">
        <v>8</v>
      </c>
      <c r="I230" s="150">
        <v>3.7340399999999998</v>
      </c>
      <c r="J230" s="150">
        <v>3.7340399999999998</v>
      </c>
      <c r="K230" s="150">
        <v>1.0632686000000001E-2</v>
      </c>
      <c r="L230" s="150">
        <v>3.7234073139999997</v>
      </c>
      <c r="M230" s="151">
        <v>0</v>
      </c>
      <c r="N230" s="151">
        <v>0</v>
      </c>
      <c r="O230" s="151">
        <v>0</v>
      </c>
      <c r="P230" s="152">
        <v>80.213999999999999</v>
      </c>
      <c r="Q230" s="153">
        <v>77.447999999999993</v>
      </c>
      <c r="R230" s="3" t="s">
        <v>190</v>
      </c>
    </row>
    <row r="231" spans="2:18" x14ac:dyDescent="0.45">
      <c r="B231" s="154"/>
      <c r="C231" s="144">
        <v>46064</v>
      </c>
      <c r="D231" s="145" t="str">
        <f t="shared" si="2"/>
        <v>水</v>
      </c>
      <c r="E231" s="146">
        <v>0.67780092592592589</v>
      </c>
      <c r="F231" s="147">
        <v>9</v>
      </c>
      <c r="G231" s="148" t="s">
        <v>352</v>
      </c>
      <c r="H231" s="149">
        <v>8</v>
      </c>
      <c r="I231" s="150">
        <v>3.8124989999999999</v>
      </c>
      <c r="J231" s="150">
        <v>3.8124989999999999</v>
      </c>
      <c r="K231" s="150">
        <v>3.4476514E-2</v>
      </c>
      <c r="L231" s="150">
        <v>3.7780224859999998</v>
      </c>
      <c r="M231" s="151">
        <v>0</v>
      </c>
      <c r="N231" s="151">
        <v>0</v>
      </c>
      <c r="O231" s="151">
        <v>0</v>
      </c>
      <c r="P231" s="152">
        <v>76.064999999999998</v>
      </c>
      <c r="Q231" s="153">
        <v>69.150000000000006</v>
      </c>
      <c r="R231" s="3" t="s">
        <v>190</v>
      </c>
    </row>
    <row r="232" spans="2:18" x14ac:dyDescent="0.45">
      <c r="B232" s="154"/>
      <c r="C232" s="144">
        <v>46064</v>
      </c>
      <c r="D232" s="145" t="str">
        <f t="shared" si="2"/>
        <v>水</v>
      </c>
      <c r="E232" s="146">
        <v>0.69499999999999995</v>
      </c>
      <c r="F232" s="147">
        <v>9</v>
      </c>
      <c r="G232" s="148" t="s">
        <v>352</v>
      </c>
      <c r="H232" s="149">
        <v>8</v>
      </c>
      <c r="I232" s="150">
        <v>3.7142050000000002</v>
      </c>
      <c r="J232" s="150">
        <v>3.7142050000000002</v>
      </c>
      <c r="K232" s="150">
        <v>0.12816986599999999</v>
      </c>
      <c r="L232" s="150">
        <v>3.5860351340000003</v>
      </c>
      <c r="M232" s="151">
        <v>0</v>
      </c>
      <c r="N232" s="151">
        <v>0</v>
      </c>
      <c r="O232" s="151">
        <v>0</v>
      </c>
      <c r="P232" s="152">
        <v>69.150000000000006</v>
      </c>
      <c r="Q232" s="153">
        <v>63.618000000000002</v>
      </c>
      <c r="R232" s="3" t="s">
        <v>190</v>
      </c>
    </row>
    <row r="233" spans="2:18" x14ac:dyDescent="0.45">
      <c r="B233" s="154"/>
      <c r="C233" s="144">
        <v>46065</v>
      </c>
      <c r="D233" s="145" t="str">
        <f t="shared" si="2"/>
        <v>木</v>
      </c>
      <c r="E233" s="146">
        <v>0.3765162037037037</v>
      </c>
      <c r="F233" s="147">
        <v>1</v>
      </c>
      <c r="G233" s="148" t="s">
        <v>208</v>
      </c>
      <c r="H233" s="149">
        <v>6</v>
      </c>
      <c r="I233" s="150">
        <v>3.813342</v>
      </c>
      <c r="J233" s="150">
        <v>3.813342</v>
      </c>
      <c r="K233" s="150">
        <v>0</v>
      </c>
      <c r="L233" s="150">
        <v>3.813342</v>
      </c>
      <c r="M233" s="151">
        <v>0</v>
      </c>
      <c r="N233" s="151">
        <v>0</v>
      </c>
      <c r="O233" s="151">
        <v>0</v>
      </c>
      <c r="P233" s="152">
        <v>125.85299999999999</v>
      </c>
      <c r="Q233" s="153">
        <v>120.321</v>
      </c>
      <c r="R233" s="3" t="s">
        <v>190</v>
      </c>
    </row>
    <row r="234" spans="2:18" x14ac:dyDescent="0.45">
      <c r="B234" s="154"/>
      <c r="C234" s="144">
        <v>46065</v>
      </c>
      <c r="D234" s="145" t="str">
        <f t="shared" si="2"/>
        <v>木</v>
      </c>
      <c r="E234" s="146">
        <v>0.3923611111111111</v>
      </c>
      <c r="F234" s="147">
        <v>1</v>
      </c>
      <c r="G234" s="148" t="s">
        <v>208</v>
      </c>
      <c r="H234" s="149">
        <v>6</v>
      </c>
      <c r="I234" s="150">
        <v>3.7377570000000002</v>
      </c>
      <c r="J234" s="150">
        <v>3.7377570000000002</v>
      </c>
      <c r="K234" s="150">
        <v>0.214354768</v>
      </c>
      <c r="L234" s="150">
        <v>3.523402232</v>
      </c>
      <c r="M234" s="151">
        <v>0</v>
      </c>
      <c r="N234" s="151">
        <v>0</v>
      </c>
      <c r="O234" s="151">
        <v>0</v>
      </c>
      <c r="P234" s="152">
        <v>120.321</v>
      </c>
      <c r="Q234" s="153">
        <v>116.172</v>
      </c>
      <c r="R234" s="3" t="s">
        <v>190</v>
      </c>
    </row>
    <row r="235" spans="2:18" x14ac:dyDescent="0.45">
      <c r="B235" s="154"/>
      <c r="C235" s="144">
        <v>46065</v>
      </c>
      <c r="D235" s="145" t="str">
        <f t="shared" si="2"/>
        <v>木</v>
      </c>
      <c r="E235" s="146">
        <v>0.42724537037037036</v>
      </c>
      <c r="F235" s="147">
        <v>12</v>
      </c>
      <c r="G235" s="148" t="s">
        <v>208</v>
      </c>
      <c r="H235" s="149">
        <v>7</v>
      </c>
      <c r="I235" s="150">
        <v>3.811353</v>
      </c>
      <c r="J235" s="150">
        <v>3.811353</v>
      </c>
      <c r="K235" s="150">
        <v>1.499694E-2</v>
      </c>
      <c r="L235" s="150">
        <v>3.7963560599999999</v>
      </c>
      <c r="M235" s="151">
        <v>0</v>
      </c>
      <c r="N235" s="151">
        <v>0</v>
      </c>
      <c r="O235" s="151">
        <v>0</v>
      </c>
      <c r="P235" s="152">
        <v>114.789</v>
      </c>
      <c r="Q235" s="153">
        <v>110.64</v>
      </c>
      <c r="R235" s="3" t="s">
        <v>190</v>
      </c>
    </row>
    <row r="236" spans="2:18" x14ac:dyDescent="0.45">
      <c r="B236" s="154"/>
      <c r="C236" s="144">
        <v>46065</v>
      </c>
      <c r="D236" s="145" t="str">
        <f t="shared" si="2"/>
        <v>木</v>
      </c>
      <c r="E236" s="146">
        <v>0.4445486111111111</v>
      </c>
      <c r="F236" s="147">
        <v>11</v>
      </c>
      <c r="G236" s="148" t="s">
        <v>208</v>
      </c>
      <c r="H236" s="149">
        <v>7</v>
      </c>
      <c r="I236" s="150">
        <v>3.732904</v>
      </c>
      <c r="J236" s="150">
        <v>3.732904</v>
      </c>
      <c r="K236" s="150">
        <v>1.4814900000000001E-4</v>
      </c>
      <c r="L236" s="150">
        <v>3.7327558509999998</v>
      </c>
      <c r="M236" s="151">
        <v>0</v>
      </c>
      <c r="N236" s="151">
        <v>0</v>
      </c>
      <c r="O236" s="151">
        <v>0</v>
      </c>
      <c r="P236" s="152">
        <v>110.64</v>
      </c>
      <c r="Q236" s="153">
        <v>107.874</v>
      </c>
      <c r="R236" s="3" t="s">
        <v>190</v>
      </c>
    </row>
    <row r="237" spans="2:18" x14ac:dyDescent="0.45">
      <c r="B237" s="154"/>
      <c r="C237" s="144">
        <v>46065</v>
      </c>
      <c r="D237" s="145" t="str">
        <f t="shared" si="2"/>
        <v>木</v>
      </c>
      <c r="E237" s="146">
        <v>0.47923611111111108</v>
      </c>
      <c r="F237" s="147">
        <v>9</v>
      </c>
      <c r="G237" s="148" t="s">
        <v>208</v>
      </c>
      <c r="H237" s="149">
        <v>7</v>
      </c>
      <c r="I237" s="150">
        <v>3.8096369999999999</v>
      </c>
      <c r="J237" s="150">
        <v>3.8096369999999999</v>
      </c>
      <c r="K237" s="150">
        <v>0.26338286100000002</v>
      </c>
      <c r="L237" s="150">
        <v>3.5462541389999997</v>
      </c>
      <c r="M237" s="151">
        <v>0</v>
      </c>
      <c r="N237" s="151">
        <v>0</v>
      </c>
      <c r="O237" s="151">
        <v>0</v>
      </c>
      <c r="P237" s="152">
        <v>106.491</v>
      </c>
      <c r="Q237" s="153">
        <v>102.342</v>
      </c>
      <c r="R237" s="3" t="s">
        <v>190</v>
      </c>
    </row>
    <row r="238" spans="2:18" x14ac:dyDescent="0.45">
      <c r="B238" s="154"/>
      <c r="C238" s="144">
        <v>46065</v>
      </c>
      <c r="D238" s="145" t="str">
        <f t="shared" si="2"/>
        <v>木</v>
      </c>
      <c r="E238" s="146">
        <v>0.49668981481481483</v>
      </c>
      <c r="F238" s="147">
        <v>11</v>
      </c>
      <c r="G238" s="148" t="s">
        <v>208</v>
      </c>
      <c r="H238" s="149">
        <v>8</v>
      </c>
      <c r="I238" s="150">
        <v>3.7863829999999998</v>
      </c>
      <c r="J238" s="150">
        <v>3.7863829999999998</v>
      </c>
      <c r="K238" s="150">
        <v>0.15674444800000001</v>
      </c>
      <c r="L238" s="150">
        <v>3.6296385519999999</v>
      </c>
      <c r="M238" s="151">
        <v>0</v>
      </c>
      <c r="N238" s="151">
        <v>0</v>
      </c>
      <c r="O238" s="151">
        <v>0</v>
      </c>
      <c r="P238" s="152">
        <v>102.342</v>
      </c>
      <c r="Q238" s="153">
        <v>99.575999999999993</v>
      </c>
      <c r="R238" s="3" t="s">
        <v>190</v>
      </c>
    </row>
    <row r="239" spans="2:18" x14ac:dyDescent="0.45">
      <c r="B239" s="154"/>
      <c r="C239" s="144">
        <v>46065</v>
      </c>
      <c r="D239" s="145" t="str">
        <f t="shared" si="2"/>
        <v>木</v>
      </c>
      <c r="E239" s="146">
        <v>0.57311342592592596</v>
      </c>
      <c r="F239" s="147">
        <v>2</v>
      </c>
      <c r="G239" s="148" t="s">
        <v>208</v>
      </c>
      <c r="H239" s="149">
        <v>8</v>
      </c>
      <c r="I239" s="150">
        <v>3.814648</v>
      </c>
      <c r="J239" s="150">
        <v>3.814648</v>
      </c>
      <c r="K239" s="150">
        <v>6.84624E-3</v>
      </c>
      <c r="L239" s="150">
        <v>3.8078017600000003</v>
      </c>
      <c r="M239" s="151">
        <v>0</v>
      </c>
      <c r="N239" s="151">
        <v>0</v>
      </c>
      <c r="O239" s="151">
        <v>0</v>
      </c>
      <c r="P239" s="152">
        <v>96.81</v>
      </c>
      <c r="Q239" s="153">
        <v>94.043999999999997</v>
      </c>
      <c r="R239" s="3" t="s">
        <v>190</v>
      </c>
    </row>
    <row r="240" spans="2:18" x14ac:dyDescent="0.45">
      <c r="B240" s="154"/>
      <c r="C240" s="144">
        <v>46065</v>
      </c>
      <c r="D240" s="145" t="str">
        <f t="shared" si="2"/>
        <v>木</v>
      </c>
      <c r="E240" s="146">
        <v>0.59032407407407406</v>
      </c>
      <c r="F240" s="147">
        <v>1</v>
      </c>
      <c r="G240" s="148" t="s">
        <v>208</v>
      </c>
      <c r="H240" s="149">
        <v>9</v>
      </c>
      <c r="I240" s="150">
        <v>3.733317</v>
      </c>
      <c r="J240" s="150">
        <v>3.733317</v>
      </c>
      <c r="K240" s="150">
        <v>3.5900299999999999E-4</v>
      </c>
      <c r="L240" s="150">
        <v>3.7329579970000002</v>
      </c>
      <c r="M240" s="151">
        <v>0</v>
      </c>
      <c r="N240" s="151">
        <v>0</v>
      </c>
      <c r="O240" s="151">
        <v>0</v>
      </c>
      <c r="P240" s="152">
        <v>94.043999999999997</v>
      </c>
      <c r="Q240" s="153">
        <v>89.894999999999996</v>
      </c>
      <c r="R240" s="3" t="s">
        <v>190</v>
      </c>
    </row>
    <row r="241" spans="2:18" x14ac:dyDescent="0.45">
      <c r="B241" s="154"/>
      <c r="C241" s="144">
        <v>46065</v>
      </c>
      <c r="D241" s="145" t="str">
        <f t="shared" si="2"/>
        <v>木</v>
      </c>
      <c r="E241" s="146">
        <v>0.62509259259259264</v>
      </c>
      <c r="F241" s="147">
        <v>7</v>
      </c>
      <c r="G241" s="148" t="s">
        <v>208</v>
      </c>
      <c r="H241" s="149">
        <v>9</v>
      </c>
      <c r="I241" s="150">
        <v>3.8098239999999999</v>
      </c>
      <c r="J241" s="150">
        <v>3.8098239999999999</v>
      </c>
      <c r="K241" s="150">
        <v>9.1293110999999996E-2</v>
      </c>
      <c r="L241" s="150">
        <v>3.7185308889999997</v>
      </c>
      <c r="M241" s="151">
        <v>0</v>
      </c>
      <c r="N241" s="151">
        <v>0</v>
      </c>
      <c r="O241" s="151">
        <v>0</v>
      </c>
      <c r="P241" s="152">
        <v>89.894999999999996</v>
      </c>
      <c r="Q241" s="153">
        <v>85.745999999999995</v>
      </c>
      <c r="R241" s="3" t="s">
        <v>190</v>
      </c>
    </row>
    <row r="242" spans="2:18" x14ac:dyDescent="0.45">
      <c r="B242" s="154"/>
      <c r="C242" s="144">
        <v>46065</v>
      </c>
      <c r="D242" s="145" t="str">
        <f t="shared" si="2"/>
        <v>木</v>
      </c>
      <c r="E242" s="146">
        <v>0.64247685185185188</v>
      </c>
      <c r="F242" s="147">
        <v>4</v>
      </c>
      <c r="G242" s="148" t="s">
        <v>208</v>
      </c>
      <c r="H242" s="149">
        <v>9</v>
      </c>
      <c r="I242" s="150">
        <v>3.7367940000000002</v>
      </c>
      <c r="J242" s="150">
        <v>3.7367940000000002</v>
      </c>
      <c r="K242" s="150">
        <v>1.7830708000000001E-2</v>
      </c>
      <c r="L242" s="150">
        <v>3.7189632920000002</v>
      </c>
      <c r="M242" s="151">
        <v>0</v>
      </c>
      <c r="N242" s="151">
        <v>0</v>
      </c>
      <c r="O242" s="151">
        <v>0</v>
      </c>
      <c r="P242" s="152">
        <v>85.745999999999995</v>
      </c>
      <c r="Q242" s="153">
        <v>82.98</v>
      </c>
      <c r="R242" s="3" t="s">
        <v>190</v>
      </c>
    </row>
    <row r="243" spans="2:18" x14ac:dyDescent="0.45">
      <c r="B243" s="154"/>
      <c r="C243" s="144">
        <v>46065</v>
      </c>
      <c r="D243" s="145" t="str">
        <f t="shared" si="2"/>
        <v>木</v>
      </c>
      <c r="E243" s="146">
        <v>0.67715277777777783</v>
      </c>
      <c r="F243" s="147">
        <v>3</v>
      </c>
      <c r="G243" s="148" t="s">
        <v>208</v>
      </c>
      <c r="H243" s="149">
        <v>9</v>
      </c>
      <c r="I243" s="150">
        <v>3.8116129999999999</v>
      </c>
      <c r="J243" s="150">
        <v>3.8116129999999999</v>
      </c>
      <c r="K243" s="150">
        <v>0</v>
      </c>
      <c r="L243" s="150">
        <v>3.8116129999999999</v>
      </c>
      <c r="M243" s="151">
        <v>0</v>
      </c>
      <c r="N243" s="151">
        <v>0</v>
      </c>
      <c r="O243" s="151">
        <v>0</v>
      </c>
      <c r="P243" s="152">
        <v>81.596999999999994</v>
      </c>
      <c r="Q243" s="153">
        <v>77.447999999999993</v>
      </c>
      <c r="R243" s="3" t="s">
        <v>190</v>
      </c>
    </row>
    <row r="244" spans="2:18" x14ac:dyDescent="0.45">
      <c r="B244" s="154"/>
      <c r="C244" s="144">
        <v>46065</v>
      </c>
      <c r="D244" s="145" t="str">
        <f t="shared" si="2"/>
        <v>木</v>
      </c>
      <c r="E244" s="146">
        <v>0.69592592592592595</v>
      </c>
      <c r="F244" s="147">
        <v>2</v>
      </c>
      <c r="G244" s="148" t="s">
        <v>208</v>
      </c>
      <c r="H244" s="149">
        <v>9</v>
      </c>
      <c r="I244" s="150">
        <v>3.7192029999999998</v>
      </c>
      <c r="J244" s="150">
        <v>3.7192029999999998</v>
      </c>
      <c r="K244" s="150">
        <v>0.104163618</v>
      </c>
      <c r="L244" s="150">
        <v>3.615039382</v>
      </c>
      <c r="M244" s="151">
        <v>0</v>
      </c>
      <c r="N244" s="151">
        <v>0</v>
      </c>
      <c r="O244" s="151">
        <v>0</v>
      </c>
      <c r="P244" s="152">
        <v>77.447999999999993</v>
      </c>
      <c r="Q244" s="153">
        <v>74.682000000000002</v>
      </c>
      <c r="R244" s="3" t="s">
        <v>190</v>
      </c>
    </row>
    <row r="245" spans="2:18" x14ac:dyDescent="0.45">
      <c r="B245" s="154"/>
      <c r="C245" s="144">
        <v>46066</v>
      </c>
      <c r="D245" s="145" t="str">
        <f t="shared" si="2"/>
        <v>金</v>
      </c>
      <c r="E245" s="146">
        <v>0.37516203703703704</v>
      </c>
      <c r="F245" s="147">
        <v>3</v>
      </c>
      <c r="G245" s="148" t="s">
        <v>348</v>
      </c>
      <c r="H245" s="149">
        <v>6</v>
      </c>
      <c r="I245" s="150">
        <v>3.811925</v>
      </c>
      <c r="J245" s="150">
        <v>3.811925</v>
      </c>
      <c r="K245" s="150">
        <v>0.107873899</v>
      </c>
      <c r="L245" s="150">
        <v>3.7040511010000001</v>
      </c>
      <c r="M245" s="151">
        <v>0</v>
      </c>
      <c r="N245" s="151">
        <v>0</v>
      </c>
      <c r="O245" s="151">
        <v>0</v>
      </c>
      <c r="P245" s="152">
        <v>123.087</v>
      </c>
      <c r="Q245" s="153">
        <v>117.55500000000001</v>
      </c>
      <c r="R245" s="3" t="s">
        <v>190</v>
      </c>
    </row>
    <row r="246" spans="2:18" x14ac:dyDescent="0.45">
      <c r="B246" s="154"/>
      <c r="C246" s="144">
        <v>46066</v>
      </c>
      <c r="D246" s="145" t="str">
        <f t="shared" si="2"/>
        <v>金</v>
      </c>
      <c r="E246" s="146">
        <v>0.39274305555555555</v>
      </c>
      <c r="F246" s="147">
        <v>2</v>
      </c>
      <c r="G246" s="148" t="s">
        <v>348</v>
      </c>
      <c r="H246" s="149">
        <v>7</v>
      </c>
      <c r="I246" s="150">
        <v>3.7340369999999998</v>
      </c>
      <c r="J246" s="150">
        <v>3.7340369999999998</v>
      </c>
      <c r="K246" s="150">
        <v>0.132473646</v>
      </c>
      <c r="L246" s="150">
        <v>3.6015633539999996</v>
      </c>
      <c r="M246" s="151">
        <v>0</v>
      </c>
      <c r="N246" s="151">
        <v>0</v>
      </c>
      <c r="O246" s="151">
        <v>0</v>
      </c>
      <c r="P246" s="152">
        <v>117.55500000000001</v>
      </c>
      <c r="Q246" s="153">
        <v>113.40600000000001</v>
      </c>
      <c r="R246" s="3" t="s">
        <v>190</v>
      </c>
    </row>
    <row r="247" spans="2:18" x14ac:dyDescent="0.45">
      <c r="B247" s="154"/>
      <c r="C247" s="144">
        <v>46066</v>
      </c>
      <c r="D247" s="145" t="str">
        <f t="shared" si="2"/>
        <v>金</v>
      </c>
      <c r="E247" s="146">
        <v>0.42760416666666667</v>
      </c>
      <c r="F247" s="147">
        <v>6</v>
      </c>
      <c r="G247" s="148" t="s">
        <v>348</v>
      </c>
      <c r="H247" s="149">
        <v>7</v>
      </c>
      <c r="I247" s="150">
        <v>3.8120400000000001</v>
      </c>
      <c r="J247" s="150">
        <v>3.8120400000000001</v>
      </c>
      <c r="K247" s="150">
        <v>0.21634176899999999</v>
      </c>
      <c r="L247" s="150">
        <v>3.5956982310000001</v>
      </c>
      <c r="M247" s="151">
        <v>0</v>
      </c>
      <c r="N247" s="151">
        <v>0</v>
      </c>
      <c r="O247" s="151">
        <v>0</v>
      </c>
      <c r="P247" s="152">
        <v>112.023</v>
      </c>
      <c r="Q247" s="153">
        <v>107.874</v>
      </c>
      <c r="R247" s="3" t="s">
        <v>190</v>
      </c>
    </row>
    <row r="248" spans="2:18" x14ac:dyDescent="0.45">
      <c r="B248" s="154"/>
      <c r="C248" s="144">
        <v>46066</v>
      </c>
      <c r="D248" s="145" t="str">
        <f t="shared" si="2"/>
        <v>金</v>
      </c>
      <c r="E248" s="146">
        <v>0.44524305555555554</v>
      </c>
      <c r="F248" s="147">
        <v>8</v>
      </c>
      <c r="G248" s="148" t="s">
        <v>348</v>
      </c>
      <c r="H248" s="149">
        <v>9</v>
      </c>
      <c r="I248" s="150">
        <v>3.735109</v>
      </c>
      <c r="J248" s="150">
        <v>3.735109</v>
      </c>
      <c r="K248" s="150">
        <v>5.4504339999999998E-2</v>
      </c>
      <c r="L248" s="150">
        <v>3.6806046600000002</v>
      </c>
      <c r="M248" s="151">
        <v>0</v>
      </c>
      <c r="N248" s="151">
        <v>0</v>
      </c>
      <c r="O248" s="151">
        <v>0</v>
      </c>
      <c r="P248" s="152">
        <v>107.874</v>
      </c>
      <c r="Q248" s="153">
        <v>105.108</v>
      </c>
      <c r="R248" s="3" t="s">
        <v>190</v>
      </c>
    </row>
    <row r="249" spans="2:18" x14ac:dyDescent="0.45">
      <c r="B249" s="154"/>
      <c r="C249" s="144">
        <v>46066</v>
      </c>
      <c r="D249" s="145" t="str">
        <f t="shared" si="2"/>
        <v>金</v>
      </c>
      <c r="E249" s="146">
        <v>0.47928240740740741</v>
      </c>
      <c r="F249" s="147">
        <v>8</v>
      </c>
      <c r="G249" s="148" t="s">
        <v>348</v>
      </c>
      <c r="H249" s="149">
        <v>9</v>
      </c>
      <c r="I249" s="150">
        <v>3.8109820000000001</v>
      </c>
      <c r="J249" s="150">
        <v>3.8109820000000001</v>
      </c>
      <c r="K249" s="150">
        <v>0.24194843599999999</v>
      </c>
      <c r="L249" s="150">
        <v>3.5690335640000002</v>
      </c>
      <c r="M249" s="151">
        <v>0</v>
      </c>
      <c r="N249" s="151">
        <v>0</v>
      </c>
      <c r="O249" s="151">
        <v>0</v>
      </c>
      <c r="P249" s="152">
        <v>103.72499999999999</v>
      </c>
      <c r="Q249" s="153">
        <v>99.575999999999993</v>
      </c>
      <c r="R249" s="3" t="s">
        <v>190</v>
      </c>
    </row>
    <row r="250" spans="2:18" x14ac:dyDescent="0.45">
      <c r="B250" s="154"/>
      <c r="C250" s="144">
        <v>46066</v>
      </c>
      <c r="D250" s="145" t="str">
        <f t="shared" si="2"/>
        <v>金</v>
      </c>
      <c r="E250" s="146">
        <v>0.49660879629629628</v>
      </c>
      <c r="F250" s="147">
        <v>8</v>
      </c>
      <c r="G250" s="148" t="s">
        <v>348</v>
      </c>
      <c r="H250" s="149">
        <v>9</v>
      </c>
      <c r="I250" s="150">
        <v>3.7814019999999999</v>
      </c>
      <c r="J250" s="150">
        <v>3.7814019999999999</v>
      </c>
      <c r="K250" s="150">
        <v>0.103548921</v>
      </c>
      <c r="L250" s="150">
        <v>3.6778530790000001</v>
      </c>
      <c r="M250" s="151">
        <v>0</v>
      </c>
      <c r="N250" s="151">
        <v>0</v>
      </c>
      <c r="O250" s="151">
        <v>0</v>
      </c>
      <c r="P250" s="152">
        <v>99.575999999999993</v>
      </c>
      <c r="Q250" s="153">
        <v>96.81</v>
      </c>
      <c r="R250" s="3" t="s">
        <v>190</v>
      </c>
    </row>
    <row r="251" spans="2:18" x14ac:dyDescent="0.45">
      <c r="B251" s="154"/>
      <c r="C251" s="144">
        <v>46066</v>
      </c>
      <c r="D251" s="145" t="str">
        <f t="shared" si="2"/>
        <v>金</v>
      </c>
      <c r="E251" s="146">
        <v>0.57293981481481482</v>
      </c>
      <c r="F251" s="147">
        <v>8</v>
      </c>
      <c r="G251" s="148" t="s">
        <v>208</v>
      </c>
      <c r="H251" s="149">
        <v>10</v>
      </c>
      <c r="I251" s="150">
        <v>3.8116599999999998</v>
      </c>
      <c r="J251" s="150">
        <v>3.8116599999999998</v>
      </c>
      <c r="K251" s="150">
        <v>8.0828901999999994E-2</v>
      </c>
      <c r="L251" s="150">
        <v>3.7308310979999999</v>
      </c>
      <c r="M251" s="151">
        <v>0</v>
      </c>
      <c r="N251" s="151">
        <v>0</v>
      </c>
      <c r="O251" s="151">
        <v>0</v>
      </c>
      <c r="P251" s="152">
        <v>94.043999999999997</v>
      </c>
      <c r="Q251" s="153">
        <v>89.894999999999996</v>
      </c>
      <c r="R251" s="3" t="s">
        <v>190</v>
      </c>
    </row>
    <row r="252" spans="2:18" x14ac:dyDescent="0.45">
      <c r="B252" s="154"/>
      <c r="C252" s="144">
        <v>46066</v>
      </c>
      <c r="D252" s="145" t="str">
        <f t="shared" si="2"/>
        <v>金</v>
      </c>
      <c r="E252" s="146">
        <v>0.59040509259259255</v>
      </c>
      <c r="F252" s="147">
        <v>9</v>
      </c>
      <c r="G252" s="148" t="s">
        <v>208</v>
      </c>
      <c r="H252" s="149">
        <v>10</v>
      </c>
      <c r="I252" s="150">
        <v>3.7344789999999999</v>
      </c>
      <c r="J252" s="150">
        <v>3.7344789999999999</v>
      </c>
      <c r="K252" s="150">
        <v>3.3926799999999999E-4</v>
      </c>
      <c r="L252" s="150">
        <v>3.734139732</v>
      </c>
      <c r="M252" s="151">
        <v>0</v>
      </c>
      <c r="N252" s="151">
        <v>0</v>
      </c>
      <c r="O252" s="151">
        <v>0</v>
      </c>
      <c r="P252" s="152">
        <v>89.894999999999996</v>
      </c>
      <c r="Q252" s="153">
        <v>87.129000000000005</v>
      </c>
      <c r="R252" s="3" t="s">
        <v>190</v>
      </c>
    </row>
    <row r="253" spans="2:18" x14ac:dyDescent="0.45">
      <c r="B253" s="154"/>
      <c r="C253" s="144">
        <v>46066</v>
      </c>
      <c r="D253" s="145" t="str">
        <f t="shared" si="2"/>
        <v>金</v>
      </c>
      <c r="E253" s="146">
        <v>0.6252199074074074</v>
      </c>
      <c r="F253" s="147">
        <v>8</v>
      </c>
      <c r="G253" s="148" t="s">
        <v>208</v>
      </c>
      <c r="H253" s="149">
        <v>11</v>
      </c>
      <c r="I253" s="150">
        <v>3.81182</v>
      </c>
      <c r="J253" s="150">
        <v>3.81182</v>
      </c>
      <c r="K253" s="150">
        <v>0</v>
      </c>
      <c r="L253" s="150">
        <v>3.81182</v>
      </c>
      <c r="M253" s="151">
        <v>0</v>
      </c>
      <c r="N253" s="151">
        <v>0</v>
      </c>
      <c r="O253" s="151">
        <v>0</v>
      </c>
      <c r="P253" s="152">
        <v>85.745999999999995</v>
      </c>
      <c r="Q253" s="153">
        <v>81.596999999999994</v>
      </c>
      <c r="R253" s="3" t="s">
        <v>190</v>
      </c>
    </row>
    <row r="254" spans="2:18" x14ac:dyDescent="0.45">
      <c r="B254" s="154"/>
      <c r="C254" s="144">
        <v>46066</v>
      </c>
      <c r="D254" s="145" t="str">
        <f t="shared" si="2"/>
        <v>金</v>
      </c>
      <c r="E254" s="146">
        <v>0.64248842592592592</v>
      </c>
      <c r="F254" s="147">
        <v>1</v>
      </c>
      <c r="G254" s="148" t="s">
        <v>208</v>
      </c>
      <c r="H254" s="149">
        <v>11</v>
      </c>
      <c r="I254" s="150">
        <v>3.7295669999999999</v>
      </c>
      <c r="J254" s="150">
        <v>3.7295669999999999</v>
      </c>
      <c r="K254" s="150">
        <v>6.0535514999999998E-2</v>
      </c>
      <c r="L254" s="150">
        <v>3.6690314849999996</v>
      </c>
      <c r="M254" s="151">
        <v>0</v>
      </c>
      <c r="N254" s="151">
        <v>0</v>
      </c>
      <c r="O254" s="151">
        <v>0</v>
      </c>
      <c r="P254" s="152">
        <v>81.596999999999994</v>
      </c>
      <c r="Q254" s="153">
        <v>78.831000000000003</v>
      </c>
      <c r="R254" s="3" t="s">
        <v>190</v>
      </c>
    </row>
    <row r="255" spans="2:18" x14ac:dyDescent="0.45">
      <c r="B255" s="154"/>
      <c r="C255" s="144">
        <v>46066</v>
      </c>
      <c r="D255" s="145" t="str">
        <f t="shared" si="2"/>
        <v>金</v>
      </c>
      <c r="E255" s="146">
        <v>0.67744212962962957</v>
      </c>
      <c r="F255" s="147">
        <v>12</v>
      </c>
      <c r="G255" s="148" t="s">
        <v>208</v>
      </c>
      <c r="H255" s="149">
        <v>11</v>
      </c>
      <c r="I255" s="150">
        <v>3.8109649999999999</v>
      </c>
      <c r="J255" s="150">
        <v>3.8109649999999999</v>
      </c>
      <c r="K255" s="150">
        <v>7.2367480999999997E-2</v>
      </c>
      <c r="L255" s="150">
        <v>3.7385975189999998</v>
      </c>
      <c r="M255" s="151">
        <v>0</v>
      </c>
      <c r="N255" s="151">
        <v>0</v>
      </c>
      <c r="O255" s="151">
        <v>0</v>
      </c>
      <c r="P255" s="152">
        <v>78.831000000000003</v>
      </c>
      <c r="Q255" s="153">
        <v>74.682000000000002</v>
      </c>
      <c r="R255" s="3" t="s">
        <v>190</v>
      </c>
    </row>
    <row r="256" spans="2:18" x14ac:dyDescent="0.45">
      <c r="B256" s="154"/>
      <c r="C256" s="144">
        <v>46066</v>
      </c>
      <c r="D256" s="145" t="str">
        <f t="shared" ref="D256" si="5">IF($C256 &lt;&gt; "", IF(ISERROR(MATCH($C256, 祝日, 0)), TEXT($C256, "aaa"), "祝日"), "")</f>
        <v>金</v>
      </c>
      <c r="E256" s="146">
        <v>0.69589120370370372</v>
      </c>
      <c r="F256" s="147">
        <v>10</v>
      </c>
      <c r="G256" s="148" t="s">
        <v>208</v>
      </c>
      <c r="H256" s="149">
        <v>11</v>
      </c>
      <c r="I256" s="150">
        <v>3.717184</v>
      </c>
      <c r="J256" s="150">
        <v>3.717184</v>
      </c>
      <c r="K256" s="150">
        <v>3.8644436999999997E-2</v>
      </c>
      <c r="L256" s="150">
        <v>3.6785395630000002</v>
      </c>
      <c r="M256" s="151">
        <v>0</v>
      </c>
      <c r="N256" s="151">
        <v>0</v>
      </c>
      <c r="O256" s="151">
        <v>0</v>
      </c>
      <c r="P256" s="152">
        <v>74.682000000000002</v>
      </c>
      <c r="Q256" s="153">
        <v>70.533000000000001</v>
      </c>
      <c r="R256" s="3" t="s">
        <v>19</v>
      </c>
    </row>
    <row r="257" spans="2:18" x14ac:dyDescent="0.45">
      <c r="B257" s="154"/>
      <c r="C257" s="144">
        <v>46069</v>
      </c>
      <c r="D257" s="145" t="str">
        <f t="shared" si="2"/>
        <v>月</v>
      </c>
      <c r="E257" s="146">
        <v>0.37653935185185183</v>
      </c>
      <c r="F257" s="147">
        <v>5</v>
      </c>
      <c r="G257" s="148" t="s">
        <v>208</v>
      </c>
      <c r="H257" s="149">
        <v>11</v>
      </c>
      <c r="I257" s="150">
        <v>3.8133686211832876</v>
      </c>
      <c r="J257" s="150">
        <v>3.8133686211832876</v>
      </c>
      <c r="K257" s="150">
        <v>0.15303278930725575</v>
      </c>
      <c r="L257" s="150">
        <v>3.660335831876032</v>
      </c>
      <c r="M257" s="151">
        <v>0</v>
      </c>
      <c r="N257" s="151">
        <v>0</v>
      </c>
      <c r="O257" s="151">
        <v>0</v>
      </c>
      <c r="P257" s="152">
        <v>127.23600000000002</v>
      </c>
      <c r="Q257" s="153">
        <v>123.08700000000002</v>
      </c>
      <c r="R257" s="3" t="s">
        <v>190</v>
      </c>
    </row>
    <row r="258" spans="2:18" x14ac:dyDescent="0.45">
      <c r="B258" s="154"/>
      <c r="C258" s="144">
        <v>46069</v>
      </c>
      <c r="D258" s="145" t="str">
        <f t="shared" si="2"/>
        <v>月</v>
      </c>
      <c r="E258" s="146">
        <v>0.39317129629629627</v>
      </c>
      <c r="F258" s="147">
        <v>9</v>
      </c>
      <c r="G258" s="148" t="s">
        <v>208</v>
      </c>
      <c r="H258" s="149">
        <v>11</v>
      </c>
      <c r="I258" s="150">
        <v>3.7329219293497835</v>
      </c>
      <c r="J258" s="150">
        <v>3.7329219293497835</v>
      </c>
      <c r="K258" s="150">
        <v>9.7612785966588408E-4</v>
      </c>
      <c r="L258" s="150">
        <v>3.7319458014901175</v>
      </c>
      <c r="M258" s="151">
        <v>0</v>
      </c>
      <c r="N258" s="151">
        <v>0</v>
      </c>
      <c r="O258" s="151">
        <v>0</v>
      </c>
      <c r="P258" s="152">
        <v>123.08700000000002</v>
      </c>
      <c r="Q258" s="153">
        <v>120.32100000000001</v>
      </c>
      <c r="R258" s="3" t="s">
        <v>190</v>
      </c>
    </row>
    <row r="259" spans="2:18" x14ac:dyDescent="0.45">
      <c r="B259" s="154"/>
      <c r="C259" s="144">
        <v>46069</v>
      </c>
      <c r="D259" s="145" t="str">
        <f t="shared" si="2"/>
        <v>月</v>
      </c>
      <c r="E259" s="146">
        <v>0.42716435185185186</v>
      </c>
      <c r="F259" s="147">
        <v>10</v>
      </c>
      <c r="G259" s="148" t="s">
        <v>208</v>
      </c>
      <c r="H259" s="149">
        <v>12</v>
      </c>
      <c r="I259" s="150">
        <v>3.8113039064190097</v>
      </c>
      <c r="J259" s="150">
        <v>3.8113039064190097</v>
      </c>
      <c r="K259" s="150">
        <v>0.21899355887272903</v>
      </c>
      <c r="L259" s="150">
        <v>3.5923103475462805</v>
      </c>
      <c r="M259" s="151">
        <v>0</v>
      </c>
      <c r="N259" s="151">
        <v>0</v>
      </c>
      <c r="O259" s="151">
        <v>0</v>
      </c>
      <c r="P259" s="152">
        <v>118.938</v>
      </c>
      <c r="Q259" s="153">
        <v>114.789</v>
      </c>
      <c r="R259" s="3" t="s">
        <v>190</v>
      </c>
    </row>
    <row r="260" spans="2:18" x14ac:dyDescent="0.45">
      <c r="B260" s="154"/>
      <c r="C260" s="144">
        <v>46069</v>
      </c>
      <c r="D260" s="145" t="str">
        <f t="shared" si="2"/>
        <v>月</v>
      </c>
      <c r="E260" s="146">
        <v>0.44469907407407405</v>
      </c>
      <c r="F260" s="147">
        <v>12</v>
      </c>
      <c r="G260" s="148" t="s">
        <v>208</v>
      </c>
      <c r="H260" s="149">
        <v>13</v>
      </c>
      <c r="I260" s="150">
        <v>3.7380633168967612</v>
      </c>
      <c r="J260" s="150">
        <v>3.7380633168967612</v>
      </c>
      <c r="K260" s="150">
        <v>0.24831496717757889</v>
      </c>
      <c r="L260" s="150">
        <v>3.4897483497191821</v>
      </c>
      <c r="M260" s="151">
        <v>0</v>
      </c>
      <c r="N260" s="151">
        <v>0</v>
      </c>
      <c r="O260" s="151">
        <v>0</v>
      </c>
      <c r="P260" s="152">
        <v>114.789</v>
      </c>
      <c r="Q260" s="153">
        <v>112.02300000000001</v>
      </c>
      <c r="R260" s="3" t="s">
        <v>190</v>
      </c>
    </row>
    <row r="261" spans="2:18" x14ac:dyDescent="0.45">
      <c r="B261" s="154"/>
      <c r="C261" s="144">
        <v>46069</v>
      </c>
      <c r="D261" s="145" t="str">
        <f t="shared" si="2"/>
        <v>月</v>
      </c>
      <c r="E261" s="146">
        <v>0.47924768518518518</v>
      </c>
      <c r="F261" s="147">
        <v>8</v>
      </c>
      <c r="G261" s="148" t="s">
        <v>208</v>
      </c>
      <c r="H261" s="149">
        <v>13</v>
      </c>
      <c r="I261" s="150">
        <v>3.8095122781636213</v>
      </c>
      <c r="J261" s="150">
        <v>3.8095122781636213</v>
      </c>
      <c r="K261" s="150">
        <v>1.7643411669500998E-2</v>
      </c>
      <c r="L261" s="150">
        <v>3.7918688664941205</v>
      </c>
      <c r="M261" s="151">
        <v>0</v>
      </c>
      <c r="N261" s="151">
        <v>0</v>
      </c>
      <c r="O261" s="151">
        <v>0</v>
      </c>
      <c r="P261" s="152">
        <v>112.02300000000001</v>
      </c>
      <c r="Q261" s="153">
        <v>107.87400000000001</v>
      </c>
      <c r="R261" s="3" t="s">
        <v>190</v>
      </c>
    </row>
    <row r="262" spans="2:18" x14ac:dyDescent="0.45">
      <c r="B262" s="154"/>
      <c r="C262" s="144">
        <v>46069</v>
      </c>
      <c r="D262" s="145" t="str">
        <f t="shared" si="2"/>
        <v>月</v>
      </c>
      <c r="E262" s="146">
        <v>0.49670138888888887</v>
      </c>
      <c r="F262" s="147">
        <v>6</v>
      </c>
      <c r="G262" s="148" t="s">
        <v>208</v>
      </c>
      <c r="H262" s="149">
        <v>13</v>
      </c>
      <c r="I262" s="150">
        <v>3.7821495090269845</v>
      </c>
      <c r="J262" s="150">
        <v>3.7821495090269845</v>
      </c>
      <c r="K262" s="150">
        <v>3.5389724664063621E-2</v>
      </c>
      <c r="L262" s="150">
        <v>3.7467597843629208</v>
      </c>
      <c r="M262" s="151">
        <v>0</v>
      </c>
      <c r="N262" s="151">
        <v>0</v>
      </c>
      <c r="O262" s="151">
        <v>0</v>
      </c>
      <c r="P262" s="152">
        <v>107.87400000000001</v>
      </c>
      <c r="Q262" s="153">
        <v>105.108</v>
      </c>
      <c r="R262" s="3" t="s">
        <v>190</v>
      </c>
    </row>
    <row r="263" spans="2:18" x14ac:dyDescent="0.45">
      <c r="B263" s="154"/>
      <c r="C263" s="144">
        <v>46069</v>
      </c>
      <c r="D263" s="145" t="str">
        <f t="shared" si="2"/>
        <v>月</v>
      </c>
      <c r="E263" s="146">
        <v>0.57317129629629626</v>
      </c>
      <c r="F263" s="147">
        <v>9</v>
      </c>
      <c r="G263" s="148" t="s">
        <v>208</v>
      </c>
      <c r="H263" s="149">
        <v>13</v>
      </c>
      <c r="I263" s="150">
        <v>3.8118142764634397</v>
      </c>
      <c r="J263" s="150">
        <v>3.8118142764634397</v>
      </c>
      <c r="K263" s="150">
        <v>0.12138593709309001</v>
      </c>
      <c r="L263" s="150">
        <v>3.6904283393703499</v>
      </c>
      <c r="M263" s="151">
        <v>0</v>
      </c>
      <c r="N263" s="151">
        <v>0</v>
      </c>
      <c r="O263" s="151">
        <v>0</v>
      </c>
      <c r="P263" s="152">
        <v>102.34200000000001</v>
      </c>
      <c r="Q263" s="153">
        <v>98.192999999999998</v>
      </c>
      <c r="R263" s="3" t="s">
        <v>190</v>
      </c>
    </row>
    <row r="264" spans="2:18" x14ac:dyDescent="0.45">
      <c r="B264" s="154"/>
      <c r="C264" s="144">
        <v>46069</v>
      </c>
      <c r="D264" s="145" t="str">
        <f t="shared" si="2"/>
        <v>月</v>
      </c>
      <c r="E264" s="146">
        <v>0.59035879629629628</v>
      </c>
      <c r="F264" s="147">
        <v>5</v>
      </c>
      <c r="G264" s="148" t="s">
        <v>208</v>
      </c>
      <c r="H264" s="149">
        <v>13</v>
      </c>
      <c r="I264" s="150">
        <v>3.7338471748981266</v>
      </c>
      <c r="J264" s="150">
        <v>3.7338471748981266</v>
      </c>
      <c r="K264" s="150">
        <v>7.9875554718003797E-2</v>
      </c>
      <c r="L264" s="150">
        <v>3.6539716201801227</v>
      </c>
      <c r="M264" s="151">
        <v>0</v>
      </c>
      <c r="N264" s="151">
        <v>0</v>
      </c>
      <c r="O264" s="151">
        <v>0</v>
      </c>
      <c r="P264" s="152">
        <v>98.192999999999998</v>
      </c>
      <c r="Q264" s="153">
        <v>95.427000000000007</v>
      </c>
      <c r="R264" s="3" t="s">
        <v>190</v>
      </c>
    </row>
    <row r="265" spans="2:18" x14ac:dyDescent="0.45">
      <c r="B265" s="154"/>
      <c r="C265" s="144">
        <v>46069</v>
      </c>
      <c r="D265" s="145" t="str">
        <f t="shared" si="2"/>
        <v>月</v>
      </c>
      <c r="E265" s="146">
        <v>0.62508101851851849</v>
      </c>
      <c r="F265" s="147">
        <v>6</v>
      </c>
      <c r="G265" s="148" t="s">
        <v>348</v>
      </c>
      <c r="H265" s="149">
        <v>13</v>
      </c>
      <c r="I265" s="150">
        <v>3.8113915519604973</v>
      </c>
      <c r="J265" s="150">
        <v>3.8113915519604973</v>
      </c>
      <c r="K265" s="150">
        <v>8.9535898418573789E-2</v>
      </c>
      <c r="L265" s="150">
        <v>3.7218556535419234</v>
      </c>
      <c r="M265" s="151">
        <v>0</v>
      </c>
      <c r="N265" s="151">
        <v>0</v>
      </c>
      <c r="O265" s="151">
        <v>0</v>
      </c>
      <c r="P265" s="152">
        <v>94.044000000000011</v>
      </c>
      <c r="Q265" s="153">
        <v>91.278000000000006</v>
      </c>
      <c r="R265" s="3" t="s">
        <v>190</v>
      </c>
    </row>
    <row r="266" spans="2:18" x14ac:dyDescent="0.45">
      <c r="B266" s="154"/>
      <c r="C266" s="144">
        <v>46069</v>
      </c>
      <c r="D266" s="145" t="str">
        <f t="shared" si="2"/>
        <v>月</v>
      </c>
      <c r="E266" s="146">
        <v>0.64258101851851857</v>
      </c>
      <c r="F266" s="147">
        <v>5</v>
      </c>
      <c r="G266" s="148" t="s">
        <v>348</v>
      </c>
      <c r="H266" s="149">
        <v>13</v>
      </c>
      <c r="I266" s="150">
        <v>3.7345143773727258</v>
      </c>
      <c r="J266" s="150">
        <v>3.7345143773727258</v>
      </c>
      <c r="K266" s="150">
        <v>3.5988130888458862E-2</v>
      </c>
      <c r="L266" s="150">
        <v>3.698526246484267</v>
      </c>
      <c r="M266" s="151">
        <v>0</v>
      </c>
      <c r="N266" s="151">
        <v>0</v>
      </c>
      <c r="O266" s="151">
        <v>0</v>
      </c>
      <c r="P266" s="152">
        <v>91.278000000000006</v>
      </c>
      <c r="Q266" s="153">
        <v>88.512000000000015</v>
      </c>
      <c r="R266" s="3" t="s">
        <v>190</v>
      </c>
    </row>
    <row r="267" spans="2:18" x14ac:dyDescent="0.45">
      <c r="B267" s="154"/>
      <c r="C267" s="144">
        <v>46069</v>
      </c>
      <c r="D267" s="145" t="str">
        <f t="shared" si="2"/>
        <v>月</v>
      </c>
      <c r="E267" s="146">
        <v>0.67723379629629632</v>
      </c>
      <c r="F267" s="147">
        <v>11</v>
      </c>
      <c r="G267" s="148" t="s">
        <v>348</v>
      </c>
      <c r="H267" s="149">
        <v>12</v>
      </c>
      <c r="I267" s="150">
        <v>3.8108877707934634</v>
      </c>
      <c r="J267" s="150">
        <v>3.8108877707934634</v>
      </c>
      <c r="K267" s="150">
        <v>6.1147832542648106E-2</v>
      </c>
      <c r="L267" s="150">
        <v>3.7497399382508152</v>
      </c>
      <c r="M267" s="151">
        <v>0</v>
      </c>
      <c r="N267" s="151">
        <v>0</v>
      </c>
      <c r="O267" s="151">
        <v>0</v>
      </c>
      <c r="P267" s="152">
        <v>87.129000000000005</v>
      </c>
      <c r="Q267" s="153">
        <v>82.98</v>
      </c>
      <c r="R267" s="3" t="s">
        <v>190</v>
      </c>
    </row>
    <row r="268" spans="2:18" x14ac:dyDescent="0.45">
      <c r="B268" s="154"/>
      <c r="C268" s="144">
        <v>46069</v>
      </c>
      <c r="D268" s="145" t="str">
        <f t="shared" si="2"/>
        <v>月</v>
      </c>
      <c r="E268" s="146">
        <v>0.69586805555555553</v>
      </c>
      <c r="F268" s="147">
        <v>8</v>
      </c>
      <c r="G268" s="148" t="s">
        <v>348</v>
      </c>
      <c r="H268" s="149">
        <v>12</v>
      </c>
      <c r="I268" s="150">
        <v>3.7153654060658488</v>
      </c>
      <c r="J268" s="150">
        <v>3.7153654060658488</v>
      </c>
      <c r="K268" s="150">
        <v>0</v>
      </c>
      <c r="L268" s="150">
        <v>3.7153654060658488</v>
      </c>
      <c r="M268" s="151">
        <v>0</v>
      </c>
      <c r="N268" s="151">
        <v>0</v>
      </c>
      <c r="O268" s="151">
        <v>0</v>
      </c>
      <c r="P268" s="152">
        <v>82.98</v>
      </c>
      <c r="Q268" s="153">
        <v>78.831000000000003</v>
      </c>
      <c r="R268" s="3" t="s">
        <v>190</v>
      </c>
    </row>
    <row r="269" spans="2:18" x14ac:dyDescent="0.45">
      <c r="B269" s="154"/>
      <c r="C269" s="144">
        <v>46070</v>
      </c>
      <c r="D269" s="145" t="str">
        <f t="shared" si="2"/>
        <v>火</v>
      </c>
      <c r="E269" s="146">
        <v>0.37652777777777779</v>
      </c>
      <c r="F269" s="147">
        <v>2</v>
      </c>
      <c r="G269" s="148" t="s">
        <v>348</v>
      </c>
      <c r="H269" s="149">
        <v>4</v>
      </c>
      <c r="I269" s="150">
        <v>3.8122246635918824</v>
      </c>
      <c r="J269" s="150">
        <v>3.8122246635918824</v>
      </c>
      <c r="K269" s="150">
        <v>0.31118939820501512</v>
      </c>
      <c r="L269" s="150">
        <v>3.501035265386867</v>
      </c>
      <c r="M269" s="151">
        <v>0</v>
      </c>
      <c r="N269" s="151">
        <v>0</v>
      </c>
      <c r="O269" s="151">
        <v>0</v>
      </c>
      <c r="P269" s="152">
        <v>123.08700000000002</v>
      </c>
      <c r="Q269" s="153">
        <v>117.55500000000001</v>
      </c>
      <c r="R269" s="3" t="s">
        <v>190</v>
      </c>
    </row>
    <row r="270" spans="2:18" x14ac:dyDescent="0.45">
      <c r="B270" s="154"/>
      <c r="C270" s="144">
        <v>46070</v>
      </c>
      <c r="D270" s="145" t="str">
        <f t="shared" si="2"/>
        <v>火</v>
      </c>
      <c r="E270" s="146">
        <v>0.39373842592592595</v>
      </c>
      <c r="F270" s="147">
        <v>3</v>
      </c>
      <c r="G270" s="148" t="s">
        <v>348</v>
      </c>
      <c r="H270" s="149">
        <v>4</v>
      </c>
      <c r="I270" s="150">
        <v>3.7325095654504534</v>
      </c>
      <c r="J270" s="150">
        <v>3.7325095654504534</v>
      </c>
      <c r="K270" s="150">
        <v>0</v>
      </c>
      <c r="L270" s="150">
        <v>3.7325095654504534</v>
      </c>
      <c r="M270" s="151">
        <v>0</v>
      </c>
      <c r="N270" s="151">
        <v>0</v>
      </c>
      <c r="O270" s="151">
        <v>0</v>
      </c>
      <c r="P270" s="152">
        <v>117.55500000000001</v>
      </c>
      <c r="Q270" s="153">
        <v>112.02300000000001</v>
      </c>
      <c r="R270" s="3" t="s">
        <v>190</v>
      </c>
    </row>
    <row r="271" spans="2:18" x14ac:dyDescent="0.45">
      <c r="B271" s="154"/>
      <c r="C271" s="144">
        <v>46070</v>
      </c>
      <c r="D271" s="145" t="str">
        <f t="shared" si="2"/>
        <v>火</v>
      </c>
      <c r="E271" s="146">
        <v>0.42732638888888891</v>
      </c>
      <c r="F271" s="147">
        <v>10</v>
      </c>
      <c r="G271" s="148" t="s">
        <v>348</v>
      </c>
      <c r="H271" s="149">
        <v>4</v>
      </c>
      <c r="I271" s="150">
        <v>3.8125460807861704</v>
      </c>
      <c r="J271" s="150">
        <v>3.8125460807861704</v>
      </c>
      <c r="K271" s="150">
        <v>1.6894656708648897E-2</v>
      </c>
      <c r="L271" s="150">
        <v>3.7956514240775214</v>
      </c>
      <c r="M271" s="151">
        <v>0</v>
      </c>
      <c r="N271" s="151">
        <v>0</v>
      </c>
      <c r="O271" s="151">
        <v>0</v>
      </c>
      <c r="P271" s="152">
        <v>110.64000000000001</v>
      </c>
      <c r="Q271" s="153">
        <v>106.49100000000001</v>
      </c>
      <c r="R271" s="3" t="s">
        <v>190</v>
      </c>
    </row>
    <row r="272" spans="2:18" x14ac:dyDescent="0.45">
      <c r="B272" s="154"/>
      <c r="C272" s="144">
        <v>46070</v>
      </c>
      <c r="D272" s="145" t="str">
        <f t="shared" si="2"/>
        <v>火</v>
      </c>
      <c r="E272" s="146">
        <v>0.44450231481481484</v>
      </c>
      <c r="F272" s="147">
        <v>11</v>
      </c>
      <c r="G272" s="148" t="s">
        <v>348</v>
      </c>
      <c r="H272" s="149">
        <v>4</v>
      </c>
      <c r="I272" s="150">
        <v>3.7357298275285551</v>
      </c>
      <c r="J272" s="150">
        <v>3.7357298275285551</v>
      </c>
      <c r="K272" s="150">
        <v>4.5343034058656403E-2</v>
      </c>
      <c r="L272" s="150">
        <v>3.6903867934698988</v>
      </c>
      <c r="M272" s="151">
        <v>0</v>
      </c>
      <c r="N272" s="151">
        <v>0</v>
      </c>
      <c r="O272" s="151">
        <v>0</v>
      </c>
      <c r="P272" s="152">
        <v>106.49100000000001</v>
      </c>
      <c r="Q272" s="153">
        <v>103.72500000000001</v>
      </c>
      <c r="R272" s="3" t="s">
        <v>190</v>
      </c>
    </row>
    <row r="273" spans="2:18" x14ac:dyDescent="0.45">
      <c r="B273" s="154"/>
      <c r="C273" s="144">
        <v>46070</v>
      </c>
      <c r="D273" s="145" t="str">
        <f t="shared" si="2"/>
        <v>火</v>
      </c>
      <c r="E273" s="146">
        <v>0.4793634259259259</v>
      </c>
      <c r="F273" s="147">
        <v>7</v>
      </c>
      <c r="G273" s="148" t="s">
        <v>348</v>
      </c>
      <c r="H273" s="149">
        <v>5</v>
      </c>
      <c r="I273" s="150">
        <v>3.8114768313383647</v>
      </c>
      <c r="J273" s="150">
        <v>3.8114768313383647</v>
      </c>
      <c r="K273" s="150">
        <v>3.9626623993502023E-2</v>
      </c>
      <c r="L273" s="150">
        <v>3.7718502073448628</v>
      </c>
      <c r="M273" s="151">
        <v>0</v>
      </c>
      <c r="N273" s="151">
        <v>0</v>
      </c>
      <c r="O273" s="151">
        <v>0</v>
      </c>
      <c r="P273" s="152">
        <v>102.34200000000001</v>
      </c>
      <c r="Q273" s="153">
        <v>99.576000000000008</v>
      </c>
      <c r="R273" s="3" t="s">
        <v>190</v>
      </c>
    </row>
    <row r="274" spans="2:18" x14ac:dyDescent="0.45">
      <c r="B274" s="154"/>
      <c r="C274" s="144">
        <v>46070</v>
      </c>
      <c r="D274" s="145" t="str">
        <f t="shared" si="2"/>
        <v>火</v>
      </c>
      <c r="E274" s="146">
        <v>0.49655092592592592</v>
      </c>
      <c r="F274" s="147">
        <v>7</v>
      </c>
      <c r="G274" s="148" t="s">
        <v>348</v>
      </c>
      <c r="H274" s="149">
        <v>6</v>
      </c>
      <c r="I274" s="150">
        <v>3.7833230509297326</v>
      </c>
      <c r="J274" s="150">
        <v>3.7833230509297326</v>
      </c>
      <c r="K274" s="150">
        <v>0</v>
      </c>
      <c r="L274" s="150">
        <v>3.7833230509297326</v>
      </c>
      <c r="M274" s="151">
        <v>0</v>
      </c>
      <c r="N274" s="151">
        <v>0</v>
      </c>
      <c r="O274" s="151">
        <v>0</v>
      </c>
      <c r="P274" s="152">
        <v>99.576000000000008</v>
      </c>
      <c r="Q274" s="153">
        <v>96.81</v>
      </c>
      <c r="R274" s="3" t="s">
        <v>190</v>
      </c>
    </row>
    <row r="275" spans="2:18" x14ac:dyDescent="0.45">
      <c r="B275" s="154"/>
      <c r="C275" s="144">
        <v>46070</v>
      </c>
      <c r="D275" s="145" t="str">
        <f t="shared" si="2"/>
        <v>火</v>
      </c>
      <c r="E275" s="146">
        <v>0.57392361111111112</v>
      </c>
      <c r="F275" s="147">
        <v>8</v>
      </c>
      <c r="G275" s="148" t="s">
        <v>348</v>
      </c>
      <c r="H275" s="149">
        <v>6</v>
      </c>
      <c r="I275" s="150">
        <v>3.8102438004257975</v>
      </c>
      <c r="J275" s="150">
        <v>3.8102438004257975</v>
      </c>
      <c r="K275" s="150">
        <v>4.8583584724651602E-2</v>
      </c>
      <c r="L275" s="150">
        <v>3.7616602157011458</v>
      </c>
      <c r="M275" s="151">
        <v>0</v>
      </c>
      <c r="N275" s="151">
        <v>0</v>
      </c>
      <c r="O275" s="151">
        <v>0</v>
      </c>
      <c r="P275" s="152">
        <v>92.661000000000016</v>
      </c>
      <c r="Q275" s="153">
        <v>89.89500000000001</v>
      </c>
      <c r="R275" s="3" t="s">
        <v>190</v>
      </c>
    </row>
    <row r="276" spans="2:18" x14ac:dyDescent="0.45">
      <c r="B276" s="154"/>
      <c r="C276" s="144">
        <v>46070</v>
      </c>
      <c r="D276" s="145" t="str">
        <f t="shared" si="2"/>
        <v>火</v>
      </c>
      <c r="E276" s="146">
        <v>0.59030092592592598</v>
      </c>
      <c r="F276" s="147">
        <v>5</v>
      </c>
      <c r="G276" s="148" t="s">
        <v>348</v>
      </c>
      <c r="H276" s="149">
        <v>6</v>
      </c>
      <c r="I276" s="150">
        <v>3.7351062433611815</v>
      </c>
      <c r="J276" s="150">
        <v>3.7351062433611815</v>
      </c>
      <c r="K276" s="150">
        <v>3.0358738797350002E-2</v>
      </c>
      <c r="L276" s="150">
        <v>3.7047475045638314</v>
      </c>
      <c r="M276" s="151">
        <v>0</v>
      </c>
      <c r="N276" s="151">
        <v>0</v>
      </c>
      <c r="O276" s="151">
        <v>0</v>
      </c>
      <c r="P276" s="152">
        <v>89.89500000000001</v>
      </c>
      <c r="Q276" s="153">
        <v>85.746000000000009</v>
      </c>
      <c r="R276" s="3" t="s">
        <v>190</v>
      </c>
    </row>
    <row r="277" spans="2:18" x14ac:dyDescent="0.45">
      <c r="B277" s="154"/>
      <c r="C277" s="144">
        <v>46070</v>
      </c>
      <c r="D277" s="145" t="str">
        <f t="shared" si="2"/>
        <v>火</v>
      </c>
      <c r="E277" s="146">
        <v>0.62578703703703709</v>
      </c>
      <c r="F277" s="147">
        <v>2</v>
      </c>
      <c r="G277" s="148" t="s">
        <v>348</v>
      </c>
      <c r="H277" s="149">
        <v>6</v>
      </c>
      <c r="I277" s="150">
        <v>3.8107002323676258</v>
      </c>
      <c r="J277" s="150">
        <v>3.8107002323676258</v>
      </c>
      <c r="K277" s="150">
        <v>6.2120442555179456E-2</v>
      </c>
      <c r="L277" s="150">
        <v>3.7485797898124464</v>
      </c>
      <c r="M277" s="151">
        <v>0</v>
      </c>
      <c r="N277" s="151">
        <v>0</v>
      </c>
      <c r="O277" s="151">
        <v>0</v>
      </c>
      <c r="P277" s="152">
        <v>85.746000000000009</v>
      </c>
      <c r="Q277" s="153">
        <v>80.213999999999999</v>
      </c>
      <c r="R277" s="3" t="s">
        <v>190</v>
      </c>
    </row>
    <row r="278" spans="2:18" x14ac:dyDescent="0.45">
      <c r="B278" s="154"/>
      <c r="C278" s="144">
        <v>46070</v>
      </c>
      <c r="D278" s="145" t="str">
        <f t="shared" si="2"/>
        <v>火</v>
      </c>
      <c r="E278" s="146">
        <v>0.64245370370370369</v>
      </c>
      <c r="F278" s="147">
        <v>7</v>
      </c>
      <c r="G278" s="148" t="s">
        <v>348</v>
      </c>
      <c r="H278" s="149">
        <v>8</v>
      </c>
      <c r="I278" s="150">
        <v>3.7336542734539164</v>
      </c>
      <c r="J278" s="150">
        <v>3.7336542734539164</v>
      </c>
      <c r="K278" s="150">
        <v>4.6352652223948694E-2</v>
      </c>
      <c r="L278" s="150">
        <v>3.6873016212299676</v>
      </c>
      <c r="M278" s="151">
        <v>0</v>
      </c>
      <c r="N278" s="151">
        <v>0</v>
      </c>
      <c r="O278" s="151">
        <v>0</v>
      </c>
      <c r="P278" s="152">
        <v>80.213999999999999</v>
      </c>
      <c r="Q278" s="153">
        <v>74.682000000000016</v>
      </c>
      <c r="R278" s="3" t="s">
        <v>190</v>
      </c>
    </row>
    <row r="279" spans="2:18" x14ac:dyDescent="0.45">
      <c r="B279" s="154"/>
      <c r="C279" s="144">
        <v>46070</v>
      </c>
      <c r="D279" s="145" t="str">
        <f t="shared" si="2"/>
        <v>火</v>
      </c>
      <c r="E279" s="146">
        <v>0.6772569444444444</v>
      </c>
      <c r="F279" s="147">
        <v>4</v>
      </c>
      <c r="G279" s="148" t="s">
        <v>348</v>
      </c>
      <c r="H279" s="149">
        <v>7</v>
      </c>
      <c r="I279" s="150">
        <v>3.8114698590968397</v>
      </c>
      <c r="J279" s="150">
        <v>3.8114698590968397</v>
      </c>
      <c r="K279" s="150">
        <v>7.4194222207271038E-2</v>
      </c>
      <c r="L279" s="150">
        <v>3.7372756368895685</v>
      </c>
      <c r="M279" s="151">
        <v>0</v>
      </c>
      <c r="N279" s="151">
        <v>0</v>
      </c>
      <c r="O279" s="151">
        <v>0</v>
      </c>
      <c r="P279" s="152">
        <v>73.299000000000007</v>
      </c>
      <c r="Q279" s="153">
        <v>67.76700000000001</v>
      </c>
      <c r="R279" s="3" t="s">
        <v>190</v>
      </c>
    </row>
    <row r="280" spans="2:18" x14ac:dyDescent="0.45">
      <c r="B280" s="154"/>
      <c r="C280" s="144">
        <v>46070</v>
      </c>
      <c r="D280" s="145" t="str">
        <f t="shared" si="2"/>
        <v>火</v>
      </c>
      <c r="E280" s="146">
        <v>0.69601851851851848</v>
      </c>
      <c r="F280" s="147">
        <v>2</v>
      </c>
      <c r="G280" s="148" t="s">
        <v>348</v>
      </c>
      <c r="H280" s="149">
        <v>7</v>
      </c>
      <c r="I280" s="150">
        <v>3.7198900790725067</v>
      </c>
      <c r="J280" s="150">
        <v>3.7198900790725067</v>
      </c>
      <c r="K280" s="150">
        <v>6.9969108915452466E-2</v>
      </c>
      <c r="L280" s="150">
        <v>3.6499209701570541</v>
      </c>
      <c r="M280" s="151">
        <v>0</v>
      </c>
      <c r="N280" s="151">
        <v>0</v>
      </c>
      <c r="O280" s="151">
        <v>0</v>
      </c>
      <c r="P280" s="152">
        <v>67.76700000000001</v>
      </c>
      <c r="Q280" s="153">
        <v>63.618000000000009</v>
      </c>
      <c r="R280" s="3" t="s">
        <v>190</v>
      </c>
    </row>
    <row r="281" spans="2:18" x14ac:dyDescent="0.45">
      <c r="B281" s="154"/>
      <c r="C281" s="144">
        <v>46071</v>
      </c>
      <c r="D281" s="145" t="str">
        <f t="shared" si="2"/>
        <v>水</v>
      </c>
      <c r="E281" s="146">
        <v>0.37686342592592592</v>
      </c>
      <c r="F281" s="147">
        <v>6</v>
      </c>
      <c r="G281" s="148" t="s">
        <v>208</v>
      </c>
      <c r="H281" s="149">
        <v>5</v>
      </c>
      <c r="I281" s="150">
        <v>3.8113019835932769</v>
      </c>
      <c r="J281" s="150">
        <v>3.8113019835932769</v>
      </c>
      <c r="K281" s="150">
        <v>0</v>
      </c>
      <c r="L281" s="150">
        <v>3.8113019835932769</v>
      </c>
      <c r="M281" s="151">
        <v>0</v>
      </c>
      <c r="N281" s="151">
        <v>0</v>
      </c>
      <c r="O281" s="151">
        <v>0</v>
      </c>
      <c r="P281" s="152">
        <v>125.85300000000001</v>
      </c>
      <c r="Q281" s="153">
        <v>120.32100000000001</v>
      </c>
      <c r="R281" s="3" t="s">
        <v>190</v>
      </c>
    </row>
    <row r="282" spans="2:18" x14ac:dyDescent="0.45">
      <c r="B282" s="154"/>
      <c r="C282" s="144">
        <v>46071</v>
      </c>
      <c r="D282" s="145" t="str">
        <f t="shared" si="2"/>
        <v>水</v>
      </c>
      <c r="E282" s="146">
        <v>0.3934259259259259</v>
      </c>
      <c r="F282" s="147">
        <v>10</v>
      </c>
      <c r="G282" s="148" t="s">
        <v>208</v>
      </c>
      <c r="H282" s="149">
        <v>5</v>
      </c>
      <c r="I282" s="150">
        <v>3.7312808780425044</v>
      </c>
      <c r="J282" s="150">
        <v>3.7312808780425044</v>
      </c>
      <c r="K282" s="150">
        <v>4.5716760693854504E-2</v>
      </c>
      <c r="L282" s="150">
        <v>3.6855641173486497</v>
      </c>
      <c r="M282" s="151">
        <v>0</v>
      </c>
      <c r="N282" s="151">
        <v>0</v>
      </c>
      <c r="O282" s="151">
        <v>0</v>
      </c>
      <c r="P282" s="152">
        <v>120.32100000000001</v>
      </c>
      <c r="Q282" s="153">
        <v>117.55500000000001</v>
      </c>
      <c r="R282" s="3" t="s">
        <v>190</v>
      </c>
    </row>
    <row r="283" spans="2:18" x14ac:dyDescent="0.45">
      <c r="B283" s="154"/>
      <c r="C283" s="144">
        <v>46071</v>
      </c>
      <c r="D283" s="145" t="str">
        <f t="shared" si="2"/>
        <v>水</v>
      </c>
      <c r="E283" s="146">
        <v>0.42716435185185186</v>
      </c>
      <c r="F283" s="147">
        <v>2</v>
      </c>
      <c r="G283" s="148" t="s">
        <v>208</v>
      </c>
      <c r="H283" s="149">
        <v>6</v>
      </c>
      <c r="I283" s="150">
        <v>3.8116389122009551</v>
      </c>
      <c r="J283" s="150">
        <v>3.8116389122009551</v>
      </c>
      <c r="K283" s="150">
        <v>8.6308759205627861E-2</v>
      </c>
      <c r="L283" s="150">
        <v>3.7253301529953271</v>
      </c>
      <c r="M283" s="151">
        <v>0</v>
      </c>
      <c r="N283" s="151">
        <v>0</v>
      </c>
      <c r="O283" s="151">
        <v>0</v>
      </c>
      <c r="P283" s="152">
        <v>116.17200000000001</v>
      </c>
      <c r="Q283" s="153">
        <v>112.02300000000001</v>
      </c>
      <c r="R283" s="3" t="s">
        <v>190</v>
      </c>
    </row>
    <row r="284" spans="2:18" x14ac:dyDescent="0.45">
      <c r="B284" s="154"/>
      <c r="C284" s="144">
        <v>46071</v>
      </c>
      <c r="D284" s="145" t="str">
        <f t="shared" si="2"/>
        <v>水</v>
      </c>
      <c r="E284" s="146">
        <v>0.44449074074074074</v>
      </c>
      <c r="F284" s="147">
        <v>8</v>
      </c>
      <c r="G284" s="148" t="s">
        <v>208</v>
      </c>
      <c r="H284" s="149">
        <v>9</v>
      </c>
      <c r="I284" s="150">
        <v>3.7317507553852716</v>
      </c>
      <c r="J284" s="150">
        <v>3.7317507553852716</v>
      </c>
      <c r="K284" s="150">
        <v>2.4310418179611399E-2</v>
      </c>
      <c r="L284" s="150">
        <v>3.7074403372056604</v>
      </c>
      <c r="M284" s="151">
        <v>0</v>
      </c>
      <c r="N284" s="151">
        <v>0</v>
      </c>
      <c r="O284" s="151">
        <v>0</v>
      </c>
      <c r="P284" s="152">
        <v>112.02300000000001</v>
      </c>
      <c r="Q284" s="153">
        <v>109.25700000000002</v>
      </c>
      <c r="R284" s="3" t="s">
        <v>190</v>
      </c>
    </row>
    <row r="285" spans="2:18" x14ac:dyDescent="0.45">
      <c r="B285" s="154"/>
      <c r="C285" s="144">
        <v>46071</v>
      </c>
      <c r="D285" s="145" t="str">
        <f t="shared" si="2"/>
        <v>水</v>
      </c>
      <c r="E285" s="146">
        <v>0.47923611111111108</v>
      </c>
      <c r="F285" s="147">
        <v>4</v>
      </c>
      <c r="G285" s="148" t="s">
        <v>208</v>
      </c>
      <c r="H285" s="149">
        <v>9</v>
      </c>
      <c r="I285" s="150">
        <v>3.8116339546227045</v>
      </c>
      <c r="J285" s="150">
        <v>3.8116339546227045</v>
      </c>
      <c r="K285" s="150">
        <v>3.9309983153417653E-2</v>
      </c>
      <c r="L285" s="150">
        <v>3.7723239714692869</v>
      </c>
      <c r="M285" s="151">
        <v>0</v>
      </c>
      <c r="N285" s="151">
        <v>0</v>
      </c>
      <c r="O285" s="151">
        <v>0</v>
      </c>
      <c r="P285" s="152">
        <v>107.87400000000001</v>
      </c>
      <c r="Q285" s="153">
        <v>105.108</v>
      </c>
      <c r="R285" s="3" t="s">
        <v>190</v>
      </c>
    </row>
    <row r="286" spans="2:18" x14ac:dyDescent="0.45">
      <c r="B286" s="154"/>
      <c r="C286" s="144">
        <v>46071</v>
      </c>
      <c r="D286" s="145" t="str">
        <f t="shared" si="2"/>
        <v>水</v>
      </c>
      <c r="E286" s="146">
        <v>0.49656250000000002</v>
      </c>
      <c r="F286" s="147">
        <v>5</v>
      </c>
      <c r="G286" s="148" t="s">
        <v>208</v>
      </c>
      <c r="H286" s="149">
        <v>9</v>
      </c>
      <c r="I286" s="150">
        <v>3.7832801274881649</v>
      </c>
      <c r="J286" s="150">
        <v>3.7832801274881649</v>
      </c>
      <c r="K286" s="150">
        <v>1.95216405112704E-3</v>
      </c>
      <c r="L286" s="150">
        <v>3.7813279634370378</v>
      </c>
      <c r="M286" s="151">
        <v>0</v>
      </c>
      <c r="N286" s="151">
        <v>0</v>
      </c>
      <c r="O286" s="151">
        <v>0</v>
      </c>
      <c r="P286" s="152">
        <v>105.108</v>
      </c>
      <c r="Q286" s="153">
        <v>102.34200000000001</v>
      </c>
      <c r="R286" s="3" t="s">
        <v>190</v>
      </c>
    </row>
    <row r="287" spans="2:18" x14ac:dyDescent="0.45">
      <c r="B287" s="154"/>
      <c r="C287" s="144">
        <v>46071</v>
      </c>
      <c r="D287" s="145" t="str">
        <f t="shared" si="2"/>
        <v>水</v>
      </c>
      <c r="E287" s="146">
        <v>0.57321759259259264</v>
      </c>
      <c r="F287" s="147">
        <v>12</v>
      </c>
      <c r="G287" s="148" t="s">
        <v>208</v>
      </c>
      <c r="H287" s="149">
        <v>10</v>
      </c>
      <c r="I287" s="150">
        <v>3.8121073876630218</v>
      </c>
      <c r="J287" s="150">
        <v>3.8121073876630218</v>
      </c>
      <c r="K287" s="150">
        <v>0</v>
      </c>
      <c r="L287" s="150">
        <v>3.8121073876630218</v>
      </c>
      <c r="M287" s="151">
        <v>0</v>
      </c>
      <c r="N287" s="151">
        <v>0</v>
      </c>
      <c r="O287" s="151">
        <v>0</v>
      </c>
      <c r="P287" s="152">
        <v>98.192999999999998</v>
      </c>
      <c r="Q287" s="153">
        <v>95.427000000000007</v>
      </c>
      <c r="R287" s="3" t="s">
        <v>190</v>
      </c>
    </row>
    <row r="288" spans="2:18" x14ac:dyDescent="0.45">
      <c r="B288" s="154"/>
      <c r="C288" s="144">
        <v>46071</v>
      </c>
      <c r="D288" s="145" t="str">
        <f t="shared" si="2"/>
        <v>水</v>
      </c>
      <c r="E288" s="146">
        <v>0.59032407407407406</v>
      </c>
      <c r="F288" s="147">
        <v>12</v>
      </c>
      <c r="G288" s="148" t="s">
        <v>208</v>
      </c>
      <c r="H288" s="149">
        <v>11</v>
      </c>
      <c r="I288" s="150">
        <v>3.7371252001792934</v>
      </c>
      <c r="J288" s="150">
        <v>3.7371252001792934</v>
      </c>
      <c r="K288" s="150">
        <v>5.8300105495742304E-4</v>
      </c>
      <c r="L288" s="150">
        <v>3.7365421991243362</v>
      </c>
      <c r="M288" s="151">
        <v>0</v>
      </c>
      <c r="N288" s="151">
        <v>0</v>
      </c>
      <c r="O288" s="151">
        <v>0</v>
      </c>
      <c r="P288" s="152">
        <v>95.427000000000007</v>
      </c>
      <c r="Q288" s="153">
        <v>92.661000000000016</v>
      </c>
      <c r="R288" s="3" t="s">
        <v>190</v>
      </c>
    </row>
    <row r="289" spans="2:18" x14ac:dyDescent="0.45">
      <c r="B289" s="154"/>
      <c r="C289" s="144">
        <v>46071</v>
      </c>
      <c r="D289" s="145" t="str">
        <f t="shared" si="2"/>
        <v>水</v>
      </c>
      <c r="E289" s="146">
        <v>0.62586805555555558</v>
      </c>
      <c r="F289" s="147">
        <v>12</v>
      </c>
      <c r="G289" s="148" t="s">
        <v>208</v>
      </c>
      <c r="H289" s="149">
        <v>11</v>
      </c>
      <c r="I289" s="150">
        <v>3.8112626207597295</v>
      </c>
      <c r="J289" s="150">
        <v>3.8112626207597295</v>
      </c>
      <c r="K289" s="150">
        <v>0.13785755260555321</v>
      </c>
      <c r="L289" s="150">
        <v>3.6734050681541763</v>
      </c>
      <c r="M289" s="151">
        <v>0</v>
      </c>
      <c r="N289" s="151">
        <v>0</v>
      </c>
      <c r="O289" s="151">
        <v>0</v>
      </c>
      <c r="P289" s="152">
        <v>91.278000000000006</v>
      </c>
      <c r="Q289" s="153">
        <v>87.129000000000005</v>
      </c>
      <c r="R289" s="3" t="s">
        <v>190</v>
      </c>
    </row>
    <row r="290" spans="2:18" x14ac:dyDescent="0.45">
      <c r="B290" s="154"/>
      <c r="C290" s="144">
        <v>46071</v>
      </c>
      <c r="D290" s="145" t="str">
        <f t="shared" si="2"/>
        <v>水</v>
      </c>
      <c r="E290" s="146">
        <v>0.64271990740740736</v>
      </c>
      <c r="F290" s="147">
        <v>14</v>
      </c>
      <c r="G290" s="148" t="s">
        <v>208</v>
      </c>
      <c r="H290" s="149">
        <v>11</v>
      </c>
      <c r="I290" s="150">
        <v>3.7359708481037281</v>
      </c>
      <c r="J290" s="150">
        <v>3.7359708481037281</v>
      </c>
      <c r="K290" s="150">
        <v>9.6075280107707592E-2</v>
      </c>
      <c r="L290" s="150">
        <v>3.6398955679960205</v>
      </c>
      <c r="M290" s="151">
        <v>0</v>
      </c>
      <c r="N290" s="151">
        <v>0</v>
      </c>
      <c r="O290" s="151">
        <v>0</v>
      </c>
      <c r="P290" s="152">
        <v>87.129000000000005</v>
      </c>
      <c r="Q290" s="153">
        <v>84.363</v>
      </c>
      <c r="R290" s="3" t="s">
        <v>190</v>
      </c>
    </row>
    <row r="291" spans="2:18" x14ac:dyDescent="0.45">
      <c r="B291" s="154"/>
      <c r="C291" s="144">
        <v>46071</v>
      </c>
      <c r="D291" s="145" t="str">
        <f t="shared" si="2"/>
        <v>水</v>
      </c>
      <c r="E291" s="146">
        <v>0.67760416666666667</v>
      </c>
      <c r="F291" s="147">
        <v>12</v>
      </c>
      <c r="G291" s="148" t="s">
        <v>208</v>
      </c>
      <c r="H291" s="149">
        <v>11</v>
      </c>
      <c r="I291" s="150">
        <v>3.8141407442512212</v>
      </c>
      <c r="J291" s="150">
        <v>3.8141407442512212</v>
      </c>
      <c r="K291" s="150">
        <v>1.83346394401511E-3</v>
      </c>
      <c r="L291" s="150">
        <v>3.812307280307206</v>
      </c>
      <c r="M291" s="151">
        <v>0</v>
      </c>
      <c r="N291" s="151">
        <v>0</v>
      </c>
      <c r="O291" s="151">
        <v>0</v>
      </c>
      <c r="P291" s="152">
        <v>82.98</v>
      </c>
      <c r="Q291" s="153">
        <v>80.213999999999999</v>
      </c>
      <c r="R291" s="3" t="s">
        <v>190</v>
      </c>
    </row>
    <row r="292" spans="2:18" x14ac:dyDescent="0.45">
      <c r="B292" s="154"/>
      <c r="C292" s="144">
        <v>46071</v>
      </c>
      <c r="D292" s="145" t="str">
        <f t="shared" si="2"/>
        <v>水</v>
      </c>
      <c r="E292" s="146">
        <v>0.69579861111111108</v>
      </c>
      <c r="F292" s="147">
        <v>4</v>
      </c>
      <c r="G292" s="148" t="s">
        <v>208</v>
      </c>
      <c r="H292" s="149">
        <v>11</v>
      </c>
      <c r="I292" s="150">
        <v>3.7166188069968769</v>
      </c>
      <c r="J292" s="150">
        <v>3.7166188069968769</v>
      </c>
      <c r="K292" s="150">
        <v>6.869656975563021E-2</v>
      </c>
      <c r="L292" s="150">
        <v>3.6479222372412465</v>
      </c>
      <c r="M292" s="151">
        <v>0</v>
      </c>
      <c r="N292" s="151">
        <v>0</v>
      </c>
      <c r="O292" s="151">
        <v>0</v>
      </c>
      <c r="P292" s="152">
        <v>80.213999999999999</v>
      </c>
      <c r="Q292" s="153">
        <v>76.065000000000012</v>
      </c>
      <c r="R292" s="3" t="s">
        <v>190</v>
      </c>
    </row>
    <row r="293" spans="2:18" x14ac:dyDescent="0.45">
      <c r="B293" s="154"/>
      <c r="C293" s="144">
        <v>46072</v>
      </c>
      <c r="D293" s="145" t="str">
        <f t="shared" si="2"/>
        <v>木</v>
      </c>
      <c r="E293" s="146">
        <v>0.37533564814814813</v>
      </c>
      <c r="F293" s="147">
        <v>6</v>
      </c>
      <c r="G293" s="148" t="s">
        <v>208</v>
      </c>
      <c r="H293" s="149">
        <v>4</v>
      </c>
      <c r="I293" s="150">
        <v>3.8224752138536724</v>
      </c>
      <c r="J293" s="150">
        <v>3.8224752138536724</v>
      </c>
      <c r="K293" s="150">
        <v>0.1336774546845845</v>
      </c>
      <c r="L293" s="150">
        <v>3.6887977591690877</v>
      </c>
      <c r="M293" s="151">
        <v>0</v>
      </c>
      <c r="N293" s="151">
        <v>0</v>
      </c>
      <c r="O293" s="151">
        <v>0</v>
      </c>
      <c r="P293" s="152">
        <v>123.08700000000002</v>
      </c>
      <c r="Q293" s="153">
        <v>116.17200000000001</v>
      </c>
      <c r="R293" s="3" t="s">
        <v>190</v>
      </c>
    </row>
    <row r="294" spans="2:18" x14ac:dyDescent="0.45">
      <c r="B294" s="154"/>
      <c r="C294" s="144">
        <v>46072</v>
      </c>
      <c r="D294" s="145" t="str">
        <f t="shared" si="2"/>
        <v>木</v>
      </c>
      <c r="E294" s="146">
        <v>0.40032407407407405</v>
      </c>
      <c r="F294" s="147">
        <v>8</v>
      </c>
      <c r="G294" s="148" t="s">
        <v>208</v>
      </c>
      <c r="H294" s="149">
        <v>5</v>
      </c>
      <c r="I294" s="150">
        <v>3.7261407595880591</v>
      </c>
      <c r="J294" s="150">
        <v>3.7261407595880591</v>
      </c>
      <c r="K294" s="150">
        <v>4.0193248914699697E-4</v>
      </c>
      <c r="L294" s="150">
        <v>3.7257388270989122</v>
      </c>
      <c r="M294" s="151">
        <v>0</v>
      </c>
      <c r="N294" s="151">
        <v>0</v>
      </c>
      <c r="O294" s="151">
        <v>0</v>
      </c>
      <c r="P294" s="152">
        <v>116.17200000000001</v>
      </c>
      <c r="Q294" s="153">
        <v>112.02300000000001</v>
      </c>
      <c r="R294" s="3" t="s">
        <v>190</v>
      </c>
    </row>
    <row r="295" spans="2:18" x14ac:dyDescent="0.45">
      <c r="B295" s="154"/>
      <c r="C295" s="144">
        <v>46072</v>
      </c>
      <c r="D295" s="145" t="str">
        <f t="shared" si="2"/>
        <v>木</v>
      </c>
      <c r="E295" s="146">
        <v>0.42712962962962964</v>
      </c>
      <c r="F295" s="147">
        <v>11</v>
      </c>
      <c r="G295" s="148" t="s">
        <v>208</v>
      </c>
      <c r="H295" s="149">
        <v>5</v>
      </c>
      <c r="I295" s="150">
        <v>3.8121715596716008</v>
      </c>
      <c r="J295" s="150">
        <v>3.8121715596716008</v>
      </c>
      <c r="K295" s="150">
        <v>0</v>
      </c>
      <c r="L295" s="150">
        <v>3.8121715596716008</v>
      </c>
      <c r="M295" s="151">
        <v>0</v>
      </c>
      <c r="N295" s="151">
        <v>0</v>
      </c>
      <c r="O295" s="151">
        <v>0</v>
      </c>
      <c r="P295" s="152">
        <v>112.02300000000001</v>
      </c>
      <c r="Q295" s="153">
        <v>107.87400000000001</v>
      </c>
      <c r="R295" s="3" t="s">
        <v>190</v>
      </c>
    </row>
    <row r="296" spans="2:18" x14ac:dyDescent="0.45">
      <c r="B296" s="154"/>
      <c r="C296" s="144">
        <v>46072</v>
      </c>
      <c r="D296" s="145" t="str">
        <f t="shared" si="2"/>
        <v>木</v>
      </c>
      <c r="E296" s="146">
        <v>0.44449074074074074</v>
      </c>
      <c r="F296" s="147">
        <v>12</v>
      </c>
      <c r="G296" s="148" t="s">
        <v>208</v>
      </c>
      <c r="H296" s="149">
        <v>5</v>
      </c>
      <c r="I296" s="150">
        <v>3.7332347966162152</v>
      </c>
      <c r="J296" s="150">
        <v>3.7332347966162152</v>
      </c>
      <c r="K296" s="150">
        <v>2.3647947440153801E-2</v>
      </c>
      <c r="L296" s="150">
        <v>3.7095868491760613</v>
      </c>
      <c r="M296" s="151">
        <v>0</v>
      </c>
      <c r="N296" s="151">
        <v>0</v>
      </c>
      <c r="O296" s="151">
        <v>0</v>
      </c>
      <c r="P296" s="152">
        <v>107.87400000000001</v>
      </c>
      <c r="Q296" s="153">
        <v>105.108</v>
      </c>
      <c r="R296" s="3" t="s">
        <v>190</v>
      </c>
    </row>
    <row r="297" spans="2:18" x14ac:dyDescent="0.45">
      <c r="B297" s="154"/>
      <c r="C297" s="144">
        <v>46072</v>
      </c>
      <c r="D297" s="145" t="str">
        <f t="shared" si="2"/>
        <v>木</v>
      </c>
      <c r="E297" s="146">
        <v>0.47923611111111108</v>
      </c>
      <c r="F297" s="147">
        <v>7</v>
      </c>
      <c r="G297" s="148" t="s">
        <v>208</v>
      </c>
      <c r="H297" s="149">
        <v>5</v>
      </c>
      <c r="I297" s="150">
        <v>3.8118747623880767</v>
      </c>
      <c r="J297" s="150">
        <v>3.8118747623880767</v>
      </c>
      <c r="K297" s="150">
        <v>0</v>
      </c>
      <c r="L297" s="150">
        <v>3.8118747623880767</v>
      </c>
      <c r="M297" s="151">
        <v>0</v>
      </c>
      <c r="N297" s="151">
        <v>0</v>
      </c>
      <c r="O297" s="151">
        <v>0</v>
      </c>
      <c r="P297" s="152">
        <v>103.72500000000001</v>
      </c>
      <c r="Q297" s="153">
        <v>99.576000000000008</v>
      </c>
      <c r="R297" s="3" t="s">
        <v>190</v>
      </c>
    </row>
    <row r="298" spans="2:18" x14ac:dyDescent="0.45">
      <c r="B298" s="154"/>
      <c r="C298" s="144">
        <v>46072</v>
      </c>
      <c r="D298" s="145" t="str">
        <f t="shared" si="2"/>
        <v>木</v>
      </c>
      <c r="E298" s="146">
        <v>0.49746527777777777</v>
      </c>
      <c r="F298" s="147">
        <v>7</v>
      </c>
      <c r="G298" s="148" t="s">
        <v>208</v>
      </c>
      <c r="H298" s="149">
        <v>8</v>
      </c>
      <c r="I298" s="150">
        <v>3.7809497404349113</v>
      </c>
      <c r="J298" s="150">
        <v>3.7809497404349113</v>
      </c>
      <c r="K298" s="150">
        <v>1.29860649642958E-2</v>
      </c>
      <c r="L298" s="150">
        <v>3.7679636754706154</v>
      </c>
      <c r="M298" s="151">
        <v>0</v>
      </c>
      <c r="N298" s="151">
        <v>0</v>
      </c>
      <c r="O298" s="151">
        <v>0</v>
      </c>
      <c r="P298" s="152">
        <v>99.576000000000008</v>
      </c>
      <c r="Q298" s="153">
        <v>96.81</v>
      </c>
      <c r="R298" s="3" t="s">
        <v>190</v>
      </c>
    </row>
    <row r="299" spans="2:18" x14ac:dyDescent="0.45">
      <c r="B299" s="154"/>
      <c r="C299" s="144">
        <v>46072</v>
      </c>
      <c r="D299" s="145" t="str">
        <f t="shared" si="2"/>
        <v>木</v>
      </c>
      <c r="E299" s="146">
        <v>0.5738657407407407</v>
      </c>
      <c r="F299" s="147">
        <v>7</v>
      </c>
      <c r="G299" s="148" t="s">
        <v>208</v>
      </c>
      <c r="H299" s="149">
        <v>8</v>
      </c>
      <c r="I299" s="150">
        <v>3.8097498826363929</v>
      </c>
      <c r="J299" s="150">
        <v>3.8097498826363929</v>
      </c>
      <c r="K299" s="150">
        <v>5.2835869585114305E-2</v>
      </c>
      <c r="L299" s="150">
        <v>3.7569140130512788</v>
      </c>
      <c r="M299" s="151">
        <v>0</v>
      </c>
      <c r="N299" s="151">
        <v>0</v>
      </c>
      <c r="O299" s="151">
        <v>0</v>
      </c>
      <c r="P299" s="152">
        <v>94.044000000000011</v>
      </c>
      <c r="Q299" s="153">
        <v>89.89500000000001</v>
      </c>
      <c r="R299" s="3" t="s">
        <v>190</v>
      </c>
    </row>
    <row r="300" spans="2:18" x14ac:dyDescent="0.45">
      <c r="B300" s="154"/>
      <c r="C300" s="144">
        <v>46072</v>
      </c>
      <c r="D300" s="145" t="str">
        <f t="shared" si="2"/>
        <v>木</v>
      </c>
      <c r="E300" s="146">
        <v>0.59030092592592598</v>
      </c>
      <c r="F300" s="147">
        <v>8</v>
      </c>
      <c r="G300" s="148" t="s">
        <v>208</v>
      </c>
      <c r="H300" s="149">
        <v>8</v>
      </c>
      <c r="I300" s="150">
        <v>3.7349734871853983</v>
      </c>
      <c r="J300" s="150">
        <v>3.7349734871853983</v>
      </c>
      <c r="K300" s="150">
        <v>0</v>
      </c>
      <c r="L300" s="150">
        <v>3.7349734871853983</v>
      </c>
      <c r="M300" s="151">
        <v>0</v>
      </c>
      <c r="N300" s="151">
        <v>0</v>
      </c>
      <c r="O300" s="151">
        <v>0</v>
      </c>
      <c r="P300" s="152">
        <v>89.89500000000001</v>
      </c>
      <c r="Q300" s="153">
        <v>87.129000000000005</v>
      </c>
      <c r="R300" s="3" t="s">
        <v>190</v>
      </c>
    </row>
    <row r="301" spans="2:18" x14ac:dyDescent="0.45">
      <c r="B301" s="154"/>
      <c r="C301" s="144">
        <v>46072</v>
      </c>
      <c r="D301" s="145" t="str">
        <f t="shared" si="2"/>
        <v>木</v>
      </c>
      <c r="E301" s="146">
        <v>0.62570601851851848</v>
      </c>
      <c r="F301" s="147">
        <v>8</v>
      </c>
      <c r="G301" s="148" t="s">
        <v>208</v>
      </c>
      <c r="H301" s="149">
        <v>10</v>
      </c>
      <c r="I301" s="150">
        <v>3.8100160254888538</v>
      </c>
      <c r="J301" s="150">
        <v>3.8100160254888538</v>
      </c>
      <c r="K301" s="150">
        <v>0</v>
      </c>
      <c r="L301" s="150">
        <v>3.8100160254888538</v>
      </c>
      <c r="M301" s="151">
        <v>0</v>
      </c>
      <c r="N301" s="151">
        <v>0</v>
      </c>
      <c r="O301" s="151">
        <v>0</v>
      </c>
      <c r="P301" s="152">
        <v>85.746000000000009</v>
      </c>
      <c r="Q301" s="153">
        <v>81.597000000000008</v>
      </c>
      <c r="R301" s="3" t="s">
        <v>190</v>
      </c>
    </row>
    <row r="302" spans="2:18" x14ac:dyDescent="0.45">
      <c r="B302" s="154"/>
      <c r="C302" s="144">
        <v>46072</v>
      </c>
      <c r="D302" s="145" t="str">
        <f t="shared" si="2"/>
        <v>木</v>
      </c>
      <c r="E302" s="146">
        <v>0.64253472222222219</v>
      </c>
      <c r="F302" s="147">
        <v>8</v>
      </c>
      <c r="G302" s="148" t="s">
        <v>208</v>
      </c>
      <c r="H302" s="149">
        <v>10</v>
      </c>
      <c r="I302" s="150">
        <v>3.7383697861194949</v>
      </c>
      <c r="J302" s="150">
        <v>3.7383697861194949</v>
      </c>
      <c r="K302" s="150">
        <v>3.1543291388467201E-3</v>
      </c>
      <c r="L302" s="150">
        <v>3.7352154569806482</v>
      </c>
      <c r="M302" s="151">
        <v>0</v>
      </c>
      <c r="N302" s="151">
        <v>0</v>
      </c>
      <c r="O302" s="151">
        <v>0</v>
      </c>
      <c r="P302" s="152">
        <v>81.597000000000008</v>
      </c>
      <c r="Q302" s="153">
        <v>78.831000000000003</v>
      </c>
      <c r="R302" s="3" t="s">
        <v>190</v>
      </c>
    </row>
    <row r="303" spans="2:18" x14ac:dyDescent="0.45">
      <c r="B303" s="154"/>
      <c r="C303" s="144">
        <v>46072</v>
      </c>
      <c r="D303" s="145" t="str">
        <f t="shared" si="2"/>
        <v>木</v>
      </c>
      <c r="E303" s="146">
        <v>0.67811342592592594</v>
      </c>
      <c r="F303" s="147">
        <v>10</v>
      </c>
      <c r="G303" s="148" t="s">
        <v>208</v>
      </c>
      <c r="H303" s="149">
        <v>9</v>
      </c>
      <c r="I303" s="150">
        <v>3.8134562306080744</v>
      </c>
      <c r="J303" s="150">
        <v>3.8134562306080744</v>
      </c>
      <c r="K303" s="150">
        <v>0</v>
      </c>
      <c r="L303" s="150">
        <v>3.8134562306080744</v>
      </c>
      <c r="M303" s="151">
        <v>0</v>
      </c>
      <c r="N303" s="151">
        <v>0</v>
      </c>
      <c r="O303" s="151">
        <v>0</v>
      </c>
      <c r="P303" s="152">
        <v>77.448000000000008</v>
      </c>
      <c r="Q303" s="153">
        <v>74.682000000000016</v>
      </c>
      <c r="R303" s="3" t="s">
        <v>190</v>
      </c>
    </row>
    <row r="304" spans="2:18" x14ac:dyDescent="0.45">
      <c r="B304" s="155"/>
      <c r="C304" s="156">
        <v>46072</v>
      </c>
      <c r="D304" s="157" t="str">
        <f t="shared" si="2"/>
        <v>木</v>
      </c>
      <c r="E304" s="158">
        <v>0.69560185185185186</v>
      </c>
      <c r="F304" s="159">
        <v>7</v>
      </c>
      <c r="G304" s="160" t="s">
        <v>208</v>
      </c>
      <c r="H304" s="161">
        <v>9</v>
      </c>
      <c r="I304" s="162">
        <v>3.7172125007524359</v>
      </c>
      <c r="J304" s="162">
        <v>3.7172125007524359</v>
      </c>
      <c r="K304" s="162">
        <v>5.2776690697076099E-2</v>
      </c>
      <c r="L304" s="162">
        <v>3.6644358100553598</v>
      </c>
      <c r="M304" s="163">
        <v>0</v>
      </c>
      <c r="N304" s="163">
        <v>0</v>
      </c>
      <c r="O304" s="163">
        <v>0</v>
      </c>
      <c r="P304" s="164">
        <v>74.682000000000016</v>
      </c>
      <c r="Q304" s="165">
        <v>70.533000000000001</v>
      </c>
      <c r="R304" s="3" t="s">
        <v>190</v>
      </c>
    </row>
    <row r="305" spans="2:18" x14ac:dyDescent="0.45">
      <c r="B305" s="3" t="s">
        <v>190</v>
      </c>
      <c r="C305" s="3" t="s">
        <v>190</v>
      </c>
      <c r="D305" s="3" t="s">
        <v>190</v>
      </c>
      <c r="E305" s="3" t="s">
        <v>190</v>
      </c>
      <c r="F305" s="3" t="s">
        <v>190</v>
      </c>
      <c r="G305" s="3" t="s">
        <v>190</v>
      </c>
      <c r="H305" s="3" t="s">
        <v>190</v>
      </c>
      <c r="I305" s="3" t="s">
        <v>190</v>
      </c>
      <c r="J305" s="3" t="s">
        <v>190</v>
      </c>
      <c r="K305" s="3" t="s">
        <v>190</v>
      </c>
      <c r="L305" s="3" t="s">
        <v>190</v>
      </c>
      <c r="M305" s="3" t="s">
        <v>190</v>
      </c>
      <c r="N305" s="3" t="s">
        <v>190</v>
      </c>
      <c r="O305" s="3" t="s">
        <v>190</v>
      </c>
      <c r="P305" s="3" t="s">
        <v>190</v>
      </c>
      <c r="Q305" s="3" t="s">
        <v>190</v>
      </c>
      <c r="R305" s="3" t="s">
        <v>190</v>
      </c>
    </row>
  </sheetData>
  <sheetProtection insertRows="0"/>
  <autoFilter ref="A10:W10" xr:uid="{005312CF-A40A-41D1-A622-11767061F15C}"/>
  <phoneticPr fontId="3"/>
  <conditionalFormatting sqref="E11:Q304">
    <cfRule type="expression" dxfId="6" priority="1">
      <formula>#REF!="無"</formula>
    </cfRule>
  </conditionalFormatting>
  <dataValidations count="8">
    <dataValidation type="whole" operator="greaterThanOrEqual" allowBlank="1" showInputMessage="1" showErrorMessage="1" sqref="G10 H10:H304 F10:F304"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304" xr:uid="{9C69F6AF-44F2-46CB-B834-EC907AA71636}">
      <formula1>-100</formula1>
      <formula2>100</formula2>
    </dataValidation>
    <dataValidation type="decimal" operator="greaterThanOrEqual" allowBlank="1" showInputMessage="1" showErrorMessage="1" sqref="I10:Q304" xr:uid="{4962649A-135E-4239-A3F9-52A41C1D37AC}">
      <formula1>0</formula1>
    </dataValidation>
    <dataValidation type="list" allowBlank="1" showInputMessage="1" showErrorMessage="1" sqref="G10:G304" xr:uid="{9727533F-AE40-4C80-9DCC-33D3630FC822}">
      <formula1>"晴れ, 曇り, 降雨, 降雪, 堆雪, キリ"</formula1>
    </dataValidation>
    <dataValidation type="time" operator="greaterThanOrEqual" allowBlank="1" showInputMessage="1" showErrorMessage="1" sqref="E10:E304" xr:uid="{501AD4DB-4FCE-4E69-9805-D975A86A7FFA}">
      <formula1>0</formula1>
    </dataValidation>
    <dataValidation type="date" operator="greaterThanOrEqual" allowBlank="1" showInputMessage="1" showErrorMessage="1" sqref="C11:C304" xr:uid="{C733CB0E-89AA-4882-8443-244CBCEA29DD}">
      <formula1>45292</formula1>
    </dataValidation>
    <dataValidation type="list" operator="greaterThanOrEqual" allowBlank="1" showInputMessage="1" showErrorMessage="1" sqref="G11:G304"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zoomScale="70" zoomScaleNormal="70" workbookViewId="0"/>
  </sheetViews>
  <sheetFormatPr defaultColWidth="8" defaultRowHeight="16.2" x14ac:dyDescent="0.45"/>
  <cols>
    <col min="1" max="1" width="3.59765625" style="107" customWidth="1"/>
    <col min="2" max="16384" width="8" style="107"/>
  </cols>
  <sheetData>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DO692"/>
  <sheetViews>
    <sheetView showGridLines="0" tabSelected="1" zoomScale="70" zoomScaleNormal="70" workbookViewId="0">
      <pane ySplit="11" topLeftCell="A675" activePane="bottomLeft" state="frozen"/>
      <selection pane="bottomLeft" activeCell="B9" sqref="B9"/>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119" s="3" customFormat="1" ht="16.2" x14ac:dyDescent="0.45">
      <c r="S1" s="25"/>
    </row>
    <row r="2" spans="2:119" s="3" customFormat="1" ht="16.2" hidden="1" x14ac:dyDescent="0.45">
      <c r="B2" s="234" t="s">
        <v>1</v>
      </c>
      <c r="C2" s="234" t="s">
        <v>2</v>
      </c>
      <c r="D2" s="234" t="s">
        <v>3</v>
      </c>
      <c r="S2" s="25"/>
    </row>
    <row r="3" spans="2:119" s="3" customFormat="1" ht="16.2" hidden="1" x14ac:dyDescent="0.45">
      <c r="B3" s="234" t="str">
        <f>走行データ一覧!G4&amp;""</f>
        <v>141003</v>
      </c>
      <c r="C3" s="234" t="str">
        <f>走行データ一覧!H4&amp;""</f>
        <v>神奈川県</v>
      </c>
      <c r="D3" s="234" t="str">
        <f>走行データ一覧!I4&amp;""</f>
        <v>横浜市</v>
      </c>
      <c r="S3" s="25"/>
    </row>
    <row r="4" spans="2:119" ht="16.350000000000001" hidden="1" customHeight="1" x14ac:dyDescent="0.45"/>
    <row r="5" spans="2:119" s="34" customFormat="1" ht="16.350000000000001" customHeight="1" x14ac:dyDescent="0.45">
      <c r="B5" s="47" t="s">
        <v>98</v>
      </c>
      <c r="D5" s="47"/>
      <c r="G5" s="33"/>
      <c r="H5" s="33"/>
      <c r="I5" s="33"/>
      <c r="R5" s="271"/>
      <c r="S5" s="271"/>
      <c r="U5" s="33"/>
    </row>
    <row r="6" spans="2:119" s="34" customFormat="1" ht="16.350000000000001" customHeight="1" x14ac:dyDescent="0.45">
      <c r="B6" s="34" t="s">
        <v>211</v>
      </c>
      <c r="D6" s="47"/>
      <c r="G6" s="33"/>
      <c r="H6" s="33"/>
      <c r="I6" s="33"/>
      <c r="R6" s="271"/>
      <c r="S6" s="271"/>
      <c r="U6" s="33"/>
    </row>
    <row r="7" spans="2:119" s="34" customFormat="1" ht="16.350000000000001" customHeight="1" x14ac:dyDescent="0.45">
      <c r="B7" s="109" t="s">
        <v>212</v>
      </c>
      <c r="D7" s="47"/>
      <c r="G7" s="33"/>
      <c r="H7" s="33"/>
      <c r="I7" s="33"/>
      <c r="S7" s="271"/>
      <c r="U7" s="33"/>
    </row>
    <row r="8" spans="2:119" s="34" customFormat="1" ht="16.350000000000001" customHeight="1" x14ac:dyDescent="0.45">
      <c r="D8" s="47"/>
      <c r="G8" s="33"/>
      <c r="H8" s="33"/>
      <c r="I8" s="33"/>
      <c r="R8" s="112" t="s">
        <v>213</v>
      </c>
      <c r="S8" s="112" t="s">
        <v>213</v>
      </c>
      <c r="U8" s="33"/>
    </row>
    <row r="9" spans="2:119" s="34" customFormat="1" ht="172.65" customHeight="1" x14ac:dyDescent="0.3">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119" s="34" customFormat="1" ht="18" customHeight="1" x14ac:dyDescent="0.45">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7"/>
      <c r="DO10" s="34" t="s">
        <v>190</v>
      </c>
    </row>
    <row r="11" spans="2:119" s="34" customFormat="1" ht="35.1" customHeight="1" x14ac:dyDescent="0.45">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2"/>
      <c r="DO11" s="34" t="s">
        <v>190</v>
      </c>
    </row>
    <row r="12" spans="2:119" s="34" customFormat="1" ht="32.4" x14ac:dyDescent="0.45">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2"/>
      <c r="DO12" s="34" t="s">
        <v>190</v>
      </c>
    </row>
    <row r="13" spans="2:119" s="34" customFormat="1" ht="16.2" x14ac:dyDescent="0.45">
      <c r="B13" s="166" t="s">
        <v>209</v>
      </c>
      <c r="C13" s="167">
        <v>46038</v>
      </c>
      <c r="D13" s="145" t="str">
        <f t="shared" ref="D13:D15" si="0">IF($C13 &lt;&gt; "", IF(ISERROR(MATCH(C13, 祝日, 0)), TEXT($C13, "aaa"), "祝日"), "")</f>
        <v>金</v>
      </c>
      <c r="E13" s="168">
        <v>0.37853009259259257</v>
      </c>
      <c r="F13" s="169" t="s">
        <v>208</v>
      </c>
      <c r="G13" s="170" t="s">
        <v>234</v>
      </c>
      <c r="H13" s="171">
        <v>0.156310858</v>
      </c>
      <c r="I13" s="172" t="s">
        <v>329</v>
      </c>
      <c r="J13" s="172" t="s">
        <v>236</v>
      </c>
      <c r="K13" s="170" t="s">
        <v>237</v>
      </c>
      <c r="L13" s="170" t="s">
        <v>1134</v>
      </c>
      <c r="M13" s="170" t="s">
        <v>240</v>
      </c>
      <c r="N13" s="170" t="s">
        <v>240</v>
      </c>
      <c r="O13" s="173" t="s">
        <v>240</v>
      </c>
      <c r="P13" s="170" t="s">
        <v>239</v>
      </c>
      <c r="Q13" s="172" t="s">
        <v>332</v>
      </c>
      <c r="R13" s="174" t="s">
        <v>242</v>
      </c>
      <c r="S13" s="174" t="s">
        <v>298</v>
      </c>
      <c r="T13" s="172" t="s">
        <v>505</v>
      </c>
      <c r="U13" s="175">
        <v>16</v>
      </c>
      <c r="W13" s="80"/>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2"/>
      <c r="DO13" s="34" t="s">
        <v>190</v>
      </c>
    </row>
    <row r="14" spans="2:119" s="34" customFormat="1" ht="32.4" x14ac:dyDescent="0.45">
      <c r="B14" s="154"/>
      <c r="C14" s="167">
        <v>46038</v>
      </c>
      <c r="D14" s="145" t="str">
        <f t="shared" si="0"/>
        <v>金</v>
      </c>
      <c r="E14" s="168">
        <v>0.38090277777777776</v>
      </c>
      <c r="F14" s="169" t="s">
        <v>208</v>
      </c>
      <c r="G14" s="170" t="s">
        <v>234</v>
      </c>
      <c r="H14" s="171">
        <v>5.86083E-3</v>
      </c>
      <c r="I14" s="172" t="s">
        <v>329</v>
      </c>
      <c r="J14" s="172" t="s">
        <v>236</v>
      </c>
      <c r="K14" s="170" t="s">
        <v>330</v>
      </c>
      <c r="L14" s="170" t="s">
        <v>331</v>
      </c>
      <c r="M14" s="170" t="s">
        <v>240</v>
      </c>
      <c r="N14" s="170" t="s">
        <v>240</v>
      </c>
      <c r="O14" s="173" t="s">
        <v>240</v>
      </c>
      <c r="P14" s="170" t="s">
        <v>239</v>
      </c>
      <c r="Q14" s="172" t="s">
        <v>332</v>
      </c>
      <c r="R14" s="174" t="s">
        <v>242</v>
      </c>
      <c r="S14" s="174" t="s">
        <v>297</v>
      </c>
      <c r="T14" s="172" t="s">
        <v>506</v>
      </c>
      <c r="U14" s="175">
        <v>40</v>
      </c>
      <c r="W14" s="80"/>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c r="DN14" s="82"/>
      <c r="DO14" s="34" t="s">
        <v>190</v>
      </c>
    </row>
    <row r="15" spans="2:119" s="34" customFormat="1" ht="16.2" x14ac:dyDescent="0.45">
      <c r="B15" s="154"/>
      <c r="C15" s="167">
        <v>46038</v>
      </c>
      <c r="D15" s="145" t="str">
        <f t="shared" si="0"/>
        <v>金</v>
      </c>
      <c r="E15" s="168">
        <v>0.39584490740740741</v>
      </c>
      <c r="F15" s="169" t="s">
        <v>208</v>
      </c>
      <c r="G15" s="170" t="s">
        <v>234</v>
      </c>
      <c r="H15" s="171">
        <v>1.1115224E-2</v>
      </c>
      <c r="I15" s="172" t="s">
        <v>329</v>
      </c>
      <c r="J15" s="172" t="s">
        <v>236</v>
      </c>
      <c r="K15" s="170" t="s">
        <v>410</v>
      </c>
      <c r="L15" s="170" t="s">
        <v>331</v>
      </c>
      <c r="M15" s="170" t="s">
        <v>240</v>
      </c>
      <c r="N15" s="170" t="s">
        <v>240</v>
      </c>
      <c r="O15" s="173" t="s">
        <v>239</v>
      </c>
      <c r="P15" s="170" t="s">
        <v>239</v>
      </c>
      <c r="Q15" s="172" t="s">
        <v>332</v>
      </c>
      <c r="R15" s="174" t="s">
        <v>307</v>
      </c>
      <c r="S15" s="174" t="s">
        <v>294</v>
      </c>
      <c r="T15" s="172" t="s">
        <v>507</v>
      </c>
      <c r="U15" s="175">
        <v>109</v>
      </c>
      <c r="W15" s="80"/>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2"/>
      <c r="DO15" s="34" t="s">
        <v>190</v>
      </c>
    </row>
    <row r="16" spans="2:119" s="34" customFormat="1" ht="16.2" x14ac:dyDescent="0.45">
      <c r="B16" s="154"/>
      <c r="C16" s="167">
        <v>46038</v>
      </c>
      <c r="D16" s="145" t="str">
        <f t="shared" ref="D16:D76" si="1">IF($C16 &lt;&gt; "", IF(ISERROR(MATCH(C16, 祝日, 0)), TEXT($C16, "aaa"), "祝日"), "")</f>
        <v>金</v>
      </c>
      <c r="E16" s="168">
        <v>0.39805555555555555</v>
      </c>
      <c r="F16" s="169" t="s">
        <v>208</v>
      </c>
      <c r="G16" s="170" t="s">
        <v>234</v>
      </c>
      <c r="H16" s="171">
        <v>8.6411699999999997E-4</v>
      </c>
      <c r="I16" s="172" t="s">
        <v>329</v>
      </c>
      <c r="J16" s="172" t="s">
        <v>236</v>
      </c>
      <c r="K16" s="170" t="s">
        <v>237</v>
      </c>
      <c r="L16" s="170" t="s">
        <v>1134</v>
      </c>
      <c r="M16" s="170" t="s">
        <v>240</v>
      </c>
      <c r="N16" s="170" t="s">
        <v>240</v>
      </c>
      <c r="O16" s="173" t="s">
        <v>239</v>
      </c>
      <c r="P16" s="170" t="s">
        <v>239</v>
      </c>
      <c r="Q16" s="172" t="s">
        <v>342</v>
      </c>
      <c r="R16" s="174" t="s">
        <v>242</v>
      </c>
      <c r="S16" s="174" t="s">
        <v>343</v>
      </c>
      <c r="T16" s="172" t="s">
        <v>547</v>
      </c>
      <c r="U16" s="175">
        <v>61</v>
      </c>
      <c r="W16" s="80"/>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2"/>
      <c r="DO16" s="34" t="s">
        <v>190</v>
      </c>
    </row>
    <row r="17" spans="2:119" s="34" customFormat="1" ht="32.4" x14ac:dyDescent="0.45">
      <c r="B17" s="154"/>
      <c r="C17" s="167">
        <v>46038</v>
      </c>
      <c r="D17" s="145" t="str">
        <f t="shared" si="1"/>
        <v>金</v>
      </c>
      <c r="E17" s="168">
        <v>0.42712962962962964</v>
      </c>
      <c r="F17" s="169" t="s">
        <v>208</v>
      </c>
      <c r="G17" s="170" t="s">
        <v>234</v>
      </c>
      <c r="H17" s="171">
        <v>7.7701254999999997E-2</v>
      </c>
      <c r="I17" s="172" t="s">
        <v>329</v>
      </c>
      <c r="J17" s="172" t="s">
        <v>236</v>
      </c>
      <c r="K17" s="170" t="s">
        <v>237</v>
      </c>
      <c r="L17" s="170" t="s">
        <v>1134</v>
      </c>
      <c r="M17" s="170" t="s">
        <v>240</v>
      </c>
      <c r="N17" s="170" t="s">
        <v>240</v>
      </c>
      <c r="O17" s="173" t="s">
        <v>240</v>
      </c>
      <c r="P17" s="170" t="s">
        <v>239</v>
      </c>
      <c r="Q17" s="172" t="s">
        <v>332</v>
      </c>
      <c r="R17" s="174" t="s">
        <v>307</v>
      </c>
      <c r="S17" s="174" t="s">
        <v>312</v>
      </c>
      <c r="T17" s="172" t="s">
        <v>508</v>
      </c>
      <c r="U17" s="175">
        <v>22</v>
      </c>
      <c r="W17" s="80"/>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2"/>
      <c r="DO17" s="34" t="s">
        <v>190</v>
      </c>
    </row>
    <row r="18" spans="2:119" s="34" customFormat="1" ht="32.4" x14ac:dyDescent="0.45">
      <c r="B18" s="154"/>
      <c r="C18" s="167">
        <v>46038</v>
      </c>
      <c r="D18" s="145" t="str">
        <f t="shared" si="1"/>
        <v>金</v>
      </c>
      <c r="E18" s="168">
        <v>0.42878472222222225</v>
      </c>
      <c r="F18" s="169" t="s">
        <v>208</v>
      </c>
      <c r="G18" s="170" t="s">
        <v>234</v>
      </c>
      <c r="H18" s="171">
        <v>5.3026865999999999E-2</v>
      </c>
      <c r="I18" s="172" t="s">
        <v>329</v>
      </c>
      <c r="J18" s="172" t="s">
        <v>236</v>
      </c>
      <c r="K18" s="170" t="s">
        <v>237</v>
      </c>
      <c r="L18" s="170" t="s">
        <v>331</v>
      </c>
      <c r="M18" s="170" t="s">
        <v>240</v>
      </c>
      <c r="N18" s="170" t="s">
        <v>240</v>
      </c>
      <c r="O18" s="173" t="s">
        <v>240</v>
      </c>
      <c r="P18" s="170" t="s">
        <v>239</v>
      </c>
      <c r="Q18" s="172" t="s">
        <v>332</v>
      </c>
      <c r="R18" s="174" t="s">
        <v>307</v>
      </c>
      <c r="S18" s="174" t="s">
        <v>243</v>
      </c>
      <c r="T18" s="172" t="s">
        <v>509</v>
      </c>
      <c r="U18" s="175">
        <v>37</v>
      </c>
      <c r="W18" s="80"/>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2"/>
      <c r="DO18" s="34" t="s">
        <v>190</v>
      </c>
    </row>
    <row r="19" spans="2:119" s="34" customFormat="1" ht="32.4" x14ac:dyDescent="0.45">
      <c r="B19" s="154"/>
      <c r="C19" s="167">
        <v>46038</v>
      </c>
      <c r="D19" s="145" t="str">
        <f t="shared" si="1"/>
        <v>金</v>
      </c>
      <c r="E19" s="168">
        <v>0.4296875</v>
      </c>
      <c r="F19" s="169" t="s">
        <v>208</v>
      </c>
      <c r="G19" s="170" t="s">
        <v>234</v>
      </c>
      <c r="H19" s="171">
        <v>4.0015225000000001E-2</v>
      </c>
      <c r="I19" s="172" t="s">
        <v>329</v>
      </c>
      <c r="J19" s="172" t="s">
        <v>236</v>
      </c>
      <c r="K19" s="170" t="s">
        <v>330</v>
      </c>
      <c r="L19" s="170" t="s">
        <v>331</v>
      </c>
      <c r="M19" s="170" t="s">
        <v>240</v>
      </c>
      <c r="N19" s="170" t="s">
        <v>240</v>
      </c>
      <c r="O19" s="173" t="s">
        <v>240</v>
      </c>
      <c r="P19" s="170" t="s">
        <v>239</v>
      </c>
      <c r="Q19" s="172" t="s">
        <v>241</v>
      </c>
      <c r="R19" s="174" t="s">
        <v>336</v>
      </c>
      <c r="S19" s="174" t="s">
        <v>297</v>
      </c>
      <c r="T19" s="172" t="s">
        <v>937</v>
      </c>
      <c r="U19" s="175">
        <v>40</v>
      </c>
      <c r="W19" s="80"/>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2"/>
      <c r="DO19" s="34" t="s">
        <v>190</v>
      </c>
    </row>
    <row r="20" spans="2:119" s="34" customFormat="1" ht="32.4" x14ac:dyDescent="0.45">
      <c r="B20" s="154"/>
      <c r="C20" s="167">
        <v>46038</v>
      </c>
      <c r="D20" s="145" t="str">
        <f t="shared" si="1"/>
        <v>金</v>
      </c>
      <c r="E20" s="168">
        <v>0.43050925925925926</v>
      </c>
      <c r="F20" s="169" t="s">
        <v>208</v>
      </c>
      <c r="G20" s="170" t="s">
        <v>234</v>
      </c>
      <c r="H20" s="171">
        <v>7.9672492999999997E-2</v>
      </c>
      <c r="I20" s="172" t="s">
        <v>329</v>
      </c>
      <c r="J20" s="172" t="s">
        <v>236</v>
      </c>
      <c r="K20" s="170" t="s">
        <v>330</v>
      </c>
      <c r="L20" s="170" t="s">
        <v>1134</v>
      </c>
      <c r="M20" s="170" t="s">
        <v>240</v>
      </c>
      <c r="N20" s="170" t="s">
        <v>240</v>
      </c>
      <c r="O20" s="173" t="s">
        <v>240</v>
      </c>
      <c r="P20" s="170" t="s">
        <v>239</v>
      </c>
      <c r="Q20" s="172" t="s">
        <v>332</v>
      </c>
      <c r="R20" s="174" t="s">
        <v>307</v>
      </c>
      <c r="S20" s="174" t="s">
        <v>297</v>
      </c>
      <c r="T20" s="172" t="s">
        <v>510</v>
      </c>
      <c r="U20" s="175">
        <v>60</v>
      </c>
      <c r="W20" s="80"/>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1"/>
      <c r="DN20" s="82"/>
      <c r="DO20" s="34" t="s">
        <v>190</v>
      </c>
    </row>
    <row r="21" spans="2:119" s="34" customFormat="1" ht="16.2" x14ac:dyDescent="0.45">
      <c r="B21" s="154"/>
      <c r="C21" s="167">
        <v>46038</v>
      </c>
      <c r="D21" s="145" t="str">
        <f t="shared" si="1"/>
        <v>金</v>
      </c>
      <c r="E21" s="168">
        <v>0.44150462962962961</v>
      </c>
      <c r="F21" s="169" t="s">
        <v>208</v>
      </c>
      <c r="G21" s="170" t="s">
        <v>234</v>
      </c>
      <c r="H21" s="171">
        <v>5.5773668999999998E-2</v>
      </c>
      <c r="I21" s="172" t="s">
        <v>329</v>
      </c>
      <c r="J21" s="172" t="s">
        <v>236</v>
      </c>
      <c r="K21" s="170" t="s">
        <v>330</v>
      </c>
      <c r="L21" s="170" t="s">
        <v>1134</v>
      </c>
      <c r="M21" s="170" t="s">
        <v>240</v>
      </c>
      <c r="N21" s="170" t="s">
        <v>240</v>
      </c>
      <c r="O21" s="173" t="s">
        <v>240</v>
      </c>
      <c r="P21" s="170" t="s">
        <v>239</v>
      </c>
      <c r="Q21" s="172" t="s">
        <v>332</v>
      </c>
      <c r="R21" s="174" t="s">
        <v>242</v>
      </c>
      <c r="S21" s="174" t="s">
        <v>343</v>
      </c>
      <c r="T21" s="172" t="s">
        <v>511</v>
      </c>
      <c r="U21" s="175">
        <v>93</v>
      </c>
      <c r="W21" s="80"/>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2"/>
      <c r="DO21" s="34" t="s">
        <v>190</v>
      </c>
    </row>
    <row r="22" spans="2:119" s="34" customFormat="1" ht="32.4" x14ac:dyDescent="0.45">
      <c r="B22" s="154"/>
      <c r="C22" s="167">
        <v>46038</v>
      </c>
      <c r="D22" s="145" t="str">
        <f t="shared" si="1"/>
        <v>金</v>
      </c>
      <c r="E22" s="168">
        <v>0.44230324074074073</v>
      </c>
      <c r="F22" s="169" t="s">
        <v>208</v>
      </c>
      <c r="G22" s="170" t="s">
        <v>234</v>
      </c>
      <c r="H22" s="171">
        <v>4.0150813E-2</v>
      </c>
      <c r="I22" s="172" t="s">
        <v>329</v>
      </c>
      <c r="J22" s="172" t="s">
        <v>236</v>
      </c>
      <c r="K22" s="170" t="s">
        <v>410</v>
      </c>
      <c r="L22" s="170" t="s">
        <v>331</v>
      </c>
      <c r="M22" s="170" t="s">
        <v>240</v>
      </c>
      <c r="N22" s="170" t="s">
        <v>240</v>
      </c>
      <c r="O22" s="173" t="s">
        <v>239</v>
      </c>
      <c r="P22" s="170" t="s">
        <v>239</v>
      </c>
      <c r="Q22" s="172" t="s">
        <v>332</v>
      </c>
      <c r="R22" s="174" t="s">
        <v>336</v>
      </c>
      <c r="S22" s="174" t="s">
        <v>297</v>
      </c>
      <c r="T22" s="172" t="s">
        <v>510</v>
      </c>
      <c r="U22" s="175">
        <v>109</v>
      </c>
      <c r="W22" s="80"/>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2"/>
      <c r="DO22" s="34" t="s">
        <v>190</v>
      </c>
    </row>
    <row r="23" spans="2:119" s="34" customFormat="1" ht="16.2" x14ac:dyDescent="0.45">
      <c r="B23" s="154"/>
      <c r="C23" s="167">
        <v>46038</v>
      </c>
      <c r="D23" s="145" t="str">
        <f t="shared" si="1"/>
        <v>金</v>
      </c>
      <c r="E23" s="168">
        <v>0.44328703703703703</v>
      </c>
      <c r="F23" s="169" t="s">
        <v>208</v>
      </c>
      <c r="G23" s="170" t="s">
        <v>234</v>
      </c>
      <c r="H23" s="171">
        <v>4.6412613999999998E-2</v>
      </c>
      <c r="I23" s="172" t="s">
        <v>329</v>
      </c>
      <c r="J23" s="172" t="s">
        <v>236</v>
      </c>
      <c r="K23" s="170" t="s">
        <v>259</v>
      </c>
      <c r="L23" s="170" t="s">
        <v>331</v>
      </c>
      <c r="M23" s="170" t="s">
        <v>240</v>
      </c>
      <c r="N23" s="170" t="s">
        <v>239</v>
      </c>
      <c r="O23" s="173" t="s">
        <v>240</v>
      </c>
      <c r="P23" s="170" t="s">
        <v>239</v>
      </c>
      <c r="Q23" s="172" t="s">
        <v>332</v>
      </c>
      <c r="R23" s="174" t="s">
        <v>242</v>
      </c>
      <c r="S23" s="174" t="s">
        <v>298</v>
      </c>
      <c r="T23" s="172" t="s">
        <v>512</v>
      </c>
      <c r="U23" s="175">
        <v>78</v>
      </c>
      <c r="W23" s="80"/>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2"/>
      <c r="DO23" s="34" t="s">
        <v>190</v>
      </c>
    </row>
    <row r="24" spans="2:119" s="34" customFormat="1" ht="16.2" x14ac:dyDescent="0.45">
      <c r="B24" s="154"/>
      <c r="C24" s="167">
        <v>46038</v>
      </c>
      <c r="D24" s="145" t="str">
        <f t="shared" si="1"/>
        <v>金</v>
      </c>
      <c r="E24" s="168">
        <v>0.44491898148148146</v>
      </c>
      <c r="F24" s="169" t="s">
        <v>208</v>
      </c>
      <c r="G24" s="170" t="s">
        <v>234</v>
      </c>
      <c r="H24" s="171">
        <v>7.8482200000000002E-4</v>
      </c>
      <c r="I24" s="172" t="s">
        <v>329</v>
      </c>
      <c r="J24" s="172" t="s">
        <v>236</v>
      </c>
      <c r="K24" s="170" t="s">
        <v>237</v>
      </c>
      <c r="L24" s="170" t="s">
        <v>1134</v>
      </c>
      <c r="M24" s="170" t="s">
        <v>240</v>
      </c>
      <c r="N24" s="170" t="s">
        <v>240</v>
      </c>
      <c r="O24" s="173" t="s">
        <v>239</v>
      </c>
      <c r="P24" s="170" t="s">
        <v>239</v>
      </c>
      <c r="Q24" s="172" t="s">
        <v>342</v>
      </c>
      <c r="R24" s="174" t="s">
        <v>242</v>
      </c>
      <c r="S24" s="174" t="s">
        <v>343</v>
      </c>
      <c r="T24" s="172" t="s">
        <v>547</v>
      </c>
      <c r="U24" s="175">
        <v>61</v>
      </c>
      <c r="W24" s="80"/>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c r="DN24" s="82"/>
      <c r="DO24" s="34" t="s">
        <v>190</v>
      </c>
    </row>
    <row r="25" spans="2:119" s="34" customFormat="1" ht="32.4" x14ac:dyDescent="0.45">
      <c r="B25" s="154"/>
      <c r="C25" s="167">
        <v>46038</v>
      </c>
      <c r="D25" s="145" t="str">
        <f t="shared" si="1"/>
        <v>金</v>
      </c>
      <c r="E25" s="168">
        <v>0.44672453703703702</v>
      </c>
      <c r="F25" s="169" t="s">
        <v>208</v>
      </c>
      <c r="G25" s="170" t="s">
        <v>234</v>
      </c>
      <c r="H25" s="171">
        <v>0.100147707</v>
      </c>
      <c r="I25" s="172" t="s">
        <v>329</v>
      </c>
      <c r="J25" s="172" t="s">
        <v>236</v>
      </c>
      <c r="K25" s="170" t="s">
        <v>330</v>
      </c>
      <c r="L25" s="170" t="s">
        <v>331</v>
      </c>
      <c r="M25" s="170" t="s">
        <v>240</v>
      </c>
      <c r="N25" s="170" t="s">
        <v>240</v>
      </c>
      <c r="O25" s="173" t="s">
        <v>240</v>
      </c>
      <c r="P25" s="170" t="s">
        <v>239</v>
      </c>
      <c r="Q25" s="172" t="s">
        <v>335</v>
      </c>
      <c r="R25" s="174" t="s">
        <v>336</v>
      </c>
      <c r="S25" s="174" t="s">
        <v>297</v>
      </c>
      <c r="T25" s="172" t="s">
        <v>937</v>
      </c>
      <c r="U25" s="175">
        <v>42</v>
      </c>
      <c r="W25" s="80"/>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2"/>
      <c r="DO25" s="34" t="s">
        <v>190</v>
      </c>
    </row>
    <row r="26" spans="2:119" s="34" customFormat="1" ht="32.4" x14ac:dyDescent="0.45">
      <c r="B26" s="154"/>
      <c r="C26" s="167">
        <v>46038</v>
      </c>
      <c r="D26" s="145" t="str">
        <f t="shared" si="1"/>
        <v>金</v>
      </c>
      <c r="E26" s="168">
        <v>0.4768634259259259</v>
      </c>
      <c r="F26" s="169" t="s">
        <v>208</v>
      </c>
      <c r="G26" s="170" t="s">
        <v>234</v>
      </c>
      <c r="H26" s="171">
        <v>8.5170869999999996E-2</v>
      </c>
      <c r="I26" s="172" t="s">
        <v>329</v>
      </c>
      <c r="J26" s="172" t="s">
        <v>236</v>
      </c>
      <c r="K26" s="170" t="s">
        <v>237</v>
      </c>
      <c r="L26" s="170" t="s">
        <v>1134</v>
      </c>
      <c r="M26" s="170" t="s">
        <v>240</v>
      </c>
      <c r="N26" s="170" t="s">
        <v>240</v>
      </c>
      <c r="O26" s="173" t="s">
        <v>240</v>
      </c>
      <c r="P26" s="170" t="s">
        <v>239</v>
      </c>
      <c r="Q26" s="172" t="s">
        <v>332</v>
      </c>
      <c r="R26" s="174" t="s">
        <v>307</v>
      </c>
      <c r="S26" s="174" t="s">
        <v>312</v>
      </c>
      <c r="T26" s="172" t="s">
        <v>508</v>
      </c>
      <c r="U26" s="175">
        <v>22</v>
      </c>
      <c r="W26" s="80"/>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2"/>
      <c r="DO26" s="34" t="s">
        <v>190</v>
      </c>
    </row>
    <row r="27" spans="2:119" s="34" customFormat="1" ht="16.2" x14ac:dyDescent="0.45">
      <c r="B27" s="154"/>
      <c r="C27" s="167">
        <v>46038</v>
      </c>
      <c r="D27" s="145" t="str">
        <f t="shared" si="1"/>
        <v>金</v>
      </c>
      <c r="E27" s="168">
        <v>0.47839120370370369</v>
      </c>
      <c r="F27" s="169" t="s">
        <v>208</v>
      </c>
      <c r="G27" s="170" t="s">
        <v>234</v>
      </c>
      <c r="H27" s="171">
        <v>5.0755526000000002E-2</v>
      </c>
      <c r="I27" s="172" t="s">
        <v>329</v>
      </c>
      <c r="J27" s="172" t="s">
        <v>236</v>
      </c>
      <c r="K27" s="170" t="s">
        <v>330</v>
      </c>
      <c r="L27" s="170" t="s">
        <v>331</v>
      </c>
      <c r="M27" s="170" t="s">
        <v>240</v>
      </c>
      <c r="N27" s="170" t="s">
        <v>240</v>
      </c>
      <c r="O27" s="173" t="s">
        <v>240</v>
      </c>
      <c r="P27" s="170" t="s">
        <v>239</v>
      </c>
      <c r="Q27" s="172" t="s">
        <v>332</v>
      </c>
      <c r="R27" s="174" t="s">
        <v>307</v>
      </c>
      <c r="S27" s="174" t="s">
        <v>243</v>
      </c>
      <c r="T27" s="172" t="s">
        <v>513</v>
      </c>
      <c r="U27" s="175">
        <v>35</v>
      </c>
      <c r="W27" s="80"/>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2"/>
      <c r="DO27" s="34" t="s">
        <v>190</v>
      </c>
    </row>
    <row r="28" spans="2:119" s="34" customFormat="1" ht="16.2" x14ac:dyDescent="0.45">
      <c r="B28" s="154"/>
      <c r="C28" s="167">
        <v>46038</v>
      </c>
      <c r="D28" s="145" t="str">
        <f t="shared" si="1"/>
        <v>金</v>
      </c>
      <c r="E28" s="168">
        <v>0.47978009259259258</v>
      </c>
      <c r="F28" s="169" t="s">
        <v>208</v>
      </c>
      <c r="G28" s="170" t="s">
        <v>234</v>
      </c>
      <c r="H28" s="171">
        <v>0.113242012</v>
      </c>
      <c r="I28" s="172" t="s">
        <v>329</v>
      </c>
      <c r="J28" s="172" t="s">
        <v>236</v>
      </c>
      <c r="K28" s="170" t="s">
        <v>330</v>
      </c>
      <c r="L28" s="170" t="s">
        <v>331</v>
      </c>
      <c r="M28" s="170" t="s">
        <v>240</v>
      </c>
      <c r="N28" s="170" t="s">
        <v>240</v>
      </c>
      <c r="O28" s="173" t="s">
        <v>240</v>
      </c>
      <c r="P28" s="170" t="s">
        <v>239</v>
      </c>
      <c r="Q28" s="172" t="s">
        <v>332</v>
      </c>
      <c r="R28" s="174" t="s">
        <v>336</v>
      </c>
      <c r="S28" s="174" t="s">
        <v>294</v>
      </c>
      <c r="T28" s="172" t="s">
        <v>514</v>
      </c>
      <c r="U28" s="175">
        <v>42</v>
      </c>
      <c r="W28" s="80"/>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2"/>
      <c r="DO28" s="34" t="s">
        <v>190</v>
      </c>
    </row>
    <row r="29" spans="2:119" s="34" customFormat="1" ht="32.4" x14ac:dyDescent="0.45">
      <c r="B29" s="154"/>
      <c r="C29" s="167">
        <v>46038</v>
      </c>
      <c r="D29" s="145" t="str">
        <f t="shared" si="1"/>
        <v>金</v>
      </c>
      <c r="E29" s="168">
        <v>0.48413194444444446</v>
      </c>
      <c r="F29" s="169" t="s">
        <v>208</v>
      </c>
      <c r="G29" s="170" t="s">
        <v>234</v>
      </c>
      <c r="H29" s="171">
        <v>2.6897897E-2</v>
      </c>
      <c r="I29" s="172" t="s">
        <v>329</v>
      </c>
      <c r="J29" s="172" t="s">
        <v>236</v>
      </c>
      <c r="K29" s="170" t="s">
        <v>259</v>
      </c>
      <c r="L29" s="170" t="s">
        <v>331</v>
      </c>
      <c r="M29" s="170" t="s">
        <v>239</v>
      </c>
      <c r="N29" s="170" t="s">
        <v>239</v>
      </c>
      <c r="O29" s="173" t="s">
        <v>240</v>
      </c>
      <c r="P29" s="170" t="s">
        <v>239</v>
      </c>
      <c r="Q29" s="172" t="s">
        <v>332</v>
      </c>
      <c r="R29" s="174" t="s">
        <v>336</v>
      </c>
      <c r="S29" s="174" t="s">
        <v>294</v>
      </c>
      <c r="T29" s="172" t="s">
        <v>515</v>
      </c>
      <c r="U29" s="175">
        <v>90</v>
      </c>
      <c r="W29" s="80"/>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2"/>
      <c r="DO29" s="34" t="s">
        <v>190</v>
      </c>
    </row>
    <row r="30" spans="2:119" s="34" customFormat="1" ht="32.4" x14ac:dyDescent="0.45">
      <c r="B30" s="154"/>
      <c r="C30" s="167">
        <v>46038</v>
      </c>
      <c r="D30" s="145" t="str">
        <f t="shared" si="1"/>
        <v>金</v>
      </c>
      <c r="E30" s="168">
        <v>0.48452546296296295</v>
      </c>
      <c r="F30" s="169" t="s">
        <v>208</v>
      </c>
      <c r="G30" s="170" t="s">
        <v>234</v>
      </c>
      <c r="H30" s="171">
        <v>2.827328E-3</v>
      </c>
      <c r="I30" s="172" t="s">
        <v>329</v>
      </c>
      <c r="J30" s="172" t="s">
        <v>236</v>
      </c>
      <c r="K30" s="170" t="s">
        <v>259</v>
      </c>
      <c r="L30" s="170" t="s">
        <v>331</v>
      </c>
      <c r="M30" s="170" t="s">
        <v>240</v>
      </c>
      <c r="N30" s="170" t="s">
        <v>240</v>
      </c>
      <c r="O30" s="173" t="s">
        <v>240</v>
      </c>
      <c r="P30" s="170" t="s">
        <v>239</v>
      </c>
      <c r="Q30" s="172" t="s">
        <v>332</v>
      </c>
      <c r="R30" s="174" t="s">
        <v>336</v>
      </c>
      <c r="S30" s="174" t="s">
        <v>294</v>
      </c>
      <c r="T30" s="172" t="s">
        <v>516</v>
      </c>
      <c r="U30" s="175">
        <v>96</v>
      </c>
      <c r="W30" s="80"/>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2"/>
      <c r="DO30" s="34" t="s">
        <v>190</v>
      </c>
    </row>
    <row r="31" spans="2:119" s="34" customFormat="1" ht="16.2" x14ac:dyDescent="0.45">
      <c r="B31" s="154"/>
      <c r="C31" s="167">
        <v>46038</v>
      </c>
      <c r="D31" s="145" t="str">
        <f t="shared" si="1"/>
        <v>金</v>
      </c>
      <c r="E31" s="168">
        <v>0.49487268518518518</v>
      </c>
      <c r="F31" s="169" t="s">
        <v>208</v>
      </c>
      <c r="G31" s="170" t="s">
        <v>234</v>
      </c>
      <c r="H31" s="171">
        <v>1.8063738999999999E-2</v>
      </c>
      <c r="I31" s="172" t="s">
        <v>329</v>
      </c>
      <c r="J31" s="172" t="s">
        <v>236</v>
      </c>
      <c r="K31" s="170" t="s">
        <v>237</v>
      </c>
      <c r="L31" s="170" t="s">
        <v>1134</v>
      </c>
      <c r="M31" s="170" t="s">
        <v>240</v>
      </c>
      <c r="N31" s="170" t="s">
        <v>240</v>
      </c>
      <c r="O31" s="173" t="s">
        <v>239</v>
      </c>
      <c r="P31" s="170" t="s">
        <v>239</v>
      </c>
      <c r="Q31" s="172" t="s">
        <v>342</v>
      </c>
      <c r="R31" s="174" t="s">
        <v>242</v>
      </c>
      <c r="S31" s="174" t="s">
        <v>343</v>
      </c>
      <c r="T31" s="172" t="s">
        <v>547</v>
      </c>
      <c r="U31" s="175">
        <v>61</v>
      </c>
      <c r="W31" s="80"/>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2"/>
      <c r="DO31" s="34" t="s">
        <v>190</v>
      </c>
    </row>
    <row r="32" spans="2:119" s="34" customFormat="1" ht="16.2" x14ac:dyDescent="0.45">
      <c r="B32" s="154"/>
      <c r="C32" s="167">
        <v>46038</v>
      </c>
      <c r="D32" s="145" t="str">
        <f t="shared" si="1"/>
        <v>金</v>
      </c>
      <c r="E32" s="168">
        <v>0.49702546296296296</v>
      </c>
      <c r="F32" s="169" t="s">
        <v>208</v>
      </c>
      <c r="G32" s="170" t="s">
        <v>234</v>
      </c>
      <c r="H32" s="171">
        <v>3.68692E-4</v>
      </c>
      <c r="I32" s="172" t="s">
        <v>329</v>
      </c>
      <c r="J32" s="172" t="s">
        <v>236</v>
      </c>
      <c r="K32" s="170" t="s">
        <v>330</v>
      </c>
      <c r="L32" s="170" t="s">
        <v>331</v>
      </c>
      <c r="M32" s="170" t="s">
        <v>240</v>
      </c>
      <c r="N32" s="170" t="s">
        <v>240</v>
      </c>
      <c r="O32" s="173" t="s">
        <v>240</v>
      </c>
      <c r="P32" s="170" t="s">
        <v>239</v>
      </c>
      <c r="Q32" s="172" t="s">
        <v>335</v>
      </c>
      <c r="R32" s="174" t="s">
        <v>242</v>
      </c>
      <c r="S32" s="174" t="s">
        <v>295</v>
      </c>
      <c r="T32" s="172" t="s">
        <v>517</v>
      </c>
      <c r="U32" s="175">
        <v>42</v>
      </c>
      <c r="W32" s="80"/>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c r="DN32" s="82"/>
      <c r="DO32" s="34" t="s">
        <v>190</v>
      </c>
    </row>
    <row r="33" spans="2:119" s="34" customFormat="1" ht="32.4" x14ac:dyDescent="0.45">
      <c r="B33" s="154"/>
      <c r="C33" s="167">
        <v>46038</v>
      </c>
      <c r="D33" s="145" t="str">
        <f t="shared" si="1"/>
        <v>金</v>
      </c>
      <c r="E33" s="168">
        <v>0.49170138888888887</v>
      </c>
      <c r="F33" s="169" t="s">
        <v>208</v>
      </c>
      <c r="G33" s="170" t="s">
        <v>234</v>
      </c>
      <c r="H33" s="171">
        <v>4.4127185999999999E-2</v>
      </c>
      <c r="I33" s="172" t="s">
        <v>329</v>
      </c>
      <c r="J33" s="172" t="s">
        <v>236</v>
      </c>
      <c r="K33" s="170" t="s">
        <v>259</v>
      </c>
      <c r="L33" s="170" t="s">
        <v>331</v>
      </c>
      <c r="M33" s="170" t="s">
        <v>239</v>
      </c>
      <c r="N33" s="170" t="s">
        <v>239</v>
      </c>
      <c r="O33" s="173" t="s">
        <v>240</v>
      </c>
      <c r="P33" s="170" t="s">
        <v>240</v>
      </c>
      <c r="Q33" s="172" t="s">
        <v>332</v>
      </c>
      <c r="R33" s="174" t="s">
        <v>336</v>
      </c>
      <c r="S33" s="174" t="s">
        <v>294</v>
      </c>
      <c r="T33" s="172" t="s">
        <v>518</v>
      </c>
      <c r="U33" s="175">
        <v>90</v>
      </c>
      <c r="W33" s="80"/>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2"/>
      <c r="DO33" s="34" t="s">
        <v>190</v>
      </c>
    </row>
    <row r="34" spans="2:119" s="34" customFormat="1" ht="32.4" x14ac:dyDescent="0.45">
      <c r="B34" s="154"/>
      <c r="C34" s="167">
        <v>46038</v>
      </c>
      <c r="D34" s="145" t="str">
        <f t="shared" si="1"/>
        <v>金</v>
      </c>
      <c r="E34" s="168">
        <v>0.50019675925925922</v>
      </c>
      <c r="F34" s="169" t="s">
        <v>208</v>
      </c>
      <c r="G34" s="170" t="s">
        <v>234</v>
      </c>
      <c r="H34" s="171">
        <v>2.8374298999999999E-2</v>
      </c>
      <c r="I34" s="172" t="s">
        <v>329</v>
      </c>
      <c r="J34" s="172" t="s">
        <v>236</v>
      </c>
      <c r="K34" s="170" t="s">
        <v>330</v>
      </c>
      <c r="L34" s="170" t="s">
        <v>1134</v>
      </c>
      <c r="M34" s="170" t="s">
        <v>240</v>
      </c>
      <c r="N34" s="170" t="s">
        <v>240</v>
      </c>
      <c r="O34" s="173" t="s">
        <v>240</v>
      </c>
      <c r="P34" s="170" t="s">
        <v>240</v>
      </c>
      <c r="Q34" s="172" t="s">
        <v>332</v>
      </c>
      <c r="R34" s="174" t="s">
        <v>307</v>
      </c>
      <c r="S34" s="174" t="s">
        <v>294</v>
      </c>
      <c r="T34" s="172" t="s">
        <v>519</v>
      </c>
      <c r="U34" s="175">
        <v>11</v>
      </c>
      <c r="W34" s="80"/>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2"/>
      <c r="DO34" s="34" t="s">
        <v>190</v>
      </c>
    </row>
    <row r="35" spans="2:119" s="34" customFormat="1" ht="32.4" x14ac:dyDescent="0.45">
      <c r="B35" s="154"/>
      <c r="C35" s="167">
        <v>46038</v>
      </c>
      <c r="D35" s="145" t="str">
        <f t="shared" si="1"/>
        <v>金</v>
      </c>
      <c r="E35" s="168">
        <v>0.57937499999999997</v>
      </c>
      <c r="F35" s="169" t="s">
        <v>208</v>
      </c>
      <c r="G35" s="170" t="s">
        <v>234</v>
      </c>
      <c r="H35" s="171">
        <v>1.3149769999999999E-3</v>
      </c>
      <c r="I35" s="172" t="s">
        <v>329</v>
      </c>
      <c r="J35" s="172" t="s">
        <v>236</v>
      </c>
      <c r="K35" s="170" t="s">
        <v>237</v>
      </c>
      <c r="L35" s="170" t="s">
        <v>1134</v>
      </c>
      <c r="M35" s="170" t="s">
        <v>240</v>
      </c>
      <c r="N35" s="170" t="s">
        <v>240</v>
      </c>
      <c r="O35" s="173" t="s">
        <v>239</v>
      </c>
      <c r="P35" s="170" t="s">
        <v>239</v>
      </c>
      <c r="Q35" s="172" t="s">
        <v>332</v>
      </c>
      <c r="R35" s="174" t="s">
        <v>242</v>
      </c>
      <c r="S35" s="174" t="s">
        <v>297</v>
      </c>
      <c r="T35" s="172" t="s">
        <v>520</v>
      </c>
      <c r="U35" s="175">
        <v>61</v>
      </c>
      <c r="W35" s="80"/>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2"/>
      <c r="DO35" s="34" t="s">
        <v>190</v>
      </c>
    </row>
    <row r="36" spans="2:119" s="34" customFormat="1" ht="16.2" x14ac:dyDescent="0.45">
      <c r="B36" s="154"/>
      <c r="C36" s="167">
        <v>46038</v>
      </c>
      <c r="D36" s="145" t="str">
        <f t="shared" si="1"/>
        <v>金</v>
      </c>
      <c r="E36" s="168">
        <v>0.58040509259259254</v>
      </c>
      <c r="F36" s="169" t="s">
        <v>208</v>
      </c>
      <c r="G36" s="170" t="s">
        <v>234</v>
      </c>
      <c r="H36" s="171">
        <v>3.9980652999999998E-2</v>
      </c>
      <c r="I36" s="172" t="s">
        <v>329</v>
      </c>
      <c r="J36" s="172" t="s">
        <v>236</v>
      </c>
      <c r="K36" s="170" t="s">
        <v>330</v>
      </c>
      <c r="L36" s="170" t="s">
        <v>238</v>
      </c>
      <c r="M36" s="170" t="s">
        <v>240</v>
      </c>
      <c r="N36" s="170" t="s">
        <v>240</v>
      </c>
      <c r="O36" s="173" t="s">
        <v>240</v>
      </c>
      <c r="P36" s="170" t="s">
        <v>239</v>
      </c>
      <c r="Q36" s="172" t="s">
        <v>332</v>
      </c>
      <c r="R36" s="174" t="s">
        <v>307</v>
      </c>
      <c r="S36" s="174" t="s">
        <v>294</v>
      </c>
      <c r="T36" s="172" t="s">
        <v>521</v>
      </c>
      <c r="U36" s="175">
        <v>67</v>
      </c>
      <c r="W36" s="80"/>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2"/>
      <c r="DO36" s="34" t="s">
        <v>190</v>
      </c>
    </row>
    <row r="37" spans="2:119" s="34" customFormat="1" ht="32.4" x14ac:dyDescent="0.45">
      <c r="B37" s="154"/>
      <c r="C37" s="167">
        <v>46038</v>
      </c>
      <c r="D37" s="145" t="str">
        <f t="shared" si="1"/>
        <v>金</v>
      </c>
      <c r="E37" s="168">
        <v>0.58206018518518521</v>
      </c>
      <c r="F37" s="169" t="s">
        <v>208</v>
      </c>
      <c r="G37" s="170" t="s">
        <v>234</v>
      </c>
      <c r="H37" s="171">
        <v>1.301099E-3</v>
      </c>
      <c r="I37" s="172" t="s">
        <v>329</v>
      </c>
      <c r="J37" s="172" t="s">
        <v>236</v>
      </c>
      <c r="K37" s="170" t="s">
        <v>330</v>
      </c>
      <c r="L37" s="170" t="s">
        <v>331</v>
      </c>
      <c r="M37" s="170" t="s">
        <v>240</v>
      </c>
      <c r="N37" s="170" t="s">
        <v>240</v>
      </c>
      <c r="O37" s="173" t="s">
        <v>239</v>
      </c>
      <c r="P37" s="170" t="s">
        <v>239</v>
      </c>
      <c r="Q37" s="172" t="s">
        <v>332</v>
      </c>
      <c r="R37" s="174" t="s">
        <v>336</v>
      </c>
      <c r="S37" s="174" t="s">
        <v>294</v>
      </c>
      <c r="T37" s="172" t="s">
        <v>522</v>
      </c>
      <c r="U37" s="175">
        <v>85</v>
      </c>
      <c r="W37" s="80"/>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2"/>
      <c r="DO37" s="34" t="s">
        <v>190</v>
      </c>
    </row>
    <row r="38" spans="2:119" s="34" customFormat="1" ht="32.4" x14ac:dyDescent="0.45">
      <c r="B38" s="154"/>
      <c r="C38" s="167">
        <v>46038</v>
      </c>
      <c r="D38" s="145" t="str">
        <f t="shared" si="1"/>
        <v>金</v>
      </c>
      <c r="E38" s="168">
        <v>0.59119212962962964</v>
      </c>
      <c r="F38" s="169" t="s">
        <v>208</v>
      </c>
      <c r="G38" s="170" t="s">
        <v>234</v>
      </c>
      <c r="H38" s="171">
        <v>3.6971812E-2</v>
      </c>
      <c r="I38" s="172" t="s">
        <v>329</v>
      </c>
      <c r="J38" s="172" t="s">
        <v>236</v>
      </c>
      <c r="K38" s="170" t="s">
        <v>410</v>
      </c>
      <c r="L38" s="170" t="s">
        <v>238</v>
      </c>
      <c r="M38" s="170" t="s">
        <v>240</v>
      </c>
      <c r="N38" s="170" t="s">
        <v>240</v>
      </c>
      <c r="O38" s="173" t="s">
        <v>240</v>
      </c>
      <c r="P38" s="170" t="s">
        <v>239</v>
      </c>
      <c r="Q38" s="172" t="s">
        <v>335</v>
      </c>
      <c r="R38" s="174" t="s">
        <v>336</v>
      </c>
      <c r="S38" s="174" t="s">
        <v>297</v>
      </c>
      <c r="T38" s="172" t="s">
        <v>938</v>
      </c>
      <c r="U38" s="175">
        <v>106</v>
      </c>
      <c r="W38" s="80"/>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2"/>
      <c r="DO38" s="34" t="s">
        <v>190</v>
      </c>
    </row>
    <row r="39" spans="2:119" s="34" customFormat="1" ht="16.2" x14ac:dyDescent="0.45">
      <c r="B39" s="154"/>
      <c r="C39" s="167">
        <v>46038</v>
      </c>
      <c r="D39" s="145" t="str">
        <f t="shared" si="1"/>
        <v>金</v>
      </c>
      <c r="E39" s="168">
        <v>0.59457175925925931</v>
      </c>
      <c r="F39" s="169" t="s">
        <v>208</v>
      </c>
      <c r="G39" s="170" t="s">
        <v>234</v>
      </c>
      <c r="H39" s="171">
        <v>5.4761800000000004E-4</v>
      </c>
      <c r="I39" s="172" t="s">
        <v>329</v>
      </c>
      <c r="J39" s="172" t="s">
        <v>236</v>
      </c>
      <c r="K39" s="170" t="s">
        <v>237</v>
      </c>
      <c r="L39" s="170" t="s">
        <v>1134</v>
      </c>
      <c r="M39" s="170" t="s">
        <v>240</v>
      </c>
      <c r="N39" s="170" t="s">
        <v>240</v>
      </c>
      <c r="O39" s="173" t="s">
        <v>239</v>
      </c>
      <c r="P39" s="170" t="s">
        <v>239</v>
      </c>
      <c r="Q39" s="172" t="s">
        <v>342</v>
      </c>
      <c r="R39" s="174" t="s">
        <v>242</v>
      </c>
      <c r="S39" s="174" t="s">
        <v>343</v>
      </c>
      <c r="T39" s="172" t="s">
        <v>547</v>
      </c>
      <c r="U39" s="175">
        <v>61</v>
      </c>
      <c r="W39" s="80"/>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c r="DN39" s="82"/>
      <c r="DO39" s="34" t="s">
        <v>190</v>
      </c>
    </row>
    <row r="40" spans="2:119" s="34" customFormat="1" ht="16.2" x14ac:dyDescent="0.45">
      <c r="B40" s="154"/>
      <c r="C40" s="167">
        <v>46038</v>
      </c>
      <c r="D40" s="145" t="str">
        <f t="shared" si="1"/>
        <v>金</v>
      </c>
      <c r="E40" s="168">
        <v>0.59864583333333332</v>
      </c>
      <c r="F40" s="169" t="s">
        <v>208</v>
      </c>
      <c r="G40" s="170" t="s">
        <v>234</v>
      </c>
      <c r="H40" s="171">
        <v>7.2812365000000004E-2</v>
      </c>
      <c r="I40" s="172" t="s">
        <v>329</v>
      </c>
      <c r="J40" s="172" t="s">
        <v>236</v>
      </c>
      <c r="K40" s="170" t="s">
        <v>237</v>
      </c>
      <c r="L40" s="170" t="s">
        <v>1134</v>
      </c>
      <c r="M40" s="170" t="s">
        <v>240</v>
      </c>
      <c r="N40" s="170" t="s">
        <v>240</v>
      </c>
      <c r="O40" s="173" t="s">
        <v>240</v>
      </c>
      <c r="P40" s="170" t="s">
        <v>239</v>
      </c>
      <c r="Q40" s="172" t="s">
        <v>332</v>
      </c>
      <c r="R40" s="174" t="s">
        <v>307</v>
      </c>
      <c r="S40" s="174" t="s">
        <v>243</v>
      </c>
      <c r="T40" s="172" t="s">
        <v>523</v>
      </c>
      <c r="U40" s="175">
        <v>27</v>
      </c>
      <c r="W40" s="80"/>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2"/>
      <c r="DO40" s="34" t="s">
        <v>190</v>
      </c>
    </row>
    <row r="41" spans="2:119" s="34" customFormat="1" ht="32.4" x14ac:dyDescent="0.45">
      <c r="B41" s="154"/>
      <c r="C41" s="167">
        <v>46038</v>
      </c>
      <c r="D41" s="145" t="str">
        <f t="shared" si="1"/>
        <v>金</v>
      </c>
      <c r="E41" s="168">
        <v>0.6284953703703704</v>
      </c>
      <c r="F41" s="169" t="s">
        <v>208</v>
      </c>
      <c r="G41" s="170" t="s">
        <v>234</v>
      </c>
      <c r="H41" s="171">
        <v>0.134693221</v>
      </c>
      <c r="I41" s="172" t="s">
        <v>329</v>
      </c>
      <c r="J41" s="172" t="s">
        <v>236</v>
      </c>
      <c r="K41" s="170" t="s">
        <v>237</v>
      </c>
      <c r="L41" s="170" t="s">
        <v>331</v>
      </c>
      <c r="M41" s="170" t="s">
        <v>240</v>
      </c>
      <c r="N41" s="170" t="s">
        <v>240</v>
      </c>
      <c r="O41" s="173" t="s">
        <v>240</v>
      </c>
      <c r="P41" s="170" t="s">
        <v>239</v>
      </c>
      <c r="Q41" s="172" t="s">
        <v>332</v>
      </c>
      <c r="R41" s="174" t="s">
        <v>307</v>
      </c>
      <c r="S41" s="174" t="s">
        <v>243</v>
      </c>
      <c r="T41" s="172" t="s">
        <v>817</v>
      </c>
      <c r="U41" s="175">
        <v>29</v>
      </c>
      <c r="W41" s="80"/>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2"/>
      <c r="DO41" s="34" t="s">
        <v>190</v>
      </c>
    </row>
    <row r="42" spans="2:119" s="34" customFormat="1" ht="32.4" x14ac:dyDescent="0.45">
      <c r="B42" s="154"/>
      <c r="C42" s="167">
        <v>46038</v>
      </c>
      <c r="D42" s="145" t="str">
        <f t="shared" si="1"/>
        <v>金</v>
      </c>
      <c r="E42" s="168">
        <v>0.62930555555555556</v>
      </c>
      <c r="F42" s="169" t="s">
        <v>208</v>
      </c>
      <c r="G42" s="170" t="s">
        <v>234</v>
      </c>
      <c r="H42" s="171">
        <v>8.0765684000000004E-2</v>
      </c>
      <c r="I42" s="172" t="s">
        <v>329</v>
      </c>
      <c r="J42" s="172" t="s">
        <v>236</v>
      </c>
      <c r="K42" s="170" t="s">
        <v>237</v>
      </c>
      <c r="L42" s="170" t="s">
        <v>331</v>
      </c>
      <c r="M42" s="170" t="s">
        <v>240</v>
      </c>
      <c r="N42" s="170" t="s">
        <v>240</v>
      </c>
      <c r="O42" s="173" t="s">
        <v>240</v>
      </c>
      <c r="P42" s="170" t="s">
        <v>239</v>
      </c>
      <c r="Q42" s="172" t="s">
        <v>332</v>
      </c>
      <c r="R42" s="174" t="s">
        <v>307</v>
      </c>
      <c r="S42" s="174" t="s">
        <v>243</v>
      </c>
      <c r="T42" s="172" t="s">
        <v>524</v>
      </c>
      <c r="U42" s="175">
        <v>37</v>
      </c>
      <c r="W42" s="80"/>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2"/>
      <c r="DO42" s="34" t="s">
        <v>190</v>
      </c>
    </row>
    <row r="43" spans="2:119" s="34" customFormat="1" ht="32.4" x14ac:dyDescent="0.45">
      <c r="B43" s="154"/>
      <c r="C43" s="167">
        <v>46038</v>
      </c>
      <c r="D43" s="145" t="str">
        <f t="shared" si="1"/>
        <v>金</v>
      </c>
      <c r="E43" s="168">
        <v>0.63488425925925929</v>
      </c>
      <c r="F43" s="169" t="s">
        <v>208</v>
      </c>
      <c r="G43" s="170" t="s">
        <v>234</v>
      </c>
      <c r="H43" s="171">
        <v>2.54551E-4</v>
      </c>
      <c r="I43" s="172" t="s">
        <v>329</v>
      </c>
      <c r="J43" s="172" t="s">
        <v>236</v>
      </c>
      <c r="K43" s="170" t="s">
        <v>410</v>
      </c>
      <c r="L43" s="170" t="s">
        <v>331</v>
      </c>
      <c r="M43" s="170" t="s">
        <v>240</v>
      </c>
      <c r="N43" s="170" t="s">
        <v>240</v>
      </c>
      <c r="O43" s="173" t="s">
        <v>239</v>
      </c>
      <c r="P43" s="170" t="s">
        <v>239</v>
      </c>
      <c r="Q43" s="172" t="s">
        <v>332</v>
      </c>
      <c r="R43" s="174" t="s">
        <v>336</v>
      </c>
      <c r="S43" s="174" t="s">
        <v>312</v>
      </c>
      <c r="T43" s="172" t="s">
        <v>525</v>
      </c>
      <c r="U43" s="175">
        <v>105</v>
      </c>
      <c r="W43" s="80"/>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2"/>
      <c r="DO43" s="34" t="s">
        <v>190</v>
      </c>
    </row>
    <row r="44" spans="2:119" s="34" customFormat="1" ht="32.4" x14ac:dyDescent="0.45">
      <c r="B44" s="154"/>
      <c r="C44" s="167">
        <v>46038</v>
      </c>
      <c r="D44" s="145" t="str">
        <f t="shared" si="1"/>
        <v>金</v>
      </c>
      <c r="E44" s="168">
        <v>0.64282407407407405</v>
      </c>
      <c r="F44" s="169" t="s">
        <v>208</v>
      </c>
      <c r="G44" s="170" t="s">
        <v>234</v>
      </c>
      <c r="H44" s="171">
        <v>2.7356120000000001E-2</v>
      </c>
      <c r="I44" s="172" t="s">
        <v>329</v>
      </c>
      <c r="J44" s="172" t="s">
        <v>236</v>
      </c>
      <c r="K44" s="170" t="s">
        <v>259</v>
      </c>
      <c r="L44" s="170" t="s">
        <v>331</v>
      </c>
      <c r="M44" s="170" t="s">
        <v>240</v>
      </c>
      <c r="N44" s="170" t="s">
        <v>240</v>
      </c>
      <c r="O44" s="173" t="s">
        <v>240</v>
      </c>
      <c r="P44" s="170" t="s">
        <v>239</v>
      </c>
      <c r="Q44" s="172" t="s">
        <v>335</v>
      </c>
      <c r="R44" s="174" t="s">
        <v>336</v>
      </c>
      <c r="S44" s="174" t="s">
        <v>297</v>
      </c>
      <c r="T44" s="172" t="s">
        <v>526</v>
      </c>
      <c r="U44" s="175">
        <v>107</v>
      </c>
      <c r="W44" s="80"/>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2"/>
      <c r="DO44" s="34" t="s">
        <v>190</v>
      </c>
    </row>
    <row r="45" spans="2:119" s="34" customFormat="1" ht="32.4" x14ac:dyDescent="0.45">
      <c r="B45" s="154"/>
      <c r="C45" s="167">
        <v>46038</v>
      </c>
      <c r="D45" s="145" t="str">
        <f t="shared" si="1"/>
        <v>金</v>
      </c>
      <c r="E45" s="168">
        <v>0.64427083333333335</v>
      </c>
      <c r="F45" s="169" t="s">
        <v>208</v>
      </c>
      <c r="G45" s="170" t="s">
        <v>234</v>
      </c>
      <c r="H45" s="171">
        <v>6.4135506999999994E-2</v>
      </c>
      <c r="I45" s="172" t="s">
        <v>329</v>
      </c>
      <c r="J45" s="172" t="s">
        <v>236</v>
      </c>
      <c r="K45" s="170" t="s">
        <v>237</v>
      </c>
      <c r="L45" s="170" t="s">
        <v>1134</v>
      </c>
      <c r="M45" s="170" t="s">
        <v>240</v>
      </c>
      <c r="N45" s="170" t="s">
        <v>240</v>
      </c>
      <c r="O45" s="173" t="s">
        <v>240</v>
      </c>
      <c r="P45" s="170" t="s">
        <v>239</v>
      </c>
      <c r="Q45" s="172" t="s">
        <v>332</v>
      </c>
      <c r="R45" s="174" t="s">
        <v>307</v>
      </c>
      <c r="S45" s="174" t="s">
        <v>312</v>
      </c>
      <c r="T45" s="172" t="s">
        <v>1039</v>
      </c>
      <c r="U45" s="175">
        <v>86</v>
      </c>
      <c r="W45" s="80"/>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c r="DJ45" s="81"/>
      <c r="DK45" s="81"/>
      <c r="DL45" s="81"/>
      <c r="DM45" s="81"/>
      <c r="DN45" s="82"/>
      <c r="DO45" s="34" t="s">
        <v>190</v>
      </c>
    </row>
    <row r="46" spans="2:119" s="34" customFormat="1" ht="32.4" x14ac:dyDescent="0.45">
      <c r="B46" s="154"/>
      <c r="C46" s="167">
        <v>46038</v>
      </c>
      <c r="D46" s="145" t="str">
        <f t="shared" si="1"/>
        <v>金</v>
      </c>
      <c r="E46" s="168">
        <v>0.64636574074074071</v>
      </c>
      <c r="F46" s="169" t="s">
        <v>208</v>
      </c>
      <c r="G46" s="170" t="s">
        <v>234</v>
      </c>
      <c r="H46" s="171">
        <v>8.5928771000000001E-2</v>
      </c>
      <c r="I46" s="172" t="s">
        <v>329</v>
      </c>
      <c r="J46" s="172" t="s">
        <v>236</v>
      </c>
      <c r="K46" s="170" t="s">
        <v>330</v>
      </c>
      <c r="L46" s="170" t="s">
        <v>1134</v>
      </c>
      <c r="M46" s="170" t="s">
        <v>240</v>
      </c>
      <c r="N46" s="170" t="s">
        <v>240</v>
      </c>
      <c r="O46" s="173" t="s">
        <v>240</v>
      </c>
      <c r="P46" s="170" t="s">
        <v>239</v>
      </c>
      <c r="Q46" s="172" t="s">
        <v>332</v>
      </c>
      <c r="R46" s="174" t="s">
        <v>336</v>
      </c>
      <c r="S46" s="174" t="s">
        <v>294</v>
      </c>
      <c r="T46" s="172" t="s">
        <v>527</v>
      </c>
      <c r="U46" s="175">
        <v>79</v>
      </c>
      <c r="W46" s="80"/>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2"/>
      <c r="DO46" s="34" t="s">
        <v>190</v>
      </c>
    </row>
    <row r="47" spans="2:119" s="34" customFormat="1" ht="16.2" x14ac:dyDescent="0.45">
      <c r="B47" s="154"/>
      <c r="C47" s="167">
        <v>46038</v>
      </c>
      <c r="D47" s="145" t="str">
        <f t="shared" si="1"/>
        <v>金</v>
      </c>
      <c r="E47" s="168">
        <v>0.64800925925925923</v>
      </c>
      <c r="F47" s="169" t="s">
        <v>208</v>
      </c>
      <c r="G47" s="170" t="s">
        <v>234</v>
      </c>
      <c r="H47" s="171">
        <v>4.3688400000000001E-4</v>
      </c>
      <c r="I47" s="172" t="s">
        <v>329</v>
      </c>
      <c r="J47" s="172" t="s">
        <v>236</v>
      </c>
      <c r="K47" s="170" t="s">
        <v>237</v>
      </c>
      <c r="L47" s="170" t="s">
        <v>1134</v>
      </c>
      <c r="M47" s="170" t="s">
        <v>240</v>
      </c>
      <c r="N47" s="170" t="s">
        <v>240</v>
      </c>
      <c r="O47" s="173" t="s">
        <v>239</v>
      </c>
      <c r="P47" s="170" t="s">
        <v>239</v>
      </c>
      <c r="Q47" s="172" t="s">
        <v>342</v>
      </c>
      <c r="R47" s="174" t="s">
        <v>242</v>
      </c>
      <c r="S47" s="174" t="s">
        <v>343</v>
      </c>
      <c r="T47" s="172" t="s">
        <v>547</v>
      </c>
      <c r="U47" s="175">
        <v>61</v>
      </c>
      <c r="W47" s="80"/>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c r="DJ47" s="81"/>
      <c r="DK47" s="81"/>
      <c r="DL47" s="81"/>
      <c r="DM47" s="81"/>
      <c r="DN47" s="82"/>
      <c r="DO47" s="34" t="s">
        <v>190</v>
      </c>
    </row>
    <row r="48" spans="2:119" s="34" customFormat="1" ht="32.4" x14ac:dyDescent="0.45">
      <c r="B48" s="154"/>
      <c r="C48" s="167">
        <v>46038</v>
      </c>
      <c r="D48" s="145" t="str">
        <f t="shared" si="1"/>
        <v>金</v>
      </c>
      <c r="E48" s="168">
        <v>0.65119212962962958</v>
      </c>
      <c r="F48" s="169" t="s">
        <v>208</v>
      </c>
      <c r="G48" s="170" t="s">
        <v>234</v>
      </c>
      <c r="H48" s="171">
        <v>7.1478132999999999E-2</v>
      </c>
      <c r="I48" s="172" t="s">
        <v>329</v>
      </c>
      <c r="J48" s="172" t="s">
        <v>236</v>
      </c>
      <c r="K48" s="170" t="s">
        <v>259</v>
      </c>
      <c r="L48" s="170" t="s">
        <v>331</v>
      </c>
      <c r="M48" s="170" t="s">
        <v>239</v>
      </c>
      <c r="N48" s="170" t="s">
        <v>239</v>
      </c>
      <c r="O48" s="173" t="s">
        <v>240</v>
      </c>
      <c r="P48" s="170" t="s">
        <v>239</v>
      </c>
      <c r="Q48" s="172" t="s">
        <v>335</v>
      </c>
      <c r="R48" s="174" t="s">
        <v>336</v>
      </c>
      <c r="S48" s="174" t="s">
        <v>297</v>
      </c>
      <c r="T48" s="172" t="s">
        <v>528</v>
      </c>
      <c r="U48" s="175">
        <v>41</v>
      </c>
      <c r="W48" s="80"/>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c r="DJ48" s="81"/>
      <c r="DK48" s="81"/>
      <c r="DL48" s="81"/>
      <c r="DM48" s="81"/>
      <c r="DN48" s="82"/>
      <c r="DO48" s="34" t="s">
        <v>190</v>
      </c>
    </row>
    <row r="49" spans="2:119" s="34" customFormat="1" ht="32.4" x14ac:dyDescent="0.45">
      <c r="B49" s="154"/>
      <c r="C49" s="167">
        <v>46038</v>
      </c>
      <c r="D49" s="145" t="str">
        <f t="shared" si="1"/>
        <v>金</v>
      </c>
      <c r="E49" s="168">
        <v>0.65332175925925928</v>
      </c>
      <c r="F49" s="169" t="s">
        <v>208</v>
      </c>
      <c r="G49" s="170" t="s">
        <v>234</v>
      </c>
      <c r="H49" s="171">
        <v>1.1808299999999999E-3</v>
      </c>
      <c r="I49" s="172" t="s">
        <v>329</v>
      </c>
      <c r="J49" s="172" t="s">
        <v>236</v>
      </c>
      <c r="K49" s="170" t="s">
        <v>330</v>
      </c>
      <c r="L49" s="170" t="s">
        <v>1134</v>
      </c>
      <c r="M49" s="170" t="s">
        <v>240</v>
      </c>
      <c r="N49" s="170" t="s">
        <v>240</v>
      </c>
      <c r="O49" s="173" t="s">
        <v>240</v>
      </c>
      <c r="P49" s="170" t="s">
        <v>239</v>
      </c>
      <c r="Q49" s="172" t="s">
        <v>332</v>
      </c>
      <c r="R49" s="174" t="s">
        <v>336</v>
      </c>
      <c r="S49" s="174" t="s">
        <v>294</v>
      </c>
      <c r="T49" s="172" t="s">
        <v>529</v>
      </c>
      <c r="U49" s="175">
        <v>18</v>
      </c>
      <c r="W49" s="80"/>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2"/>
      <c r="DO49" s="34" t="s">
        <v>190</v>
      </c>
    </row>
    <row r="50" spans="2:119" s="34" customFormat="1" ht="16.2" x14ac:dyDescent="0.45">
      <c r="B50" s="154"/>
      <c r="C50" s="167">
        <v>46038</v>
      </c>
      <c r="D50" s="145" t="str">
        <f t="shared" si="1"/>
        <v>金</v>
      </c>
      <c r="E50" s="168">
        <v>0.68096064814814816</v>
      </c>
      <c r="F50" s="169" t="s">
        <v>208</v>
      </c>
      <c r="G50" s="170" t="s">
        <v>234</v>
      </c>
      <c r="H50" s="171">
        <v>4.1166633000000001E-2</v>
      </c>
      <c r="I50" s="172" t="s">
        <v>503</v>
      </c>
      <c r="J50" s="172" t="s">
        <v>236</v>
      </c>
      <c r="K50" s="170" t="s">
        <v>330</v>
      </c>
      <c r="L50" s="170" t="s">
        <v>1134</v>
      </c>
      <c r="M50" s="170" t="s">
        <v>240</v>
      </c>
      <c r="N50" s="170" t="s">
        <v>240</v>
      </c>
      <c r="O50" s="173" t="s">
        <v>240</v>
      </c>
      <c r="P50" s="170" t="s">
        <v>239</v>
      </c>
      <c r="Q50" s="172" t="s">
        <v>332</v>
      </c>
      <c r="R50" s="174" t="s">
        <v>307</v>
      </c>
      <c r="S50" s="174" t="s">
        <v>294</v>
      </c>
      <c r="T50" s="172" t="s">
        <v>530</v>
      </c>
      <c r="U50" s="175">
        <v>27</v>
      </c>
      <c r="W50" s="80"/>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c r="CC50" s="81"/>
      <c r="CD50" s="81"/>
      <c r="CE50" s="81"/>
      <c r="CF50" s="81"/>
      <c r="CG50" s="81"/>
      <c r="CH50" s="81"/>
      <c r="CI50" s="81"/>
      <c r="CJ50" s="81"/>
      <c r="CK50" s="81"/>
      <c r="CL50" s="81"/>
      <c r="CM50" s="81"/>
      <c r="CN50" s="81"/>
      <c r="CO50" s="81"/>
      <c r="CP50" s="81"/>
      <c r="CQ50" s="81"/>
      <c r="CR50" s="81"/>
      <c r="CS50" s="81"/>
      <c r="CT50" s="81"/>
      <c r="CU50" s="81"/>
      <c r="CV50" s="81"/>
      <c r="CW50" s="81"/>
      <c r="CX50" s="81"/>
      <c r="CY50" s="81"/>
      <c r="CZ50" s="81"/>
      <c r="DA50" s="81"/>
      <c r="DB50" s="81"/>
      <c r="DC50" s="81"/>
      <c r="DD50" s="81"/>
      <c r="DE50" s="81"/>
      <c r="DF50" s="81"/>
      <c r="DG50" s="81"/>
      <c r="DH50" s="81"/>
      <c r="DI50" s="81"/>
      <c r="DJ50" s="81"/>
      <c r="DK50" s="81"/>
      <c r="DL50" s="81"/>
      <c r="DM50" s="81"/>
      <c r="DN50" s="82"/>
      <c r="DO50" s="34" t="s">
        <v>190</v>
      </c>
    </row>
    <row r="51" spans="2:119" s="34" customFormat="1" ht="32.4" x14ac:dyDescent="0.45">
      <c r="B51" s="154"/>
      <c r="C51" s="167">
        <v>46038</v>
      </c>
      <c r="D51" s="145" t="str">
        <f t="shared" si="1"/>
        <v>金</v>
      </c>
      <c r="E51" s="168">
        <v>0.68232638888888886</v>
      </c>
      <c r="F51" s="169" t="s">
        <v>208</v>
      </c>
      <c r="G51" s="170" t="s">
        <v>234</v>
      </c>
      <c r="H51" s="171">
        <v>5.4489368000000003E-2</v>
      </c>
      <c r="I51" s="172" t="s">
        <v>503</v>
      </c>
      <c r="J51" s="172" t="s">
        <v>236</v>
      </c>
      <c r="K51" s="170" t="s">
        <v>237</v>
      </c>
      <c r="L51" s="170" t="s">
        <v>331</v>
      </c>
      <c r="M51" s="170" t="s">
        <v>240</v>
      </c>
      <c r="N51" s="170" t="s">
        <v>240</v>
      </c>
      <c r="O51" s="173" t="s">
        <v>240</v>
      </c>
      <c r="P51" s="170" t="s">
        <v>239</v>
      </c>
      <c r="Q51" s="172" t="s">
        <v>332</v>
      </c>
      <c r="R51" s="174" t="s">
        <v>307</v>
      </c>
      <c r="S51" s="174" t="s">
        <v>243</v>
      </c>
      <c r="T51" s="172" t="s">
        <v>531</v>
      </c>
      <c r="U51" s="175">
        <v>37</v>
      </c>
      <c r="W51" s="80"/>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c r="CC51" s="81"/>
      <c r="CD51" s="81"/>
      <c r="CE51" s="81"/>
      <c r="CF51" s="81"/>
      <c r="CG51" s="81"/>
      <c r="CH51" s="81"/>
      <c r="CI51" s="81"/>
      <c r="CJ51" s="81"/>
      <c r="CK51" s="81"/>
      <c r="CL51" s="81"/>
      <c r="CM51" s="81"/>
      <c r="CN51" s="81"/>
      <c r="CO51" s="81"/>
      <c r="CP51" s="81"/>
      <c r="CQ51" s="81"/>
      <c r="CR51" s="81"/>
      <c r="CS51" s="81"/>
      <c r="CT51" s="81"/>
      <c r="CU51" s="81"/>
      <c r="CV51" s="81"/>
      <c r="CW51" s="81"/>
      <c r="CX51" s="81"/>
      <c r="CY51" s="81"/>
      <c r="CZ51" s="81"/>
      <c r="DA51" s="81"/>
      <c r="DB51" s="81"/>
      <c r="DC51" s="81"/>
      <c r="DD51" s="81"/>
      <c r="DE51" s="81"/>
      <c r="DF51" s="81"/>
      <c r="DG51" s="81"/>
      <c r="DH51" s="81"/>
      <c r="DI51" s="81"/>
      <c r="DJ51" s="81"/>
      <c r="DK51" s="81"/>
      <c r="DL51" s="81"/>
      <c r="DM51" s="81"/>
      <c r="DN51" s="82"/>
      <c r="DO51" s="34" t="s">
        <v>190</v>
      </c>
    </row>
    <row r="52" spans="2:119" s="34" customFormat="1" ht="32.4" x14ac:dyDescent="0.45">
      <c r="B52" s="154"/>
      <c r="C52" s="167">
        <v>46038</v>
      </c>
      <c r="D52" s="145" t="str">
        <f t="shared" si="1"/>
        <v>金</v>
      </c>
      <c r="E52" s="168">
        <v>0.68366898148148147</v>
      </c>
      <c r="F52" s="169" t="s">
        <v>208</v>
      </c>
      <c r="G52" s="170" t="s">
        <v>234</v>
      </c>
      <c r="H52" s="171">
        <v>3.2713619999999999E-2</v>
      </c>
      <c r="I52" s="172" t="s">
        <v>503</v>
      </c>
      <c r="J52" s="172" t="s">
        <v>236</v>
      </c>
      <c r="K52" s="170" t="s">
        <v>259</v>
      </c>
      <c r="L52" s="170" t="s">
        <v>331</v>
      </c>
      <c r="M52" s="170" t="s">
        <v>239</v>
      </c>
      <c r="N52" s="170" t="s">
        <v>239</v>
      </c>
      <c r="O52" s="173" t="s">
        <v>240</v>
      </c>
      <c r="P52" s="170" t="s">
        <v>239</v>
      </c>
      <c r="Q52" s="172" t="s">
        <v>241</v>
      </c>
      <c r="R52" s="174" t="s">
        <v>336</v>
      </c>
      <c r="S52" s="174" t="s">
        <v>295</v>
      </c>
      <c r="T52" s="172" t="s">
        <v>532</v>
      </c>
      <c r="U52" s="175">
        <v>41</v>
      </c>
      <c r="W52" s="80"/>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2"/>
      <c r="DO52" s="34" t="s">
        <v>190</v>
      </c>
    </row>
    <row r="53" spans="2:119" s="34" customFormat="1" ht="32.4" x14ac:dyDescent="0.45">
      <c r="B53" s="154"/>
      <c r="C53" s="167">
        <v>46038</v>
      </c>
      <c r="D53" s="145" t="str">
        <f t="shared" si="1"/>
        <v>金</v>
      </c>
      <c r="E53" s="168">
        <v>0.68459490740740736</v>
      </c>
      <c r="F53" s="169" t="s">
        <v>208</v>
      </c>
      <c r="G53" s="170" t="s">
        <v>234</v>
      </c>
      <c r="H53" s="171">
        <v>1.6000211E-2</v>
      </c>
      <c r="I53" s="172" t="s">
        <v>503</v>
      </c>
      <c r="J53" s="172" t="s">
        <v>236</v>
      </c>
      <c r="K53" s="170" t="s">
        <v>259</v>
      </c>
      <c r="L53" s="170" t="s">
        <v>1134</v>
      </c>
      <c r="M53" s="170" t="s">
        <v>239</v>
      </c>
      <c r="N53" s="170" t="s">
        <v>240</v>
      </c>
      <c r="O53" s="173" t="s">
        <v>240</v>
      </c>
      <c r="P53" s="170" t="s">
        <v>239</v>
      </c>
      <c r="Q53" s="172" t="s">
        <v>332</v>
      </c>
      <c r="R53" s="174" t="s">
        <v>336</v>
      </c>
      <c r="S53" s="174" t="s">
        <v>294</v>
      </c>
      <c r="T53" s="172" t="s">
        <v>533</v>
      </c>
      <c r="U53" s="175">
        <v>47</v>
      </c>
      <c r="W53" s="80"/>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1"/>
      <c r="CC53" s="81"/>
      <c r="CD53" s="81"/>
      <c r="CE53" s="81"/>
      <c r="CF53" s="81"/>
      <c r="CG53" s="81"/>
      <c r="CH53" s="81"/>
      <c r="CI53" s="81"/>
      <c r="CJ53" s="81"/>
      <c r="CK53" s="81"/>
      <c r="CL53" s="81"/>
      <c r="CM53" s="81"/>
      <c r="CN53" s="81"/>
      <c r="CO53" s="81"/>
      <c r="CP53" s="81"/>
      <c r="CQ53" s="81"/>
      <c r="CR53" s="81"/>
      <c r="CS53" s="81"/>
      <c r="CT53" s="81"/>
      <c r="CU53" s="81"/>
      <c r="CV53" s="81"/>
      <c r="CW53" s="81"/>
      <c r="CX53" s="81"/>
      <c r="CY53" s="81"/>
      <c r="CZ53" s="81"/>
      <c r="DA53" s="81"/>
      <c r="DB53" s="81"/>
      <c r="DC53" s="81"/>
      <c r="DD53" s="81"/>
      <c r="DE53" s="81"/>
      <c r="DF53" s="81"/>
      <c r="DG53" s="81"/>
      <c r="DH53" s="81"/>
      <c r="DI53" s="81"/>
      <c r="DJ53" s="81"/>
      <c r="DK53" s="81"/>
      <c r="DL53" s="81"/>
      <c r="DM53" s="81"/>
      <c r="DN53" s="82"/>
      <c r="DO53" s="34" t="s">
        <v>190</v>
      </c>
    </row>
    <row r="54" spans="2:119" s="34" customFormat="1" ht="32.4" x14ac:dyDescent="0.45">
      <c r="B54" s="154"/>
      <c r="C54" s="167">
        <v>46038</v>
      </c>
      <c r="D54" s="145" t="str">
        <f t="shared" si="1"/>
        <v>金</v>
      </c>
      <c r="E54" s="168">
        <v>0.6947916666666667</v>
      </c>
      <c r="F54" s="169" t="s">
        <v>208</v>
      </c>
      <c r="G54" s="170" t="s">
        <v>234</v>
      </c>
      <c r="H54" s="171">
        <v>8.2029599999999998E-4</v>
      </c>
      <c r="I54" s="172" t="s">
        <v>503</v>
      </c>
      <c r="J54" s="172" t="s">
        <v>236</v>
      </c>
      <c r="K54" s="170" t="s">
        <v>410</v>
      </c>
      <c r="L54" s="170" t="s">
        <v>238</v>
      </c>
      <c r="M54" s="170" t="s">
        <v>240</v>
      </c>
      <c r="N54" s="170" t="s">
        <v>240</v>
      </c>
      <c r="O54" s="173" t="s">
        <v>240</v>
      </c>
      <c r="P54" s="170" t="s">
        <v>239</v>
      </c>
      <c r="Q54" s="172" t="s">
        <v>335</v>
      </c>
      <c r="R54" s="174" t="s">
        <v>242</v>
      </c>
      <c r="S54" s="174" t="s">
        <v>295</v>
      </c>
      <c r="T54" s="172" t="s">
        <v>534</v>
      </c>
      <c r="U54" s="175">
        <v>106</v>
      </c>
      <c r="W54" s="80"/>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81"/>
      <c r="CJ54" s="81"/>
      <c r="CK54" s="81"/>
      <c r="CL54" s="81"/>
      <c r="CM54" s="81"/>
      <c r="CN54" s="81"/>
      <c r="CO54" s="81"/>
      <c r="CP54" s="81"/>
      <c r="CQ54" s="81"/>
      <c r="CR54" s="81"/>
      <c r="CS54" s="81"/>
      <c r="CT54" s="81"/>
      <c r="CU54" s="81"/>
      <c r="CV54" s="81"/>
      <c r="CW54" s="81"/>
      <c r="CX54" s="81"/>
      <c r="CY54" s="81"/>
      <c r="CZ54" s="81"/>
      <c r="DA54" s="81"/>
      <c r="DB54" s="81"/>
      <c r="DC54" s="81"/>
      <c r="DD54" s="81"/>
      <c r="DE54" s="81"/>
      <c r="DF54" s="81"/>
      <c r="DG54" s="81"/>
      <c r="DH54" s="81"/>
      <c r="DI54" s="81"/>
      <c r="DJ54" s="81"/>
      <c r="DK54" s="81"/>
      <c r="DL54" s="81"/>
      <c r="DM54" s="81"/>
      <c r="DN54" s="82"/>
      <c r="DO54" s="34" t="s">
        <v>190</v>
      </c>
    </row>
    <row r="55" spans="2:119" s="34" customFormat="1" ht="32.4" x14ac:dyDescent="0.45">
      <c r="B55" s="154"/>
      <c r="C55" s="167">
        <v>46038</v>
      </c>
      <c r="D55" s="145" t="str">
        <f t="shared" si="1"/>
        <v>金</v>
      </c>
      <c r="E55" s="168">
        <v>0.69841435185185186</v>
      </c>
      <c r="F55" s="169" t="s">
        <v>208</v>
      </c>
      <c r="G55" s="170" t="s">
        <v>234</v>
      </c>
      <c r="H55" s="171">
        <v>4.1134359999999998E-3</v>
      </c>
      <c r="I55" s="172" t="s">
        <v>503</v>
      </c>
      <c r="J55" s="172" t="s">
        <v>236</v>
      </c>
      <c r="K55" s="170" t="s">
        <v>410</v>
      </c>
      <c r="L55" s="170" t="s">
        <v>331</v>
      </c>
      <c r="M55" s="170" t="s">
        <v>240</v>
      </c>
      <c r="N55" s="170" t="s">
        <v>240</v>
      </c>
      <c r="O55" s="173" t="s">
        <v>239</v>
      </c>
      <c r="P55" s="170" t="s">
        <v>239</v>
      </c>
      <c r="Q55" s="172" t="s">
        <v>332</v>
      </c>
      <c r="R55" s="174" t="s">
        <v>307</v>
      </c>
      <c r="S55" s="174" t="s">
        <v>343</v>
      </c>
      <c r="T55" s="172" t="s">
        <v>933</v>
      </c>
      <c r="U55" s="175">
        <v>109</v>
      </c>
      <c r="W55" s="80"/>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2"/>
      <c r="DO55" s="34" t="s">
        <v>190</v>
      </c>
    </row>
    <row r="56" spans="2:119" s="34" customFormat="1" ht="16.2" x14ac:dyDescent="0.45">
      <c r="B56" s="154"/>
      <c r="C56" s="167">
        <v>46038</v>
      </c>
      <c r="D56" s="145" t="str">
        <f t="shared" si="1"/>
        <v>金</v>
      </c>
      <c r="E56" s="168">
        <v>0.70062500000000005</v>
      </c>
      <c r="F56" s="169" t="s">
        <v>208</v>
      </c>
      <c r="G56" s="170" t="s">
        <v>234</v>
      </c>
      <c r="H56" s="171">
        <v>6.5046799999999997E-4</v>
      </c>
      <c r="I56" s="172" t="s">
        <v>503</v>
      </c>
      <c r="J56" s="172" t="s">
        <v>236</v>
      </c>
      <c r="K56" s="170" t="s">
        <v>237</v>
      </c>
      <c r="L56" s="170" t="s">
        <v>1134</v>
      </c>
      <c r="M56" s="170" t="s">
        <v>240</v>
      </c>
      <c r="N56" s="170" t="s">
        <v>240</v>
      </c>
      <c r="O56" s="173" t="s">
        <v>239</v>
      </c>
      <c r="P56" s="170" t="s">
        <v>239</v>
      </c>
      <c r="Q56" s="172" t="s">
        <v>342</v>
      </c>
      <c r="R56" s="174" t="s">
        <v>242</v>
      </c>
      <c r="S56" s="174" t="s">
        <v>343</v>
      </c>
      <c r="T56" s="172" t="s">
        <v>547</v>
      </c>
      <c r="U56" s="175">
        <v>61</v>
      </c>
      <c r="W56" s="80"/>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81"/>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J56" s="81"/>
      <c r="DK56" s="81"/>
      <c r="DL56" s="81"/>
      <c r="DM56" s="81"/>
      <c r="DN56" s="82"/>
      <c r="DO56" s="34" t="s">
        <v>190</v>
      </c>
    </row>
    <row r="57" spans="2:119" s="34" customFormat="1" ht="32.4" x14ac:dyDescent="0.45">
      <c r="B57" s="154"/>
      <c r="C57" s="167">
        <v>46038</v>
      </c>
      <c r="D57" s="145" t="str">
        <f t="shared" si="1"/>
        <v>金</v>
      </c>
      <c r="E57" s="168">
        <v>0.70313657407407404</v>
      </c>
      <c r="F57" s="169" t="s">
        <v>208</v>
      </c>
      <c r="G57" s="170" t="s">
        <v>234</v>
      </c>
      <c r="H57" s="171">
        <v>3.4169812000000001E-2</v>
      </c>
      <c r="I57" s="172" t="s">
        <v>503</v>
      </c>
      <c r="J57" s="172" t="s">
        <v>236</v>
      </c>
      <c r="K57" s="170" t="s">
        <v>330</v>
      </c>
      <c r="L57" s="170" t="s">
        <v>1134</v>
      </c>
      <c r="M57" s="170" t="s">
        <v>240</v>
      </c>
      <c r="N57" s="170" t="s">
        <v>240</v>
      </c>
      <c r="O57" s="173" t="s">
        <v>240</v>
      </c>
      <c r="P57" s="170" t="s">
        <v>240</v>
      </c>
      <c r="Q57" s="172" t="s">
        <v>332</v>
      </c>
      <c r="R57" s="174" t="s">
        <v>307</v>
      </c>
      <c r="S57" s="174" t="s">
        <v>294</v>
      </c>
      <c r="T57" s="172" t="s">
        <v>535</v>
      </c>
      <c r="U57" s="175">
        <v>44</v>
      </c>
      <c r="W57" s="80"/>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c r="CC57" s="81"/>
      <c r="CD57" s="81"/>
      <c r="CE57" s="81"/>
      <c r="CF57" s="81"/>
      <c r="CG57" s="81"/>
      <c r="CH57" s="81"/>
      <c r="CI57" s="81"/>
      <c r="CJ57" s="81"/>
      <c r="CK57" s="81"/>
      <c r="CL57" s="81"/>
      <c r="CM57" s="81"/>
      <c r="CN57" s="81"/>
      <c r="CO57" s="81"/>
      <c r="CP57" s="81"/>
      <c r="CQ57" s="81"/>
      <c r="CR57" s="81"/>
      <c r="CS57" s="81"/>
      <c r="CT57" s="81"/>
      <c r="CU57" s="81"/>
      <c r="CV57" s="81"/>
      <c r="CW57" s="81"/>
      <c r="CX57" s="81"/>
      <c r="CY57" s="81"/>
      <c r="CZ57" s="81"/>
      <c r="DA57" s="81"/>
      <c r="DB57" s="81"/>
      <c r="DC57" s="81"/>
      <c r="DD57" s="81"/>
      <c r="DE57" s="81"/>
      <c r="DF57" s="81"/>
      <c r="DG57" s="81"/>
      <c r="DH57" s="81"/>
      <c r="DI57" s="81"/>
      <c r="DJ57" s="81"/>
      <c r="DK57" s="81"/>
      <c r="DL57" s="81"/>
      <c r="DM57" s="81"/>
      <c r="DN57" s="82"/>
      <c r="DO57" s="34" t="s">
        <v>190</v>
      </c>
    </row>
    <row r="58" spans="2:119" s="34" customFormat="1" ht="32.4" x14ac:dyDescent="0.45">
      <c r="B58" s="154"/>
      <c r="C58" s="167">
        <v>46038</v>
      </c>
      <c r="D58" s="145" t="str">
        <f t="shared" si="1"/>
        <v>金</v>
      </c>
      <c r="E58" s="168">
        <v>0.70399305555555558</v>
      </c>
      <c r="F58" s="169" t="s">
        <v>208</v>
      </c>
      <c r="G58" s="170" t="s">
        <v>234</v>
      </c>
      <c r="H58" s="171">
        <v>2.4248043E-2</v>
      </c>
      <c r="I58" s="172" t="s">
        <v>503</v>
      </c>
      <c r="J58" s="172" t="s">
        <v>236</v>
      </c>
      <c r="K58" s="170" t="s">
        <v>259</v>
      </c>
      <c r="L58" s="170" t="s">
        <v>331</v>
      </c>
      <c r="M58" s="170" t="s">
        <v>239</v>
      </c>
      <c r="N58" s="170" t="s">
        <v>239</v>
      </c>
      <c r="O58" s="173" t="s">
        <v>240</v>
      </c>
      <c r="P58" s="170" t="s">
        <v>239</v>
      </c>
      <c r="Q58" s="172" t="s">
        <v>335</v>
      </c>
      <c r="R58" s="174" t="s">
        <v>336</v>
      </c>
      <c r="S58" s="174" t="s">
        <v>297</v>
      </c>
      <c r="T58" s="172" t="s">
        <v>536</v>
      </c>
      <c r="U58" s="175">
        <v>41</v>
      </c>
      <c r="W58" s="80"/>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c r="AW58" s="81"/>
      <c r="AX58" s="81"/>
      <c r="AY58" s="81"/>
      <c r="AZ58" s="81"/>
      <c r="BA58" s="81"/>
      <c r="BB58" s="81"/>
      <c r="BC58" s="81"/>
      <c r="BD58" s="81"/>
      <c r="BE58" s="81"/>
      <c r="BF58" s="81"/>
      <c r="BG58" s="81"/>
      <c r="BH58" s="81"/>
      <c r="BI58" s="81"/>
      <c r="BJ58" s="81"/>
      <c r="BK58" s="81"/>
      <c r="BL58" s="81"/>
      <c r="BM58" s="81"/>
      <c r="BN58" s="81"/>
      <c r="BO58" s="81"/>
      <c r="BP58" s="81"/>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2"/>
      <c r="DO58" s="34" t="s">
        <v>190</v>
      </c>
    </row>
    <row r="59" spans="2:119" s="34" customFormat="1" ht="32.4" x14ac:dyDescent="0.45">
      <c r="B59" s="154"/>
      <c r="C59" s="167">
        <v>46038</v>
      </c>
      <c r="D59" s="145" t="str">
        <f t="shared" si="1"/>
        <v>金</v>
      </c>
      <c r="E59" s="168">
        <v>0.70600694444444445</v>
      </c>
      <c r="F59" s="169" t="s">
        <v>208</v>
      </c>
      <c r="G59" s="170" t="s">
        <v>234</v>
      </c>
      <c r="H59" s="171">
        <v>1.7300824999999999E-2</v>
      </c>
      <c r="I59" s="172" t="s">
        <v>503</v>
      </c>
      <c r="J59" s="172" t="s">
        <v>236</v>
      </c>
      <c r="K59" s="170" t="s">
        <v>330</v>
      </c>
      <c r="L59" s="170" t="s">
        <v>331</v>
      </c>
      <c r="M59" s="170" t="s">
        <v>240</v>
      </c>
      <c r="N59" s="170" t="s">
        <v>240</v>
      </c>
      <c r="O59" s="173" t="s">
        <v>240</v>
      </c>
      <c r="P59" s="170" t="s">
        <v>239</v>
      </c>
      <c r="Q59" s="172" t="s">
        <v>241</v>
      </c>
      <c r="R59" s="174" t="s">
        <v>336</v>
      </c>
      <c r="S59" s="174" t="s">
        <v>297</v>
      </c>
      <c r="T59" s="172" t="s">
        <v>937</v>
      </c>
      <c r="U59" s="175">
        <v>13</v>
      </c>
      <c r="W59" s="80"/>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c r="CC59" s="81"/>
      <c r="CD59" s="81"/>
      <c r="CE59" s="81"/>
      <c r="CF59" s="81"/>
      <c r="CG59" s="81"/>
      <c r="CH59" s="81"/>
      <c r="CI59" s="81"/>
      <c r="CJ59" s="81"/>
      <c r="CK59" s="81"/>
      <c r="CL59" s="81"/>
      <c r="CM59" s="81"/>
      <c r="CN59" s="81"/>
      <c r="CO59" s="81"/>
      <c r="CP59" s="81"/>
      <c r="CQ59" s="81"/>
      <c r="CR59" s="81"/>
      <c r="CS59" s="81"/>
      <c r="CT59" s="81"/>
      <c r="CU59" s="81"/>
      <c r="CV59" s="81"/>
      <c r="CW59" s="81"/>
      <c r="CX59" s="81"/>
      <c r="CY59" s="81"/>
      <c r="CZ59" s="81"/>
      <c r="DA59" s="81"/>
      <c r="DB59" s="81"/>
      <c r="DC59" s="81"/>
      <c r="DD59" s="81"/>
      <c r="DE59" s="81"/>
      <c r="DF59" s="81"/>
      <c r="DG59" s="81"/>
      <c r="DH59" s="81"/>
      <c r="DI59" s="81"/>
      <c r="DJ59" s="81"/>
      <c r="DK59" s="81"/>
      <c r="DL59" s="81"/>
      <c r="DM59" s="81"/>
      <c r="DN59" s="82"/>
      <c r="DO59" s="34" t="s">
        <v>190</v>
      </c>
    </row>
    <row r="60" spans="2:119" s="34" customFormat="1" ht="32.4" x14ac:dyDescent="0.45">
      <c r="B60" s="154"/>
      <c r="C60" s="167">
        <v>46038</v>
      </c>
      <c r="D60" s="145" t="str">
        <f t="shared" si="1"/>
        <v>金</v>
      </c>
      <c r="E60" s="168">
        <v>0.7087268518518518</v>
      </c>
      <c r="F60" s="169" t="s">
        <v>208</v>
      </c>
      <c r="G60" s="170" t="s">
        <v>234</v>
      </c>
      <c r="H60" s="171">
        <v>1.9439199999999999E-4</v>
      </c>
      <c r="I60" s="172" t="s">
        <v>503</v>
      </c>
      <c r="J60" s="172" t="s">
        <v>236</v>
      </c>
      <c r="K60" s="170" t="s">
        <v>410</v>
      </c>
      <c r="L60" s="170" t="s">
        <v>331</v>
      </c>
      <c r="M60" s="170" t="s">
        <v>240</v>
      </c>
      <c r="N60" s="170" t="s">
        <v>240</v>
      </c>
      <c r="O60" s="173" t="s">
        <v>240</v>
      </c>
      <c r="P60" s="170" t="s">
        <v>239</v>
      </c>
      <c r="Q60" s="172" t="s">
        <v>332</v>
      </c>
      <c r="R60" s="174" t="s">
        <v>307</v>
      </c>
      <c r="S60" s="174" t="s">
        <v>312</v>
      </c>
      <c r="T60" s="172" t="s">
        <v>537</v>
      </c>
      <c r="U60" s="175">
        <v>6</v>
      </c>
      <c r="W60" s="80"/>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81"/>
      <c r="BN60" s="81"/>
      <c r="BO60" s="81"/>
      <c r="BP60" s="81"/>
      <c r="BQ60" s="81"/>
      <c r="BR60" s="81"/>
      <c r="BS60" s="81"/>
      <c r="BT60" s="81"/>
      <c r="BU60" s="81"/>
      <c r="BV60" s="81"/>
      <c r="BW60" s="81"/>
      <c r="BX60" s="81"/>
      <c r="BY60" s="81"/>
      <c r="BZ60" s="81"/>
      <c r="CA60" s="81"/>
      <c r="CB60" s="81"/>
      <c r="CC60" s="81"/>
      <c r="CD60" s="81"/>
      <c r="CE60" s="81"/>
      <c r="CF60" s="81"/>
      <c r="CG60" s="81"/>
      <c r="CH60" s="81"/>
      <c r="CI60" s="81"/>
      <c r="CJ60" s="81"/>
      <c r="CK60" s="81"/>
      <c r="CL60" s="81"/>
      <c r="CM60" s="81"/>
      <c r="CN60" s="81"/>
      <c r="CO60" s="81"/>
      <c r="CP60" s="81"/>
      <c r="CQ60" s="81"/>
      <c r="CR60" s="81"/>
      <c r="CS60" s="81"/>
      <c r="CT60" s="81"/>
      <c r="CU60" s="81"/>
      <c r="CV60" s="81"/>
      <c r="CW60" s="81"/>
      <c r="CX60" s="81"/>
      <c r="CY60" s="81"/>
      <c r="CZ60" s="81"/>
      <c r="DA60" s="81"/>
      <c r="DB60" s="81"/>
      <c r="DC60" s="81"/>
      <c r="DD60" s="81"/>
      <c r="DE60" s="81"/>
      <c r="DF60" s="81"/>
      <c r="DG60" s="81"/>
      <c r="DH60" s="81"/>
      <c r="DI60" s="81"/>
      <c r="DJ60" s="81"/>
      <c r="DK60" s="81"/>
      <c r="DL60" s="81"/>
      <c r="DM60" s="81"/>
      <c r="DN60" s="82"/>
      <c r="DO60" s="34" t="s">
        <v>190</v>
      </c>
    </row>
    <row r="61" spans="2:119" s="34" customFormat="1" ht="32.4" x14ac:dyDescent="0.45">
      <c r="B61" s="154"/>
      <c r="C61" s="167">
        <v>46041</v>
      </c>
      <c r="D61" s="145" t="str">
        <f t="shared" si="1"/>
        <v>月</v>
      </c>
      <c r="E61" s="168">
        <v>0.37820601851851854</v>
      </c>
      <c r="F61" s="169" t="s">
        <v>208</v>
      </c>
      <c r="G61" s="170" t="s">
        <v>234</v>
      </c>
      <c r="H61" s="171">
        <v>8.6084219000000003E-2</v>
      </c>
      <c r="I61" s="172" t="s">
        <v>329</v>
      </c>
      <c r="J61" s="172" t="s">
        <v>236</v>
      </c>
      <c r="K61" s="170" t="s">
        <v>237</v>
      </c>
      <c r="L61" s="170" t="s">
        <v>1134</v>
      </c>
      <c r="M61" s="170" t="s">
        <v>240</v>
      </c>
      <c r="N61" s="170" t="s">
        <v>240</v>
      </c>
      <c r="O61" s="173" t="s">
        <v>240</v>
      </c>
      <c r="P61" s="170" t="s">
        <v>239</v>
      </c>
      <c r="Q61" s="172" t="s">
        <v>332</v>
      </c>
      <c r="R61" s="174" t="s">
        <v>307</v>
      </c>
      <c r="S61" s="174" t="s">
        <v>312</v>
      </c>
      <c r="T61" s="172" t="s">
        <v>538</v>
      </c>
      <c r="U61" s="175">
        <v>22</v>
      </c>
      <c r="W61" s="80"/>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c r="BM61" s="81"/>
      <c r="BN61" s="81"/>
      <c r="BO61" s="81"/>
      <c r="BP61" s="81"/>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2"/>
      <c r="DO61" s="34" t="s">
        <v>190</v>
      </c>
    </row>
    <row r="62" spans="2:119" s="34" customFormat="1" ht="32.4" x14ac:dyDescent="0.45">
      <c r="B62" s="154"/>
      <c r="C62" s="167">
        <v>46041</v>
      </c>
      <c r="D62" s="145" t="str">
        <f t="shared" si="1"/>
        <v>月</v>
      </c>
      <c r="E62" s="168">
        <v>0.38685185185185184</v>
      </c>
      <c r="F62" s="169" t="s">
        <v>208</v>
      </c>
      <c r="G62" s="170" t="s">
        <v>234</v>
      </c>
      <c r="H62" s="171">
        <v>1.0212463999999999E-2</v>
      </c>
      <c r="I62" s="172" t="s">
        <v>329</v>
      </c>
      <c r="J62" s="172" t="s">
        <v>236</v>
      </c>
      <c r="K62" s="170" t="s">
        <v>237</v>
      </c>
      <c r="L62" s="170" t="s">
        <v>331</v>
      </c>
      <c r="M62" s="170" t="s">
        <v>240</v>
      </c>
      <c r="N62" s="170" t="s">
        <v>240</v>
      </c>
      <c r="O62" s="173" t="s">
        <v>240</v>
      </c>
      <c r="P62" s="170" t="s">
        <v>239</v>
      </c>
      <c r="Q62" s="172" t="s">
        <v>332</v>
      </c>
      <c r="R62" s="174" t="s">
        <v>307</v>
      </c>
      <c r="S62" s="174" t="s">
        <v>312</v>
      </c>
      <c r="T62" s="172" t="s">
        <v>539</v>
      </c>
      <c r="U62" s="175">
        <v>102</v>
      </c>
      <c r="W62" s="80"/>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K62" s="81"/>
      <c r="BL62" s="81"/>
      <c r="BM62" s="81"/>
      <c r="BN62" s="81"/>
      <c r="BO62" s="81"/>
      <c r="BP62" s="81"/>
      <c r="BQ62" s="81"/>
      <c r="BR62" s="81"/>
      <c r="BS62" s="81"/>
      <c r="BT62" s="81"/>
      <c r="BU62" s="81"/>
      <c r="BV62" s="81"/>
      <c r="BW62" s="81"/>
      <c r="BX62" s="81"/>
      <c r="BY62" s="81"/>
      <c r="BZ62" s="81"/>
      <c r="CA62" s="81"/>
      <c r="CB62" s="81"/>
      <c r="CC62" s="81"/>
      <c r="CD62" s="81"/>
      <c r="CE62" s="81"/>
      <c r="CF62" s="81"/>
      <c r="CG62" s="81"/>
      <c r="CH62" s="81"/>
      <c r="CI62" s="81"/>
      <c r="CJ62" s="81"/>
      <c r="CK62" s="81"/>
      <c r="CL62" s="81"/>
      <c r="CM62" s="81"/>
      <c r="CN62" s="81"/>
      <c r="CO62" s="81"/>
      <c r="CP62" s="81"/>
      <c r="CQ62" s="81"/>
      <c r="CR62" s="81"/>
      <c r="CS62" s="81"/>
      <c r="CT62" s="81"/>
      <c r="CU62" s="81"/>
      <c r="CV62" s="81"/>
      <c r="CW62" s="81"/>
      <c r="CX62" s="81"/>
      <c r="CY62" s="81"/>
      <c r="CZ62" s="81"/>
      <c r="DA62" s="81"/>
      <c r="DB62" s="81"/>
      <c r="DC62" s="81"/>
      <c r="DD62" s="81"/>
      <c r="DE62" s="81"/>
      <c r="DF62" s="81"/>
      <c r="DG62" s="81"/>
      <c r="DH62" s="81"/>
      <c r="DI62" s="81"/>
      <c r="DJ62" s="81"/>
      <c r="DK62" s="81"/>
      <c r="DL62" s="81"/>
      <c r="DM62" s="81"/>
      <c r="DN62" s="82"/>
      <c r="DO62" s="34" t="s">
        <v>190</v>
      </c>
    </row>
    <row r="63" spans="2:119" s="34" customFormat="1" ht="32.4" x14ac:dyDescent="0.45">
      <c r="B63" s="154"/>
      <c r="C63" s="167">
        <v>46041</v>
      </c>
      <c r="D63" s="145" t="str">
        <f t="shared" si="1"/>
        <v>月</v>
      </c>
      <c r="E63" s="168">
        <v>0.39587962962962964</v>
      </c>
      <c r="F63" s="169" t="s">
        <v>208</v>
      </c>
      <c r="G63" s="170" t="s">
        <v>234</v>
      </c>
      <c r="H63" s="171">
        <v>4.3626369999999999E-3</v>
      </c>
      <c r="I63" s="172" t="s">
        <v>329</v>
      </c>
      <c r="J63" s="172" t="s">
        <v>236</v>
      </c>
      <c r="K63" s="170" t="s">
        <v>410</v>
      </c>
      <c r="L63" s="170" t="s">
        <v>331</v>
      </c>
      <c r="M63" s="170" t="s">
        <v>240</v>
      </c>
      <c r="N63" s="170" t="s">
        <v>240</v>
      </c>
      <c r="O63" s="173" t="s">
        <v>239</v>
      </c>
      <c r="P63" s="170" t="s">
        <v>239</v>
      </c>
      <c r="Q63" s="172" t="s">
        <v>332</v>
      </c>
      <c r="R63" s="174" t="s">
        <v>336</v>
      </c>
      <c r="S63" s="174" t="s">
        <v>294</v>
      </c>
      <c r="T63" s="172" t="s">
        <v>540</v>
      </c>
      <c r="U63" s="175">
        <v>109</v>
      </c>
      <c r="W63" s="80"/>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c r="BM63" s="81"/>
      <c r="BN63" s="81"/>
      <c r="BO63" s="81"/>
      <c r="BP63" s="81"/>
      <c r="BQ63" s="81"/>
      <c r="BR63" s="81"/>
      <c r="BS63" s="81"/>
      <c r="BT63" s="81"/>
      <c r="BU63" s="81"/>
      <c r="BV63" s="81"/>
      <c r="BW63" s="81"/>
      <c r="BX63" s="81"/>
      <c r="BY63" s="81"/>
      <c r="BZ63" s="81"/>
      <c r="CA63" s="81"/>
      <c r="CB63" s="81"/>
      <c r="CC63" s="81"/>
      <c r="CD63" s="81"/>
      <c r="CE63" s="81"/>
      <c r="CF63" s="81"/>
      <c r="CG63" s="81"/>
      <c r="CH63" s="81"/>
      <c r="CI63" s="81"/>
      <c r="CJ63" s="81"/>
      <c r="CK63" s="81"/>
      <c r="CL63" s="81"/>
      <c r="CM63" s="81"/>
      <c r="CN63" s="81"/>
      <c r="CO63" s="81"/>
      <c r="CP63" s="81"/>
      <c r="CQ63" s="81"/>
      <c r="CR63" s="81"/>
      <c r="CS63" s="81"/>
      <c r="CT63" s="81"/>
      <c r="CU63" s="81"/>
      <c r="CV63" s="81"/>
      <c r="CW63" s="81"/>
      <c r="CX63" s="81"/>
      <c r="CY63" s="81"/>
      <c r="CZ63" s="81"/>
      <c r="DA63" s="81"/>
      <c r="DB63" s="81"/>
      <c r="DC63" s="81"/>
      <c r="DD63" s="81"/>
      <c r="DE63" s="81"/>
      <c r="DF63" s="81"/>
      <c r="DG63" s="81"/>
      <c r="DH63" s="81"/>
      <c r="DI63" s="81"/>
      <c r="DJ63" s="81"/>
      <c r="DK63" s="81"/>
      <c r="DL63" s="81"/>
      <c r="DM63" s="81"/>
      <c r="DN63" s="82"/>
      <c r="DO63" s="34" t="s">
        <v>190</v>
      </c>
    </row>
    <row r="64" spans="2:119" s="34" customFormat="1" ht="16.2" x14ac:dyDescent="0.45">
      <c r="B64" s="154"/>
      <c r="C64" s="167">
        <v>46041</v>
      </c>
      <c r="D64" s="145" t="str">
        <f t="shared" si="1"/>
        <v>月</v>
      </c>
      <c r="E64" s="168">
        <v>0.39803240740740742</v>
      </c>
      <c r="F64" s="169" t="s">
        <v>208</v>
      </c>
      <c r="G64" s="170" t="s">
        <v>234</v>
      </c>
      <c r="H64" s="171">
        <v>3.8973600000000001E-4</v>
      </c>
      <c r="I64" s="172" t="s">
        <v>329</v>
      </c>
      <c r="J64" s="172" t="s">
        <v>236</v>
      </c>
      <c r="K64" s="170" t="s">
        <v>237</v>
      </c>
      <c r="L64" s="170" t="s">
        <v>1134</v>
      </c>
      <c r="M64" s="170" t="s">
        <v>240</v>
      </c>
      <c r="N64" s="170" t="s">
        <v>240</v>
      </c>
      <c r="O64" s="173" t="s">
        <v>239</v>
      </c>
      <c r="P64" s="170" t="s">
        <v>239</v>
      </c>
      <c r="Q64" s="172" t="s">
        <v>342</v>
      </c>
      <c r="R64" s="174" t="s">
        <v>242</v>
      </c>
      <c r="S64" s="174" t="s">
        <v>343</v>
      </c>
      <c r="T64" s="172" t="s">
        <v>547</v>
      </c>
      <c r="U64" s="175">
        <v>61</v>
      </c>
      <c r="W64" s="80"/>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2"/>
      <c r="DO64" s="34" t="s">
        <v>190</v>
      </c>
    </row>
    <row r="65" spans="2:119" s="34" customFormat="1" ht="16.2" x14ac:dyDescent="0.45">
      <c r="B65" s="154"/>
      <c r="C65" s="167">
        <v>46041</v>
      </c>
      <c r="D65" s="145" t="str">
        <f t="shared" si="1"/>
        <v>月</v>
      </c>
      <c r="E65" s="168">
        <v>0.39984953703703702</v>
      </c>
      <c r="F65" s="169" t="s">
        <v>208</v>
      </c>
      <c r="G65" s="170" t="s">
        <v>234</v>
      </c>
      <c r="H65" s="171">
        <v>3.7794073999999997E-2</v>
      </c>
      <c r="I65" s="172" t="s">
        <v>329</v>
      </c>
      <c r="J65" s="172" t="s">
        <v>236</v>
      </c>
      <c r="K65" s="170" t="s">
        <v>330</v>
      </c>
      <c r="L65" s="170" t="s">
        <v>331</v>
      </c>
      <c r="M65" s="170" t="s">
        <v>240</v>
      </c>
      <c r="N65" s="170" t="s">
        <v>240</v>
      </c>
      <c r="O65" s="173" t="s">
        <v>240</v>
      </c>
      <c r="P65" s="170" t="s">
        <v>239</v>
      </c>
      <c r="Q65" s="172" t="s">
        <v>335</v>
      </c>
      <c r="R65" s="174" t="s">
        <v>307</v>
      </c>
      <c r="S65" s="174" t="s">
        <v>343</v>
      </c>
      <c r="T65" s="172" t="s">
        <v>604</v>
      </c>
      <c r="U65" s="175">
        <v>42</v>
      </c>
      <c r="W65" s="80"/>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c r="BM65" s="81"/>
      <c r="BN65" s="81"/>
      <c r="BO65" s="81"/>
      <c r="BP65" s="81"/>
      <c r="BQ65" s="81"/>
      <c r="BR65" s="81"/>
      <c r="BS65" s="81"/>
      <c r="BT65" s="81"/>
      <c r="BU65" s="81"/>
      <c r="BV65" s="81"/>
      <c r="BW65" s="81"/>
      <c r="BX65" s="81"/>
      <c r="BY65" s="81"/>
      <c r="BZ65" s="81"/>
      <c r="CA65" s="81"/>
      <c r="CB65" s="81"/>
      <c r="CC65" s="81"/>
      <c r="CD65" s="81"/>
      <c r="CE65" s="81"/>
      <c r="CF65" s="81"/>
      <c r="CG65" s="81"/>
      <c r="CH65" s="81"/>
      <c r="CI65" s="81"/>
      <c r="CJ65" s="81"/>
      <c r="CK65" s="81"/>
      <c r="CL65" s="81"/>
      <c r="CM65" s="81"/>
      <c r="CN65" s="81"/>
      <c r="CO65" s="81"/>
      <c r="CP65" s="81"/>
      <c r="CQ65" s="81"/>
      <c r="CR65" s="81"/>
      <c r="CS65" s="81"/>
      <c r="CT65" s="81"/>
      <c r="CU65" s="81"/>
      <c r="CV65" s="81"/>
      <c r="CW65" s="81"/>
      <c r="CX65" s="81"/>
      <c r="CY65" s="81"/>
      <c r="CZ65" s="81"/>
      <c r="DA65" s="81"/>
      <c r="DB65" s="81"/>
      <c r="DC65" s="81"/>
      <c r="DD65" s="81"/>
      <c r="DE65" s="81"/>
      <c r="DF65" s="81"/>
      <c r="DG65" s="81"/>
      <c r="DH65" s="81"/>
      <c r="DI65" s="81"/>
      <c r="DJ65" s="81"/>
      <c r="DK65" s="81"/>
      <c r="DL65" s="81"/>
      <c r="DM65" s="81"/>
      <c r="DN65" s="82"/>
      <c r="DO65" s="34" t="s">
        <v>190</v>
      </c>
    </row>
    <row r="66" spans="2:119" s="34" customFormat="1" ht="32.4" x14ac:dyDescent="0.45">
      <c r="B66" s="154"/>
      <c r="C66" s="167">
        <v>46041</v>
      </c>
      <c r="D66" s="145" t="str">
        <f t="shared" si="1"/>
        <v>月</v>
      </c>
      <c r="E66" s="168">
        <v>0.40357638888888892</v>
      </c>
      <c r="F66" s="169" t="s">
        <v>208</v>
      </c>
      <c r="G66" s="170" t="s">
        <v>234</v>
      </c>
      <c r="H66" s="171">
        <v>3.7009566000000001E-2</v>
      </c>
      <c r="I66" s="172" t="s">
        <v>329</v>
      </c>
      <c r="J66" s="172" t="s">
        <v>236</v>
      </c>
      <c r="K66" s="170" t="s">
        <v>410</v>
      </c>
      <c r="L66" s="170" t="s">
        <v>238</v>
      </c>
      <c r="M66" s="170" t="s">
        <v>240</v>
      </c>
      <c r="N66" s="170" t="s">
        <v>240</v>
      </c>
      <c r="O66" s="173" t="s">
        <v>240</v>
      </c>
      <c r="P66" s="170" t="s">
        <v>239</v>
      </c>
      <c r="Q66" s="172" t="s">
        <v>332</v>
      </c>
      <c r="R66" s="174" t="s">
        <v>307</v>
      </c>
      <c r="S66" s="174" t="s">
        <v>312</v>
      </c>
      <c r="T66" s="172" t="s">
        <v>541</v>
      </c>
      <c r="U66" s="175">
        <v>112</v>
      </c>
      <c r="W66" s="80"/>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2"/>
      <c r="DO66" s="34" t="s">
        <v>190</v>
      </c>
    </row>
    <row r="67" spans="2:119" s="34" customFormat="1" ht="32.4" x14ac:dyDescent="0.45">
      <c r="B67" s="154"/>
      <c r="C67" s="167">
        <v>46041</v>
      </c>
      <c r="D67" s="145" t="str">
        <f t="shared" si="1"/>
        <v>月</v>
      </c>
      <c r="E67" s="168">
        <v>0.42974537037037036</v>
      </c>
      <c r="F67" s="169" t="s">
        <v>208</v>
      </c>
      <c r="G67" s="170" t="s">
        <v>234</v>
      </c>
      <c r="H67" s="171">
        <v>7.9708412000000006E-2</v>
      </c>
      <c r="I67" s="172" t="s">
        <v>329</v>
      </c>
      <c r="J67" s="172" t="s">
        <v>236</v>
      </c>
      <c r="K67" s="170" t="s">
        <v>330</v>
      </c>
      <c r="L67" s="170" t="s">
        <v>1134</v>
      </c>
      <c r="M67" s="170" t="s">
        <v>240</v>
      </c>
      <c r="N67" s="170" t="s">
        <v>240</v>
      </c>
      <c r="O67" s="173" t="s">
        <v>240</v>
      </c>
      <c r="P67" s="170" t="s">
        <v>239</v>
      </c>
      <c r="Q67" s="172" t="s">
        <v>332</v>
      </c>
      <c r="R67" s="174" t="s">
        <v>307</v>
      </c>
      <c r="S67" s="174" t="s">
        <v>243</v>
      </c>
      <c r="T67" s="172" t="s">
        <v>542</v>
      </c>
      <c r="U67" s="175">
        <v>27</v>
      </c>
      <c r="W67" s="80"/>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2"/>
      <c r="DO67" s="34" t="s">
        <v>190</v>
      </c>
    </row>
    <row r="68" spans="2:119" s="34" customFormat="1" ht="32.4" x14ac:dyDescent="0.45">
      <c r="B68" s="154"/>
      <c r="C68" s="167">
        <v>46041</v>
      </c>
      <c r="D68" s="145" t="str">
        <f t="shared" si="1"/>
        <v>月</v>
      </c>
      <c r="E68" s="168">
        <v>0.42929398148148146</v>
      </c>
      <c r="F68" s="169" t="s">
        <v>208</v>
      </c>
      <c r="G68" s="170" t="s">
        <v>234</v>
      </c>
      <c r="H68" s="171">
        <v>7.4409271999999999E-2</v>
      </c>
      <c r="I68" s="172" t="s">
        <v>329</v>
      </c>
      <c r="J68" s="172" t="s">
        <v>236</v>
      </c>
      <c r="K68" s="170" t="s">
        <v>237</v>
      </c>
      <c r="L68" s="170" t="s">
        <v>1134</v>
      </c>
      <c r="M68" s="170" t="s">
        <v>240</v>
      </c>
      <c r="N68" s="170" t="s">
        <v>240</v>
      </c>
      <c r="O68" s="173" t="s">
        <v>240</v>
      </c>
      <c r="P68" s="170" t="s">
        <v>239</v>
      </c>
      <c r="Q68" s="172" t="s">
        <v>332</v>
      </c>
      <c r="R68" s="174" t="s">
        <v>307</v>
      </c>
      <c r="S68" s="174" t="s">
        <v>312</v>
      </c>
      <c r="T68" s="172" t="s">
        <v>543</v>
      </c>
      <c r="U68" s="175">
        <v>22</v>
      </c>
      <c r="W68" s="80"/>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c r="BR68" s="81"/>
      <c r="BS68" s="81"/>
      <c r="BT68" s="81"/>
      <c r="BU68" s="81"/>
      <c r="BV68" s="81"/>
      <c r="BW68" s="81"/>
      <c r="BX68" s="81"/>
      <c r="BY68" s="81"/>
      <c r="BZ68" s="81"/>
      <c r="CA68" s="81"/>
      <c r="CB68" s="81"/>
      <c r="CC68" s="81"/>
      <c r="CD68" s="81"/>
      <c r="CE68" s="81"/>
      <c r="CF68" s="81"/>
      <c r="CG68" s="81"/>
      <c r="CH68" s="81"/>
      <c r="CI68" s="81"/>
      <c r="CJ68" s="81"/>
      <c r="CK68" s="81"/>
      <c r="CL68" s="81"/>
      <c r="CM68" s="81"/>
      <c r="CN68" s="81"/>
      <c r="CO68" s="81"/>
      <c r="CP68" s="81"/>
      <c r="CQ68" s="81"/>
      <c r="CR68" s="81"/>
      <c r="CS68" s="81"/>
      <c r="CT68" s="81"/>
      <c r="CU68" s="81"/>
      <c r="CV68" s="81"/>
      <c r="CW68" s="81"/>
      <c r="CX68" s="81"/>
      <c r="CY68" s="81"/>
      <c r="CZ68" s="81"/>
      <c r="DA68" s="81"/>
      <c r="DB68" s="81"/>
      <c r="DC68" s="81"/>
      <c r="DD68" s="81"/>
      <c r="DE68" s="81"/>
      <c r="DF68" s="81"/>
      <c r="DG68" s="81"/>
      <c r="DH68" s="81"/>
      <c r="DI68" s="81"/>
      <c r="DJ68" s="81"/>
      <c r="DK68" s="81"/>
      <c r="DL68" s="81"/>
      <c r="DM68" s="81"/>
      <c r="DN68" s="82"/>
      <c r="DO68" s="34" t="s">
        <v>190</v>
      </c>
    </row>
    <row r="69" spans="2:119" s="34" customFormat="1" ht="16.2" x14ac:dyDescent="0.45">
      <c r="B69" s="154"/>
      <c r="C69" s="167">
        <v>46041</v>
      </c>
      <c r="D69" s="145" t="str">
        <f t="shared" si="1"/>
        <v>月</v>
      </c>
      <c r="E69" s="168">
        <v>0.45773148148148146</v>
      </c>
      <c r="F69" s="169" t="s">
        <v>208</v>
      </c>
      <c r="G69" s="170" t="s">
        <v>234</v>
      </c>
      <c r="H69" s="171">
        <v>5.0670100000000003E-4</v>
      </c>
      <c r="I69" s="172" t="s">
        <v>329</v>
      </c>
      <c r="J69" s="172" t="s">
        <v>236</v>
      </c>
      <c r="K69" s="170" t="s">
        <v>410</v>
      </c>
      <c r="L69" s="170" t="s">
        <v>331</v>
      </c>
      <c r="M69" s="170" t="s">
        <v>240</v>
      </c>
      <c r="N69" s="170" t="s">
        <v>240</v>
      </c>
      <c r="O69" s="173" t="s">
        <v>240</v>
      </c>
      <c r="P69" s="170" t="s">
        <v>239</v>
      </c>
      <c r="Q69" s="172" t="s">
        <v>332</v>
      </c>
      <c r="R69" s="174" t="s">
        <v>307</v>
      </c>
      <c r="S69" s="174" t="s">
        <v>243</v>
      </c>
      <c r="T69" s="172" t="s">
        <v>544</v>
      </c>
      <c r="U69" s="175">
        <v>6</v>
      </c>
      <c r="W69" s="80"/>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c r="DJ69" s="81"/>
      <c r="DK69" s="81"/>
      <c r="DL69" s="81"/>
      <c r="DM69" s="81"/>
      <c r="DN69" s="82"/>
      <c r="DO69" s="34" t="s">
        <v>190</v>
      </c>
    </row>
    <row r="70" spans="2:119" s="34" customFormat="1" ht="16.2" x14ac:dyDescent="0.45">
      <c r="B70" s="154"/>
      <c r="C70" s="167">
        <v>46041</v>
      </c>
      <c r="D70" s="145" t="str">
        <f t="shared" si="1"/>
        <v>月</v>
      </c>
      <c r="E70" s="168">
        <v>0.44993055555555556</v>
      </c>
      <c r="F70" s="169" t="s">
        <v>208</v>
      </c>
      <c r="G70" s="170" t="s">
        <v>234</v>
      </c>
      <c r="H70" s="171">
        <v>1.0881419999999999E-2</v>
      </c>
      <c r="I70" s="172" t="s">
        <v>329</v>
      </c>
      <c r="J70" s="172" t="s">
        <v>236</v>
      </c>
      <c r="K70" s="170" t="s">
        <v>237</v>
      </c>
      <c r="L70" s="170" t="s">
        <v>1134</v>
      </c>
      <c r="M70" s="170" t="s">
        <v>240</v>
      </c>
      <c r="N70" s="170" t="s">
        <v>240</v>
      </c>
      <c r="O70" s="173" t="s">
        <v>239</v>
      </c>
      <c r="P70" s="170" t="s">
        <v>239</v>
      </c>
      <c r="Q70" s="172" t="s">
        <v>342</v>
      </c>
      <c r="R70" s="174" t="s">
        <v>242</v>
      </c>
      <c r="S70" s="174" t="s">
        <v>343</v>
      </c>
      <c r="T70" s="172" t="s">
        <v>547</v>
      </c>
      <c r="U70" s="175">
        <v>61</v>
      </c>
      <c r="W70" s="80"/>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c r="BM70" s="81"/>
      <c r="BN70" s="81"/>
      <c r="BO70" s="81"/>
      <c r="BP70" s="81"/>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2"/>
      <c r="DO70" s="34" t="s">
        <v>190</v>
      </c>
    </row>
    <row r="71" spans="2:119" s="34" customFormat="1" ht="32.4" x14ac:dyDescent="0.45">
      <c r="B71" s="154"/>
      <c r="C71" s="167">
        <v>46041</v>
      </c>
      <c r="D71" s="145" t="str">
        <f t="shared" si="1"/>
        <v>月</v>
      </c>
      <c r="E71" s="168">
        <v>0.48196759259259259</v>
      </c>
      <c r="F71" s="169" t="s">
        <v>208</v>
      </c>
      <c r="G71" s="170" t="s">
        <v>234</v>
      </c>
      <c r="H71" s="171">
        <v>0.102270714</v>
      </c>
      <c r="I71" s="172" t="s">
        <v>329</v>
      </c>
      <c r="J71" s="172" t="s">
        <v>236</v>
      </c>
      <c r="K71" s="170" t="s">
        <v>237</v>
      </c>
      <c r="L71" s="170" t="s">
        <v>1134</v>
      </c>
      <c r="M71" s="170" t="s">
        <v>240</v>
      </c>
      <c r="N71" s="170" t="s">
        <v>240</v>
      </c>
      <c r="O71" s="173" t="s">
        <v>240</v>
      </c>
      <c r="P71" s="170" t="s">
        <v>239</v>
      </c>
      <c r="Q71" s="172" t="s">
        <v>332</v>
      </c>
      <c r="R71" s="174" t="s">
        <v>307</v>
      </c>
      <c r="S71" s="174" t="s">
        <v>312</v>
      </c>
      <c r="T71" s="172" t="s">
        <v>543</v>
      </c>
      <c r="U71" s="175">
        <v>22</v>
      </c>
      <c r="W71" s="80"/>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c r="BM71" s="81"/>
      <c r="BN71" s="81"/>
      <c r="BO71" s="81"/>
      <c r="BP71" s="81"/>
      <c r="BQ71" s="81"/>
      <c r="BR71" s="81"/>
      <c r="BS71" s="81"/>
      <c r="BT71" s="81"/>
      <c r="BU71" s="81"/>
      <c r="BV71" s="81"/>
      <c r="BW71" s="81"/>
      <c r="BX71" s="81"/>
      <c r="BY71" s="81"/>
      <c r="BZ71" s="81"/>
      <c r="CA71" s="81"/>
      <c r="CB71" s="81"/>
      <c r="CC71" s="81"/>
      <c r="CD71" s="81"/>
      <c r="CE71" s="81"/>
      <c r="CF71" s="81"/>
      <c r="CG71" s="81"/>
      <c r="CH71" s="81"/>
      <c r="CI71" s="81"/>
      <c r="CJ71" s="81"/>
      <c r="CK71" s="81"/>
      <c r="CL71" s="81"/>
      <c r="CM71" s="81"/>
      <c r="CN71" s="81"/>
      <c r="CO71" s="81"/>
      <c r="CP71" s="81"/>
      <c r="CQ71" s="81"/>
      <c r="CR71" s="81"/>
      <c r="CS71" s="81"/>
      <c r="CT71" s="81"/>
      <c r="CU71" s="81"/>
      <c r="CV71" s="81"/>
      <c r="CW71" s="81"/>
      <c r="CX71" s="81"/>
      <c r="CY71" s="81"/>
      <c r="CZ71" s="81"/>
      <c r="DA71" s="81"/>
      <c r="DB71" s="81"/>
      <c r="DC71" s="81"/>
      <c r="DD71" s="81"/>
      <c r="DE71" s="81"/>
      <c r="DF71" s="81"/>
      <c r="DG71" s="81"/>
      <c r="DH71" s="81"/>
      <c r="DI71" s="81"/>
      <c r="DJ71" s="81"/>
      <c r="DK71" s="81"/>
      <c r="DL71" s="81"/>
      <c r="DM71" s="81"/>
      <c r="DN71" s="82"/>
      <c r="DO71" s="34" t="s">
        <v>190</v>
      </c>
    </row>
    <row r="72" spans="2:119" s="34" customFormat="1" ht="16.2" x14ac:dyDescent="0.45">
      <c r="B72" s="154"/>
      <c r="C72" s="167">
        <v>46041</v>
      </c>
      <c r="D72" s="145" t="str">
        <f t="shared" si="1"/>
        <v>月</v>
      </c>
      <c r="E72" s="168">
        <v>0.48678240740740741</v>
      </c>
      <c r="F72" s="169" t="s">
        <v>208</v>
      </c>
      <c r="G72" s="170" t="s">
        <v>234</v>
      </c>
      <c r="H72" s="171">
        <v>2.3289984E-2</v>
      </c>
      <c r="I72" s="172" t="s">
        <v>329</v>
      </c>
      <c r="J72" s="172" t="s">
        <v>236</v>
      </c>
      <c r="K72" s="170" t="s">
        <v>237</v>
      </c>
      <c r="L72" s="170" t="s">
        <v>1134</v>
      </c>
      <c r="M72" s="170" t="s">
        <v>240</v>
      </c>
      <c r="N72" s="170" t="s">
        <v>240</v>
      </c>
      <c r="O72" s="173" t="s">
        <v>239</v>
      </c>
      <c r="P72" s="170" t="s">
        <v>239</v>
      </c>
      <c r="Q72" s="172" t="s">
        <v>332</v>
      </c>
      <c r="R72" s="174" t="s">
        <v>242</v>
      </c>
      <c r="S72" s="174" t="s">
        <v>294</v>
      </c>
      <c r="T72" s="172" t="s">
        <v>545</v>
      </c>
      <c r="U72" s="175">
        <v>61</v>
      </c>
      <c r="W72" s="80"/>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81"/>
      <c r="BL72" s="81"/>
      <c r="BM72" s="81"/>
      <c r="BN72" s="81"/>
      <c r="BO72" s="81"/>
      <c r="BP72" s="81"/>
      <c r="BQ72" s="81"/>
      <c r="BR72" s="81"/>
      <c r="BS72" s="81"/>
      <c r="BT72" s="81"/>
      <c r="BU72" s="81"/>
      <c r="BV72" s="81"/>
      <c r="BW72" s="81"/>
      <c r="BX72" s="81"/>
      <c r="BY72" s="81"/>
      <c r="BZ72" s="81"/>
      <c r="CA72" s="81"/>
      <c r="CB72" s="81"/>
      <c r="CC72" s="81"/>
      <c r="CD72" s="81"/>
      <c r="CE72" s="81"/>
      <c r="CF72" s="81"/>
      <c r="CG72" s="81"/>
      <c r="CH72" s="81"/>
      <c r="CI72" s="81"/>
      <c r="CJ72" s="81"/>
      <c r="CK72" s="81"/>
      <c r="CL72" s="81"/>
      <c r="CM72" s="81"/>
      <c r="CN72" s="81"/>
      <c r="CO72" s="81"/>
      <c r="CP72" s="81"/>
      <c r="CQ72" s="81"/>
      <c r="CR72" s="81"/>
      <c r="CS72" s="81"/>
      <c r="CT72" s="81"/>
      <c r="CU72" s="81"/>
      <c r="CV72" s="81"/>
      <c r="CW72" s="81"/>
      <c r="CX72" s="81"/>
      <c r="CY72" s="81"/>
      <c r="CZ72" s="81"/>
      <c r="DA72" s="81"/>
      <c r="DB72" s="81"/>
      <c r="DC72" s="81"/>
      <c r="DD72" s="81"/>
      <c r="DE72" s="81"/>
      <c r="DF72" s="81"/>
      <c r="DG72" s="81"/>
      <c r="DH72" s="81"/>
      <c r="DI72" s="81"/>
      <c r="DJ72" s="81"/>
      <c r="DK72" s="81"/>
      <c r="DL72" s="81"/>
      <c r="DM72" s="81"/>
      <c r="DN72" s="82"/>
      <c r="DO72" s="34" t="s">
        <v>190</v>
      </c>
    </row>
    <row r="73" spans="2:119" s="34" customFormat="1" ht="32.4" x14ac:dyDescent="0.45">
      <c r="B73" s="154"/>
      <c r="C73" s="167">
        <v>46041</v>
      </c>
      <c r="D73" s="145" t="str">
        <f t="shared" si="1"/>
        <v>月</v>
      </c>
      <c r="E73" s="168">
        <v>0.4861111111111111</v>
      </c>
      <c r="F73" s="169" t="s">
        <v>208</v>
      </c>
      <c r="G73" s="170" t="s">
        <v>234</v>
      </c>
      <c r="H73" s="171">
        <v>2.7526157999999998E-2</v>
      </c>
      <c r="I73" s="172" t="s">
        <v>329</v>
      </c>
      <c r="J73" s="172" t="s">
        <v>236</v>
      </c>
      <c r="K73" s="170" t="s">
        <v>237</v>
      </c>
      <c r="L73" s="170" t="s">
        <v>1134</v>
      </c>
      <c r="M73" s="170" t="s">
        <v>240</v>
      </c>
      <c r="N73" s="170" t="s">
        <v>240</v>
      </c>
      <c r="O73" s="173" t="s">
        <v>239</v>
      </c>
      <c r="P73" s="170" t="s">
        <v>239</v>
      </c>
      <c r="Q73" s="172" t="s">
        <v>332</v>
      </c>
      <c r="R73" s="174" t="s">
        <v>336</v>
      </c>
      <c r="S73" s="174" t="s">
        <v>297</v>
      </c>
      <c r="T73" s="172" t="s">
        <v>937</v>
      </c>
      <c r="U73" s="175">
        <v>61</v>
      </c>
      <c r="W73" s="80"/>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2"/>
      <c r="DO73" s="34" t="s">
        <v>190</v>
      </c>
    </row>
    <row r="74" spans="2:119" s="34" customFormat="1" ht="32.4" x14ac:dyDescent="0.45">
      <c r="B74" s="154"/>
      <c r="C74" s="167">
        <v>46041</v>
      </c>
      <c r="D74" s="145" t="str">
        <f t="shared" si="1"/>
        <v>月</v>
      </c>
      <c r="E74" s="168">
        <v>0.49839120370370371</v>
      </c>
      <c r="F74" s="169" t="s">
        <v>208</v>
      </c>
      <c r="G74" s="170" t="s">
        <v>234</v>
      </c>
      <c r="H74" s="171">
        <v>1.4627004000000001E-2</v>
      </c>
      <c r="I74" s="172" t="s">
        <v>329</v>
      </c>
      <c r="J74" s="172" t="s">
        <v>236</v>
      </c>
      <c r="K74" s="170" t="s">
        <v>259</v>
      </c>
      <c r="L74" s="170" t="s">
        <v>331</v>
      </c>
      <c r="M74" s="170" t="s">
        <v>239</v>
      </c>
      <c r="N74" s="170" t="s">
        <v>239</v>
      </c>
      <c r="O74" s="173" t="s">
        <v>240</v>
      </c>
      <c r="P74" s="170" t="s">
        <v>240</v>
      </c>
      <c r="Q74" s="172" t="s">
        <v>332</v>
      </c>
      <c r="R74" s="174" t="s">
        <v>336</v>
      </c>
      <c r="S74" s="174" t="s">
        <v>294</v>
      </c>
      <c r="T74" s="172" t="s">
        <v>546</v>
      </c>
      <c r="U74" s="175">
        <v>90</v>
      </c>
      <c r="W74" s="80"/>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1"/>
      <c r="CB74" s="81"/>
      <c r="CC74" s="81"/>
      <c r="CD74" s="81"/>
      <c r="CE74" s="81"/>
      <c r="CF74" s="81"/>
      <c r="CG74" s="81"/>
      <c r="CH74" s="81"/>
      <c r="CI74" s="81"/>
      <c r="CJ74" s="81"/>
      <c r="CK74" s="81"/>
      <c r="CL74" s="81"/>
      <c r="CM74" s="81"/>
      <c r="CN74" s="81"/>
      <c r="CO74" s="81"/>
      <c r="CP74" s="81"/>
      <c r="CQ74" s="81"/>
      <c r="CR74" s="81"/>
      <c r="CS74" s="81"/>
      <c r="CT74" s="81"/>
      <c r="CU74" s="81"/>
      <c r="CV74" s="81"/>
      <c r="CW74" s="81"/>
      <c r="CX74" s="81"/>
      <c r="CY74" s="81"/>
      <c r="CZ74" s="81"/>
      <c r="DA74" s="81"/>
      <c r="DB74" s="81"/>
      <c r="DC74" s="81"/>
      <c r="DD74" s="81"/>
      <c r="DE74" s="81"/>
      <c r="DF74" s="81"/>
      <c r="DG74" s="81"/>
      <c r="DH74" s="81"/>
      <c r="DI74" s="81"/>
      <c r="DJ74" s="81"/>
      <c r="DK74" s="81"/>
      <c r="DL74" s="81"/>
      <c r="DM74" s="81"/>
      <c r="DN74" s="82"/>
      <c r="DO74" s="34" t="s">
        <v>190</v>
      </c>
    </row>
    <row r="75" spans="2:119" s="34" customFormat="1" ht="16.2" x14ac:dyDescent="0.45">
      <c r="B75" s="154"/>
      <c r="C75" s="167">
        <v>46041</v>
      </c>
      <c r="D75" s="145" t="str">
        <f t="shared" si="1"/>
        <v>月</v>
      </c>
      <c r="E75" s="168">
        <v>0.50089120370370366</v>
      </c>
      <c r="F75" s="169" t="s">
        <v>208</v>
      </c>
      <c r="G75" s="170" t="s">
        <v>234</v>
      </c>
      <c r="H75" s="171">
        <v>6.8287199999999995E-4</v>
      </c>
      <c r="I75" s="172" t="s">
        <v>329</v>
      </c>
      <c r="J75" s="172" t="s">
        <v>236</v>
      </c>
      <c r="K75" s="170" t="s">
        <v>237</v>
      </c>
      <c r="L75" s="170" t="s">
        <v>1134</v>
      </c>
      <c r="M75" s="170" t="s">
        <v>240</v>
      </c>
      <c r="N75" s="170" t="s">
        <v>240</v>
      </c>
      <c r="O75" s="173" t="s">
        <v>239</v>
      </c>
      <c r="P75" s="170" t="s">
        <v>239</v>
      </c>
      <c r="Q75" s="172" t="s">
        <v>332</v>
      </c>
      <c r="R75" s="174" t="s">
        <v>242</v>
      </c>
      <c r="S75" s="174" t="s">
        <v>343</v>
      </c>
      <c r="T75" s="172" t="s">
        <v>547</v>
      </c>
      <c r="U75" s="175">
        <v>61</v>
      </c>
      <c r="W75" s="80"/>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1"/>
      <c r="CB75" s="81"/>
      <c r="CC75" s="81"/>
      <c r="CD75" s="81"/>
      <c r="CE75" s="81"/>
      <c r="CF75" s="81"/>
      <c r="CG75" s="81"/>
      <c r="CH75" s="81"/>
      <c r="CI75" s="81"/>
      <c r="CJ75" s="81"/>
      <c r="CK75" s="81"/>
      <c r="CL75" s="81"/>
      <c r="CM75" s="81"/>
      <c r="CN75" s="81"/>
      <c r="CO75" s="81"/>
      <c r="CP75" s="81"/>
      <c r="CQ75" s="81"/>
      <c r="CR75" s="81"/>
      <c r="CS75" s="81"/>
      <c r="CT75" s="81"/>
      <c r="CU75" s="81"/>
      <c r="CV75" s="81"/>
      <c r="CW75" s="81"/>
      <c r="CX75" s="81"/>
      <c r="CY75" s="81"/>
      <c r="CZ75" s="81"/>
      <c r="DA75" s="81"/>
      <c r="DB75" s="81"/>
      <c r="DC75" s="81"/>
      <c r="DD75" s="81"/>
      <c r="DE75" s="81"/>
      <c r="DF75" s="81"/>
      <c r="DG75" s="81"/>
      <c r="DH75" s="81"/>
      <c r="DI75" s="81"/>
      <c r="DJ75" s="81"/>
      <c r="DK75" s="81"/>
      <c r="DL75" s="81"/>
      <c r="DM75" s="81"/>
      <c r="DN75" s="82"/>
      <c r="DO75" s="34" t="s">
        <v>190</v>
      </c>
    </row>
    <row r="76" spans="2:119" s="34" customFormat="1" ht="32.4" x14ac:dyDescent="0.45">
      <c r="B76" s="154"/>
      <c r="C76" s="167">
        <v>46041</v>
      </c>
      <c r="D76" s="145" t="str">
        <f t="shared" si="1"/>
        <v>月</v>
      </c>
      <c r="E76" s="168">
        <v>0.57534722222222223</v>
      </c>
      <c r="F76" s="169" t="s">
        <v>208</v>
      </c>
      <c r="G76" s="170" t="s">
        <v>234</v>
      </c>
      <c r="H76" s="171">
        <v>0.246590581</v>
      </c>
      <c r="I76" s="172" t="s">
        <v>329</v>
      </c>
      <c r="J76" s="172" t="s">
        <v>236</v>
      </c>
      <c r="K76" s="170" t="s">
        <v>237</v>
      </c>
      <c r="L76" s="170" t="s">
        <v>1134</v>
      </c>
      <c r="M76" s="170" t="s">
        <v>240</v>
      </c>
      <c r="N76" s="170" t="s">
        <v>240</v>
      </c>
      <c r="O76" s="173" t="s">
        <v>240</v>
      </c>
      <c r="P76" s="170" t="s">
        <v>239</v>
      </c>
      <c r="Q76" s="172" t="s">
        <v>332</v>
      </c>
      <c r="R76" s="174" t="s">
        <v>307</v>
      </c>
      <c r="S76" s="174" t="s">
        <v>312</v>
      </c>
      <c r="T76" s="172" t="s">
        <v>548</v>
      </c>
      <c r="U76" s="175">
        <v>16</v>
      </c>
      <c r="W76" s="80"/>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2"/>
      <c r="DO76" s="34" t="s">
        <v>190</v>
      </c>
    </row>
    <row r="77" spans="2:119" s="34" customFormat="1" ht="32.4" x14ac:dyDescent="0.45">
      <c r="B77" s="154"/>
      <c r="C77" s="167">
        <v>46041</v>
      </c>
      <c r="D77" s="145" t="str">
        <f t="shared" ref="D77:D138" si="2">IF($C77 &lt;&gt; "", IF(ISERROR(MATCH(C77, 祝日, 0)), TEXT($C77, "aaa"), "祝日"), "")</f>
        <v>月</v>
      </c>
      <c r="E77" s="168">
        <v>0.58130787037037035</v>
      </c>
      <c r="F77" s="169" t="s">
        <v>208</v>
      </c>
      <c r="G77" s="170" t="s">
        <v>234</v>
      </c>
      <c r="H77" s="171">
        <v>4.8515817000000003E-2</v>
      </c>
      <c r="I77" s="172" t="s">
        <v>329</v>
      </c>
      <c r="J77" s="172" t="s">
        <v>236</v>
      </c>
      <c r="K77" s="170" t="s">
        <v>330</v>
      </c>
      <c r="L77" s="170" t="s">
        <v>331</v>
      </c>
      <c r="M77" s="170" t="s">
        <v>240</v>
      </c>
      <c r="N77" s="170" t="s">
        <v>240</v>
      </c>
      <c r="O77" s="173" t="s">
        <v>239</v>
      </c>
      <c r="P77" s="170" t="s">
        <v>239</v>
      </c>
      <c r="Q77" s="172" t="s">
        <v>332</v>
      </c>
      <c r="R77" s="174" t="s">
        <v>336</v>
      </c>
      <c r="S77" s="174" t="s">
        <v>297</v>
      </c>
      <c r="T77" s="172" t="s">
        <v>937</v>
      </c>
      <c r="U77" s="175">
        <v>85</v>
      </c>
      <c r="W77" s="80"/>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1"/>
      <c r="BI77" s="81"/>
      <c r="BJ77" s="81"/>
      <c r="BK77" s="81"/>
      <c r="BL77" s="81"/>
      <c r="BM77" s="81"/>
      <c r="BN77" s="81"/>
      <c r="BO77" s="81"/>
      <c r="BP77" s="81"/>
      <c r="BQ77" s="81"/>
      <c r="BR77" s="81"/>
      <c r="BS77" s="81"/>
      <c r="BT77" s="81"/>
      <c r="BU77" s="81"/>
      <c r="BV77" s="81"/>
      <c r="BW77" s="81"/>
      <c r="BX77" s="81"/>
      <c r="BY77" s="81"/>
      <c r="BZ77" s="81"/>
      <c r="CA77" s="81"/>
      <c r="CB77" s="81"/>
      <c r="CC77" s="81"/>
      <c r="CD77" s="81"/>
      <c r="CE77" s="81"/>
      <c r="CF77" s="81"/>
      <c r="CG77" s="81"/>
      <c r="CH77" s="81"/>
      <c r="CI77" s="81"/>
      <c r="CJ77" s="81"/>
      <c r="CK77" s="81"/>
      <c r="CL77" s="81"/>
      <c r="CM77" s="81"/>
      <c r="CN77" s="81"/>
      <c r="CO77" s="81"/>
      <c r="CP77" s="81"/>
      <c r="CQ77" s="81"/>
      <c r="CR77" s="81"/>
      <c r="CS77" s="81"/>
      <c r="CT77" s="81"/>
      <c r="CU77" s="81"/>
      <c r="CV77" s="81"/>
      <c r="CW77" s="81"/>
      <c r="CX77" s="81"/>
      <c r="CY77" s="81"/>
      <c r="CZ77" s="81"/>
      <c r="DA77" s="81"/>
      <c r="DB77" s="81"/>
      <c r="DC77" s="81"/>
      <c r="DD77" s="81"/>
      <c r="DE77" s="81"/>
      <c r="DF77" s="81"/>
      <c r="DG77" s="81"/>
      <c r="DH77" s="81"/>
      <c r="DI77" s="81"/>
      <c r="DJ77" s="81"/>
      <c r="DK77" s="81"/>
      <c r="DL77" s="81"/>
      <c r="DM77" s="81"/>
      <c r="DN77" s="82"/>
      <c r="DO77" s="34" t="s">
        <v>190</v>
      </c>
    </row>
    <row r="78" spans="2:119" s="34" customFormat="1" ht="32.4" x14ac:dyDescent="0.45">
      <c r="B78" s="154"/>
      <c r="C78" s="167">
        <v>46041</v>
      </c>
      <c r="D78" s="145" t="str">
        <f t="shared" si="2"/>
        <v>月</v>
      </c>
      <c r="E78" s="168">
        <v>0.59263888888888894</v>
      </c>
      <c r="F78" s="169" t="s">
        <v>208</v>
      </c>
      <c r="G78" s="170" t="s">
        <v>234</v>
      </c>
      <c r="H78" s="171">
        <v>2.3396158E-2</v>
      </c>
      <c r="I78" s="172" t="s">
        <v>329</v>
      </c>
      <c r="J78" s="172" t="s">
        <v>236</v>
      </c>
      <c r="K78" s="170" t="s">
        <v>259</v>
      </c>
      <c r="L78" s="170" t="s">
        <v>331</v>
      </c>
      <c r="M78" s="170" t="s">
        <v>240</v>
      </c>
      <c r="N78" s="170" t="s">
        <v>240</v>
      </c>
      <c r="O78" s="173" t="s">
        <v>240</v>
      </c>
      <c r="P78" s="170" t="s">
        <v>239</v>
      </c>
      <c r="Q78" s="172" t="s">
        <v>335</v>
      </c>
      <c r="R78" s="174" t="s">
        <v>336</v>
      </c>
      <c r="S78" s="174" t="s">
        <v>295</v>
      </c>
      <c r="T78" s="172" t="s">
        <v>549</v>
      </c>
      <c r="U78" s="175">
        <v>107</v>
      </c>
      <c r="W78" s="80"/>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1"/>
      <c r="BC78" s="81"/>
      <c r="BD78" s="81"/>
      <c r="BE78" s="81"/>
      <c r="BF78" s="81"/>
      <c r="BG78" s="81"/>
      <c r="BH78" s="81"/>
      <c r="BI78" s="81"/>
      <c r="BJ78" s="81"/>
      <c r="BK78" s="81"/>
      <c r="BL78" s="81"/>
      <c r="BM78" s="81"/>
      <c r="BN78" s="81"/>
      <c r="BO78" s="81"/>
      <c r="BP78" s="81"/>
      <c r="BQ78" s="81"/>
      <c r="BR78" s="81"/>
      <c r="BS78" s="81"/>
      <c r="BT78" s="81"/>
      <c r="BU78" s="81"/>
      <c r="BV78" s="81"/>
      <c r="BW78" s="81"/>
      <c r="BX78" s="81"/>
      <c r="BY78" s="81"/>
      <c r="BZ78" s="81"/>
      <c r="CA78" s="81"/>
      <c r="CB78" s="81"/>
      <c r="CC78" s="81"/>
      <c r="CD78" s="81"/>
      <c r="CE78" s="81"/>
      <c r="CF78" s="81"/>
      <c r="CG78" s="81"/>
      <c r="CH78" s="81"/>
      <c r="CI78" s="81"/>
      <c r="CJ78" s="81"/>
      <c r="CK78" s="81"/>
      <c r="CL78" s="81"/>
      <c r="CM78" s="81"/>
      <c r="CN78" s="81"/>
      <c r="CO78" s="81"/>
      <c r="CP78" s="81"/>
      <c r="CQ78" s="81"/>
      <c r="CR78" s="81"/>
      <c r="CS78" s="81"/>
      <c r="CT78" s="81"/>
      <c r="CU78" s="81"/>
      <c r="CV78" s="81"/>
      <c r="CW78" s="81"/>
      <c r="CX78" s="81"/>
      <c r="CY78" s="81"/>
      <c r="CZ78" s="81"/>
      <c r="DA78" s="81"/>
      <c r="DB78" s="81"/>
      <c r="DC78" s="81"/>
      <c r="DD78" s="81"/>
      <c r="DE78" s="81"/>
      <c r="DF78" s="81"/>
      <c r="DG78" s="81"/>
      <c r="DH78" s="81"/>
      <c r="DI78" s="81"/>
      <c r="DJ78" s="81"/>
      <c r="DK78" s="81"/>
      <c r="DL78" s="81"/>
      <c r="DM78" s="81"/>
      <c r="DN78" s="82"/>
      <c r="DO78" s="34" t="s">
        <v>190</v>
      </c>
    </row>
    <row r="79" spans="2:119" s="34" customFormat="1" ht="32.4" x14ac:dyDescent="0.45">
      <c r="B79" s="154"/>
      <c r="C79" s="167">
        <v>46041</v>
      </c>
      <c r="D79" s="145" t="str">
        <f t="shared" si="2"/>
        <v>月</v>
      </c>
      <c r="E79" s="168">
        <v>0.59336805555555561</v>
      </c>
      <c r="F79" s="169" t="s">
        <v>208</v>
      </c>
      <c r="G79" s="170" t="s">
        <v>234</v>
      </c>
      <c r="H79" s="171">
        <v>5.0001391999999999E-2</v>
      </c>
      <c r="I79" s="172" t="s">
        <v>329</v>
      </c>
      <c r="J79" s="172" t="s">
        <v>236</v>
      </c>
      <c r="K79" s="170" t="s">
        <v>330</v>
      </c>
      <c r="L79" s="170" t="s">
        <v>331</v>
      </c>
      <c r="M79" s="170" t="s">
        <v>240</v>
      </c>
      <c r="N79" s="170" t="s">
        <v>240</v>
      </c>
      <c r="O79" s="173" t="s">
        <v>240</v>
      </c>
      <c r="P79" s="170" t="s">
        <v>239</v>
      </c>
      <c r="Q79" s="172" t="s">
        <v>332</v>
      </c>
      <c r="R79" s="174" t="s">
        <v>242</v>
      </c>
      <c r="S79" s="174" t="s">
        <v>297</v>
      </c>
      <c r="T79" s="172" t="s">
        <v>550</v>
      </c>
      <c r="U79" s="175">
        <v>98</v>
      </c>
      <c r="W79" s="80"/>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c r="BM79" s="81"/>
      <c r="BN79" s="81"/>
      <c r="BO79" s="81"/>
      <c r="BP79" s="81"/>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2"/>
      <c r="DO79" s="34" t="s">
        <v>190</v>
      </c>
    </row>
    <row r="80" spans="2:119" s="34" customFormat="1" ht="32.4" x14ac:dyDescent="0.45">
      <c r="B80" s="154"/>
      <c r="C80" s="167">
        <v>46041</v>
      </c>
      <c r="D80" s="145" t="str">
        <f t="shared" si="2"/>
        <v>月</v>
      </c>
      <c r="E80" s="168">
        <v>0.59418981481481481</v>
      </c>
      <c r="F80" s="169" t="s">
        <v>208</v>
      </c>
      <c r="G80" s="170" t="s">
        <v>234</v>
      </c>
      <c r="H80" s="171">
        <v>2.0188434000000002E-2</v>
      </c>
      <c r="I80" s="172" t="s">
        <v>329</v>
      </c>
      <c r="J80" s="172" t="s">
        <v>236</v>
      </c>
      <c r="K80" s="170" t="s">
        <v>410</v>
      </c>
      <c r="L80" s="170" t="s">
        <v>331</v>
      </c>
      <c r="M80" s="170" t="s">
        <v>240</v>
      </c>
      <c r="N80" s="170" t="s">
        <v>240</v>
      </c>
      <c r="O80" s="173" t="s">
        <v>239</v>
      </c>
      <c r="P80" s="170" t="s">
        <v>239</v>
      </c>
      <c r="Q80" s="172" t="s">
        <v>332</v>
      </c>
      <c r="R80" s="174" t="s">
        <v>242</v>
      </c>
      <c r="S80" s="174" t="s">
        <v>294</v>
      </c>
      <c r="T80" s="172" t="s">
        <v>551</v>
      </c>
      <c r="U80" s="175">
        <v>109</v>
      </c>
      <c r="W80" s="80"/>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1"/>
      <c r="BI80" s="81"/>
      <c r="BJ80" s="81"/>
      <c r="BK80" s="81"/>
      <c r="BL80" s="81"/>
      <c r="BM80" s="81"/>
      <c r="BN80" s="81"/>
      <c r="BO80" s="81"/>
      <c r="BP80" s="81"/>
      <c r="BQ80" s="81"/>
      <c r="BR80" s="81"/>
      <c r="BS80" s="81"/>
      <c r="BT80" s="81"/>
      <c r="BU80" s="81"/>
      <c r="BV80" s="81"/>
      <c r="BW80" s="81"/>
      <c r="BX80" s="81"/>
      <c r="BY80" s="81"/>
      <c r="BZ80" s="81"/>
      <c r="CA80" s="81"/>
      <c r="CB80" s="81"/>
      <c r="CC80" s="81"/>
      <c r="CD80" s="81"/>
      <c r="CE80" s="81"/>
      <c r="CF80" s="81"/>
      <c r="CG80" s="81"/>
      <c r="CH80" s="81"/>
      <c r="CI80" s="81"/>
      <c r="CJ80" s="81"/>
      <c r="CK80" s="81"/>
      <c r="CL80" s="81"/>
      <c r="CM80" s="81"/>
      <c r="CN80" s="81"/>
      <c r="CO80" s="81"/>
      <c r="CP80" s="81"/>
      <c r="CQ80" s="81"/>
      <c r="CR80" s="81"/>
      <c r="CS80" s="81"/>
      <c r="CT80" s="81"/>
      <c r="CU80" s="81"/>
      <c r="CV80" s="81"/>
      <c r="CW80" s="81"/>
      <c r="CX80" s="81"/>
      <c r="CY80" s="81"/>
      <c r="CZ80" s="81"/>
      <c r="DA80" s="81"/>
      <c r="DB80" s="81"/>
      <c r="DC80" s="81"/>
      <c r="DD80" s="81"/>
      <c r="DE80" s="81"/>
      <c r="DF80" s="81"/>
      <c r="DG80" s="81"/>
      <c r="DH80" s="81"/>
      <c r="DI80" s="81"/>
      <c r="DJ80" s="81"/>
      <c r="DK80" s="81"/>
      <c r="DL80" s="81"/>
      <c r="DM80" s="81"/>
      <c r="DN80" s="82"/>
      <c r="DO80" s="34" t="s">
        <v>190</v>
      </c>
    </row>
    <row r="81" spans="2:119" s="34" customFormat="1" ht="16.2" x14ac:dyDescent="0.45">
      <c r="B81" s="154"/>
      <c r="C81" s="167">
        <v>46041</v>
      </c>
      <c r="D81" s="145" t="str">
        <f t="shared" si="2"/>
        <v>月</v>
      </c>
      <c r="E81" s="168">
        <v>0.59810185185185183</v>
      </c>
      <c r="F81" s="169" t="s">
        <v>208</v>
      </c>
      <c r="G81" s="170" t="s">
        <v>234</v>
      </c>
      <c r="H81" s="171">
        <v>1.2197595E-2</v>
      </c>
      <c r="I81" s="172" t="s">
        <v>329</v>
      </c>
      <c r="J81" s="172" t="s">
        <v>236</v>
      </c>
      <c r="K81" s="170" t="s">
        <v>237</v>
      </c>
      <c r="L81" s="170" t="s">
        <v>1134</v>
      </c>
      <c r="M81" s="170" t="s">
        <v>240</v>
      </c>
      <c r="N81" s="170" t="s">
        <v>240</v>
      </c>
      <c r="O81" s="173" t="s">
        <v>239</v>
      </c>
      <c r="P81" s="170" t="s">
        <v>239</v>
      </c>
      <c r="Q81" s="172" t="s">
        <v>332</v>
      </c>
      <c r="R81" s="174" t="s">
        <v>242</v>
      </c>
      <c r="S81" s="174" t="s">
        <v>343</v>
      </c>
      <c r="T81" s="172" t="s">
        <v>547</v>
      </c>
      <c r="U81" s="175">
        <v>61</v>
      </c>
      <c r="W81" s="80"/>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1"/>
      <c r="BI81" s="81"/>
      <c r="BJ81" s="81"/>
      <c r="BK81" s="81"/>
      <c r="BL81" s="81"/>
      <c r="BM81" s="81"/>
      <c r="BN81" s="81"/>
      <c r="BO81" s="81"/>
      <c r="BP81" s="81"/>
      <c r="BQ81" s="81"/>
      <c r="BR81" s="81"/>
      <c r="BS81" s="81"/>
      <c r="BT81" s="81"/>
      <c r="BU81" s="81"/>
      <c r="BV81" s="81"/>
      <c r="BW81" s="81"/>
      <c r="BX81" s="81"/>
      <c r="BY81" s="81"/>
      <c r="BZ81" s="81"/>
      <c r="CA81" s="81"/>
      <c r="CB81" s="81"/>
      <c r="CC81" s="81"/>
      <c r="CD81" s="81"/>
      <c r="CE81" s="81"/>
      <c r="CF81" s="81"/>
      <c r="CG81" s="81"/>
      <c r="CH81" s="81"/>
      <c r="CI81" s="81"/>
      <c r="CJ81" s="81"/>
      <c r="CK81" s="81"/>
      <c r="CL81" s="81"/>
      <c r="CM81" s="81"/>
      <c r="CN81" s="81"/>
      <c r="CO81" s="81"/>
      <c r="CP81" s="81"/>
      <c r="CQ81" s="81"/>
      <c r="CR81" s="81"/>
      <c r="CS81" s="81"/>
      <c r="CT81" s="81"/>
      <c r="CU81" s="81"/>
      <c r="CV81" s="81"/>
      <c r="CW81" s="81"/>
      <c r="CX81" s="81"/>
      <c r="CY81" s="81"/>
      <c r="CZ81" s="81"/>
      <c r="DA81" s="81"/>
      <c r="DB81" s="81"/>
      <c r="DC81" s="81"/>
      <c r="DD81" s="81"/>
      <c r="DE81" s="81"/>
      <c r="DF81" s="81"/>
      <c r="DG81" s="81"/>
      <c r="DH81" s="81"/>
      <c r="DI81" s="81"/>
      <c r="DJ81" s="81"/>
      <c r="DK81" s="81"/>
      <c r="DL81" s="81"/>
      <c r="DM81" s="81"/>
      <c r="DN81" s="82"/>
      <c r="DO81" s="34" t="s">
        <v>190</v>
      </c>
    </row>
    <row r="82" spans="2:119" s="34" customFormat="1" ht="32.4" x14ac:dyDescent="0.45">
      <c r="B82" s="154"/>
      <c r="C82" s="167">
        <v>46041</v>
      </c>
      <c r="D82" s="145" t="str">
        <f t="shared" si="2"/>
        <v>月</v>
      </c>
      <c r="E82" s="168">
        <v>0.59789351851851846</v>
      </c>
      <c r="F82" s="169" t="s">
        <v>208</v>
      </c>
      <c r="G82" s="170" t="s">
        <v>234</v>
      </c>
      <c r="H82" s="171">
        <v>1.2197595E-2</v>
      </c>
      <c r="I82" s="172" t="s">
        <v>329</v>
      </c>
      <c r="J82" s="172" t="s">
        <v>236</v>
      </c>
      <c r="K82" s="170" t="s">
        <v>237</v>
      </c>
      <c r="L82" s="170" t="s">
        <v>1134</v>
      </c>
      <c r="M82" s="170" t="s">
        <v>240</v>
      </c>
      <c r="N82" s="170" t="s">
        <v>240</v>
      </c>
      <c r="O82" s="173" t="s">
        <v>239</v>
      </c>
      <c r="P82" s="170" t="s">
        <v>239</v>
      </c>
      <c r="Q82" s="172" t="s">
        <v>332</v>
      </c>
      <c r="R82" s="174" t="s">
        <v>336</v>
      </c>
      <c r="S82" s="174" t="s">
        <v>297</v>
      </c>
      <c r="T82" s="172" t="s">
        <v>937</v>
      </c>
      <c r="U82" s="175">
        <v>61</v>
      </c>
      <c r="W82" s="80"/>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1"/>
      <c r="BI82" s="81"/>
      <c r="BJ82" s="81"/>
      <c r="BK82" s="81"/>
      <c r="BL82" s="81"/>
      <c r="BM82" s="81"/>
      <c r="BN82" s="81"/>
      <c r="BO82" s="81"/>
      <c r="BP82" s="81"/>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2"/>
      <c r="DO82" s="34" t="s">
        <v>190</v>
      </c>
    </row>
    <row r="83" spans="2:119" s="34" customFormat="1" ht="32.4" x14ac:dyDescent="0.45">
      <c r="B83" s="154"/>
      <c r="C83" s="167">
        <v>46041</v>
      </c>
      <c r="D83" s="145" t="str">
        <f t="shared" si="2"/>
        <v>月</v>
      </c>
      <c r="E83" s="168">
        <v>0.60233796296296294</v>
      </c>
      <c r="F83" s="169" t="s">
        <v>208</v>
      </c>
      <c r="G83" s="170" t="s">
        <v>234</v>
      </c>
      <c r="H83" s="171">
        <v>7.35201E-3</v>
      </c>
      <c r="I83" s="172" t="s">
        <v>329</v>
      </c>
      <c r="J83" s="172" t="s">
        <v>236</v>
      </c>
      <c r="K83" s="170" t="s">
        <v>330</v>
      </c>
      <c r="L83" s="170" t="s">
        <v>1134</v>
      </c>
      <c r="M83" s="170" t="s">
        <v>240</v>
      </c>
      <c r="N83" s="170" t="s">
        <v>240</v>
      </c>
      <c r="O83" s="173" t="s">
        <v>240</v>
      </c>
      <c r="P83" s="170" t="s">
        <v>239</v>
      </c>
      <c r="Q83" s="172" t="s">
        <v>332</v>
      </c>
      <c r="R83" s="174" t="s">
        <v>336</v>
      </c>
      <c r="S83" s="174" t="s">
        <v>297</v>
      </c>
      <c r="T83" s="172" t="s">
        <v>552</v>
      </c>
      <c r="U83" s="175">
        <v>18</v>
      </c>
      <c r="W83" s="80"/>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1"/>
      <c r="BC83" s="81"/>
      <c r="BD83" s="81"/>
      <c r="BE83" s="81"/>
      <c r="BF83" s="81"/>
      <c r="BG83" s="81"/>
      <c r="BH83" s="81"/>
      <c r="BI83" s="81"/>
      <c r="BJ83" s="81"/>
      <c r="BK83" s="81"/>
      <c r="BL83" s="81"/>
      <c r="BM83" s="81"/>
      <c r="BN83" s="81"/>
      <c r="BO83" s="81"/>
      <c r="BP83" s="81"/>
      <c r="BQ83" s="81"/>
      <c r="BR83" s="81"/>
      <c r="BS83" s="81"/>
      <c r="BT83" s="81"/>
      <c r="BU83" s="81"/>
      <c r="BV83" s="81"/>
      <c r="BW83" s="81"/>
      <c r="BX83" s="81"/>
      <c r="BY83" s="81"/>
      <c r="BZ83" s="81"/>
      <c r="CA83" s="81"/>
      <c r="CB83" s="81"/>
      <c r="CC83" s="81"/>
      <c r="CD83" s="81"/>
      <c r="CE83" s="81"/>
      <c r="CF83" s="81"/>
      <c r="CG83" s="81"/>
      <c r="CH83" s="81"/>
      <c r="CI83" s="81"/>
      <c r="CJ83" s="81"/>
      <c r="CK83" s="81"/>
      <c r="CL83" s="81"/>
      <c r="CM83" s="81"/>
      <c r="CN83" s="81"/>
      <c r="CO83" s="81"/>
      <c r="CP83" s="81"/>
      <c r="CQ83" s="81"/>
      <c r="CR83" s="81"/>
      <c r="CS83" s="81"/>
      <c r="CT83" s="81"/>
      <c r="CU83" s="81"/>
      <c r="CV83" s="81"/>
      <c r="CW83" s="81"/>
      <c r="CX83" s="81"/>
      <c r="CY83" s="81"/>
      <c r="CZ83" s="81"/>
      <c r="DA83" s="81"/>
      <c r="DB83" s="81"/>
      <c r="DC83" s="81"/>
      <c r="DD83" s="81"/>
      <c r="DE83" s="81"/>
      <c r="DF83" s="81"/>
      <c r="DG83" s="81"/>
      <c r="DH83" s="81"/>
      <c r="DI83" s="81"/>
      <c r="DJ83" s="81"/>
      <c r="DK83" s="81"/>
      <c r="DL83" s="81"/>
      <c r="DM83" s="81"/>
      <c r="DN83" s="82"/>
      <c r="DO83" s="34" t="s">
        <v>190</v>
      </c>
    </row>
    <row r="84" spans="2:119" s="34" customFormat="1" ht="32.4" x14ac:dyDescent="0.45">
      <c r="B84" s="154"/>
      <c r="C84" s="167">
        <v>46041</v>
      </c>
      <c r="D84" s="145" t="str">
        <f t="shared" si="2"/>
        <v>月</v>
      </c>
      <c r="E84" s="168">
        <v>0.62826388888888884</v>
      </c>
      <c r="F84" s="169" t="s">
        <v>208</v>
      </c>
      <c r="G84" s="170" t="s">
        <v>234</v>
      </c>
      <c r="H84" s="171">
        <v>8.5193595999999996E-2</v>
      </c>
      <c r="I84" s="172" t="s">
        <v>329</v>
      </c>
      <c r="J84" s="172" t="s">
        <v>236</v>
      </c>
      <c r="K84" s="170" t="s">
        <v>237</v>
      </c>
      <c r="L84" s="170" t="s">
        <v>1134</v>
      </c>
      <c r="M84" s="170" t="s">
        <v>240</v>
      </c>
      <c r="N84" s="170" t="s">
        <v>240</v>
      </c>
      <c r="O84" s="173" t="s">
        <v>240</v>
      </c>
      <c r="P84" s="170" t="s">
        <v>239</v>
      </c>
      <c r="Q84" s="172" t="s">
        <v>332</v>
      </c>
      <c r="R84" s="174" t="s">
        <v>307</v>
      </c>
      <c r="S84" s="174" t="s">
        <v>312</v>
      </c>
      <c r="T84" s="172" t="s">
        <v>543</v>
      </c>
      <c r="U84" s="175">
        <v>22</v>
      </c>
      <c r="W84" s="80"/>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c r="CA84" s="81"/>
      <c r="CB84" s="81"/>
      <c r="CC84" s="81"/>
      <c r="CD84" s="81"/>
      <c r="CE84" s="81"/>
      <c r="CF84" s="81"/>
      <c r="CG84" s="81"/>
      <c r="CH84" s="81"/>
      <c r="CI84" s="81"/>
      <c r="CJ84" s="81"/>
      <c r="CK84" s="81"/>
      <c r="CL84" s="81"/>
      <c r="CM84" s="81"/>
      <c r="CN84" s="81"/>
      <c r="CO84" s="81"/>
      <c r="CP84" s="81"/>
      <c r="CQ84" s="81"/>
      <c r="CR84" s="81"/>
      <c r="CS84" s="81"/>
      <c r="CT84" s="81"/>
      <c r="CU84" s="81"/>
      <c r="CV84" s="81"/>
      <c r="CW84" s="81"/>
      <c r="CX84" s="81"/>
      <c r="CY84" s="81"/>
      <c r="CZ84" s="81"/>
      <c r="DA84" s="81"/>
      <c r="DB84" s="81"/>
      <c r="DC84" s="81"/>
      <c r="DD84" s="81"/>
      <c r="DE84" s="81"/>
      <c r="DF84" s="81"/>
      <c r="DG84" s="81"/>
      <c r="DH84" s="81"/>
      <c r="DI84" s="81"/>
      <c r="DJ84" s="81"/>
      <c r="DK84" s="81"/>
      <c r="DL84" s="81"/>
      <c r="DM84" s="81"/>
      <c r="DN84" s="82"/>
      <c r="DO84" s="34" t="s">
        <v>190</v>
      </c>
    </row>
    <row r="85" spans="2:119" s="34" customFormat="1" ht="32.4" x14ac:dyDescent="0.45">
      <c r="B85" s="154"/>
      <c r="C85" s="167">
        <v>46041</v>
      </c>
      <c r="D85" s="145" t="str">
        <f t="shared" si="2"/>
        <v>月</v>
      </c>
      <c r="E85" s="168">
        <v>0.63009259259259254</v>
      </c>
      <c r="F85" s="169" t="s">
        <v>208</v>
      </c>
      <c r="G85" s="170" t="s">
        <v>234</v>
      </c>
      <c r="H85" s="171">
        <v>2.7267649000000001E-2</v>
      </c>
      <c r="I85" s="172" t="s">
        <v>329</v>
      </c>
      <c r="J85" s="172" t="s">
        <v>236</v>
      </c>
      <c r="K85" s="170" t="s">
        <v>237</v>
      </c>
      <c r="L85" s="170" t="s">
        <v>331</v>
      </c>
      <c r="M85" s="170" t="s">
        <v>240</v>
      </c>
      <c r="N85" s="170" t="s">
        <v>240</v>
      </c>
      <c r="O85" s="173" t="s">
        <v>240</v>
      </c>
      <c r="P85" s="170" t="s">
        <v>239</v>
      </c>
      <c r="Q85" s="172" t="s">
        <v>332</v>
      </c>
      <c r="R85" s="174" t="s">
        <v>307</v>
      </c>
      <c r="S85" s="174" t="s">
        <v>294</v>
      </c>
      <c r="T85" s="172" t="s">
        <v>553</v>
      </c>
      <c r="U85" s="175">
        <v>40</v>
      </c>
      <c r="W85" s="80"/>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c r="BL85" s="81"/>
      <c r="BM85" s="81"/>
      <c r="BN85" s="81"/>
      <c r="BO85" s="81"/>
      <c r="BP85" s="81"/>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2"/>
      <c r="DO85" s="34" t="s">
        <v>190</v>
      </c>
    </row>
    <row r="86" spans="2:119" s="34" customFormat="1" ht="32.4" x14ac:dyDescent="0.45">
      <c r="B86" s="154"/>
      <c r="C86" s="167">
        <v>46041</v>
      </c>
      <c r="D86" s="145" t="str">
        <f t="shared" si="2"/>
        <v>月</v>
      </c>
      <c r="E86" s="168">
        <v>0.63116898148148148</v>
      </c>
      <c r="F86" s="169" t="s">
        <v>208</v>
      </c>
      <c r="G86" s="170" t="s">
        <v>234</v>
      </c>
      <c r="H86" s="171">
        <v>2.9458166000000001E-2</v>
      </c>
      <c r="I86" s="172" t="s">
        <v>329</v>
      </c>
      <c r="J86" s="172" t="s">
        <v>236</v>
      </c>
      <c r="K86" s="170" t="s">
        <v>259</v>
      </c>
      <c r="L86" s="170" t="s">
        <v>1134</v>
      </c>
      <c r="M86" s="170" t="s">
        <v>240</v>
      </c>
      <c r="N86" s="170" t="s">
        <v>239</v>
      </c>
      <c r="O86" s="173" t="s">
        <v>240</v>
      </c>
      <c r="P86" s="170" t="s">
        <v>239</v>
      </c>
      <c r="Q86" s="172" t="s">
        <v>332</v>
      </c>
      <c r="R86" s="174" t="s">
        <v>336</v>
      </c>
      <c r="S86" s="174" t="s">
        <v>297</v>
      </c>
      <c r="T86" s="172" t="s">
        <v>554</v>
      </c>
      <c r="U86" s="175">
        <v>43</v>
      </c>
      <c r="W86" s="80"/>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1"/>
      <c r="BI86" s="81"/>
      <c r="BJ86" s="81"/>
      <c r="BK86" s="81"/>
      <c r="BL86" s="81"/>
      <c r="BM86" s="81"/>
      <c r="BN86" s="81"/>
      <c r="BO86" s="81"/>
      <c r="BP86" s="81"/>
      <c r="BQ86" s="81"/>
      <c r="BR86" s="81"/>
      <c r="BS86" s="81"/>
      <c r="BT86" s="81"/>
      <c r="BU86" s="81"/>
      <c r="BV86" s="81"/>
      <c r="BW86" s="81"/>
      <c r="BX86" s="81"/>
      <c r="BY86" s="81"/>
      <c r="BZ86" s="81"/>
      <c r="CA86" s="81"/>
      <c r="CB86" s="81"/>
      <c r="CC86" s="81"/>
      <c r="CD86" s="81"/>
      <c r="CE86" s="81"/>
      <c r="CF86" s="81"/>
      <c r="CG86" s="81"/>
      <c r="CH86" s="81"/>
      <c r="CI86" s="81"/>
      <c r="CJ86" s="81"/>
      <c r="CK86" s="81"/>
      <c r="CL86" s="81"/>
      <c r="CM86" s="81"/>
      <c r="CN86" s="81"/>
      <c r="CO86" s="81"/>
      <c r="CP86" s="81"/>
      <c r="CQ86" s="81"/>
      <c r="CR86" s="81"/>
      <c r="CS86" s="81"/>
      <c r="CT86" s="81"/>
      <c r="CU86" s="81"/>
      <c r="CV86" s="81"/>
      <c r="CW86" s="81"/>
      <c r="CX86" s="81"/>
      <c r="CY86" s="81"/>
      <c r="CZ86" s="81"/>
      <c r="DA86" s="81"/>
      <c r="DB86" s="81"/>
      <c r="DC86" s="81"/>
      <c r="DD86" s="81"/>
      <c r="DE86" s="81"/>
      <c r="DF86" s="81"/>
      <c r="DG86" s="81"/>
      <c r="DH86" s="81"/>
      <c r="DI86" s="81"/>
      <c r="DJ86" s="81"/>
      <c r="DK86" s="81"/>
      <c r="DL86" s="81"/>
      <c r="DM86" s="81"/>
      <c r="DN86" s="82"/>
      <c r="DO86" s="34" t="s">
        <v>190</v>
      </c>
    </row>
    <row r="87" spans="2:119" s="34" customFormat="1" ht="32.4" x14ac:dyDescent="0.45">
      <c r="B87" s="154"/>
      <c r="C87" s="167">
        <v>46041</v>
      </c>
      <c r="D87" s="145" t="str">
        <f t="shared" si="2"/>
        <v>月</v>
      </c>
      <c r="E87" s="168">
        <v>0.63509259259259254</v>
      </c>
      <c r="F87" s="169" t="s">
        <v>208</v>
      </c>
      <c r="G87" s="170" t="s">
        <v>234</v>
      </c>
      <c r="H87" s="171">
        <v>6.8730821999999997E-2</v>
      </c>
      <c r="I87" s="172" t="s">
        <v>329</v>
      </c>
      <c r="J87" s="172" t="s">
        <v>236</v>
      </c>
      <c r="K87" s="170" t="s">
        <v>237</v>
      </c>
      <c r="L87" s="170" t="s">
        <v>331</v>
      </c>
      <c r="M87" s="170" t="s">
        <v>240</v>
      </c>
      <c r="N87" s="170" t="s">
        <v>240</v>
      </c>
      <c r="O87" s="173" t="s">
        <v>240</v>
      </c>
      <c r="P87" s="170" t="s">
        <v>239</v>
      </c>
      <c r="Q87" s="172" t="s">
        <v>332</v>
      </c>
      <c r="R87" s="174" t="s">
        <v>307</v>
      </c>
      <c r="S87" s="174" t="s">
        <v>243</v>
      </c>
      <c r="T87" s="172" t="s">
        <v>555</v>
      </c>
      <c r="U87" s="175">
        <v>98</v>
      </c>
      <c r="W87" s="80"/>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c r="CA87" s="81"/>
      <c r="CB87" s="81"/>
      <c r="CC87" s="81"/>
      <c r="CD87" s="81"/>
      <c r="CE87" s="81"/>
      <c r="CF87" s="81"/>
      <c r="CG87" s="81"/>
      <c r="CH87" s="81"/>
      <c r="CI87" s="81"/>
      <c r="CJ87" s="81"/>
      <c r="CK87" s="81"/>
      <c r="CL87" s="81"/>
      <c r="CM87" s="81"/>
      <c r="CN87" s="81"/>
      <c r="CO87" s="81"/>
      <c r="CP87" s="81"/>
      <c r="CQ87" s="81"/>
      <c r="CR87" s="81"/>
      <c r="CS87" s="81"/>
      <c r="CT87" s="81"/>
      <c r="CU87" s="81"/>
      <c r="CV87" s="81"/>
      <c r="CW87" s="81"/>
      <c r="CX87" s="81"/>
      <c r="CY87" s="81"/>
      <c r="CZ87" s="81"/>
      <c r="DA87" s="81"/>
      <c r="DB87" s="81"/>
      <c r="DC87" s="81"/>
      <c r="DD87" s="81"/>
      <c r="DE87" s="81"/>
      <c r="DF87" s="81"/>
      <c r="DG87" s="81"/>
      <c r="DH87" s="81"/>
      <c r="DI87" s="81"/>
      <c r="DJ87" s="81"/>
      <c r="DK87" s="81"/>
      <c r="DL87" s="81"/>
      <c r="DM87" s="81"/>
      <c r="DN87" s="82"/>
      <c r="DO87" s="34" t="s">
        <v>190</v>
      </c>
    </row>
    <row r="88" spans="2:119" s="34" customFormat="1" ht="32.4" x14ac:dyDescent="0.45">
      <c r="B88" s="154"/>
      <c r="C88" s="167">
        <v>46041</v>
      </c>
      <c r="D88" s="145" t="str">
        <f t="shared" si="2"/>
        <v>月</v>
      </c>
      <c r="E88" s="168">
        <v>0.63638888888888889</v>
      </c>
      <c r="F88" s="169" t="s">
        <v>208</v>
      </c>
      <c r="G88" s="170" t="s">
        <v>234</v>
      </c>
      <c r="H88" s="171">
        <v>3.5352040000000001E-3</v>
      </c>
      <c r="I88" s="172" t="s">
        <v>329</v>
      </c>
      <c r="J88" s="172" t="s">
        <v>236</v>
      </c>
      <c r="K88" s="170" t="s">
        <v>410</v>
      </c>
      <c r="L88" s="170" t="s">
        <v>331</v>
      </c>
      <c r="M88" s="170" t="s">
        <v>240</v>
      </c>
      <c r="N88" s="170" t="s">
        <v>240</v>
      </c>
      <c r="O88" s="173" t="s">
        <v>239</v>
      </c>
      <c r="P88" s="170" t="s">
        <v>239</v>
      </c>
      <c r="Q88" s="172" t="s">
        <v>332</v>
      </c>
      <c r="R88" s="174" t="s">
        <v>336</v>
      </c>
      <c r="S88" s="174" t="s">
        <v>312</v>
      </c>
      <c r="T88" s="172" t="s">
        <v>556</v>
      </c>
      <c r="U88" s="175">
        <v>105</v>
      </c>
      <c r="W88" s="80"/>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c r="BL88" s="81"/>
      <c r="BM88" s="81"/>
      <c r="BN88" s="81"/>
      <c r="BO88" s="81"/>
      <c r="BP88" s="81"/>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2"/>
      <c r="DO88" s="34" t="s">
        <v>190</v>
      </c>
    </row>
    <row r="89" spans="2:119" s="34" customFormat="1" ht="32.4" x14ac:dyDescent="0.45">
      <c r="B89" s="154"/>
      <c r="C89" s="167">
        <v>46041</v>
      </c>
      <c r="D89" s="145" t="str">
        <f t="shared" si="2"/>
        <v>月</v>
      </c>
      <c r="E89" s="168">
        <v>0.64547453703703705</v>
      </c>
      <c r="F89" s="169" t="s">
        <v>208</v>
      </c>
      <c r="G89" s="170" t="s">
        <v>234</v>
      </c>
      <c r="H89" s="171">
        <v>3.5352040000000001E-3</v>
      </c>
      <c r="I89" s="172" t="s">
        <v>504</v>
      </c>
      <c r="J89" s="172" t="s">
        <v>236</v>
      </c>
      <c r="K89" s="170" t="s">
        <v>237</v>
      </c>
      <c r="L89" s="170" t="s">
        <v>1134</v>
      </c>
      <c r="M89" s="170" t="s">
        <v>240</v>
      </c>
      <c r="N89" s="170" t="s">
        <v>240</v>
      </c>
      <c r="O89" s="173" t="s">
        <v>240</v>
      </c>
      <c r="P89" s="170" t="s">
        <v>239</v>
      </c>
      <c r="Q89" s="172" t="s">
        <v>332</v>
      </c>
      <c r="R89" s="174" t="s">
        <v>307</v>
      </c>
      <c r="S89" s="174" t="s">
        <v>343</v>
      </c>
      <c r="T89" s="172" t="s">
        <v>557</v>
      </c>
      <c r="U89" s="175">
        <v>86</v>
      </c>
      <c r="W89" s="80"/>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c r="BV89" s="81"/>
      <c r="BW89" s="81"/>
      <c r="BX89" s="81"/>
      <c r="BY89" s="81"/>
      <c r="BZ89" s="81"/>
      <c r="CA89" s="81"/>
      <c r="CB89" s="81"/>
      <c r="CC89" s="81"/>
      <c r="CD89" s="81"/>
      <c r="CE89" s="81"/>
      <c r="CF89" s="81"/>
      <c r="CG89" s="81"/>
      <c r="CH89" s="81"/>
      <c r="CI89" s="81"/>
      <c r="CJ89" s="81"/>
      <c r="CK89" s="81"/>
      <c r="CL89" s="81"/>
      <c r="CM89" s="81"/>
      <c r="CN89" s="81"/>
      <c r="CO89" s="81"/>
      <c r="CP89" s="81"/>
      <c r="CQ89" s="81"/>
      <c r="CR89" s="81"/>
      <c r="CS89" s="81"/>
      <c r="CT89" s="81"/>
      <c r="CU89" s="81"/>
      <c r="CV89" s="81"/>
      <c r="CW89" s="81"/>
      <c r="CX89" s="81"/>
      <c r="CY89" s="81"/>
      <c r="CZ89" s="81"/>
      <c r="DA89" s="81"/>
      <c r="DB89" s="81"/>
      <c r="DC89" s="81"/>
      <c r="DD89" s="81"/>
      <c r="DE89" s="81"/>
      <c r="DF89" s="81"/>
      <c r="DG89" s="81"/>
      <c r="DH89" s="81"/>
      <c r="DI89" s="81"/>
      <c r="DJ89" s="81"/>
      <c r="DK89" s="81"/>
      <c r="DL89" s="81"/>
      <c r="DM89" s="81"/>
      <c r="DN89" s="82"/>
      <c r="DO89" s="34" t="s">
        <v>190</v>
      </c>
    </row>
    <row r="90" spans="2:119" s="34" customFormat="1" ht="16.2" x14ac:dyDescent="0.45">
      <c r="B90" s="154"/>
      <c r="C90" s="167">
        <v>46041</v>
      </c>
      <c r="D90" s="145" t="str">
        <f t="shared" si="2"/>
        <v>月</v>
      </c>
      <c r="E90" s="168">
        <v>0.64962962962962967</v>
      </c>
      <c r="F90" s="169" t="s">
        <v>208</v>
      </c>
      <c r="G90" s="170" t="s">
        <v>234</v>
      </c>
      <c r="H90" s="171">
        <v>5.0906900000000001E-4</v>
      </c>
      <c r="I90" s="172" t="s">
        <v>504</v>
      </c>
      <c r="J90" s="172" t="s">
        <v>236</v>
      </c>
      <c r="K90" s="170" t="s">
        <v>237</v>
      </c>
      <c r="L90" s="170" t="s">
        <v>1134</v>
      </c>
      <c r="M90" s="170" t="s">
        <v>240</v>
      </c>
      <c r="N90" s="170" t="s">
        <v>240</v>
      </c>
      <c r="O90" s="173" t="s">
        <v>239</v>
      </c>
      <c r="P90" s="170" t="s">
        <v>239</v>
      </c>
      <c r="Q90" s="172" t="s">
        <v>342</v>
      </c>
      <c r="R90" s="174" t="s">
        <v>242</v>
      </c>
      <c r="S90" s="174" t="s">
        <v>343</v>
      </c>
      <c r="T90" s="172" t="s">
        <v>547</v>
      </c>
      <c r="U90" s="175">
        <v>61</v>
      </c>
      <c r="W90" s="80"/>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c r="BL90" s="81"/>
      <c r="BM90" s="81"/>
      <c r="BN90" s="81"/>
      <c r="BO90" s="81"/>
      <c r="BP90" s="81"/>
      <c r="BQ90" s="81"/>
      <c r="BR90" s="81"/>
      <c r="BS90" s="81"/>
      <c r="BT90" s="81"/>
      <c r="BU90" s="81"/>
      <c r="BV90" s="81"/>
      <c r="BW90" s="81"/>
      <c r="BX90" s="81"/>
      <c r="BY90" s="81"/>
      <c r="BZ90" s="81"/>
      <c r="CA90" s="81"/>
      <c r="CB90" s="81"/>
      <c r="CC90" s="81"/>
      <c r="CD90" s="81"/>
      <c r="CE90" s="81"/>
      <c r="CF90" s="81"/>
      <c r="CG90" s="81"/>
      <c r="CH90" s="81"/>
      <c r="CI90" s="81"/>
      <c r="CJ90" s="81"/>
      <c r="CK90" s="81"/>
      <c r="CL90" s="81"/>
      <c r="CM90" s="81"/>
      <c r="CN90" s="81"/>
      <c r="CO90" s="81"/>
      <c r="CP90" s="81"/>
      <c r="CQ90" s="81"/>
      <c r="CR90" s="81"/>
      <c r="CS90" s="81"/>
      <c r="CT90" s="81"/>
      <c r="CU90" s="81"/>
      <c r="CV90" s="81"/>
      <c r="CW90" s="81"/>
      <c r="CX90" s="81"/>
      <c r="CY90" s="81"/>
      <c r="CZ90" s="81"/>
      <c r="DA90" s="81"/>
      <c r="DB90" s="81"/>
      <c r="DC90" s="81"/>
      <c r="DD90" s="81"/>
      <c r="DE90" s="81"/>
      <c r="DF90" s="81"/>
      <c r="DG90" s="81"/>
      <c r="DH90" s="81"/>
      <c r="DI90" s="81"/>
      <c r="DJ90" s="81"/>
      <c r="DK90" s="81"/>
      <c r="DL90" s="81"/>
      <c r="DM90" s="81"/>
      <c r="DN90" s="82"/>
      <c r="DO90" s="34" t="s">
        <v>190</v>
      </c>
    </row>
    <row r="91" spans="2:119" s="34" customFormat="1" ht="32.4" x14ac:dyDescent="0.45">
      <c r="B91" s="154"/>
      <c r="C91" s="167">
        <v>46041</v>
      </c>
      <c r="D91" s="145" t="str">
        <f t="shared" si="2"/>
        <v>月</v>
      </c>
      <c r="E91" s="168">
        <v>0.65421296296296294</v>
      </c>
      <c r="F91" s="169" t="s">
        <v>208</v>
      </c>
      <c r="G91" s="170" t="s">
        <v>234</v>
      </c>
      <c r="H91" s="171">
        <v>6.8409362000000001E-2</v>
      </c>
      <c r="I91" s="172" t="s">
        <v>504</v>
      </c>
      <c r="J91" s="172" t="s">
        <v>236</v>
      </c>
      <c r="K91" s="170" t="s">
        <v>330</v>
      </c>
      <c r="L91" s="170" t="s">
        <v>1134</v>
      </c>
      <c r="M91" s="170" t="s">
        <v>240</v>
      </c>
      <c r="N91" s="170" t="s">
        <v>240</v>
      </c>
      <c r="O91" s="173" t="s">
        <v>240</v>
      </c>
      <c r="P91" s="170" t="s">
        <v>240</v>
      </c>
      <c r="Q91" s="172" t="s">
        <v>332</v>
      </c>
      <c r="R91" s="174" t="s">
        <v>307</v>
      </c>
      <c r="S91" s="174" t="s">
        <v>294</v>
      </c>
      <c r="T91" s="172" t="s">
        <v>558</v>
      </c>
      <c r="U91" s="175">
        <v>11</v>
      </c>
      <c r="W91" s="80"/>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c r="BL91" s="81"/>
      <c r="BM91" s="81"/>
      <c r="BN91" s="81"/>
      <c r="BO91" s="81"/>
      <c r="BP91" s="81"/>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2"/>
      <c r="DO91" s="34" t="s">
        <v>190</v>
      </c>
    </row>
    <row r="92" spans="2:119" s="34" customFormat="1" ht="32.4" x14ac:dyDescent="0.45">
      <c r="B92" s="154"/>
      <c r="C92" s="167">
        <v>46041</v>
      </c>
      <c r="D92" s="145" t="str">
        <f t="shared" si="2"/>
        <v>月</v>
      </c>
      <c r="E92" s="168">
        <v>0.67292824074074076</v>
      </c>
      <c r="F92" s="169" t="s">
        <v>208</v>
      </c>
      <c r="G92" s="170" t="s">
        <v>234</v>
      </c>
      <c r="H92" s="171">
        <v>1.7308509999999999E-2</v>
      </c>
      <c r="I92" s="172" t="s">
        <v>504</v>
      </c>
      <c r="J92" s="172" t="s">
        <v>236</v>
      </c>
      <c r="K92" s="170" t="s">
        <v>330</v>
      </c>
      <c r="L92" s="170" t="s">
        <v>345</v>
      </c>
      <c r="M92" s="170" t="s">
        <v>240</v>
      </c>
      <c r="N92" s="170" t="s">
        <v>240</v>
      </c>
      <c r="O92" s="173" t="s">
        <v>240</v>
      </c>
      <c r="P92" s="170" t="s">
        <v>239</v>
      </c>
      <c r="Q92" s="172" t="s">
        <v>332</v>
      </c>
      <c r="R92" s="174" t="s">
        <v>307</v>
      </c>
      <c r="S92" s="174" t="s">
        <v>312</v>
      </c>
      <c r="T92" s="172" t="s">
        <v>559</v>
      </c>
      <c r="U92" s="175">
        <v>7</v>
      </c>
      <c r="W92" s="80"/>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1"/>
      <c r="BR92" s="81"/>
      <c r="BS92" s="81"/>
      <c r="BT92" s="81"/>
      <c r="BU92" s="81"/>
      <c r="BV92" s="81"/>
      <c r="BW92" s="81"/>
      <c r="BX92" s="81"/>
      <c r="BY92" s="81"/>
      <c r="BZ92" s="81"/>
      <c r="CA92" s="81"/>
      <c r="CB92" s="81"/>
      <c r="CC92" s="81"/>
      <c r="CD92" s="81"/>
      <c r="CE92" s="81"/>
      <c r="CF92" s="81"/>
      <c r="CG92" s="81"/>
      <c r="CH92" s="81"/>
      <c r="CI92" s="81"/>
      <c r="CJ92" s="81"/>
      <c r="CK92" s="81"/>
      <c r="CL92" s="81"/>
      <c r="CM92" s="81"/>
      <c r="CN92" s="81"/>
      <c r="CO92" s="81"/>
      <c r="CP92" s="81"/>
      <c r="CQ92" s="81"/>
      <c r="CR92" s="81"/>
      <c r="CS92" s="81"/>
      <c r="CT92" s="81"/>
      <c r="CU92" s="81"/>
      <c r="CV92" s="81"/>
      <c r="CW92" s="81"/>
      <c r="CX92" s="81"/>
      <c r="CY92" s="81"/>
      <c r="CZ92" s="81"/>
      <c r="DA92" s="81"/>
      <c r="DB92" s="81"/>
      <c r="DC92" s="81"/>
      <c r="DD92" s="81"/>
      <c r="DE92" s="81"/>
      <c r="DF92" s="81"/>
      <c r="DG92" s="81"/>
      <c r="DH92" s="81"/>
      <c r="DI92" s="81"/>
      <c r="DJ92" s="81"/>
      <c r="DK92" s="81"/>
      <c r="DL92" s="81"/>
      <c r="DM92" s="81"/>
      <c r="DN92" s="82"/>
      <c r="DO92" s="34" t="s">
        <v>190</v>
      </c>
    </row>
    <row r="93" spans="2:119" s="34" customFormat="1" ht="16.2" x14ac:dyDescent="0.45">
      <c r="B93" s="154"/>
      <c r="C93" s="167">
        <v>46041</v>
      </c>
      <c r="D93" s="145" t="str">
        <f t="shared" si="2"/>
        <v>月</v>
      </c>
      <c r="E93" s="168">
        <v>0.6734606481481481</v>
      </c>
      <c r="F93" s="169" t="s">
        <v>208</v>
      </c>
      <c r="G93" s="170" t="s">
        <v>234</v>
      </c>
      <c r="H93" s="171">
        <v>1.0259612E-2</v>
      </c>
      <c r="I93" s="172" t="s">
        <v>504</v>
      </c>
      <c r="J93" s="172" t="s">
        <v>236</v>
      </c>
      <c r="K93" s="170" t="s">
        <v>330</v>
      </c>
      <c r="L93" s="170" t="s">
        <v>331</v>
      </c>
      <c r="M93" s="170" t="s">
        <v>240</v>
      </c>
      <c r="N93" s="170" t="s">
        <v>240</v>
      </c>
      <c r="O93" s="173" t="s">
        <v>240</v>
      </c>
      <c r="P93" s="170" t="s">
        <v>240</v>
      </c>
      <c r="Q93" s="172" t="s">
        <v>332</v>
      </c>
      <c r="R93" s="174" t="s">
        <v>336</v>
      </c>
      <c r="S93" s="174" t="s">
        <v>298</v>
      </c>
      <c r="T93" s="172" t="s">
        <v>560</v>
      </c>
      <c r="U93" s="175">
        <v>111</v>
      </c>
      <c r="W93" s="80"/>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c r="CA93" s="81"/>
      <c r="CB93" s="81"/>
      <c r="CC93" s="81"/>
      <c r="CD93" s="81"/>
      <c r="CE93" s="81"/>
      <c r="CF93" s="81"/>
      <c r="CG93" s="81"/>
      <c r="CH93" s="81"/>
      <c r="CI93" s="81"/>
      <c r="CJ93" s="81"/>
      <c r="CK93" s="81"/>
      <c r="CL93" s="81"/>
      <c r="CM93" s="81"/>
      <c r="CN93" s="81"/>
      <c r="CO93" s="81"/>
      <c r="CP93" s="81"/>
      <c r="CQ93" s="81"/>
      <c r="CR93" s="81"/>
      <c r="CS93" s="81"/>
      <c r="CT93" s="81"/>
      <c r="CU93" s="81"/>
      <c r="CV93" s="81"/>
      <c r="CW93" s="81"/>
      <c r="CX93" s="81"/>
      <c r="CY93" s="81"/>
      <c r="CZ93" s="81"/>
      <c r="DA93" s="81"/>
      <c r="DB93" s="81"/>
      <c r="DC93" s="81"/>
      <c r="DD93" s="81"/>
      <c r="DE93" s="81"/>
      <c r="DF93" s="81"/>
      <c r="DG93" s="81"/>
      <c r="DH93" s="81"/>
      <c r="DI93" s="81"/>
      <c r="DJ93" s="81"/>
      <c r="DK93" s="81"/>
      <c r="DL93" s="81"/>
      <c r="DM93" s="81"/>
      <c r="DN93" s="82"/>
      <c r="DO93" s="34" t="s">
        <v>190</v>
      </c>
    </row>
    <row r="94" spans="2:119" s="34" customFormat="1" ht="32.4" x14ac:dyDescent="0.45">
      <c r="B94" s="154"/>
      <c r="C94" s="167">
        <v>46041</v>
      </c>
      <c r="D94" s="145" t="str">
        <f t="shared" si="2"/>
        <v>月</v>
      </c>
      <c r="E94" s="168">
        <v>0.69524305555555554</v>
      </c>
      <c r="F94" s="169" t="s">
        <v>208</v>
      </c>
      <c r="G94" s="170" t="s">
        <v>234</v>
      </c>
      <c r="H94" s="171">
        <v>2.9790641E-2</v>
      </c>
      <c r="I94" s="172" t="s">
        <v>503</v>
      </c>
      <c r="J94" s="172" t="s">
        <v>236</v>
      </c>
      <c r="K94" s="170" t="s">
        <v>259</v>
      </c>
      <c r="L94" s="170" t="s">
        <v>331</v>
      </c>
      <c r="M94" s="170" t="s">
        <v>240</v>
      </c>
      <c r="N94" s="170" t="s">
        <v>240</v>
      </c>
      <c r="O94" s="173" t="s">
        <v>240</v>
      </c>
      <c r="P94" s="170" t="s">
        <v>239</v>
      </c>
      <c r="Q94" s="172" t="s">
        <v>335</v>
      </c>
      <c r="R94" s="174" t="s">
        <v>336</v>
      </c>
      <c r="S94" s="174" t="s">
        <v>295</v>
      </c>
      <c r="T94" s="172" t="s">
        <v>561</v>
      </c>
      <c r="U94" s="175">
        <v>107</v>
      </c>
      <c r="W94" s="84"/>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6"/>
      <c r="DO94" s="34" t="s">
        <v>190</v>
      </c>
    </row>
    <row r="95" spans="2:119" s="34" customFormat="1" ht="16.2" x14ac:dyDescent="0.45">
      <c r="B95" s="154"/>
      <c r="C95" s="167">
        <v>46041</v>
      </c>
      <c r="D95" s="145" t="str">
        <f t="shared" si="2"/>
        <v>月</v>
      </c>
      <c r="E95" s="168">
        <v>0.70043981481481477</v>
      </c>
      <c r="F95" s="169" t="s">
        <v>208</v>
      </c>
      <c r="G95" s="170" t="s">
        <v>234</v>
      </c>
      <c r="H95" s="171">
        <v>5.6965300000000004E-4</v>
      </c>
      <c r="I95" s="172" t="s">
        <v>503</v>
      </c>
      <c r="J95" s="172" t="s">
        <v>236</v>
      </c>
      <c r="K95" s="170" t="s">
        <v>237</v>
      </c>
      <c r="L95" s="170" t="s">
        <v>1134</v>
      </c>
      <c r="M95" s="170" t="s">
        <v>240</v>
      </c>
      <c r="N95" s="170" t="s">
        <v>240</v>
      </c>
      <c r="O95" s="173" t="s">
        <v>239</v>
      </c>
      <c r="P95" s="170" t="s">
        <v>239</v>
      </c>
      <c r="Q95" s="172" t="s">
        <v>342</v>
      </c>
      <c r="R95" s="174" t="s">
        <v>242</v>
      </c>
      <c r="S95" s="174" t="s">
        <v>343</v>
      </c>
      <c r="T95" s="172" t="s">
        <v>547</v>
      </c>
      <c r="U95" s="175">
        <v>61</v>
      </c>
      <c r="DO95" s="34" t="s">
        <v>190</v>
      </c>
    </row>
    <row r="96" spans="2:119" s="34" customFormat="1" ht="32.4" x14ac:dyDescent="0.45">
      <c r="B96" s="154"/>
      <c r="C96" s="167">
        <v>46041</v>
      </c>
      <c r="D96" s="145" t="str">
        <f t="shared" si="2"/>
        <v>月</v>
      </c>
      <c r="E96" s="168">
        <v>0.70633101851851854</v>
      </c>
      <c r="F96" s="169" t="s">
        <v>208</v>
      </c>
      <c r="G96" s="170" t="s">
        <v>234</v>
      </c>
      <c r="H96" s="171">
        <v>4.310862E-2</v>
      </c>
      <c r="I96" s="172" t="s">
        <v>503</v>
      </c>
      <c r="J96" s="172" t="s">
        <v>236</v>
      </c>
      <c r="K96" s="170" t="s">
        <v>330</v>
      </c>
      <c r="L96" s="170" t="s">
        <v>331</v>
      </c>
      <c r="M96" s="170" t="s">
        <v>240</v>
      </c>
      <c r="N96" s="170" t="s">
        <v>240</v>
      </c>
      <c r="O96" s="173" t="s">
        <v>240</v>
      </c>
      <c r="P96" s="170" t="s">
        <v>239</v>
      </c>
      <c r="Q96" s="172" t="s">
        <v>241</v>
      </c>
      <c r="R96" s="174" t="s">
        <v>336</v>
      </c>
      <c r="S96" s="174" t="s">
        <v>297</v>
      </c>
      <c r="T96" s="172" t="s">
        <v>937</v>
      </c>
      <c r="U96" s="175">
        <v>13</v>
      </c>
      <c r="DO96" s="34" t="s">
        <v>190</v>
      </c>
    </row>
    <row r="97" spans="2:119" s="34" customFormat="1" ht="32.4" x14ac:dyDescent="0.45">
      <c r="B97" s="154"/>
      <c r="C97" s="167">
        <v>46041</v>
      </c>
      <c r="D97" s="145" t="str">
        <f t="shared" si="2"/>
        <v>月</v>
      </c>
      <c r="E97" s="168">
        <v>0.7098726851851852</v>
      </c>
      <c r="F97" s="169" t="s">
        <v>208</v>
      </c>
      <c r="G97" s="170" t="s">
        <v>234</v>
      </c>
      <c r="H97" s="171">
        <v>4.6630100000000002E-4</v>
      </c>
      <c r="I97" s="172" t="s">
        <v>503</v>
      </c>
      <c r="J97" s="172" t="s">
        <v>236</v>
      </c>
      <c r="K97" s="170" t="s">
        <v>410</v>
      </c>
      <c r="L97" s="170" t="s">
        <v>331</v>
      </c>
      <c r="M97" s="170" t="s">
        <v>240</v>
      </c>
      <c r="N97" s="170" t="s">
        <v>240</v>
      </c>
      <c r="O97" s="173" t="s">
        <v>240</v>
      </c>
      <c r="P97" s="170" t="s">
        <v>239</v>
      </c>
      <c r="Q97" s="172" t="s">
        <v>335</v>
      </c>
      <c r="R97" s="174" t="s">
        <v>307</v>
      </c>
      <c r="S97" s="174" t="s">
        <v>312</v>
      </c>
      <c r="T97" s="172" t="s">
        <v>562</v>
      </c>
      <c r="U97" s="175">
        <v>6</v>
      </c>
      <c r="DO97" s="34" t="s">
        <v>190</v>
      </c>
    </row>
    <row r="98" spans="2:119" s="34" customFormat="1" ht="32.4" x14ac:dyDescent="0.45">
      <c r="B98" s="154"/>
      <c r="C98" s="167">
        <v>46042</v>
      </c>
      <c r="D98" s="145" t="str">
        <f t="shared" si="2"/>
        <v>火</v>
      </c>
      <c r="E98" s="168">
        <v>0.37738425925925928</v>
      </c>
      <c r="F98" s="169" t="s">
        <v>208</v>
      </c>
      <c r="G98" s="170" t="s">
        <v>234</v>
      </c>
      <c r="H98" s="171">
        <v>6.6416147999999994E-2</v>
      </c>
      <c r="I98" s="172" t="s">
        <v>329</v>
      </c>
      <c r="J98" s="172" t="s">
        <v>236</v>
      </c>
      <c r="K98" s="170" t="s">
        <v>237</v>
      </c>
      <c r="L98" s="170" t="s">
        <v>331</v>
      </c>
      <c r="M98" s="170" t="s">
        <v>240</v>
      </c>
      <c r="N98" s="170" t="s">
        <v>240</v>
      </c>
      <c r="O98" s="173" t="s">
        <v>240</v>
      </c>
      <c r="P98" s="170" t="s">
        <v>239</v>
      </c>
      <c r="Q98" s="172" t="s">
        <v>332</v>
      </c>
      <c r="R98" s="174" t="s">
        <v>307</v>
      </c>
      <c r="S98" s="174" t="s">
        <v>243</v>
      </c>
      <c r="T98" s="172" t="s">
        <v>563</v>
      </c>
      <c r="U98" s="175">
        <v>15</v>
      </c>
      <c r="DO98" s="34" t="s">
        <v>190</v>
      </c>
    </row>
    <row r="99" spans="2:119" s="34" customFormat="1" ht="32.4" x14ac:dyDescent="0.45">
      <c r="B99" s="154"/>
      <c r="C99" s="167">
        <v>46042</v>
      </c>
      <c r="D99" s="145" t="str">
        <f t="shared" si="2"/>
        <v>火</v>
      </c>
      <c r="E99" s="168">
        <v>0.37829861111111113</v>
      </c>
      <c r="F99" s="169" t="s">
        <v>208</v>
      </c>
      <c r="G99" s="170" t="s">
        <v>234</v>
      </c>
      <c r="H99" s="171">
        <v>6.1319100000000002E-4</v>
      </c>
      <c r="I99" s="172" t="s">
        <v>329</v>
      </c>
      <c r="J99" s="172" t="s">
        <v>236</v>
      </c>
      <c r="K99" s="170" t="s">
        <v>237</v>
      </c>
      <c r="L99" s="170" t="s">
        <v>1134</v>
      </c>
      <c r="M99" s="170" t="s">
        <v>240</v>
      </c>
      <c r="N99" s="170" t="s">
        <v>240</v>
      </c>
      <c r="O99" s="173" t="s">
        <v>240</v>
      </c>
      <c r="P99" s="170" t="s">
        <v>239</v>
      </c>
      <c r="Q99" s="172" t="s">
        <v>332</v>
      </c>
      <c r="R99" s="174" t="s">
        <v>336</v>
      </c>
      <c r="S99" s="174" t="s">
        <v>294</v>
      </c>
      <c r="T99" s="172" t="s">
        <v>970</v>
      </c>
      <c r="U99" s="175">
        <v>27</v>
      </c>
      <c r="DO99" s="34" t="s">
        <v>190</v>
      </c>
    </row>
    <row r="100" spans="2:119" s="34" customFormat="1" ht="32.4" x14ac:dyDescent="0.45">
      <c r="B100" s="154"/>
      <c r="C100" s="167">
        <v>46042</v>
      </c>
      <c r="D100" s="145" t="str">
        <f t="shared" si="2"/>
        <v>火</v>
      </c>
      <c r="E100" s="168">
        <v>0.3986689814814815</v>
      </c>
      <c r="F100" s="169" t="s">
        <v>208</v>
      </c>
      <c r="G100" s="170" t="s">
        <v>234</v>
      </c>
      <c r="H100" s="171">
        <v>1.2094404E-2</v>
      </c>
      <c r="I100" s="172" t="s">
        <v>329</v>
      </c>
      <c r="J100" s="172" t="s">
        <v>236</v>
      </c>
      <c r="K100" s="170" t="s">
        <v>259</v>
      </c>
      <c r="L100" s="170" t="s">
        <v>1134</v>
      </c>
      <c r="M100" s="170" t="s">
        <v>239</v>
      </c>
      <c r="N100" s="170" t="s">
        <v>240</v>
      </c>
      <c r="O100" s="173" t="s">
        <v>240</v>
      </c>
      <c r="P100" s="170" t="s">
        <v>240</v>
      </c>
      <c r="Q100" s="172" t="s">
        <v>332</v>
      </c>
      <c r="R100" s="174" t="s">
        <v>336</v>
      </c>
      <c r="S100" s="174" t="s">
        <v>298</v>
      </c>
      <c r="T100" s="172" t="s">
        <v>564</v>
      </c>
      <c r="U100" s="175">
        <v>47</v>
      </c>
      <c r="DO100" s="34" t="s">
        <v>190</v>
      </c>
    </row>
    <row r="101" spans="2:119" s="34" customFormat="1" ht="16.2" x14ac:dyDescent="0.45">
      <c r="B101" s="154"/>
      <c r="C101" s="167">
        <v>46042</v>
      </c>
      <c r="D101" s="145" t="str">
        <f t="shared" si="2"/>
        <v>火</v>
      </c>
      <c r="E101" s="168">
        <v>0.39899305555555553</v>
      </c>
      <c r="F101" s="169" t="s">
        <v>208</v>
      </c>
      <c r="G101" s="170" t="s">
        <v>234</v>
      </c>
      <c r="H101" s="171">
        <v>4.8060103999999999E-2</v>
      </c>
      <c r="I101" s="172" t="s">
        <v>329</v>
      </c>
      <c r="J101" s="172" t="s">
        <v>236</v>
      </c>
      <c r="K101" s="170" t="s">
        <v>330</v>
      </c>
      <c r="L101" s="170" t="s">
        <v>1134</v>
      </c>
      <c r="M101" s="170" t="s">
        <v>240</v>
      </c>
      <c r="N101" s="170" t="s">
        <v>240</v>
      </c>
      <c r="O101" s="173" t="s">
        <v>240</v>
      </c>
      <c r="P101" s="170" t="s">
        <v>240</v>
      </c>
      <c r="Q101" s="172" t="s">
        <v>332</v>
      </c>
      <c r="R101" s="174" t="s">
        <v>307</v>
      </c>
      <c r="S101" s="174" t="s">
        <v>294</v>
      </c>
      <c r="T101" s="172" t="s">
        <v>565</v>
      </c>
      <c r="U101" s="175">
        <v>44</v>
      </c>
      <c r="DO101" s="34" t="s">
        <v>190</v>
      </c>
    </row>
    <row r="102" spans="2:119" s="34" customFormat="1" ht="32.4" x14ac:dyDescent="0.45">
      <c r="B102" s="154"/>
      <c r="C102" s="167">
        <v>46042</v>
      </c>
      <c r="D102" s="145" t="str">
        <f t="shared" si="2"/>
        <v>火</v>
      </c>
      <c r="E102" s="168">
        <v>0.43422453703703706</v>
      </c>
      <c r="F102" s="169" t="s">
        <v>208</v>
      </c>
      <c r="G102" s="170" t="s">
        <v>234</v>
      </c>
      <c r="H102" s="171">
        <v>6.4918609000000002E-2</v>
      </c>
      <c r="I102" s="172" t="s">
        <v>329</v>
      </c>
      <c r="J102" s="172" t="s">
        <v>236</v>
      </c>
      <c r="K102" s="170" t="s">
        <v>237</v>
      </c>
      <c r="L102" s="170" t="s">
        <v>1134</v>
      </c>
      <c r="M102" s="170" t="s">
        <v>240</v>
      </c>
      <c r="N102" s="170" t="s">
        <v>240</v>
      </c>
      <c r="O102" s="173" t="s">
        <v>240</v>
      </c>
      <c r="P102" s="170" t="s">
        <v>239</v>
      </c>
      <c r="Q102" s="172" t="s">
        <v>332</v>
      </c>
      <c r="R102" s="174" t="s">
        <v>307</v>
      </c>
      <c r="S102" s="174" t="s">
        <v>243</v>
      </c>
      <c r="T102" s="172" t="s">
        <v>566</v>
      </c>
      <c r="U102" s="175">
        <v>73</v>
      </c>
      <c r="DO102" s="34" t="s">
        <v>190</v>
      </c>
    </row>
    <row r="103" spans="2:119" s="34" customFormat="1" ht="32.4" x14ac:dyDescent="0.45">
      <c r="B103" s="154"/>
      <c r="C103" s="167">
        <v>46042</v>
      </c>
      <c r="D103" s="145" t="str">
        <f t="shared" si="2"/>
        <v>火</v>
      </c>
      <c r="E103" s="168">
        <v>0.43636574074074075</v>
      </c>
      <c r="F103" s="169" t="s">
        <v>208</v>
      </c>
      <c r="G103" s="170" t="s">
        <v>234</v>
      </c>
      <c r="H103" s="171">
        <v>3.0968082000000001E-2</v>
      </c>
      <c r="I103" s="172" t="s">
        <v>329</v>
      </c>
      <c r="J103" s="172" t="s">
        <v>236</v>
      </c>
      <c r="K103" s="170" t="s">
        <v>237</v>
      </c>
      <c r="L103" s="170" t="s">
        <v>331</v>
      </c>
      <c r="M103" s="170" t="s">
        <v>240</v>
      </c>
      <c r="N103" s="170" t="s">
        <v>240</v>
      </c>
      <c r="O103" s="173" t="s">
        <v>240</v>
      </c>
      <c r="P103" s="170" t="s">
        <v>239</v>
      </c>
      <c r="Q103" s="172" t="s">
        <v>332</v>
      </c>
      <c r="R103" s="174" t="s">
        <v>336</v>
      </c>
      <c r="S103" s="174" t="s">
        <v>294</v>
      </c>
      <c r="T103" s="172" t="s">
        <v>567</v>
      </c>
      <c r="U103" s="175">
        <v>89</v>
      </c>
      <c r="DO103" s="34" t="s">
        <v>190</v>
      </c>
    </row>
    <row r="104" spans="2:119" s="34" customFormat="1" ht="32.4" x14ac:dyDescent="0.45">
      <c r="B104" s="154"/>
      <c r="C104" s="167">
        <v>46042</v>
      </c>
      <c r="D104" s="145" t="str">
        <f t="shared" si="2"/>
        <v>火</v>
      </c>
      <c r="E104" s="168">
        <v>0.44480324074074074</v>
      </c>
      <c r="F104" s="169" t="s">
        <v>208</v>
      </c>
      <c r="G104" s="170" t="s">
        <v>234</v>
      </c>
      <c r="H104" s="171">
        <v>3.3148668999999999E-2</v>
      </c>
      <c r="I104" s="172" t="s">
        <v>329</v>
      </c>
      <c r="J104" s="172" t="s">
        <v>236</v>
      </c>
      <c r="K104" s="170" t="s">
        <v>259</v>
      </c>
      <c r="L104" s="170" t="s">
        <v>331</v>
      </c>
      <c r="M104" s="170" t="s">
        <v>240</v>
      </c>
      <c r="N104" s="170" t="s">
        <v>240</v>
      </c>
      <c r="O104" s="173" t="s">
        <v>240</v>
      </c>
      <c r="P104" s="170" t="s">
        <v>239</v>
      </c>
      <c r="Q104" s="172" t="s">
        <v>335</v>
      </c>
      <c r="R104" s="174" t="s">
        <v>336</v>
      </c>
      <c r="S104" s="174" t="s">
        <v>295</v>
      </c>
      <c r="T104" s="172" t="s">
        <v>568</v>
      </c>
      <c r="U104" s="175">
        <v>107</v>
      </c>
      <c r="DO104" s="34" t="s">
        <v>190</v>
      </c>
    </row>
    <row r="105" spans="2:119" s="34" customFormat="1" ht="32.4" x14ac:dyDescent="0.45">
      <c r="B105" s="154"/>
      <c r="C105" s="167">
        <v>46042</v>
      </c>
      <c r="D105" s="145" t="str">
        <f t="shared" si="2"/>
        <v>火</v>
      </c>
      <c r="E105" s="168">
        <v>0.44557870370370373</v>
      </c>
      <c r="F105" s="169" t="s">
        <v>208</v>
      </c>
      <c r="G105" s="170" t="s">
        <v>234</v>
      </c>
      <c r="H105" s="171">
        <v>3.1548165000000003E-2</v>
      </c>
      <c r="I105" s="172" t="s">
        <v>329</v>
      </c>
      <c r="J105" s="172" t="s">
        <v>236</v>
      </c>
      <c r="K105" s="170" t="s">
        <v>330</v>
      </c>
      <c r="L105" s="170" t="s">
        <v>331</v>
      </c>
      <c r="M105" s="170" t="s">
        <v>240</v>
      </c>
      <c r="N105" s="170" t="s">
        <v>240</v>
      </c>
      <c r="O105" s="173" t="s">
        <v>240</v>
      </c>
      <c r="P105" s="170" t="s">
        <v>240</v>
      </c>
      <c r="Q105" s="172" t="s">
        <v>332</v>
      </c>
      <c r="R105" s="174" t="s">
        <v>307</v>
      </c>
      <c r="S105" s="174" t="s">
        <v>294</v>
      </c>
      <c r="T105" s="172" t="s">
        <v>813</v>
      </c>
      <c r="U105" s="175">
        <v>95</v>
      </c>
      <c r="DO105" s="34" t="s">
        <v>190</v>
      </c>
    </row>
    <row r="106" spans="2:119" s="34" customFormat="1" ht="16.2" x14ac:dyDescent="0.45">
      <c r="B106" s="154"/>
      <c r="C106" s="167">
        <v>46042</v>
      </c>
      <c r="D106" s="145" t="str">
        <f t="shared" si="2"/>
        <v>火</v>
      </c>
      <c r="E106" s="168">
        <v>0.44906249999999998</v>
      </c>
      <c r="F106" s="169" t="s">
        <v>208</v>
      </c>
      <c r="G106" s="170" t="s">
        <v>234</v>
      </c>
      <c r="H106" s="171">
        <v>2.7889400000000002E-4</v>
      </c>
      <c r="I106" s="172" t="s">
        <v>329</v>
      </c>
      <c r="J106" s="172" t="s">
        <v>236</v>
      </c>
      <c r="K106" s="170" t="s">
        <v>237</v>
      </c>
      <c r="L106" s="170" t="s">
        <v>1134</v>
      </c>
      <c r="M106" s="170" t="s">
        <v>240</v>
      </c>
      <c r="N106" s="170" t="s">
        <v>240</v>
      </c>
      <c r="O106" s="173" t="s">
        <v>239</v>
      </c>
      <c r="P106" s="170" t="s">
        <v>239</v>
      </c>
      <c r="Q106" s="172" t="s">
        <v>332</v>
      </c>
      <c r="R106" s="174" t="s">
        <v>242</v>
      </c>
      <c r="S106" s="174" t="s">
        <v>343</v>
      </c>
      <c r="T106" s="172" t="s">
        <v>547</v>
      </c>
      <c r="U106" s="175">
        <v>61</v>
      </c>
      <c r="DO106" s="34" t="s">
        <v>190</v>
      </c>
    </row>
    <row r="107" spans="2:119" s="34" customFormat="1" ht="32.4" x14ac:dyDescent="0.45">
      <c r="B107" s="154"/>
      <c r="C107" s="167">
        <v>46042</v>
      </c>
      <c r="D107" s="145" t="str">
        <f t="shared" si="2"/>
        <v>火</v>
      </c>
      <c r="E107" s="168">
        <v>0.45383101851851854</v>
      </c>
      <c r="F107" s="169" t="s">
        <v>208</v>
      </c>
      <c r="G107" s="170" t="s">
        <v>234</v>
      </c>
      <c r="H107" s="171">
        <v>4.2151451999999999E-2</v>
      </c>
      <c r="I107" s="172" t="s">
        <v>329</v>
      </c>
      <c r="J107" s="172" t="s">
        <v>236</v>
      </c>
      <c r="K107" s="170" t="s">
        <v>237</v>
      </c>
      <c r="L107" s="170" t="s">
        <v>1134</v>
      </c>
      <c r="M107" s="170" t="s">
        <v>240</v>
      </c>
      <c r="N107" s="170" t="s">
        <v>240</v>
      </c>
      <c r="O107" s="173" t="s">
        <v>240</v>
      </c>
      <c r="P107" s="170" t="s">
        <v>239</v>
      </c>
      <c r="Q107" s="172" t="s">
        <v>332</v>
      </c>
      <c r="R107" s="174" t="s">
        <v>307</v>
      </c>
      <c r="S107" s="174" t="s">
        <v>294</v>
      </c>
      <c r="T107" s="172" t="s">
        <v>569</v>
      </c>
      <c r="U107" s="175">
        <v>27</v>
      </c>
      <c r="DO107" s="34" t="s">
        <v>190</v>
      </c>
    </row>
    <row r="108" spans="2:119" s="34" customFormat="1" ht="32.4" x14ac:dyDescent="0.45">
      <c r="B108" s="154"/>
      <c r="C108" s="167">
        <v>46042</v>
      </c>
      <c r="D108" s="145" t="str">
        <f t="shared" si="2"/>
        <v>火</v>
      </c>
      <c r="E108" s="168">
        <v>0.4974189814814815</v>
      </c>
      <c r="F108" s="169" t="s">
        <v>208</v>
      </c>
      <c r="G108" s="170" t="s">
        <v>234</v>
      </c>
      <c r="H108" s="171">
        <v>3.5898080999999998E-2</v>
      </c>
      <c r="I108" s="172" t="s">
        <v>329</v>
      </c>
      <c r="J108" s="172" t="s">
        <v>236</v>
      </c>
      <c r="K108" s="170" t="s">
        <v>410</v>
      </c>
      <c r="L108" s="170" t="s">
        <v>238</v>
      </c>
      <c r="M108" s="170" t="s">
        <v>240</v>
      </c>
      <c r="N108" s="170" t="s">
        <v>240</v>
      </c>
      <c r="O108" s="173" t="s">
        <v>240</v>
      </c>
      <c r="P108" s="170" t="s">
        <v>239</v>
      </c>
      <c r="Q108" s="172" t="s">
        <v>335</v>
      </c>
      <c r="R108" s="174" t="s">
        <v>336</v>
      </c>
      <c r="S108" s="174" t="s">
        <v>295</v>
      </c>
      <c r="T108" s="172" t="s">
        <v>971</v>
      </c>
      <c r="U108" s="175">
        <v>106</v>
      </c>
      <c r="DO108" s="34" t="s">
        <v>190</v>
      </c>
    </row>
    <row r="109" spans="2:119" s="34" customFormat="1" ht="16.2" x14ac:dyDescent="0.45">
      <c r="B109" s="154"/>
      <c r="C109" s="167">
        <v>46042</v>
      </c>
      <c r="D109" s="145" t="str">
        <f t="shared" si="2"/>
        <v>火</v>
      </c>
      <c r="E109" s="168">
        <v>0.50287037037037041</v>
      </c>
      <c r="F109" s="169" t="s">
        <v>208</v>
      </c>
      <c r="G109" s="170" t="s">
        <v>234</v>
      </c>
      <c r="H109" s="171">
        <v>1.0760436E-2</v>
      </c>
      <c r="I109" s="172" t="s">
        <v>329</v>
      </c>
      <c r="J109" s="172" t="s">
        <v>236</v>
      </c>
      <c r="K109" s="170" t="s">
        <v>330</v>
      </c>
      <c r="L109" s="170" t="s">
        <v>1134</v>
      </c>
      <c r="M109" s="170" t="s">
        <v>240</v>
      </c>
      <c r="N109" s="170" t="s">
        <v>240</v>
      </c>
      <c r="O109" s="173" t="s">
        <v>240</v>
      </c>
      <c r="P109" s="170" t="s">
        <v>240</v>
      </c>
      <c r="Q109" s="172" t="s">
        <v>332</v>
      </c>
      <c r="R109" s="174" t="s">
        <v>242</v>
      </c>
      <c r="S109" s="174" t="s">
        <v>294</v>
      </c>
      <c r="T109" s="172" t="s">
        <v>814</v>
      </c>
      <c r="U109" s="175">
        <v>48</v>
      </c>
      <c r="DO109" s="34" t="s">
        <v>190</v>
      </c>
    </row>
    <row r="110" spans="2:119" s="34" customFormat="1" ht="32.4" x14ac:dyDescent="0.45">
      <c r="B110" s="154"/>
      <c r="C110" s="167">
        <v>46042</v>
      </c>
      <c r="D110" s="145" t="str">
        <f t="shared" si="2"/>
        <v>火</v>
      </c>
      <c r="E110" s="168">
        <v>0.50339120370370372</v>
      </c>
      <c r="F110" s="169" t="s">
        <v>208</v>
      </c>
      <c r="G110" s="170" t="s">
        <v>234</v>
      </c>
      <c r="H110" s="171">
        <v>8.1304488999999994E-2</v>
      </c>
      <c r="I110" s="172" t="s">
        <v>329</v>
      </c>
      <c r="J110" s="172" t="s">
        <v>236</v>
      </c>
      <c r="K110" s="170" t="s">
        <v>330</v>
      </c>
      <c r="L110" s="170" t="s">
        <v>331</v>
      </c>
      <c r="M110" s="170" t="s">
        <v>240</v>
      </c>
      <c r="N110" s="170" t="s">
        <v>240</v>
      </c>
      <c r="O110" s="173" t="s">
        <v>240</v>
      </c>
      <c r="P110" s="170" t="s">
        <v>239</v>
      </c>
      <c r="Q110" s="172" t="s">
        <v>332</v>
      </c>
      <c r="R110" s="174" t="s">
        <v>336</v>
      </c>
      <c r="S110" s="174" t="s">
        <v>297</v>
      </c>
      <c r="T110" s="172" t="s">
        <v>939</v>
      </c>
      <c r="U110" s="175">
        <v>42</v>
      </c>
      <c r="DO110" s="34" t="s">
        <v>190</v>
      </c>
    </row>
    <row r="111" spans="2:119" s="34" customFormat="1" ht="32.4" x14ac:dyDescent="0.45">
      <c r="B111" s="154"/>
      <c r="C111" s="167">
        <v>46042</v>
      </c>
      <c r="D111" s="145" t="str">
        <f t="shared" si="2"/>
        <v>火</v>
      </c>
      <c r="E111" s="168">
        <v>0.57525462962962959</v>
      </c>
      <c r="F111" s="169" t="s">
        <v>208</v>
      </c>
      <c r="G111" s="170" t="s">
        <v>234</v>
      </c>
      <c r="H111" s="171">
        <v>1.4873279999999999E-2</v>
      </c>
      <c r="I111" s="172" t="s">
        <v>329</v>
      </c>
      <c r="J111" s="172" t="s">
        <v>236</v>
      </c>
      <c r="K111" s="170" t="s">
        <v>330</v>
      </c>
      <c r="L111" s="170" t="s">
        <v>1134</v>
      </c>
      <c r="M111" s="170" t="s">
        <v>240</v>
      </c>
      <c r="N111" s="170" t="s">
        <v>240</v>
      </c>
      <c r="O111" s="173" t="s">
        <v>240</v>
      </c>
      <c r="P111" s="170" t="s">
        <v>240</v>
      </c>
      <c r="Q111" s="172" t="s">
        <v>332</v>
      </c>
      <c r="R111" s="174" t="s">
        <v>336</v>
      </c>
      <c r="S111" s="174" t="s">
        <v>294</v>
      </c>
      <c r="T111" s="172" t="s">
        <v>570</v>
      </c>
      <c r="U111" s="175">
        <v>11</v>
      </c>
      <c r="DO111" s="34" t="s">
        <v>190</v>
      </c>
    </row>
    <row r="112" spans="2:119" s="34" customFormat="1" ht="32.4" x14ac:dyDescent="0.45">
      <c r="B112" s="154"/>
      <c r="C112" s="167">
        <v>46042</v>
      </c>
      <c r="D112" s="145" t="str">
        <f t="shared" si="2"/>
        <v>火</v>
      </c>
      <c r="E112" s="168">
        <v>0.58237268518518515</v>
      </c>
      <c r="F112" s="169" t="s">
        <v>208</v>
      </c>
      <c r="G112" s="170" t="s">
        <v>234</v>
      </c>
      <c r="H112" s="171">
        <v>9.5748473000000001E-2</v>
      </c>
      <c r="I112" s="172" t="s">
        <v>329</v>
      </c>
      <c r="J112" s="172" t="s">
        <v>236</v>
      </c>
      <c r="K112" s="170" t="s">
        <v>330</v>
      </c>
      <c r="L112" s="170" t="s">
        <v>331</v>
      </c>
      <c r="M112" s="170" t="s">
        <v>240</v>
      </c>
      <c r="N112" s="170" t="s">
        <v>240</v>
      </c>
      <c r="O112" s="173" t="s">
        <v>240</v>
      </c>
      <c r="P112" s="170" t="s">
        <v>239</v>
      </c>
      <c r="Q112" s="172" t="s">
        <v>332</v>
      </c>
      <c r="R112" s="174" t="s">
        <v>307</v>
      </c>
      <c r="S112" s="174" t="s">
        <v>294</v>
      </c>
      <c r="T112" s="172" t="s">
        <v>571</v>
      </c>
      <c r="U112" s="175">
        <v>95</v>
      </c>
      <c r="DO112" s="34" t="s">
        <v>190</v>
      </c>
    </row>
    <row r="113" spans="2:119" s="34" customFormat="1" ht="32.4" x14ac:dyDescent="0.45">
      <c r="B113" s="154"/>
      <c r="C113" s="167">
        <v>46042</v>
      </c>
      <c r="D113" s="145" t="str">
        <f t="shared" si="2"/>
        <v>火</v>
      </c>
      <c r="E113" s="168">
        <v>0.58307870370370374</v>
      </c>
      <c r="F113" s="169" t="s">
        <v>208</v>
      </c>
      <c r="G113" s="170" t="s">
        <v>234</v>
      </c>
      <c r="H113" s="171">
        <v>5.938881E-3</v>
      </c>
      <c r="I113" s="172" t="s">
        <v>329</v>
      </c>
      <c r="J113" s="172" t="s">
        <v>236</v>
      </c>
      <c r="K113" s="170" t="s">
        <v>330</v>
      </c>
      <c r="L113" s="170" t="s">
        <v>331</v>
      </c>
      <c r="M113" s="170" t="s">
        <v>240</v>
      </c>
      <c r="N113" s="170" t="s">
        <v>240</v>
      </c>
      <c r="O113" s="173" t="s">
        <v>240</v>
      </c>
      <c r="P113" s="170" t="s">
        <v>239</v>
      </c>
      <c r="Q113" s="172" t="s">
        <v>332</v>
      </c>
      <c r="R113" s="174" t="s">
        <v>242</v>
      </c>
      <c r="S113" s="174" t="s">
        <v>297</v>
      </c>
      <c r="T113" s="172" t="s">
        <v>972</v>
      </c>
      <c r="U113" s="175">
        <v>102</v>
      </c>
      <c r="DO113" s="34" t="s">
        <v>190</v>
      </c>
    </row>
    <row r="114" spans="2:119" s="34" customFormat="1" ht="16.2" x14ac:dyDescent="0.45">
      <c r="B114" s="154"/>
      <c r="C114" s="167">
        <v>46042</v>
      </c>
      <c r="D114" s="145" t="str">
        <f t="shared" si="2"/>
        <v>火</v>
      </c>
      <c r="E114" s="168">
        <v>0.59151620370370372</v>
      </c>
      <c r="F114" s="169" t="s">
        <v>208</v>
      </c>
      <c r="G114" s="170" t="s">
        <v>234</v>
      </c>
      <c r="H114" s="171">
        <v>7.2673319999999996E-3</v>
      </c>
      <c r="I114" s="172" t="s">
        <v>329</v>
      </c>
      <c r="J114" s="172" t="s">
        <v>236</v>
      </c>
      <c r="K114" s="170" t="s">
        <v>410</v>
      </c>
      <c r="L114" s="170" t="s">
        <v>238</v>
      </c>
      <c r="M114" s="170" t="s">
        <v>240</v>
      </c>
      <c r="N114" s="170" t="s">
        <v>240</v>
      </c>
      <c r="O114" s="173" t="s">
        <v>240</v>
      </c>
      <c r="P114" s="170" t="s">
        <v>239</v>
      </c>
      <c r="Q114" s="172" t="s">
        <v>335</v>
      </c>
      <c r="R114" s="174" t="s">
        <v>242</v>
      </c>
      <c r="S114" s="174" t="s">
        <v>297</v>
      </c>
      <c r="T114" s="172" t="s">
        <v>572</v>
      </c>
      <c r="U114" s="175">
        <v>106</v>
      </c>
      <c r="DO114" s="34" t="s">
        <v>190</v>
      </c>
    </row>
    <row r="115" spans="2:119" s="34" customFormat="1" ht="48.6" x14ac:dyDescent="0.45">
      <c r="B115" s="154"/>
      <c r="C115" s="167">
        <v>46042</v>
      </c>
      <c r="D115" s="145" t="str">
        <f t="shared" si="2"/>
        <v>火</v>
      </c>
      <c r="E115" s="168">
        <v>0.59829861111111116</v>
      </c>
      <c r="F115" s="169" t="s">
        <v>208</v>
      </c>
      <c r="G115" s="170" t="s">
        <v>234</v>
      </c>
      <c r="H115" s="171">
        <v>1.1522397E-2</v>
      </c>
      <c r="I115" s="172" t="s">
        <v>329</v>
      </c>
      <c r="J115" s="172" t="s">
        <v>236</v>
      </c>
      <c r="K115" s="170" t="s">
        <v>259</v>
      </c>
      <c r="L115" s="170" t="s">
        <v>331</v>
      </c>
      <c r="M115" s="170" t="s">
        <v>240</v>
      </c>
      <c r="N115" s="170" t="s">
        <v>239</v>
      </c>
      <c r="O115" s="173" t="s">
        <v>240</v>
      </c>
      <c r="P115" s="170" t="s">
        <v>240</v>
      </c>
      <c r="Q115" s="172" t="s">
        <v>332</v>
      </c>
      <c r="R115" s="174" t="s">
        <v>336</v>
      </c>
      <c r="S115" s="174" t="s">
        <v>298</v>
      </c>
      <c r="T115" s="172" t="s">
        <v>573</v>
      </c>
      <c r="U115" s="175">
        <v>53</v>
      </c>
      <c r="DO115" s="34" t="s">
        <v>190</v>
      </c>
    </row>
    <row r="116" spans="2:119" s="34" customFormat="1" ht="32.4" x14ac:dyDescent="0.45">
      <c r="B116" s="154"/>
      <c r="C116" s="167">
        <v>46042</v>
      </c>
      <c r="D116" s="145" t="str">
        <f t="shared" si="2"/>
        <v>火</v>
      </c>
      <c r="E116" s="168">
        <v>0.60190972222222228</v>
      </c>
      <c r="F116" s="169" t="s">
        <v>208</v>
      </c>
      <c r="G116" s="170" t="s">
        <v>234</v>
      </c>
      <c r="H116" s="171">
        <v>0.107099362</v>
      </c>
      <c r="I116" s="172" t="s">
        <v>329</v>
      </c>
      <c r="J116" s="172" t="s">
        <v>236</v>
      </c>
      <c r="K116" s="170" t="s">
        <v>237</v>
      </c>
      <c r="L116" s="170" t="s">
        <v>1134</v>
      </c>
      <c r="M116" s="170" t="s">
        <v>240</v>
      </c>
      <c r="N116" s="170" t="s">
        <v>240</v>
      </c>
      <c r="O116" s="173" t="s">
        <v>240</v>
      </c>
      <c r="P116" s="170" t="s">
        <v>239</v>
      </c>
      <c r="Q116" s="172" t="s">
        <v>332</v>
      </c>
      <c r="R116" s="174" t="s">
        <v>307</v>
      </c>
      <c r="S116" s="174" t="s">
        <v>312</v>
      </c>
      <c r="T116" s="172" t="s">
        <v>574</v>
      </c>
      <c r="U116" s="175">
        <v>22</v>
      </c>
      <c r="DO116" s="34" t="s">
        <v>190</v>
      </c>
    </row>
    <row r="117" spans="2:119" s="34" customFormat="1" ht="32.4" x14ac:dyDescent="0.45">
      <c r="B117" s="154"/>
      <c r="C117" s="167">
        <v>46042</v>
      </c>
      <c r="D117" s="145" t="str">
        <f t="shared" si="2"/>
        <v>火</v>
      </c>
      <c r="E117" s="168">
        <v>0.63047453703703704</v>
      </c>
      <c r="F117" s="169" t="s">
        <v>348</v>
      </c>
      <c r="G117" s="170" t="s">
        <v>234</v>
      </c>
      <c r="H117" s="171">
        <v>3.8183965E-2</v>
      </c>
      <c r="I117" s="172" t="s">
        <v>329</v>
      </c>
      <c r="J117" s="172" t="s">
        <v>236</v>
      </c>
      <c r="K117" s="170" t="s">
        <v>259</v>
      </c>
      <c r="L117" s="170" t="s">
        <v>331</v>
      </c>
      <c r="M117" s="170" t="s">
        <v>239</v>
      </c>
      <c r="N117" s="170" t="s">
        <v>239</v>
      </c>
      <c r="O117" s="173" t="s">
        <v>240</v>
      </c>
      <c r="P117" s="170" t="s">
        <v>239</v>
      </c>
      <c r="Q117" s="172" t="s">
        <v>241</v>
      </c>
      <c r="R117" s="174" t="s">
        <v>307</v>
      </c>
      <c r="S117" s="174" t="s">
        <v>297</v>
      </c>
      <c r="T117" s="172" t="s">
        <v>940</v>
      </c>
      <c r="U117" s="175">
        <v>41</v>
      </c>
      <c r="DO117" s="34" t="s">
        <v>190</v>
      </c>
    </row>
    <row r="118" spans="2:119" s="34" customFormat="1" ht="32.4" x14ac:dyDescent="0.45">
      <c r="B118" s="154"/>
      <c r="C118" s="167">
        <v>46042</v>
      </c>
      <c r="D118" s="145" t="str">
        <f t="shared" si="2"/>
        <v>火</v>
      </c>
      <c r="E118" s="168">
        <v>0.64378472222222227</v>
      </c>
      <c r="F118" s="169" t="s">
        <v>348</v>
      </c>
      <c r="G118" s="170" t="s">
        <v>234</v>
      </c>
      <c r="H118" s="171">
        <v>2.1195881999999999E-2</v>
      </c>
      <c r="I118" s="172" t="s">
        <v>329</v>
      </c>
      <c r="J118" s="172" t="s">
        <v>236</v>
      </c>
      <c r="K118" s="170" t="s">
        <v>330</v>
      </c>
      <c r="L118" s="170" t="s">
        <v>331</v>
      </c>
      <c r="M118" s="170" t="s">
        <v>240</v>
      </c>
      <c r="N118" s="170" t="s">
        <v>240</v>
      </c>
      <c r="O118" s="173" t="s">
        <v>240</v>
      </c>
      <c r="P118" s="170" t="s">
        <v>240</v>
      </c>
      <c r="Q118" s="172" t="s">
        <v>332</v>
      </c>
      <c r="R118" s="174" t="s">
        <v>336</v>
      </c>
      <c r="S118" s="174" t="s">
        <v>294</v>
      </c>
      <c r="T118" s="172" t="s">
        <v>575</v>
      </c>
      <c r="U118" s="175">
        <v>95</v>
      </c>
      <c r="DO118" s="34" t="s">
        <v>190</v>
      </c>
    </row>
    <row r="119" spans="2:119" s="34" customFormat="1" ht="32.4" x14ac:dyDescent="0.45">
      <c r="B119" s="154"/>
      <c r="C119" s="167">
        <v>46042</v>
      </c>
      <c r="D119" s="145" t="str">
        <f t="shared" si="2"/>
        <v>火</v>
      </c>
      <c r="E119" s="168">
        <v>0.65115740740740746</v>
      </c>
      <c r="F119" s="169" t="s">
        <v>348</v>
      </c>
      <c r="G119" s="170" t="s">
        <v>234</v>
      </c>
      <c r="H119" s="171">
        <v>5.4239379999999997E-3</v>
      </c>
      <c r="I119" s="172" t="s">
        <v>329</v>
      </c>
      <c r="J119" s="172" t="s">
        <v>236</v>
      </c>
      <c r="K119" s="170" t="s">
        <v>330</v>
      </c>
      <c r="L119" s="170" t="s">
        <v>1134</v>
      </c>
      <c r="M119" s="170" t="s">
        <v>240</v>
      </c>
      <c r="N119" s="170" t="s">
        <v>240</v>
      </c>
      <c r="O119" s="173" t="s">
        <v>240</v>
      </c>
      <c r="P119" s="170" t="s">
        <v>239</v>
      </c>
      <c r="Q119" s="172" t="s">
        <v>332</v>
      </c>
      <c r="R119" s="174" t="s">
        <v>336</v>
      </c>
      <c r="S119" s="174" t="s">
        <v>297</v>
      </c>
      <c r="T119" s="172" t="s">
        <v>576</v>
      </c>
      <c r="U119" s="175">
        <v>18</v>
      </c>
      <c r="DO119" s="34" t="s">
        <v>190</v>
      </c>
    </row>
    <row r="120" spans="2:119" s="34" customFormat="1" ht="16.2" x14ac:dyDescent="0.45">
      <c r="B120" s="154"/>
      <c r="C120" s="167">
        <v>46042</v>
      </c>
      <c r="D120" s="145" t="str">
        <f t="shared" si="2"/>
        <v>火</v>
      </c>
      <c r="E120" s="168">
        <v>0.65217592592592588</v>
      </c>
      <c r="F120" s="169" t="s">
        <v>348</v>
      </c>
      <c r="G120" s="170" t="s">
        <v>234</v>
      </c>
      <c r="H120" s="171">
        <v>6.0263629999999999E-3</v>
      </c>
      <c r="I120" s="172" t="s">
        <v>329</v>
      </c>
      <c r="J120" s="172" t="s">
        <v>236</v>
      </c>
      <c r="K120" s="170" t="s">
        <v>330</v>
      </c>
      <c r="L120" s="170" t="s">
        <v>1134</v>
      </c>
      <c r="M120" s="170" t="s">
        <v>240</v>
      </c>
      <c r="N120" s="170" t="s">
        <v>240</v>
      </c>
      <c r="O120" s="173" t="s">
        <v>240</v>
      </c>
      <c r="P120" s="170" t="s">
        <v>239</v>
      </c>
      <c r="Q120" s="172" t="s">
        <v>332</v>
      </c>
      <c r="R120" s="174" t="s">
        <v>242</v>
      </c>
      <c r="S120" s="174" t="s">
        <v>297</v>
      </c>
      <c r="T120" s="172" t="s">
        <v>577</v>
      </c>
      <c r="U120" s="175">
        <v>9</v>
      </c>
      <c r="DO120" s="34" t="s">
        <v>190</v>
      </c>
    </row>
    <row r="121" spans="2:119" s="34" customFormat="1" ht="32.4" x14ac:dyDescent="0.45">
      <c r="B121" s="154"/>
      <c r="C121" s="167">
        <v>46042</v>
      </c>
      <c r="D121" s="145" t="str">
        <f t="shared" si="2"/>
        <v>火</v>
      </c>
      <c r="E121" s="168">
        <v>0.68006944444444439</v>
      </c>
      <c r="F121" s="169" t="s">
        <v>348</v>
      </c>
      <c r="G121" s="170" t="s">
        <v>234</v>
      </c>
      <c r="H121" s="171">
        <v>0.114651557</v>
      </c>
      <c r="I121" s="172" t="s">
        <v>329</v>
      </c>
      <c r="J121" s="172" t="s">
        <v>236</v>
      </c>
      <c r="K121" s="170" t="s">
        <v>237</v>
      </c>
      <c r="L121" s="170" t="s">
        <v>1134</v>
      </c>
      <c r="M121" s="170" t="s">
        <v>240</v>
      </c>
      <c r="N121" s="170" t="s">
        <v>240</v>
      </c>
      <c r="O121" s="173" t="s">
        <v>240</v>
      </c>
      <c r="P121" s="170" t="s">
        <v>239</v>
      </c>
      <c r="Q121" s="172" t="s">
        <v>332</v>
      </c>
      <c r="R121" s="174" t="s">
        <v>307</v>
      </c>
      <c r="S121" s="174" t="s">
        <v>312</v>
      </c>
      <c r="T121" s="172" t="s">
        <v>578</v>
      </c>
      <c r="U121" s="175">
        <v>22</v>
      </c>
      <c r="DO121" s="34" t="s">
        <v>190</v>
      </c>
    </row>
    <row r="122" spans="2:119" s="34" customFormat="1" ht="32.4" x14ac:dyDescent="0.45">
      <c r="B122" s="154"/>
      <c r="C122" s="167">
        <v>46042</v>
      </c>
      <c r="D122" s="145" t="str">
        <f t="shared" si="2"/>
        <v>火</v>
      </c>
      <c r="E122" s="168">
        <v>0.68326388888888889</v>
      </c>
      <c r="F122" s="169" t="s">
        <v>348</v>
      </c>
      <c r="G122" s="170" t="s">
        <v>234</v>
      </c>
      <c r="H122" s="171">
        <v>3.4485116000000003E-2</v>
      </c>
      <c r="I122" s="172" t="s">
        <v>329</v>
      </c>
      <c r="J122" s="172" t="s">
        <v>236</v>
      </c>
      <c r="K122" s="170" t="s">
        <v>330</v>
      </c>
      <c r="L122" s="170" t="s">
        <v>331</v>
      </c>
      <c r="M122" s="170" t="s">
        <v>240</v>
      </c>
      <c r="N122" s="170" t="s">
        <v>240</v>
      </c>
      <c r="O122" s="173" t="s">
        <v>240</v>
      </c>
      <c r="P122" s="170" t="s">
        <v>239</v>
      </c>
      <c r="Q122" s="172" t="s">
        <v>241</v>
      </c>
      <c r="R122" s="174" t="s">
        <v>307</v>
      </c>
      <c r="S122" s="174" t="s">
        <v>295</v>
      </c>
      <c r="T122" s="172" t="s">
        <v>579</v>
      </c>
      <c r="U122" s="175">
        <v>42</v>
      </c>
      <c r="DO122" s="34" t="s">
        <v>190</v>
      </c>
    </row>
    <row r="123" spans="2:119" s="34" customFormat="1" ht="16.2" x14ac:dyDescent="0.45">
      <c r="B123" s="154"/>
      <c r="C123" s="167">
        <v>46042</v>
      </c>
      <c r="D123" s="145" t="str">
        <f t="shared" si="2"/>
        <v>火</v>
      </c>
      <c r="E123" s="168">
        <v>0.68734953703703705</v>
      </c>
      <c r="F123" s="169" t="s">
        <v>348</v>
      </c>
      <c r="G123" s="170" t="s">
        <v>234</v>
      </c>
      <c r="H123" s="171">
        <v>1.4015889E-2</v>
      </c>
      <c r="I123" s="172" t="s">
        <v>329</v>
      </c>
      <c r="J123" s="172" t="s">
        <v>236</v>
      </c>
      <c r="K123" s="170" t="s">
        <v>259</v>
      </c>
      <c r="L123" s="170" t="s">
        <v>1134</v>
      </c>
      <c r="M123" s="170" t="s">
        <v>240</v>
      </c>
      <c r="N123" s="170" t="s">
        <v>240</v>
      </c>
      <c r="O123" s="173" t="s">
        <v>240</v>
      </c>
      <c r="P123" s="170" t="s">
        <v>239</v>
      </c>
      <c r="Q123" s="172" t="s">
        <v>332</v>
      </c>
      <c r="R123" s="174" t="s">
        <v>242</v>
      </c>
      <c r="S123" s="174" t="s">
        <v>297</v>
      </c>
      <c r="T123" s="172" t="s">
        <v>577</v>
      </c>
      <c r="U123" s="175">
        <v>82</v>
      </c>
      <c r="DO123" s="34" t="s">
        <v>190</v>
      </c>
    </row>
    <row r="124" spans="2:119" s="34" customFormat="1" ht="32.4" x14ac:dyDescent="0.45">
      <c r="B124" s="154"/>
      <c r="C124" s="167">
        <v>46042</v>
      </c>
      <c r="D124" s="145" t="str">
        <f t="shared" si="2"/>
        <v>火</v>
      </c>
      <c r="E124" s="168">
        <v>0.68873842592592593</v>
      </c>
      <c r="F124" s="169" t="s">
        <v>348</v>
      </c>
      <c r="G124" s="170" t="s">
        <v>234</v>
      </c>
      <c r="H124" s="171">
        <v>2.4808600000000001E-4</v>
      </c>
      <c r="I124" s="172" t="s">
        <v>329</v>
      </c>
      <c r="J124" s="172" t="s">
        <v>236</v>
      </c>
      <c r="K124" s="170" t="s">
        <v>259</v>
      </c>
      <c r="L124" s="170" t="s">
        <v>1134</v>
      </c>
      <c r="M124" s="170" t="s">
        <v>240</v>
      </c>
      <c r="N124" s="170" t="s">
        <v>240</v>
      </c>
      <c r="O124" s="173" t="s">
        <v>240</v>
      </c>
      <c r="P124" s="170" t="s">
        <v>239</v>
      </c>
      <c r="Q124" s="172" t="s">
        <v>332</v>
      </c>
      <c r="R124" s="174" t="s">
        <v>336</v>
      </c>
      <c r="S124" s="174" t="s">
        <v>294</v>
      </c>
      <c r="T124" s="172" t="s">
        <v>580</v>
      </c>
      <c r="U124" s="175">
        <v>92</v>
      </c>
      <c r="DO124" s="34" t="s">
        <v>190</v>
      </c>
    </row>
    <row r="125" spans="2:119" s="34" customFormat="1" ht="16.2" x14ac:dyDescent="0.45">
      <c r="B125" s="154"/>
      <c r="C125" s="167">
        <v>46042</v>
      </c>
      <c r="D125" s="145" t="str">
        <f t="shared" si="2"/>
        <v>火</v>
      </c>
      <c r="E125" s="168">
        <v>0.69468750000000001</v>
      </c>
      <c r="F125" s="169" t="s">
        <v>348</v>
      </c>
      <c r="G125" s="170" t="s">
        <v>234</v>
      </c>
      <c r="H125" s="171">
        <v>3.7544514000000001E-2</v>
      </c>
      <c r="I125" s="172" t="s">
        <v>329</v>
      </c>
      <c r="J125" s="172" t="s">
        <v>236</v>
      </c>
      <c r="K125" s="170" t="s">
        <v>410</v>
      </c>
      <c r="L125" s="170" t="s">
        <v>238</v>
      </c>
      <c r="M125" s="170" t="s">
        <v>240</v>
      </c>
      <c r="N125" s="170" t="s">
        <v>240</v>
      </c>
      <c r="O125" s="173" t="s">
        <v>240</v>
      </c>
      <c r="P125" s="170" t="s">
        <v>239</v>
      </c>
      <c r="Q125" s="172" t="s">
        <v>335</v>
      </c>
      <c r="R125" s="174" t="s">
        <v>242</v>
      </c>
      <c r="S125" s="174" t="s">
        <v>297</v>
      </c>
      <c r="T125" s="172" t="s">
        <v>572</v>
      </c>
      <c r="U125" s="175">
        <v>106</v>
      </c>
      <c r="DO125" s="34" t="s">
        <v>190</v>
      </c>
    </row>
    <row r="126" spans="2:119" s="34" customFormat="1" ht="32.4" x14ac:dyDescent="0.45">
      <c r="B126" s="154"/>
      <c r="C126" s="167">
        <v>46042</v>
      </c>
      <c r="D126" s="145" t="str">
        <f t="shared" si="2"/>
        <v>火</v>
      </c>
      <c r="E126" s="168">
        <v>0.69719907407407411</v>
      </c>
      <c r="F126" s="169" t="s">
        <v>348</v>
      </c>
      <c r="G126" s="170" t="s">
        <v>234</v>
      </c>
      <c r="H126" s="171">
        <v>1.2478062999999999E-2</v>
      </c>
      <c r="I126" s="172" t="s">
        <v>329</v>
      </c>
      <c r="J126" s="172" t="s">
        <v>236</v>
      </c>
      <c r="K126" s="170" t="s">
        <v>410</v>
      </c>
      <c r="L126" s="170" t="s">
        <v>331</v>
      </c>
      <c r="M126" s="170" t="s">
        <v>240</v>
      </c>
      <c r="N126" s="170" t="s">
        <v>240</v>
      </c>
      <c r="O126" s="173" t="s">
        <v>239</v>
      </c>
      <c r="P126" s="170" t="s">
        <v>239</v>
      </c>
      <c r="Q126" s="172" t="s">
        <v>332</v>
      </c>
      <c r="R126" s="174" t="s">
        <v>307</v>
      </c>
      <c r="S126" s="174" t="s">
        <v>297</v>
      </c>
      <c r="T126" s="172" t="s">
        <v>941</v>
      </c>
      <c r="U126" s="175">
        <v>109</v>
      </c>
      <c r="DO126" s="34" t="s">
        <v>190</v>
      </c>
    </row>
    <row r="127" spans="2:119" s="34" customFormat="1" ht="16.2" x14ac:dyDescent="0.45">
      <c r="B127" s="154"/>
      <c r="C127" s="167">
        <v>46042</v>
      </c>
      <c r="D127" s="145" t="str">
        <f t="shared" si="2"/>
        <v>火</v>
      </c>
      <c r="E127" s="168">
        <v>0.7003935185185185</v>
      </c>
      <c r="F127" s="169" t="s">
        <v>348</v>
      </c>
      <c r="G127" s="170" t="s">
        <v>234</v>
      </c>
      <c r="H127" s="171">
        <v>1.9549609999999999E-3</v>
      </c>
      <c r="I127" s="172" t="s">
        <v>329</v>
      </c>
      <c r="J127" s="172" t="s">
        <v>236</v>
      </c>
      <c r="K127" s="170" t="s">
        <v>237</v>
      </c>
      <c r="L127" s="170" t="s">
        <v>1134</v>
      </c>
      <c r="M127" s="170" t="s">
        <v>240</v>
      </c>
      <c r="N127" s="170" t="s">
        <v>240</v>
      </c>
      <c r="O127" s="173" t="s">
        <v>239</v>
      </c>
      <c r="P127" s="170" t="s">
        <v>239</v>
      </c>
      <c r="Q127" s="172" t="s">
        <v>342</v>
      </c>
      <c r="R127" s="174" t="s">
        <v>242</v>
      </c>
      <c r="S127" s="174" t="s">
        <v>343</v>
      </c>
      <c r="T127" s="172" t="s">
        <v>547</v>
      </c>
      <c r="U127" s="175">
        <v>61</v>
      </c>
      <c r="DO127" s="34" t="s">
        <v>190</v>
      </c>
    </row>
    <row r="128" spans="2:119" s="34" customFormat="1" ht="16.2" x14ac:dyDescent="0.45">
      <c r="B128" s="154"/>
      <c r="C128" s="167">
        <v>46042</v>
      </c>
      <c r="D128" s="145" t="str">
        <f t="shared" si="2"/>
        <v>火</v>
      </c>
      <c r="E128" s="168">
        <v>0.70094907407407403</v>
      </c>
      <c r="F128" s="169" t="s">
        <v>348</v>
      </c>
      <c r="G128" s="170" t="s">
        <v>234</v>
      </c>
      <c r="H128" s="171">
        <v>3.2638600000000002E-4</v>
      </c>
      <c r="I128" s="172" t="s">
        <v>329</v>
      </c>
      <c r="J128" s="172" t="s">
        <v>236</v>
      </c>
      <c r="K128" s="170" t="s">
        <v>237</v>
      </c>
      <c r="L128" s="170" t="s">
        <v>1134</v>
      </c>
      <c r="M128" s="170" t="s">
        <v>240</v>
      </c>
      <c r="N128" s="170" t="s">
        <v>240</v>
      </c>
      <c r="O128" s="173" t="s">
        <v>239</v>
      </c>
      <c r="P128" s="170" t="s">
        <v>239</v>
      </c>
      <c r="Q128" s="172" t="s">
        <v>332</v>
      </c>
      <c r="R128" s="174" t="s">
        <v>336</v>
      </c>
      <c r="S128" s="174" t="s">
        <v>343</v>
      </c>
      <c r="T128" s="172" t="s">
        <v>604</v>
      </c>
      <c r="U128" s="175">
        <v>61</v>
      </c>
      <c r="DO128" s="34" t="s">
        <v>190</v>
      </c>
    </row>
    <row r="129" spans="2:119" s="34" customFormat="1" ht="32.4" x14ac:dyDescent="0.45">
      <c r="B129" s="154"/>
      <c r="C129" s="167">
        <v>46042</v>
      </c>
      <c r="D129" s="145" t="str">
        <f t="shared" si="2"/>
        <v>火</v>
      </c>
      <c r="E129" s="168">
        <v>0.70777777777777773</v>
      </c>
      <c r="F129" s="169" t="s">
        <v>348</v>
      </c>
      <c r="G129" s="170" t="s">
        <v>234</v>
      </c>
      <c r="H129" s="171">
        <v>5.3777800000000004E-4</v>
      </c>
      <c r="I129" s="172" t="s">
        <v>329</v>
      </c>
      <c r="J129" s="172" t="s">
        <v>236</v>
      </c>
      <c r="K129" s="170" t="s">
        <v>410</v>
      </c>
      <c r="L129" s="170" t="s">
        <v>331</v>
      </c>
      <c r="M129" s="170" t="s">
        <v>240</v>
      </c>
      <c r="N129" s="170" t="s">
        <v>240</v>
      </c>
      <c r="O129" s="173" t="s">
        <v>240</v>
      </c>
      <c r="P129" s="170" t="s">
        <v>239</v>
      </c>
      <c r="Q129" s="172" t="s">
        <v>332</v>
      </c>
      <c r="R129" s="174" t="s">
        <v>307</v>
      </c>
      <c r="S129" s="174" t="s">
        <v>312</v>
      </c>
      <c r="T129" s="172" t="s">
        <v>581</v>
      </c>
      <c r="U129" s="175">
        <v>6</v>
      </c>
      <c r="DO129" s="34" t="s">
        <v>190</v>
      </c>
    </row>
    <row r="130" spans="2:119" s="34" customFormat="1" ht="32.4" x14ac:dyDescent="0.45">
      <c r="B130" s="154"/>
      <c r="C130" s="167">
        <v>46043</v>
      </c>
      <c r="D130" s="145" t="str">
        <f t="shared" si="2"/>
        <v>水</v>
      </c>
      <c r="E130" s="168">
        <v>0.37703703703703706</v>
      </c>
      <c r="F130" s="169" t="s">
        <v>348</v>
      </c>
      <c r="G130" s="170" t="s">
        <v>234</v>
      </c>
      <c r="H130" s="171">
        <v>1.9652942E-2</v>
      </c>
      <c r="I130" s="172" t="s">
        <v>329</v>
      </c>
      <c r="J130" s="172" t="s">
        <v>236</v>
      </c>
      <c r="K130" s="170" t="s">
        <v>259</v>
      </c>
      <c r="L130" s="170" t="s">
        <v>331</v>
      </c>
      <c r="M130" s="170" t="s">
        <v>239</v>
      </c>
      <c r="N130" s="170" t="s">
        <v>239</v>
      </c>
      <c r="O130" s="173" t="s">
        <v>240</v>
      </c>
      <c r="P130" s="170" t="s">
        <v>239</v>
      </c>
      <c r="Q130" s="172" t="s">
        <v>332</v>
      </c>
      <c r="R130" s="174" t="s">
        <v>242</v>
      </c>
      <c r="S130" s="174" t="s">
        <v>294</v>
      </c>
      <c r="T130" s="172" t="s">
        <v>582</v>
      </c>
      <c r="U130" s="175">
        <v>8</v>
      </c>
      <c r="DO130" s="34" t="s">
        <v>190</v>
      </c>
    </row>
    <row r="131" spans="2:119" s="34" customFormat="1" ht="32.4" x14ac:dyDescent="0.45">
      <c r="B131" s="154"/>
      <c r="C131" s="167">
        <v>46043</v>
      </c>
      <c r="D131" s="145" t="str">
        <f t="shared" si="2"/>
        <v>水</v>
      </c>
      <c r="E131" s="168">
        <v>0.38644675925925925</v>
      </c>
      <c r="F131" s="169" t="s">
        <v>348</v>
      </c>
      <c r="G131" s="170" t="s">
        <v>234</v>
      </c>
      <c r="H131" s="171">
        <v>9.7112109000000002E-2</v>
      </c>
      <c r="I131" s="172" t="s">
        <v>329</v>
      </c>
      <c r="J131" s="172" t="s">
        <v>236</v>
      </c>
      <c r="K131" s="170" t="s">
        <v>237</v>
      </c>
      <c r="L131" s="170" t="s">
        <v>331</v>
      </c>
      <c r="M131" s="170" t="s">
        <v>240</v>
      </c>
      <c r="N131" s="170" t="s">
        <v>240</v>
      </c>
      <c r="O131" s="173" t="s">
        <v>240</v>
      </c>
      <c r="P131" s="170" t="s">
        <v>239</v>
      </c>
      <c r="Q131" s="172" t="s">
        <v>332</v>
      </c>
      <c r="R131" s="174" t="s">
        <v>307</v>
      </c>
      <c r="S131" s="174" t="s">
        <v>243</v>
      </c>
      <c r="T131" s="172" t="s">
        <v>583</v>
      </c>
      <c r="U131" s="175">
        <v>98</v>
      </c>
      <c r="DO131" s="34" t="s">
        <v>190</v>
      </c>
    </row>
    <row r="132" spans="2:119" s="34" customFormat="1" ht="32.4" x14ac:dyDescent="0.45">
      <c r="B132" s="154"/>
      <c r="C132" s="167">
        <v>46043</v>
      </c>
      <c r="D132" s="145" t="str">
        <f t="shared" si="2"/>
        <v>水</v>
      </c>
      <c r="E132" s="168">
        <v>0.39740740740740743</v>
      </c>
      <c r="F132" s="169" t="s">
        <v>348</v>
      </c>
      <c r="G132" s="170" t="s">
        <v>234</v>
      </c>
      <c r="H132" s="171">
        <v>3.5192600000000002E-4</v>
      </c>
      <c r="I132" s="172" t="s">
        <v>329</v>
      </c>
      <c r="J132" s="172" t="s">
        <v>236</v>
      </c>
      <c r="K132" s="170" t="s">
        <v>237</v>
      </c>
      <c r="L132" s="170" t="s">
        <v>1134</v>
      </c>
      <c r="M132" s="170" t="s">
        <v>240</v>
      </c>
      <c r="N132" s="170" t="s">
        <v>240</v>
      </c>
      <c r="O132" s="173" t="s">
        <v>240</v>
      </c>
      <c r="P132" s="170" t="s">
        <v>240</v>
      </c>
      <c r="Q132" s="172" t="s">
        <v>332</v>
      </c>
      <c r="R132" s="174" t="s">
        <v>307</v>
      </c>
      <c r="S132" s="174" t="s">
        <v>294</v>
      </c>
      <c r="T132" s="172" t="s">
        <v>584</v>
      </c>
      <c r="U132" s="175">
        <v>65</v>
      </c>
      <c r="DO132" s="34" t="s">
        <v>190</v>
      </c>
    </row>
    <row r="133" spans="2:119" s="34" customFormat="1" ht="32.4" x14ac:dyDescent="0.45">
      <c r="B133" s="154"/>
      <c r="C133" s="167">
        <v>46043</v>
      </c>
      <c r="D133" s="145" t="str">
        <f t="shared" si="2"/>
        <v>水</v>
      </c>
      <c r="E133" s="168">
        <v>0.39856481481481482</v>
      </c>
      <c r="F133" s="169" t="s">
        <v>348</v>
      </c>
      <c r="G133" s="170" t="s">
        <v>234</v>
      </c>
      <c r="H133" s="171">
        <v>2.8790572E-2</v>
      </c>
      <c r="I133" s="172" t="s">
        <v>329</v>
      </c>
      <c r="J133" s="172" t="s">
        <v>236</v>
      </c>
      <c r="K133" s="170" t="s">
        <v>330</v>
      </c>
      <c r="L133" s="170" t="s">
        <v>331</v>
      </c>
      <c r="M133" s="170" t="s">
        <v>240</v>
      </c>
      <c r="N133" s="170" t="s">
        <v>240</v>
      </c>
      <c r="O133" s="173" t="s">
        <v>240</v>
      </c>
      <c r="P133" s="170" t="s">
        <v>240</v>
      </c>
      <c r="Q133" s="172" t="s">
        <v>332</v>
      </c>
      <c r="R133" s="174" t="s">
        <v>307</v>
      </c>
      <c r="S133" s="174" t="s">
        <v>294</v>
      </c>
      <c r="T133" s="172" t="s">
        <v>585</v>
      </c>
      <c r="U133" s="175">
        <v>56</v>
      </c>
      <c r="DO133" s="34" t="s">
        <v>190</v>
      </c>
    </row>
    <row r="134" spans="2:119" s="34" customFormat="1" ht="16.2" x14ac:dyDescent="0.45">
      <c r="B134" s="154"/>
      <c r="C134" s="167">
        <v>46043</v>
      </c>
      <c r="D134" s="145" t="str">
        <f t="shared" si="2"/>
        <v>水</v>
      </c>
      <c r="E134" s="168">
        <v>0.43003472222222222</v>
      </c>
      <c r="F134" s="169" t="s">
        <v>348</v>
      </c>
      <c r="G134" s="170" t="s">
        <v>234</v>
      </c>
      <c r="H134" s="171">
        <v>7.0376540000000001E-2</v>
      </c>
      <c r="I134" s="172" t="s">
        <v>329</v>
      </c>
      <c r="J134" s="172" t="s">
        <v>236</v>
      </c>
      <c r="K134" s="170" t="s">
        <v>237</v>
      </c>
      <c r="L134" s="170" t="s">
        <v>1134</v>
      </c>
      <c r="M134" s="170" t="s">
        <v>240</v>
      </c>
      <c r="N134" s="170" t="s">
        <v>240</v>
      </c>
      <c r="O134" s="173" t="s">
        <v>240</v>
      </c>
      <c r="P134" s="170" t="s">
        <v>239</v>
      </c>
      <c r="Q134" s="172" t="s">
        <v>332</v>
      </c>
      <c r="R134" s="174" t="s">
        <v>307</v>
      </c>
      <c r="S134" s="174" t="s">
        <v>243</v>
      </c>
      <c r="T134" s="172" t="s">
        <v>586</v>
      </c>
      <c r="U134" s="175">
        <v>27</v>
      </c>
      <c r="DO134" s="34" t="s">
        <v>190</v>
      </c>
    </row>
    <row r="135" spans="2:119" s="34" customFormat="1" ht="32.4" x14ac:dyDescent="0.45">
      <c r="B135" s="154"/>
      <c r="C135" s="167">
        <v>46043</v>
      </c>
      <c r="D135" s="145" t="str">
        <f t="shared" si="2"/>
        <v>水</v>
      </c>
      <c r="E135" s="168">
        <v>0.4462962962962963</v>
      </c>
      <c r="F135" s="169" t="s">
        <v>348</v>
      </c>
      <c r="G135" s="170" t="s">
        <v>234</v>
      </c>
      <c r="H135" s="171">
        <v>5.4312177000000003E-2</v>
      </c>
      <c r="I135" s="172" t="s">
        <v>329</v>
      </c>
      <c r="J135" s="172" t="s">
        <v>236</v>
      </c>
      <c r="K135" s="170" t="s">
        <v>259</v>
      </c>
      <c r="L135" s="170" t="s">
        <v>1134</v>
      </c>
      <c r="M135" s="170" t="s">
        <v>240</v>
      </c>
      <c r="N135" s="170" t="s">
        <v>240</v>
      </c>
      <c r="O135" s="173" t="s">
        <v>240</v>
      </c>
      <c r="P135" s="170" t="s">
        <v>240</v>
      </c>
      <c r="Q135" s="172" t="s">
        <v>342</v>
      </c>
      <c r="R135" s="174" t="s">
        <v>307</v>
      </c>
      <c r="S135" s="174" t="s">
        <v>343</v>
      </c>
      <c r="T135" s="172" t="s">
        <v>587</v>
      </c>
      <c r="U135" s="175">
        <v>91</v>
      </c>
      <c r="DO135" s="34" t="s">
        <v>190</v>
      </c>
    </row>
    <row r="136" spans="2:119" s="34" customFormat="1" ht="32.4" x14ac:dyDescent="0.45">
      <c r="B136" s="154"/>
      <c r="C136" s="167">
        <v>46043</v>
      </c>
      <c r="D136" s="145" t="str">
        <f t="shared" si="2"/>
        <v>水</v>
      </c>
      <c r="E136" s="168">
        <v>0.44695601851851852</v>
      </c>
      <c r="F136" s="169" t="s">
        <v>348</v>
      </c>
      <c r="G136" s="170" t="s">
        <v>234</v>
      </c>
      <c r="H136" s="171">
        <v>1.4808623E-2</v>
      </c>
      <c r="I136" s="172" t="s">
        <v>329</v>
      </c>
      <c r="J136" s="172" t="s">
        <v>236</v>
      </c>
      <c r="K136" s="170" t="s">
        <v>410</v>
      </c>
      <c r="L136" s="170" t="s">
        <v>331</v>
      </c>
      <c r="M136" s="170" t="s">
        <v>240</v>
      </c>
      <c r="N136" s="170" t="s">
        <v>240</v>
      </c>
      <c r="O136" s="173" t="s">
        <v>239</v>
      </c>
      <c r="P136" s="170" t="s">
        <v>239</v>
      </c>
      <c r="Q136" s="172" t="s">
        <v>332</v>
      </c>
      <c r="R136" s="174" t="s">
        <v>336</v>
      </c>
      <c r="S136" s="174" t="s">
        <v>297</v>
      </c>
      <c r="T136" s="172" t="s">
        <v>937</v>
      </c>
      <c r="U136" s="175">
        <v>109</v>
      </c>
      <c r="DO136" s="34" t="s">
        <v>190</v>
      </c>
    </row>
    <row r="137" spans="2:119" s="34" customFormat="1" ht="16.2" x14ac:dyDescent="0.45">
      <c r="B137" s="154"/>
      <c r="C137" s="167">
        <v>46043</v>
      </c>
      <c r="D137" s="145" t="str">
        <f t="shared" si="2"/>
        <v>水</v>
      </c>
      <c r="E137" s="168">
        <v>0.44980324074074074</v>
      </c>
      <c r="F137" s="169" t="s">
        <v>348</v>
      </c>
      <c r="G137" s="170" t="s">
        <v>234</v>
      </c>
      <c r="H137" s="171">
        <v>5.5011299999999997E-4</v>
      </c>
      <c r="I137" s="172" t="s">
        <v>329</v>
      </c>
      <c r="J137" s="172" t="s">
        <v>236</v>
      </c>
      <c r="K137" s="170" t="s">
        <v>237</v>
      </c>
      <c r="L137" s="170" t="s">
        <v>1134</v>
      </c>
      <c r="M137" s="170" t="s">
        <v>240</v>
      </c>
      <c r="N137" s="170" t="s">
        <v>240</v>
      </c>
      <c r="O137" s="173" t="s">
        <v>239</v>
      </c>
      <c r="P137" s="170" t="s">
        <v>239</v>
      </c>
      <c r="Q137" s="172" t="s">
        <v>332</v>
      </c>
      <c r="R137" s="174" t="s">
        <v>242</v>
      </c>
      <c r="S137" s="174" t="s">
        <v>343</v>
      </c>
      <c r="T137" s="172" t="s">
        <v>547</v>
      </c>
      <c r="U137" s="175">
        <v>61</v>
      </c>
      <c r="DO137" s="34" t="s">
        <v>190</v>
      </c>
    </row>
    <row r="138" spans="2:119" s="34" customFormat="1" ht="32.4" x14ac:dyDescent="0.45">
      <c r="B138" s="154"/>
      <c r="C138" s="167">
        <v>46043</v>
      </c>
      <c r="D138" s="145" t="str">
        <f t="shared" si="2"/>
        <v>水</v>
      </c>
      <c r="E138" s="168">
        <v>0.45712962962962961</v>
      </c>
      <c r="F138" s="169" t="s">
        <v>348</v>
      </c>
      <c r="G138" s="170" t="s">
        <v>234</v>
      </c>
      <c r="H138" s="171">
        <v>9.2980879999999995E-3</v>
      </c>
      <c r="I138" s="172" t="s">
        <v>329</v>
      </c>
      <c r="J138" s="172" t="s">
        <v>236</v>
      </c>
      <c r="K138" s="170" t="s">
        <v>410</v>
      </c>
      <c r="L138" s="170" t="s">
        <v>331</v>
      </c>
      <c r="M138" s="170" t="s">
        <v>240</v>
      </c>
      <c r="N138" s="170" t="s">
        <v>240</v>
      </c>
      <c r="O138" s="173" t="s">
        <v>240</v>
      </c>
      <c r="P138" s="170" t="s">
        <v>239</v>
      </c>
      <c r="Q138" s="172" t="s">
        <v>332</v>
      </c>
      <c r="R138" s="174" t="s">
        <v>307</v>
      </c>
      <c r="S138" s="174" t="s">
        <v>243</v>
      </c>
      <c r="T138" s="172" t="s">
        <v>588</v>
      </c>
      <c r="U138" s="175">
        <v>6</v>
      </c>
      <c r="DO138" s="34" t="s">
        <v>190</v>
      </c>
    </row>
    <row r="139" spans="2:119" s="34" customFormat="1" ht="32.4" x14ac:dyDescent="0.45">
      <c r="B139" s="154"/>
      <c r="C139" s="167">
        <v>46043</v>
      </c>
      <c r="D139" s="145" t="str">
        <f t="shared" ref="D139:D691" si="3">IF($C139 &lt;&gt; "", IF(ISERROR(MATCH(C139, 祝日, 0)), TEXT($C139, "aaa"), "祝日"), "")</f>
        <v>水</v>
      </c>
      <c r="E139" s="168">
        <v>0.47474537037037035</v>
      </c>
      <c r="F139" s="169" t="s">
        <v>348</v>
      </c>
      <c r="G139" s="170" t="s">
        <v>234</v>
      </c>
      <c r="H139" s="171">
        <v>3.7543386999999998E-2</v>
      </c>
      <c r="I139" s="172" t="s">
        <v>329</v>
      </c>
      <c r="J139" s="172" t="s">
        <v>236</v>
      </c>
      <c r="K139" s="170" t="s">
        <v>410</v>
      </c>
      <c r="L139" s="170" t="s">
        <v>331</v>
      </c>
      <c r="M139" s="170" t="s">
        <v>240</v>
      </c>
      <c r="N139" s="170" t="s">
        <v>240</v>
      </c>
      <c r="O139" s="173" t="s">
        <v>240</v>
      </c>
      <c r="P139" s="170" t="s">
        <v>239</v>
      </c>
      <c r="Q139" s="172" t="s">
        <v>332</v>
      </c>
      <c r="R139" s="174" t="s">
        <v>307</v>
      </c>
      <c r="S139" s="174" t="s">
        <v>312</v>
      </c>
      <c r="T139" s="172" t="s">
        <v>589</v>
      </c>
      <c r="U139" s="175">
        <v>2</v>
      </c>
      <c r="DO139" s="34" t="s">
        <v>190</v>
      </c>
    </row>
    <row r="140" spans="2:119" s="34" customFormat="1" ht="16.2" x14ac:dyDescent="0.45">
      <c r="B140" s="154"/>
      <c r="C140" s="167">
        <v>46043</v>
      </c>
      <c r="D140" s="145" t="str">
        <f t="shared" si="3"/>
        <v>水</v>
      </c>
      <c r="E140" s="168">
        <v>0.47505787037037039</v>
      </c>
      <c r="F140" s="169" t="s">
        <v>348</v>
      </c>
      <c r="G140" s="170" t="s">
        <v>234</v>
      </c>
      <c r="H140" s="171">
        <v>1.0168866E-2</v>
      </c>
      <c r="I140" s="172" t="s">
        <v>329</v>
      </c>
      <c r="J140" s="172" t="s">
        <v>236</v>
      </c>
      <c r="K140" s="170" t="s">
        <v>410</v>
      </c>
      <c r="L140" s="170" t="s">
        <v>331</v>
      </c>
      <c r="M140" s="170" t="s">
        <v>240</v>
      </c>
      <c r="N140" s="170" t="s">
        <v>240</v>
      </c>
      <c r="O140" s="173" t="s">
        <v>240</v>
      </c>
      <c r="P140" s="170" t="s">
        <v>239</v>
      </c>
      <c r="Q140" s="172" t="s">
        <v>332</v>
      </c>
      <c r="R140" s="174" t="s">
        <v>307</v>
      </c>
      <c r="S140" s="174" t="s">
        <v>343</v>
      </c>
      <c r="T140" s="172" t="s">
        <v>604</v>
      </c>
      <c r="U140" s="175">
        <v>6</v>
      </c>
      <c r="DO140" s="34" t="s">
        <v>190</v>
      </c>
    </row>
    <row r="141" spans="2:119" s="34" customFormat="1" ht="16.2" x14ac:dyDescent="0.45">
      <c r="B141" s="154"/>
      <c r="C141" s="167">
        <v>46043</v>
      </c>
      <c r="D141" s="145" t="str">
        <f t="shared" si="3"/>
        <v>水</v>
      </c>
      <c r="E141" s="168">
        <v>0.4750462962962963</v>
      </c>
      <c r="F141" s="169" t="s">
        <v>348</v>
      </c>
      <c r="G141" s="170" t="s">
        <v>234</v>
      </c>
      <c r="H141" s="171">
        <v>9.1087029999999992E-3</v>
      </c>
      <c r="I141" s="172" t="s">
        <v>329</v>
      </c>
      <c r="J141" s="172" t="s">
        <v>236</v>
      </c>
      <c r="K141" s="170" t="s">
        <v>410</v>
      </c>
      <c r="L141" s="170" t="s">
        <v>331</v>
      </c>
      <c r="M141" s="170" t="s">
        <v>240</v>
      </c>
      <c r="N141" s="170" t="s">
        <v>240</v>
      </c>
      <c r="O141" s="173" t="s">
        <v>240</v>
      </c>
      <c r="P141" s="170" t="s">
        <v>239</v>
      </c>
      <c r="Q141" s="172" t="s">
        <v>332</v>
      </c>
      <c r="R141" s="174" t="s">
        <v>307</v>
      </c>
      <c r="S141" s="174" t="s">
        <v>343</v>
      </c>
      <c r="T141" s="172" t="s">
        <v>604</v>
      </c>
      <c r="U141" s="175">
        <v>6</v>
      </c>
      <c r="DO141" s="34" t="s">
        <v>190</v>
      </c>
    </row>
    <row r="142" spans="2:119" s="34" customFormat="1" ht="32.4" x14ac:dyDescent="0.45">
      <c r="B142" s="154"/>
      <c r="C142" s="167">
        <v>46043</v>
      </c>
      <c r="D142" s="145" t="str">
        <f t="shared" si="3"/>
        <v>水</v>
      </c>
      <c r="E142" s="168">
        <v>0.48033564814814816</v>
      </c>
      <c r="F142" s="169" t="s">
        <v>348</v>
      </c>
      <c r="G142" s="170" t="s">
        <v>234</v>
      </c>
      <c r="H142" s="171">
        <v>1.6675819999999999E-3</v>
      </c>
      <c r="I142" s="172" t="s">
        <v>329</v>
      </c>
      <c r="J142" s="172" t="s">
        <v>236</v>
      </c>
      <c r="K142" s="170" t="s">
        <v>259</v>
      </c>
      <c r="L142" s="170" t="s">
        <v>331</v>
      </c>
      <c r="M142" s="170" t="s">
        <v>239</v>
      </c>
      <c r="N142" s="170" t="s">
        <v>239</v>
      </c>
      <c r="O142" s="173" t="s">
        <v>240</v>
      </c>
      <c r="P142" s="170" t="s">
        <v>239</v>
      </c>
      <c r="Q142" s="172" t="s">
        <v>332</v>
      </c>
      <c r="R142" s="174" t="s">
        <v>242</v>
      </c>
      <c r="S142" s="174" t="s">
        <v>297</v>
      </c>
      <c r="T142" s="172" t="s">
        <v>590</v>
      </c>
      <c r="U142" s="175">
        <v>8</v>
      </c>
      <c r="DO142" s="34" t="s">
        <v>190</v>
      </c>
    </row>
    <row r="143" spans="2:119" s="34" customFormat="1" ht="32.4" x14ac:dyDescent="0.45">
      <c r="B143" s="154"/>
      <c r="C143" s="167">
        <v>46043</v>
      </c>
      <c r="D143" s="145" t="str">
        <f t="shared" si="3"/>
        <v>水</v>
      </c>
      <c r="E143" s="168">
        <v>0.49802083333333336</v>
      </c>
      <c r="F143" s="169" t="s">
        <v>348</v>
      </c>
      <c r="G143" s="170" t="s">
        <v>234</v>
      </c>
      <c r="H143" s="171">
        <v>3.3905431999999999E-2</v>
      </c>
      <c r="I143" s="172" t="s">
        <v>329</v>
      </c>
      <c r="J143" s="172" t="s">
        <v>236</v>
      </c>
      <c r="K143" s="170" t="s">
        <v>330</v>
      </c>
      <c r="L143" s="170" t="s">
        <v>331</v>
      </c>
      <c r="M143" s="170" t="s">
        <v>240</v>
      </c>
      <c r="N143" s="170" t="s">
        <v>240</v>
      </c>
      <c r="O143" s="173" t="s">
        <v>240</v>
      </c>
      <c r="P143" s="170" t="s">
        <v>239</v>
      </c>
      <c r="Q143" s="172" t="s">
        <v>332</v>
      </c>
      <c r="R143" s="174" t="s">
        <v>307</v>
      </c>
      <c r="S143" s="174" t="s">
        <v>294</v>
      </c>
      <c r="T143" s="172" t="s">
        <v>591</v>
      </c>
      <c r="U143" s="175">
        <v>97</v>
      </c>
      <c r="DO143" s="34" t="s">
        <v>190</v>
      </c>
    </row>
    <row r="144" spans="2:119" s="34" customFormat="1" ht="16.2" x14ac:dyDescent="0.45">
      <c r="B144" s="154"/>
      <c r="C144" s="167">
        <v>46043</v>
      </c>
      <c r="D144" s="145" t="str">
        <f t="shared" si="3"/>
        <v>水</v>
      </c>
      <c r="E144" s="168">
        <v>0.49920138888888888</v>
      </c>
      <c r="F144" s="169" t="s">
        <v>348</v>
      </c>
      <c r="G144" s="170" t="s">
        <v>234</v>
      </c>
      <c r="H144" s="171">
        <v>1.2357399999999999E-4</v>
      </c>
      <c r="I144" s="172" t="s">
        <v>329</v>
      </c>
      <c r="J144" s="172" t="s">
        <v>236</v>
      </c>
      <c r="K144" s="170" t="s">
        <v>410</v>
      </c>
      <c r="L144" s="170" t="s">
        <v>331</v>
      </c>
      <c r="M144" s="170" t="s">
        <v>240</v>
      </c>
      <c r="N144" s="170" t="s">
        <v>240</v>
      </c>
      <c r="O144" s="173" t="s">
        <v>239</v>
      </c>
      <c r="P144" s="170" t="s">
        <v>239</v>
      </c>
      <c r="Q144" s="172" t="s">
        <v>332</v>
      </c>
      <c r="R144" s="174" t="s">
        <v>242</v>
      </c>
      <c r="S144" s="174" t="s">
        <v>298</v>
      </c>
      <c r="T144" s="172" t="s">
        <v>592</v>
      </c>
      <c r="U144" s="175">
        <v>109</v>
      </c>
      <c r="DO144" s="34" t="s">
        <v>190</v>
      </c>
    </row>
    <row r="145" spans="2:119" s="34" customFormat="1" ht="32.4" x14ac:dyDescent="0.45">
      <c r="B145" s="154"/>
      <c r="C145" s="167">
        <v>46043</v>
      </c>
      <c r="D145" s="145" t="str">
        <f t="shared" si="3"/>
        <v>水</v>
      </c>
      <c r="E145" s="168">
        <v>0.50184027777777773</v>
      </c>
      <c r="F145" s="169" t="s">
        <v>348</v>
      </c>
      <c r="G145" s="170" t="s">
        <v>234</v>
      </c>
      <c r="H145" s="171">
        <v>3.3537039999999999E-3</v>
      </c>
      <c r="I145" s="172" t="s">
        <v>329</v>
      </c>
      <c r="J145" s="172" t="s">
        <v>236</v>
      </c>
      <c r="K145" s="170" t="s">
        <v>259</v>
      </c>
      <c r="L145" s="170" t="s">
        <v>1134</v>
      </c>
      <c r="M145" s="170" t="s">
        <v>240</v>
      </c>
      <c r="N145" s="170" t="s">
        <v>240</v>
      </c>
      <c r="O145" s="173" t="s">
        <v>240</v>
      </c>
      <c r="P145" s="170" t="s">
        <v>239</v>
      </c>
      <c r="Q145" s="172" t="s">
        <v>332</v>
      </c>
      <c r="R145" s="174" t="s">
        <v>336</v>
      </c>
      <c r="S145" s="174" t="s">
        <v>294</v>
      </c>
      <c r="T145" s="172" t="s">
        <v>1140</v>
      </c>
      <c r="U145" s="175">
        <v>82</v>
      </c>
      <c r="DO145" s="34" t="s">
        <v>190</v>
      </c>
    </row>
    <row r="146" spans="2:119" s="34" customFormat="1" ht="32.4" x14ac:dyDescent="0.45">
      <c r="B146" s="154"/>
      <c r="C146" s="167">
        <v>46043</v>
      </c>
      <c r="D146" s="145" t="str">
        <f t="shared" si="3"/>
        <v>水</v>
      </c>
      <c r="E146" s="168">
        <v>0.50318287037037035</v>
      </c>
      <c r="F146" s="169" t="s">
        <v>348</v>
      </c>
      <c r="G146" s="170" t="s">
        <v>234</v>
      </c>
      <c r="H146" s="171">
        <v>8.7000717000000005E-2</v>
      </c>
      <c r="I146" s="172" t="s">
        <v>329</v>
      </c>
      <c r="J146" s="172" t="s">
        <v>236</v>
      </c>
      <c r="K146" s="170" t="s">
        <v>237</v>
      </c>
      <c r="L146" s="170" t="s">
        <v>1134</v>
      </c>
      <c r="M146" s="170" t="s">
        <v>240</v>
      </c>
      <c r="N146" s="170" t="s">
        <v>240</v>
      </c>
      <c r="O146" s="173" t="s">
        <v>239</v>
      </c>
      <c r="P146" s="170" t="s">
        <v>239</v>
      </c>
      <c r="Q146" s="172" t="s">
        <v>332</v>
      </c>
      <c r="R146" s="174" t="s">
        <v>336</v>
      </c>
      <c r="S146" s="174" t="s">
        <v>297</v>
      </c>
      <c r="T146" s="172" t="s">
        <v>937</v>
      </c>
      <c r="U146" s="175">
        <v>61</v>
      </c>
      <c r="DO146" s="34" t="s">
        <v>190</v>
      </c>
    </row>
    <row r="147" spans="2:119" s="34" customFormat="1" ht="32.4" x14ac:dyDescent="0.45">
      <c r="B147" s="154"/>
      <c r="C147" s="167">
        <v>46043</v>
      </c>
      <c r="D147" s="145" t="str">
        <f t="shared" si="3"/>
        <v>水</v>
      </c>
      <c r="E147" s="168">
        <v>0.51077546296296295</v>
      </c>
      <c r="F147" s="169" t="s">
        <v>348</v>
      </c>
      <c r="G147" s="170" t="s">
        <v>234</v>
      </c>
      <c r="H147" s="171">
        <v>4.6274199999999998E-4</v>
      </c>
      <c r="I147" s="172" t="s">
        <v>329</v>
      </c>
      <c r="J147" s="172" t="s">
        <v>236</v>
      </c>
      <c r="K147" s="170" t="s">
        <v>410</v>
      </c>
      <c r="L147" s="170" t="s">
        <v>331</v>
      </c>
      <c r="M147" s="170" t="s">
        <v>240</v>
      </c>
      <c r="N147" s="170" t="s">
        <v>240</v>
      </c>
      <c r="O147" s="173" t="s">
        <v>240</v>
      </c>
      <c r="P147" s="170" t="s">
        <v>240</v>
      </c>
      <c r="Q147" s="172" t="s">
        <v>332</v>
      </c>
      <c r="R147" s="174" t="s">
        <v>336</v>
      </c>
      <c r="S147" s="174" t="s">
        <v>294</v>
      </c>
      <c r="T147" s="172" t="s">
        <v>593</v>
      </c>
      <c r="U147" s="175">
        <v>0</v>
      </c>
      <c r="DO147" s="34" t="s">
        <v>190</v>
      </c>
    </row>
    <row r="148" spans="2:119" s="34" customFormat="1" ht="48.6" x14ac:dyDescent="0.45">
      <c r="B148" s="154"/>
      <c r="C148" s="167">
        <v>46043</v>
      </c>
      <c r="D148" s="145" t="str">
        <f t="shared" si="3"/>
        <v>水</v>
      </c>
      <c r="E148" s="168">
        <v>0.57356481481481481</v>
      </c>
      <c r="F148" s="169" t="s">
        <v>348</v>
      </c>
      <c r="G148" s="170" t="s">
        <v>234</v>
      </c>
      <c r="H148" s="171">
        <v>1.6714712E-2</v>
      </c>
      <c r="I148" s="172" t="s">
        <v>329</v>
      </c>
      <c r="J148" s="172" t="s">
        <v>236</v>
      </c>
      <c r="K148" s="170" t="s">
        <v>410</v>
      </c>
      <c r="L148" s="170" t="s">
        <v>331</v>
      </c>
      <c r="M148" s="170" t="s">
        <v>240</v>
      </c>
      <c r="N148" s="170" t="s">
        <v>240</v>
      </c>
      <c r="O148" s="173" t="s">
        <v>240</v>
      </c>
      <c r="P148" s="170" t="s">
        <v>239</v>
      </c>
      <c r="Q148" s="172" t="s">
        <v>332</v>
      </c>
      <c r="R148" s="174" t="s">
        <v>307</v>
      </c>
      <c r="S148" s="174" t="s">
        <v>312</v>
      </c>
      <c r="T148" s="172" t="s">
        <v>594</v>
      </c>
      <c r="U148" s="175">
        <v>6</v>
      </c>
      <c r="DO148" s="34" t="s">
        <v>190</v>
      </c>
    </row>
    <row r="149" spans="2:119" s="34" customFormat="1" ht="48.6" x14ac:dyDescent="0.45">
      <c r="B149" s="154"/>
      <c r="C149" s="167">
        <v>46043</v>
      </c>
      <c r="D149" s="145" t="str">
        <f t="shared" si="3"/>
        <v>水</v>
      </c>
      <c r="E149" s="168">
        <v>0.57454861111111111</v>
      </c>
      <c r="F149" s="169" t="s">
        <v>348</v>
      </c>
      <c r="G149" s="170" t="s">
        <v>234</v>
      </c>
      <c r="H149" s="171">
        <v>1.207371E-2</v>
      </c>
      <c r="I149" s="172" t="s">
        <v>329</v>
      </c>
      <c r="J149" s="172" t="s">
        <v>236</v>
      </c>
      <c r="K149" s="170" t="s">
        <v>259</v>
      </c>
      <c r="L149" s="170" t="s">
        <v>331</v>
      </c>
      <c r="M149" s="170" t="s">
        <v>239</v>
      </c>
      <c r="N149" s="170" t="s">
        <v>239</v>
      </c>
      <c r="O149" s="173" t="s">
        <v>240</v>
      </c>
      <c r="P149" s="170" t="s">
        <v>239</v>
      </c>
      <c r="Q149" s="172" t="s">
        <v>332</v>
      </c>
      <c r="R149" s="174" t="s">
        <v>336</v>
      </c>
      <c r="S149" s="174" t="s">
        <v>294</v>
      </c>
      <c r="T149" s="172" t="s">
        <v>595</v>
      </c>
      <c r="U149" s="175">
        <v>8</v>
      </c>
      <c r="DO149" s="34" t="s">
        <v>190</v>
      </c>
    </row>
    <row r="150" spans="2:119" s="34" customFormat="1" ht="32.4" x14ac:dyDescent="0.45">
      <c r="B150" s="154"/>
      <c r="C150" s="167">
        <v>46043</v>
      </c>
      <c r="D150" s="145" t="str">
        <f t="shared" si="3"/>
        <v>水</v>
      </c>
      <c r="E150" s="168">
        <v>0.57894675925925931</v>
      </c>
      <c r="F150" s="169" t="s">
        <v>348</v>
      </c>
      <c r="G150" s="170" t="s">
        <v>234</v>
      </c>
      <c r="H150" s="171">
        <v>1.9680840000000002E-3</v>
      </c>
      <c r="I150" s="172" t="s">
        <v>329</v>
      </c>
      <c r="J150" s="172" t="s">
        <v>236</v>
      </c>
      <c r="K150" s="170" t="s">
        <v>259</v>
      </c>
      <c r="L150" s="170" t="s">
        <v>331</v>
      </c>
      <c r="M150" s="170" t="s">
        <v>240</v>
      </c>
      <c r="N150" s="170" t="s">
        <v>240</v>
      </c>
      <c r="O150" s="173" t="s">
        <v>240</v>
      </c>
      <c r="P150" s="170" t="s">
        <v>239</v>
      </c>
      <c r="Q150" s="172" t="s">
        <v>332</v>
      </c>
      <c r="R150" s="174" t="s">
        <v>242</v>
      </c>
      <c r="S150" s="174" t="s">
        <v>294</v>
      </c>
      <c r="T150" s="172" t="s">
        <v>596</v>
      </c>
      <c r="U150" s="175">
        <v>59</v>
      </c>
      <c r="DO150" s="34" t="s">
        <v>190</v>
      </c>
    </row>
    <row r="151" spans="2:119" s="34" customFormat="1" ht="32.4" x14ac:dyDescent="0.45">
      <c r="B151" s="154"/>
      <c r="C151" s="167">
        <v>46043</v>
      </c>
      <c r="D151" s="145" t="str">
        <f t="shared" si="3"/>
        <v>水</v>
      </c>
      <c r="E151" s="168">
        <v>0.57931712962962967</v>
      </c>
      <c r="F151" s="169" t="s">
        <v>348</v>
      </c>
      <c r="G151" s="170" t="s">
        <v>234</v>
      </c>
      <c r="H151" s="171">
        <v>3.6572677999999997E-2</v>
      </c>
      <c r="I151" s="172" t="s">
        <v>329</v>
      </c>
      <c r="J151" s="172" t="s">
        <v>236</v>
      </c>
      <c r="K151" s="170" t="s">
        <v>237</v>
      </c>
      <c r="L151" s="170" t="s">
        <v>1134</v>
      </c>
      <c r="M151" s="170" t="s">
        <v>240</v>
      </c>
      <c r="N151" s="170" t="s">
        <v>240</v>
      </c>
      <c r="O151" s="173" t="s">
        <v>239</v>
      </c>
      <c r="P151" s="170" t="s">
        <v>239</v>
      </c>
      <c r="Q151" s="172" t="s">
        <v>332</v>
      </c>
      <c r="R151" s="174" t="s">
        <v>336</v>
      </c>
      <c r="S151" s="174" t="s">
        <v>297</v>
      </c>
      <c r="T151" s="172" t="s">
        <v>937</v>
      </c>
      <c r="U151" s="175">
        <v>61</v>
      </c>
      <c r="DO151" s="34" t="s">
        <v>190</v>
      </c>
    </row>
    <row r="152" spans="2:119" s="34" customFormat="1" ht="32.4" x14ac:dyDescent="0.45">
      <c r="B152" s="154"/>
      <c r="C152" s="167">
        <v>46043</v>
      </c>
      <c r="D152" s="145" t="str">
        <f t="shared" si="3"/>
        <v>水</v>
      </c>
      <c r="E152" s="168">
        <v>0.59278935185185189</v>
      </c>
      <c r="F152" s="169" t="s">
        <v>348</v>
      </c>
      <c r="G152" s="170" t="s">
        <v>234</v>
      </c>
      <c r="H152" s="171">
        <v>2.0134160000000001E-3</v>
      </c>
      <c r="I152" s="172" t="s">
        <v>329</v>
      </c>
      <c r="J152" s="172" t="s">
        <v>236</v>
      </c>
      <c r="K152" s="170" t="s">
        <v>410</v>
      </c>
      <c r="L152" s="170" t="s">
        <v>331</v>
      </c>
      <c r="M152" s="170" t="s">
        <v>240</v>
      </c>
      <c r="N152" s="170" t="s">
        <v>240</v>
      </c>
      <c r="O152" s="173" t="s">
        <v>239</v>
      </c>
      <c r="P152" s="170" t="s">
        <v>239</v>
      </c>
      <c r="Q152" s="172" t="s">
        <v>332</v>
      </c>
      <c r="R152" s="174" t="s">
        <v>336</v>
      </c>
      <c r="S152" s="174" t="s">
        <v>294</v>
      </c>
      <c r="T152" s="172" t="s">
        <v>597</v>
      </c>
      <c r="U152" s="175">
        <v>109</v>
      </c>
      <c r="DO152" s="34" t="s">
        <v>190</v>
      </c>
    </row>
    <row r="153" spans="2:119" s="34" customFormat="1" ht="16.2" x14ac:dyDescent="0.45">
      <c r="B153" s="154"/>
      <c r="C153" s="167">
        <v>46043</v>
      </c>
      <c r="D153" s="145" t="str">
        <f t="shared" si="3"/>
        <v>水</v>
      </c>
      <c r="E153" s="168">
        <v>0.59469907407407407</v>
      </c>
      <c r="F153" s="169" t="s">
        <v>348</v>
      </c>
      <c r="G153" s="170" t="s">
        <v>234</v>
      </c>
      <c r="H153" s="171">
        <v>4.4102399999999998E-4</v>
      </c>
      <c r="I153" s="172" t="s">
        <v>329</v>
      </c>
      <c r="J153" s="172" t="s">
        <v>236</v>
      </c>
      <c r="K153" s="170" t="s">
        <v>237</v>
      </c>
      <c r="L153" s="170" t="s">
        <v>1134</v>
      </c>
      <c r="M153" s="170" t="s">
        <v>240</v>
      </c>
      <c r="N153" s="170" t="s">
        <v>240</v>
      </c>
      <c r="O153" s="173" t="s">
        <v>239</v>
      </c>
      <c r="P153" s="170" t="s">
        <v>239</v>
      </c>
      <c r="Q153" s="172" t="s">
        <v>342</v>
      </c>
      <c r="R153" s="174" t="s">
        <v>242</v>
      </c>
      <c r="S153" s="174" t="s">
        <v>343</v>
      </c>
      <c r="T153" s="172" t="s">
        <v>547</v>
      </c>
      <c r="U153" s="175">
        <v>61</v>
      </c>
      <c r="DO153" s="34" t="s">
        <v>190</v>
      </c>
    </row>
    <row r="154" spans="2:119" s="34" customFormat="1" ht="32.4" x14ac:dyDescent="0.45">
      <c r="B154" s="154"/>
      <c r="C154" s="167">
        <v>46043</v>
      </c>
      <c r="D154" s="145" t="str">
        <f t="shared" ref="D154:D217" si="4">IF($C154 &lt;&gt; "", IF(ISERROR(MATCH(C154, 祝日, 0)), TEXT($C154, "aaa"), "祝日"), "")</f>
        <v>水</v>
      </c>
      <c r="E154" s="168">
        <v>0.59526620370370376</v>
      </c>
      <c r="F154" s="169" t="s">
        <v>348</v>
      </c>
      <c r="G154" s="170" t="s">
        <v>234</v>
      </c>
      <c r="H154" s="171">
        <v>1.0389699000000001E-2</v>
      </c>
      <c r="I154" s="172" t="s">
        <v>329</v>
      </c>
      <c r="J154" s="172" t="s">
        <v>236</v>
      </c>
      <c r="K154" s="170" t="s">
        <v>259</v>
      </c>
      <c r="L154" s="170" t="s">
        <v>331</v>
      </c>
      <c r="M154" s="170" t="s">
        <v>240</v>
      </c>
      <c r="N154" s="170" t="s">
        <v>239</v>
      </c>
      <c r="O154" s="173" t="s">
        <v>240</v>
      </c>
      <c r="P154" s="170" t="s">
        <v>240</v>
      </c>
      <c r="Q154" s="172" t="s">
        <v>332</v>
      </c>
      <c r="R154" s="174" t="s">
        <v>336</v>
      </c>
      <c r="S154" s="174" t="s">
        <v>297</v>
      </c>
      <c r="T154" s="172" t="s">
        <v>598</v>
      </c>
      <c r="U154" s="175">
        <v>53</v>
      </c>
      <c r="DO154" s="34" t="s">
        <v>190</v>
      </c>
    </row>
    <row r="155" spans="2:119" s="34" customFormat="1" ht="32.4" x14ac:dyDescent="0.45">
      <c r="B155" s="154"/>
      <c r="C155" s="167">
        <v>46043</v>
      </c>
      <c r="D155" s="145" t="str">
        <f t="shared" si="4"/>
        <v>水</v>
      </c>
      <c r="E155" s="168">
        <v>0.59692129629629631</v>
      </c>
      <c r="F155" s="169" t="s">
        <v>348</v>
      </c>
      <c r="G155" s="170" t="s">
        <v>234</v>
      </c>
      <c r="H155" s="171">
        <v>3.1232187000000002E-2</v>
      </c>
      <c r="I155" s="172" t="s">
        <v>329</v>
      </c>
      <c r="J155" s="172" t="s">
        <v>236</v>
      </c>
      <c r="K155" s="170" t="s">
        <v>259</v>
      </c>
      <c r="L155" s="170" t="s">
        <v>331</v>
      </c>
      <c r="M155" s="170" t="s">
        <v>239</v>
      </c>
      <c r="N155" s="170" t="s">
        <v>239</v>
      </c>
      <c r="O155" s="173" t="s">
        <v>240</v>
      </c>
      <c r="P155" s="170" t="s">
        <v>239</v>
      </c>
      <c r="Q155" s="172" t="s">
        <v>335</v>
      </c>
      <c r="R155" s="174" t="s">
        <v>336</v>
      </c>
      <c r="S155" s="174" t="s">
        <v>297</v>
      </c>
      <c r="T155" s="172" t="s">
        <v>599</v>
      </c>
      <c r="U155" s="175">
        <v>41</v>
      </c>
      <c r="DO155" s="34" t="s">
        <v>190</v>
      </c>
    </row>
    <row r="156" spans="2:119" s="34" customFormat="1" ht="32.4" x14ac:dyDescent="0.45">
      <c r="B156" s="154"/>
      <c r="C156" s="167">
        <v>46043</v>
      </c>
      <c r="D156" s="145" t="str">
        <f t="shared" si="4"/>
        <v>水</v>
      </c>
      <c r="E156" s="168">
        <v>0.59859953703703705</v>
      </c>
      <c r="F156" s="169" t="s">
        <v>348</v>
      </c>
      <c r="G156" s="170" t="s">
        <v>234</v>
      </c>
      <c r="H156" s="171">
        <v>2.0066289999999998E-3</v>
      </c>
      <c r="I156" s="172" t="s">
        <v>329</v>
      </c>
      <c r="J156" s="172" t="s">
        <v>236</v>
      </c>
      <c r="K156" s="170" t="s">
        <v>330</v>
      </c>
      <c r="L156" s="170" t="s">
        <v>1134</v>
      </c>
      <c r="M156" s="170" t="s">
        <v>240</v>
      </c>
      <c r="N156" s="170" t="s">
        <v>240</v>
      </c>
      <c r="O156" s="173" t="s">
        <v>240</v>
      </c>
      <c r="P156" s="170" t="s">
        <v>239</v>
      </c>
      <c r="Q156" s="172" t="s">
        <v>332</v>
      </c>
      <c r="R156" s="174" t="s">
        <v>336</v>
      </c>
      <c r="S156" s="174" t="s">
        <v>297</v>
      </c>
      <c r="T156" s="172" t="s">
        <v>600</v>
      </c>
      <c r="U156" s="175">
        <v>18</v>
      </c>
      <c r="DO156" s="34" t="s">
        <v>190</v>
      </c>
    </row>
    <row r="157" spans="2:119" s="34" customFormat="1" ht="16.2" x14ac:dyDescent="0.45">
      <c r="B157" s="154"/>
      <c r="C157" s="167">
        <v>46043</v>
      </c>
      <c r="D157" s="145" t="str">
        <f t="shared" si="4"/>
        <v>水</v>
      </c>
      <c r="E157" s="168">
        <v>0.63002314814814819</v>
      </c>
      <c r="F157" s="169" t="s">
        <v>348</v>
      </c>
      <c r="G157" s="170" t="s">
        <v>234</v>
      </c>
      <c r="H157" s="171">
        <v>3.2162493E-2</v>
      </c>
      <c r="I157" s="172" t="s">
        <v>329</v>
      </c>
      <c r="J157" s="172" t="s">
        <v>236</v>
      </c>
      <c r="K157" s="170" t="s">
        <v>330</v>
      </c>
      <c r="L157" s="170" t="s">
        <v>331</v>
      </c>
      <c r="M157" s="170" t="s">
        <v>240</v>
      </c>
      <c r="N157" s="170" t="s">
        <v>240</v>
      </c>
      <c r="O157" s="173" t="s">
        <v>240</v>
      </c>
      <c r="P157" s="170" t="s">
        <v>239</v>
      </c>
      <c r="Q157" s="172" t="s">
        <v>332</v>
      </c>
      <c r="R157" s="174" t="s">
        <v>307</v>
      </c>
      <c r="S157" s="174" t="s">
        <v>243</v>
      </c>
      <c r="T157" s="172" t="s">
        <v>601</v>
      </c>
      <c r="U157" s="175">
        <v>38</v>
      </c>
      <c r="DO157" s="34" t="s">
        <v>190</v>
      </c>
    </row>
    <row r="158" spans="2:119" s="34" customFormat="1" ht="32.4" x14ac:dyDescent="0.45">
      <c r="B158" s="154"/>
      <c r="C158" s="167">
        <v>46043</v>
      </c>
      <c r="D158" s="145" t="str">
        <f t="shared" si="4"/>
        <v>水</v>
      </c>
      <c r="E158" s="168">
        <v>0.63236111111111115</v>
      </c>
      <c r="F158" s="169" t="s">
        <v>348</v>
      </c>
      <c r="G158" s="170" t="s">
        <v>234</v>
      </c>
      <c r="H158" s="171">
        <v>0.139302602</v>
      </c>
      <c r="I158" s="172" t="s">
        <v>329</v>
      </c>
      <c r="J158" s="172" t="s">
        <v>236</v>
      </c>
      <c r="K158" s="170" t="s">
        <v>237</v>
      </c>
      <c r="L158" s="170" t="s">
        <v>238</v>
      </c>
      <c r="M158" s="170" t="s">
        <v>240</v>
      </c>
      <c r="N158" s="170" t="s">
        <v>240</v>
      </c>
      <c r="O158" s="173" t="s">
        <v>240</v>
      </c>
      <c r="P158" s="170" t="s">
        <v>239</v>
      </c>
      <c r="Q158" s="172" t="s">
        <v>332</v>
      </c>
      <c r="R158" s="174" t="s">
        <v>307</v>
      </c>
      <c r="S158" s="174" t="s">
        <v>294</v>
      </c>
      <c r="T158" s="172" t="s">
        <v>978</v>
      </c>
      <c r="U158" s="175">
        <v>69</v>
      </c>
      <c r="DO158" s="34" t="s">
        <v>190</v>
      </c>
    </row>
    <row r="159" spans="2:119" s="34" customFormat="1" ht="16.2" x14ac:dyDescent="0.45">
      <c r="B159" s="154"/>
      <c r="C159" s="167">
        <v>46043</v>
      </c>
      <c r="D159" s="145" t="str">
        <f t="shared" si="4"/>
        <v>水</v>
      </c>
      <c r="E159" s="168">
        <v>0.64719907407407407</v>
      </c>
      <c r="F159" s="169" t="s">
        <v>348</v>
      </c>
      <c r="G159" s="170" t="s">
        <v>234</v>
      </c>
      <c r="H159" s="171">
        <v>3.5098350000000002E-3</v>
      </c>
      <c r="I159" s="172" t="s">
        <v>329</v>
      </c>
      <c r="J159" s="172" t="s">
        <v>236</v>
      </c>
      <c r="K159" s="170" t="s">
        <v>237</v>
      </c>
      <c r="L159" s="170" t="s">
        <v>1134</v>
      </c>
      <c r="M159" s="170" t="s">
        <v>240</v>
      </c>
      <c r="N159" s="170" t="s">
        <v>240</v>
      </c>
      <c r="O159" s="173" t="s">
        <v>239</v>
      </c>
      <c r="P159" s="170" t="s">
        <v>239</v>
      </c>
      <c r="Q159" s="172" t="s">
        <v>342</v>
      </c>
      <c r="R159" s="174" t="s">
        <v>242</v>
      </c>
      <c r="S159" s="174" t="s">
        <v>343</v>
      </c>
      <c r="T159" s="172" t="s">
        <v>547</v>
      </c>
      <c r="U159" s="175">
        <v>61</v>
      </c>
      <c r="DO159" s="34" t="s">
        <v>190</v>
      </c>
    </row>
    <row r="160" spans="2:119" s="34" customFormat="1" ht="50.4" customHeight="1" x14ac:dyDescent="0.45">
      <c r="B160" s="154"/>
      <c r="C160" s="167">
        <v>46043</v>
      </c>
      <c r="D160" s="145" t="str">
        <f t="shared" si="4"/>
        <v>水</v>
      </c>
      <c r="E160" s="168">
        <v>0.64976851851851847</v>
      </c>
      <c r="F160" s="169" t="s">
        <v>348</v>
      </c>
      <c r="G160" s="170" t="s">
        <v>234</v>
      </c>
      <c r="H160" s="171">
        <v>3.3842461999999997E-2</v>
      </c>
      <c r="I160" s="172" t="s">
        <v>329</v>
      </c>
      <c r="J160" s="172" t="s">
        <v>236</v>
      </c>
      <c r="K160" s="170" t="s">
        <v>259</v>
      </c>
      <c r="L160" s="170" t="s">
        <v>331</v>
      </c>
      <c r="M160" s="170" t="s">
        <v>239</v>
      </c>
      <c r="N160" s="170" t="s">
        <v>239</v>
      </c>
      <c r="O160" s="173" t="s">
        <v>240</v>
      </c>
      <c r="P160" s="170" t="s">
        <v>239</v>
      </c>
      <c r="Q160" s="172" t="s">
        <v>335</v>
      </c>
      <c r="R160" s="174" t="s">
        <v>336</v>
      </c>
      <c r="S160" s="174" t="s">
        <v>297</v>
      </c>
      <c r="T160" s="172" t="s">
        <v>602</v>
      </c>
      <c r="U160" s="175">
        <v>41</v>
      </c>
      <c r="DO160" s="34" t="s">
        <v>190</v>
      </c>
    </row>
    <row r="161" spans="2:119" s="34" customFormat="1" ht="16.2" x14ac:dyDescent="0.45">
      <c r="B161" s="154"/>
      <c r="C161" s="167">
        <v>46043</v>
      </c>
      <c r="D161" s="145" t="str">
        <f t="shared" si="4"/>
        <v>水</v>
      </c>
      <c r="E161" s="168">
        <v>0.6516319444444445</v>
      </c>
      <c r="F161" s="169" t="s">
        <v>348</v>
      </c>
      <c r="G161" s="170" t="s">
        <v>234</v>
      </c>
      <c r="H161" s="171">
        <v>4.4539582000000001E-2</v>
      </c>
      <c r="I161" s="172" t="s">
        <v>329</v>
      </c>
      <c r="J161" s="172" t="s">
        <v>236</v>
      </c>
      <c r="K161" s="170" t="s">
        <v>237</v>
      </c>
      <c r="L161" s="170" t="s">
        <v>1134</v>
      </c>
      <c r="M161" s="170" t="s">
        <v>240</v>
      </c>
      <c r="N161" s="170" t="s">
        <v>240</v>
      </c>
      <c r="O161" s="173" t="s">
        <v>240</v>
      </c>
      <c r="P161" s="170" t="s">
        <v>239</v>
      </c>
      <c r="Q161" s="172" t="s">
        <v>332</v>
      </c>
      <c r="R161" s="174" t="s">
        <v>307</v>
      </c>
      <c r="S161" s="174" t="s">
        <v>243</v>
      </c>
      <c r="T161" s="172" t="s">
        <v>603</v>
      </c>
      <c r="U161" s="175">
        <v>27</v>
      </c>
      <c r="DO161" s="34" t="s">
        <v>190</v>
      </c>
    </row>
    <row r="162" spans="2:119" s="34" customFormat="1" ht="32.4" x14ac:dyDescent="0.45">
      <c r="B162" s="154"/>
      <c r="C162" s="167">
        <v>46043</v>
      </c>
      <c r="D162" s="145" t="str">
        <f t="shared" si="4"/>
        <v>水</v>
      </c>
      <c r="E162" s="168">
        <v>0.65224537037037034</v>
      </c>
      <c r="F162" s="169" t="s">
        <v>348</v>
      </c>
      <c r="G162" s="170" t="s">
        <v>234</v>
      </c>
      <c r="H162" s="171">
        <v>4.1705087000000002E-2</v>
      </c>
      <c r="I162" s="172" t="s">
        <v>329</v>
      </c>
      <c r="J162" s="172" t="s">
        <v>236</v>
      </c>
      <c r="K162" s="170" t="s">
        <v>330</v>
      </c>
      <c r="L162" s="170" t="s">
        <v>1134</v>
      </c>
      <c r="M162" s="170" t="s">
        <v>240</v>
      </c>
      <c r="N162" s="170" t="s">
        <v>240</v>
      </c>
      <c r="O162" s="173" t="s">
        <v>240</v>
      </c>
      <c r="P162" s="170" t="s">
        <v>239</v>
      </c>
      <c r="Q162" s="172" t="s">
        <v>332</v>
      </c>
      <c r="R162" s="174" t="s">
        <v>336</v>
      </c>
      <c r="S162" s="174" t="s">
        <v>297</v>
      </c>
      <c r="T162" s="172" t="s">
        <v>600</v>
      </c>
      <c r="U162" s="175">
        <v>18</v>
      </c>
      <c r="DO162" s="34" t="s">
        <v>190</v>
      </c>
    </row>
    <row r="163" spans="2:119" s="34" customFormat="1" ht="16.2" x14ac:dyDescent="0.45">
      <c r="B163" s="154"/>
      <c r="C163" s="167">
        <v>46043</v>
      </c>
      <c r="D163" s="145" t="str">
        <f t="shared" si="4"/>
        <v>水</v>
      </c>
      <c r="E163" s="168">
        <v>0.65247685185185189</v>
      </c>
      <c r="F163" s="169" t="s">
        <v>348</v>
      </c>
      <c r="G163" s="170" t="s">
        <v>234</v>
      </c>
      <c r="H163" s="171">
        <v>4.1705087000000002E-2</v>
      </c>
      <c r="I163" s="172" t="s">
        <v>329</v>
      </c>
      <c r="J163" s="172" t="s">
        <v>236</v>
      </c>
      <c r="K163" s="170" t="s">
        <v>237</v>
      </c>
      <c r="L163" s="170" t="s">
        <v>1134</v>
      </c>
      <c r="M163" s="170" t="s">
        <v>240</v>
      </c>
      <c r="N163" s="170" t="s">
        <v>240</v>
      </c>
      <c r="O163" s="173" t="s">
        <v>240</v>
      </c>
      <c r="P163" s="170" t="s">
        <v>239</v>
      </c>
      <c r="Q163" s="172" t="s">
        <v>332</v>
      </c>
      <c r="R163" s="174" t="s">
        <v>307</v>
      </c>
      <c r="S163" s="174" t="s">
        <v>343</v>
      </c>
      <c r="T163" s="172" t="s">
        <v>604</v>
      </c>
      <c r="U163" s="175">
        <v>16</v>
      </c>
      <c r="DO163" s="34" t="s">
        <v>190</v>
      </c>
    </row>
    <row r="164" spans="2:119" s="34" customFormat="1" ht="16.2" x14ac:dyDescent="0.45">
      <c r="B164" s="154"/>
      <c r="C164" s="167">
        <v>46043</v>
      </c>
      <c r="D164" s="145" t="str">
        <f t="shared" si="4"/>
        <v>水</v>
      </c>
      <c r="E164" s="168">
        <v>0.6855324074074074</v>
      </c>
      <c r="F164" s="169" t="s">
        <v>348</v>
      </c>
      <c r="G164" s="170" t="s">
        <v>234</v>
      </c>
      <c r="H164" s="171">
        <v>2.6450760000000001E-3</v>
      </c>
      <c r="I164" s="172" t="s">
        <v>503</v>
      </c>
      <c r="J164" s="172" t="s">
        <v>236</v>
      </c>
      <c r="K164" s="170" t="s">
        <v>259</v>
      </c>
      <c r="L164" s="170" t="s">
        <v>331</v>
      </c>
      <c r="M164" s="170" t="s">
        <v>239</v>
      </c>
      <c r="N164" s="170" t="s">
        <v>239</v>
      </c>
      <c r="O164" s="173" t="s">
        <v>240</v>
      </c>
      <c r="P164" s="170" t="s">
        <v>239</v>
      </c>
      <c r="Q164" s="172" t="s">
        <v>332</v>
      </c>
      <c r="R164" s="174" t="s">
        <v>242</v>
      </c>
      <c r="S164" s="174" t="s">
        <v>297</v>
      </c>
      <c r="T164" s="172" t="s">
        <v>577</v>
      </c>
      <c r="U164" s="175">
        <v>90</v>
      </c>
      <c r="DO164" s="34" t="s">
        <v>190</v>
      </c>
    </row>
    <row r="165" spans="2:119" s="34" customFormat="1" ht="32.4" x14ac:dyDescent="0.45">
      <c r="B165" s="154"/>
      <c r="C165" s="167">
        <v>46043</v>
      </c>
      <c r="D165" s="145" t="str">
        <f t="shared" si="4"/>
        <v>水</v>
      </c>
      <c r="E165" s="168">
        <v>0.69076388888888884</v>
      </c>
      <c r="F165" s="169" t="s">
        <v>348</v>
      </c>
      <c r="G165" s="170" t="s">
        <v>234</v>
      </c>
      <c r="H165" s="171">
        <v>7.5632030000000001E-3</v>
      </c>
      <c r="I165" s="172" t="s">
        <v>503</v>
      </c>
      <c r="J165" s="172" t="s">
        <v>236</v>
      </c>
      <c r="K165" s="170" t="s">
        <v>410</v>
      </c>
      <c r="L165" s="170" t="s">
        <v>331</v>
      </c>
      <c r="M165" s="170" t="s">
        <v>240</v>
      </c>
      <c r="N165" s="170" t="s">
        <v>240</v>
      </c>
      <c r="O165" s="173" t="s">
        <v>239</v>
      </c>
      <c r="P165" s="170" t="s">
        <v>239</v>
      </c>
      <c r="Q165" s="172" t="s">
        <v>332</v>
      </c>
      <c r="R165" s="174" t="s">
        <v>307</v>
      </c>
      <c r="S165" s="174" t="s">
        <v>312</v>
      </c>
      <c r="T165" s="172" t="s">
        <v>605</v>
      </c>
      <c r="U165" s="175">
        <v>105</v>
      </c>
      <c r="DO165" s="34" t="s">
        <v>190</v>
      </c>
    </row>
    <row r="166" spans="2:119" s="34" customFormat="1" ht="32.4" x14ac:dyDescent="0.45">
      <c r="B166" s="154"/>
      <c r="C166" s="167">
        <v>46043</v>
      </c>
      <c r="D166" s="145" t="str">
        <f t="shared" si="4"/>
        <v>水</v>
      </c>
      <c r="E166" s="168">
        <v>0.69532407407407404</v>
      </c>
      <c r="F166" s="169" t="s">
        <v>348</v>
      </c>
      <c r="G166" s="170" t="s">
        <v>234</v>
      </c>
      <c r="H166" s="171">
        <v>8.8666698000000002E-2</v>
      </c>
      <c r="I166" s="172" t="s">
        <v>503</v>
      </c>
      <c r="J166" s="172" t="s">
        <v>236</v>
      </c>
      <c r="K166" s="170" t="s">
        <v>259</v>
      </c>
      <c r="L166" s="170" t="s">
        <v>331</v>
      </c>
      <c r="M166" s="170" t="s">
        <v>240</v>
      </c>
      <c r="N166" s="170" t="s">
        <v>239</v>
      </c>
      <c r="O166" s="173" t="s">
        <v>240</v>
      </c>
      <c r="P166" s="170" t="s">
        <v>239</v>
      </c>
      <c r="Q166" s="172" t="s">
        <v>332</v>
      </c>
      <c r="R166" s="174" t="s">
        <v>307</v>
      </c>
      <c r="S166" s="174" t="s">
        <v>243</v>
      </c>
      <c r="T166" s="172" t="s">
        <v>606</v>
      </c>
      <c r="U166" s="175">
        <v>103</v>
      </c>
      <c r="DO166" s="34" t="s">
        <v>190</v>
      </c>
    </row>
    <row r="167" spans="2:119" s="34" customFormat="1" ht="16.2" x14ac:dyDescent="0.45">
      <c r="B167" s="154"/>
      <c r="C167" s="167">
        <v>46043</v>
      </c>
      <c r="D167" s="145" t="str">
        <f t="shared" si="4"/>
        <v>水</v>
      </c>
      <c r="E167" s="168">
        <v>0.69951388888888888</v>
      </c>
      <c r="F167" s="169" t="s">
        <v>348</v>
      </c>
      <c r="G167" s="170" t="s">
        <v>234</v>
      </c>
      <c r="H167" s="171">
        <v>1.734335E-3</v>
      </c>
      <c r="I167" s="172" t="s">
        <v>503</v>
      </c>
      <c r="J167" s="172" t="s">
        <v>236</v>
      </c>
      <c r="K167" s="170" t="s">
        <v>237</v>
      </c>
      <c r="L167" s="170" t="s">
        <v>1134</v>
      </c>
      <c r="M167" s="170" t="s">
        <v>240</v>
      </c>
      <c r="N167" s="170" t="s">
        <v>240</v>
      </c>
      <c r="O167" s="173" t="s">
        <v>239</v>
      </c>
      <c r="P167" s="170" t="s">
        <v>239</v>
      </c>
      <c r="Q167" s="172" t="s">
        <v>342</v>
      </c>
      <c r="R167" s="174" t="s">
        <v>242</v>
      </c>
      <c r="S167" s="174" t="s">
        <v>343</v>
      </c>
      <c r="T167" s="172" t="s">
        <v>547</v>
      </c>
      <c r="U167" s="175">
        <v>61</v>
      </c>
      <c r="DO167" s="34" t="s">
        <v>190</v>
      </c>
    </row>
    <row r="168" spans="2:119" s="34" customFormat="1" ht="48.6" x14ac:dyDescent="0.45">
      <c r="B168" s="154"/>
      <c r="C168" s="167">
        <v>46043</v>
      </c>
      <c r="D168" s="145" t="str">
        <f t="shared" si="4"/>
        <v>水</v>
      </c>
      <c r="E168" s="168">
        <v>0.69981481481481478</v>
      </c>
      <c r="F168" s="169" t="s">
        <v>348</v>
      </c>
      <c r="G168" s="170" t="s">
        <v>234</v>
      </c>
      <c r="H168" s="171">
        <v>2.6610966999999999E-2</v>
      </c>
      <c r="I168" s="172" t="s">
        <v>503</v>
      </c>
      <c r="J168" s="172" t="s">
        <v>236</v>
      </c>
      <c r="K168" s="170" t="s">
        <v>237</v>
      </c>
      <c r="L168" s="170" t="s">
        <v>1134</v>
      </c>
      <c r="M168" s="170" t="s">
        <v>240</v>
      </c>
      <c r="N168" s="170" t="s">
        <v>240</v>
      </c>
      <c r="O168" s="173" t="s">
        <v>239</v>
      </c>
      <c r="P168" s="170" t="s">
        <v>239</v>
      </c>
      <c r="Q168" s="172" t="s">
        <v>332</v>
      </c>
      <c r="R168" s="174" t="s">
        <v>307</v>
      </c>
      <c r="S168" s="174" t="s">
        <v>294</v>
      </c>
      <c r="T168" s="172" t="s">
        <v>973</v>
      </c>
      <c r="U168" s="175">
        <v>61</v>
      </c>
      <c r="DO168" s="34" t="s">
        <v>190</v>
      </c>
    </row>
    <row r="169" spans="2:119" s="34" customFormat="1" ht="32.4" x14ac:dyDescent="0.45">
      <c r="B169" s="154"/>
      <c r="C169" s="167">
        <v>46043</v>
      </c>
      <c r="D169" s="145" t="str">
        <f t="shared" si="4"/>
        <v>水</v>
      </c>
      <c r="E169" s="168">
        <v>0.70716435185185189</v>
      </c>
      <c r="F169" s="169" t="s">
        <v>348</v>
      </c>
      <c r="G169" s="170" t="s">
        <v>234</v>
      </c>
      <c r="H169" s="171">
        <v>1.7025571999999999E-2</v>
      </c>
      <c r="I169" s="172" t="s">
        <v>503</v>
      </c>
      <c r="J169" s="172" t="s">
        <v>236</v>
      </c>
      <c r="K169" s="170" t="s">
        <v>410</v>
      </c>
      <c r="L169" s="170" t="s">
        <v>331</v>
      </c>
      <c r="M169" s="170" t="s">
        <v>240</v>
      </c>
      <c r="N169" s="170" t="s">
        <v>240</v>
      </c>
      <c r="O169" s="173" t="s">
        <v>240</v>
      </c>
      <c r="P169" s="170" t="s">
        <v>239</v>
      </c>
      <c r="Q169" s="172" t="s">
        <v>332</v>
      </c>
      <c r="R169" s="174" t="s">
        <v>307</v>
      </c>
      <c r="S169" s="174" t="s">
        <v>312</v>
      </c>
      <c r="T169" s="172" t="s">
        <v>607</v>
      </c>
      <c r="U169" s="175">
        <v>6</v>
      </c>
      <c r="DO169" s="34" t="s">
        <v>190</v>
      </c>
    </row>
    <row r="170" spans="2:119" s="34" customFormat="1" ht="32.4" x14ac:dyDescent="0.45">
      <c r="B170" s="154"/>
      <c r="C170" s="167">
        <v>46044</v>
      </c>
      <c r="D170" s="145" t="str">
        <f t="shared" si="4"/>
        <v>木</v>
      </c>
      <c r="E170" s="168">
        <v>0.3707523148148148</v>
      </c>
      <c r="F170" s="169" t="s">
        <v>208</v>
      </c>
      <c r="G170" s="170" t="s">
        <v>234</v>
      </c>
      <c r="H170" s="171">
        <v>2.6938045000000001E-2</v>
      </c>
      <c r="I170" s="172" t="s">
        <v>329</v>
      </c>
      <c r="J170" s="172" t="s">
        <v>236</v>
      </c>
      <c r="K170" s="170" t="s">
        <v>410</v>
      </c>
      <c r="L170" s="170" t="s">
        <v>331</v>
      </c>
      <c r="M170" s="170" t="s">
        <v>240</v>
      </c>
      <c r="N170" s="170" t="s">
        <v>240</v>
      </c>
      <c r="O170" s="173" t="s">
        <v>240</v>
      </c>
      <c r="P170" s="170" t="s">
        <v>239</v>
      </c>
      <c r="Q170" s="172" t="s">
        <v>332</v>
      </c>
      <c r="R170" s="174" t="s">
        <v>307</v>
      </c>
      <c r="S170" s="174" t="s">
        <v>312</v>
      </c>
      <c r="T170" s="172" t="s">
        <v>608</v>
      </c>
      <c r="U170" s="175">
        <v>6</v>
      </c>
      <c r="DO170" s="34" t="s">
        <v>190</v>
      </c>
    </row>
    <row r="171" spans="2:119" s="34" customFormat="1" ht="48.6" x14ac:dyDescent="0.45">
      <c r="B171" s="154"/>
      <c r="C171" s="167">
        <v>46044</v>
      </c>
      <c r="D171" s="145" t="str">
        <f t="shared" si="4"/>
        <v>木</v>
      </c>
      <c r="E171" s="168">
        <v>0.38325231481481481</v>
      </c>
      <c r="F171" s="169" t="s">
        <v>208</v>
      </c>
      <c r="G171" s="170" t="s">
        <v>234</v>
      </c>
      <c r="H171" s="171">
        <v>4.2616595E-2</v>
      </c>
      <c r="I171" s="172" t="s">
        <v>329</v>
      </c>
      <c r="J171" s="172" t="s">
        <v>236</v>
      </c>
      <c r="K171" s="170" t="s">
        <v>237</v>
      </c>
      <c r="L171" s="170" t="s">
        <v>331</v>
      </c>
      <c r="M171" s="170" t="s">
        <v>240</v>
      </c>
      <c r="N171" s="170" t="s">
        <v>240</v>
      </c>
      <c r="O171" s="173" t="s">
        <v>240</v>
      </c>
      <c r="P171" s="170" t="s">
        <v>239</v>
      </c>
      <c r="Q171" s="172" t="s">
        <v>332</v>
      </c>
      <c r="R171" s="174" t="s">
        <v>307</v>
      </c>
      <c r="S171" s="174" t="s">
        <v>312</v>
      </c>
      <c r="T171" s="172" t="s">
        <v>609</v>
      </c>
      <c r="U171" s="175">
        <v>37</v>
      </c>
      <c r="DO171" s="34" t="s">
        <v>190</v>
      </c>
    </row>
    <row r="172" spans="2:119" s="34" customFormat="1" ht="32.4" x14ac:dyDescent="0.45">
      <c r="B172" s="154"/>
      <c r="C172" s="167">
        <v>46044</v>
      </c>
      <c r="D172" s="145" t="str">
        <f t="shared" si="4"/>
        <v>木</v>
      </c>
      <c r="E172" s="168">
        <v>0.38876157407407408</v>
      </c>
      <c r="F172" s="169" t="s">
        <v>208</v>
      </c>
      <c r="G172" s="170" t="s">
        <v>234</v>
      </c>
      <c r="H172" s="171">
        <v>9.9681881E-2</v>
      </c>
      <c r="I172" s="172" t="s">
        <v>329</v>
      </c>
      <c r="J172" s="172" t="s">
        <v>236</v>
      </c>
      <c r="K172" s="170" t="s">
        <v>237</v>
      </c>
      <c r="L172" s="170" t="s">
        <v>1134</v>
      </c>
      <c r="M172" s="170" t="s">
        <v>240</v>
      </c>
      <c r="N172" s="170" t="s">
        <v>240</v>
      </c>
      <c r="O172" s="173" t="s">
        <v>240</v>
      </c>
      <c r="P172" s="170" t="s">
        <v>239</v>
      </c>
      <c r="Q172" s="172" t="s">
        <v>332</v>
      </c>
      <c r="R172" s="174" t="s">
        <v>242</v>
      </c>
      <c r="S172" s="174" t="s">
        <v>294</v>
      </c>
      <c r="T172" s="172" t="s">
        <v>610</v>
      </c>
      <c r="U172" s="175">
        <v>86</v>
      </c>
      <c r="DO172" s="34" t="s">
        <v>190</v>
      </c>
    </row>
    <row r="173" spans="2:119" s="34" customFormat="1" ht="16.2" x14ac:dyDescent="0.45">
      <c r="B173" s="154"/>
      <c r="C173" s="167">
        <v>46044</v>
      </c>
      <c r="D173" s="145" t="str">
        <f t="shared" si="4"/>
        <v>木</v>
      </c>
      <c r="E173" s="168">
        <v>0.39725694444444443</v>
      </c>
      <c r="F173" s="169" t="s">
        <v>208</v>
      </c>
      <c r="G173" s="170" t="s">
        <v>234</v>
      </c>
      <c r="H173" s="171">
        <v>8.8655843999999998E-2</v>
      </c>
      <c r="I173" s="172" t="s">
        <v>329</v>
      </c>
      <c r="J173" s="172" t="s">
        <v>236</v>
      </c>
      <c r="K173" s="170" t="s">
        <v>237</v>
      </c>
      <c r="L173" s="170" t="s">
        <v>1134</v>
      </c>
      <c r="M173" s="170" t="s">
        <v>240</v>
      </c>
      <c r="N173" s="170" t="s">
        <v>240</v>
      </c>
      <c r="O173" s="173" t="s">
        <v>239</v>
      </c>
      <c r="P173" s="170" t="s">
        <v>239</v>
      </c>
      <c r="Q173" s="172" t="s">
        <v>332</v>
      </c>
      <c r="R173" s="174" t="s">
        <v>307</v>
      </c>
      <c r="S173" s="174" t="s">
        <v>343</v>
      </c>
      <c r="T173" s="172" t="s">
        <v>604</v>
      </c>
      <c r="U173" s="175">
        <v>61</v>
      </c>
      <c r="DO173" s="34" t="s">
        <v>190</v>
      </c>
    </row>
    <row r="174" spans="2:119" s="34" customFormat="1" ht="32.4" x14ac:dyDescent="0.45">
      <c r="B174" s="154"/>
      <c r="C174" s="167">
        <v>46044</v>
      </c>
      <c r="D174" s="145" t="str">
        <f t="shared" si="4"/>
        <v>木</v>
      </c>
      <c r="E174" s="168">
        <v>0.39914351851851854</v>
      </c>
      <c r="F174" s="169" t="s">
        <v>208</v>
      </c>
      <c r="G174" s="170" t="s">
        <v>234</v>
      </c>
      <c r="H174" s="171">
        <v>0.125961404</v>
      </c>
      <c r="I174" s="172" t="s">
        <v>329</v>
      </c>
      <c r="J174" s="172" t="s">
        <v>236</v>
      </c>
      <c r="K174" s="170" t="s">
        <v>237</v>
      </c>
      <c r="L174" s="170" t="s">
        <v>331</v>
      </c>
      <c r="M174" s="170" t="s">
        <v>240</v>
      </c>
      <c r="N174" s="170" t="s">
        <v>240</v>
      </c>
      <c r="O174" s="173" t="s">
        <v>240</v>
      </c>
      <c r="P174" s="170" t="s">
        <v>239</v>
      </c>
      <c r="Q174" s="172" t="s">
        <v>332</v>
      </c>
      <c r="R174" s="174" t="s">
        <v>307</v>
      </c>
      <c r="S174" s="174" t="s">
        <v>312</v>
      </c>
      <c r="T174" s="172" t="s">
        <v>611</v>
      </c>
      <c r="U174" s="175">
        <v>40</v>
      </c>
      <c r="DO174" s="34" t="s">
        <v>190</v>
      </c>
    </row>
    <row r="175" spans="2:119" s="34" customFormat="1" ht="48.6" x14ac:dyDescent="0.45">
      <c r="B175" s="154"/>
      <c r="C175" s="167">
        <v>46044</v>
      </c>
      <c r="D175" s="145" t="str">
        <f t="shared" si="4"/>
        <v>木</v>
      </c>
      <c r="E175" s="168">
        <v>0.43101851851851852</v>
      </c>
      <c r="F175" s="169" t="s">
        <v>208</v>
      </c>
      <c r="G175" s="170" t="s">
        <v>234</v>
      </c>
      <c r="H175" s="171">
        <v>5.2088449000000002E-2</v>
      </c>
      <c r="I175" s="172" t="s">
        <v>329</v>
      </c>
      <c r="J175" s="172" t="s">
        <v>236</v>
      </c>
      <c r="K175" s="170" t="s">
        <v>237</v>
      </c>
      <c r="L175" s="170" t="s">
        <v>331</v>
      </c>
      <c r="M175" s="170" t="s">
        <v>240</v>
      </c>
      <c r="N175" s="170" t="s">
        <v>240</v>
      </c>
      <c r="O175" s="173" t="s">
        <v>240</v>
      </c>
      <c r="P175" s="170" t="s">
        <v>239</v>
      </c>
      <c r="Q175" s="172" t="s">
        <v>332</v>
      </c>
      <c r="R175" s="174" t="s">
        <v>307</v>
      </c>
      <c r="S175" s="174" t="s">
        <v>312</v>
      </c>
      <c r="T175" s="172" t="s">
        <v>609</v>
      </c>
      <c r="U175" s="175">
        <v>37</v>
      </c>
      <c r="DO175" s="34" t="s">
        <v>190</v>
      </c>
    </row>
    <row r="176" spans="2:119" s="34" customFormat="1" ht="32.4" x14ac:dyDescent="0.45">
      <c r="B176" s="154"/>
      <c r="C176" s="167">
        <v>46044</v>
      </c>
      <c r="D176" s="145" t="str">
        <f t="shared" si="4"/>
        <v>木</v>
      </c>
      <c r="E176" s="168">
        <v>0.45140046296296299</v>
      </c>
      <c r="F176" s="169" t="s">
        <v>208</v>
      </c>
      <c r="G176" s="170" t="s">
        <v>234</v>
      </c>
      <c r="H176" s="171">
        <v>0.16240301800000001</v>
      </c>
      <c r="I176" s="172" t="s">
        <v>329</v>
      </c>
      <c r="J176" s="172" t="s">
        <v>236</v>
      </c>
      <c r="K176" s="170" t="s">
        <v>259</v>
      </c>
      <c r="L176" s="170" t="s">
        <v>331</v>
      </c>
      <c r="M176" s="170" t="s">
        <v>239</v>
      </c>
      <c r="N176" s="170" t="s">
        <v>239</v>
      </c>
      <c r="O176" s="173" t="s">
        <v>240</v>
      </c>
      <c r="P176" s="170" t="s">
        <v>239</v>
      </c>
      <c r="Q176" s="172" t="s">
        <v>335</v>
      </c>
      <c r="R176" s="174" t="s">
        <v>336</v>
      </c>
      <c r="S176" s="174" t="s">
        <v>297</v>
      </c>
      <c r="T176" s="172" t="s">
        <v>612</v>
      </c>
      <c r="U176" s="175">
        <v>41</v>
      </c>
      <c r="DO176" s="34" t="s">
        <v>190</v>
      </c>
    </row>
    <row r="177" spans="2:119" s="34" customFormat="1" ht="32.4" x14ac:dyDescent="0.45">
      <c r="B177" s="154"/>
      <c r="C177" s="167">
        <v>46044</v>
      </c>
      <c r="D177" s="145" t="str">
        <f t="shared" si="4"/>
        <v>木</v>
      </c>
      <c r="E177" s="168">
        <v>0.45598379629629632</v>
      </c>
      <c r="F177" s="169" t="s">
        <v>208</v>
      </c>
      <c r="G177" s="170" t="s">
        <v>234</v>
      </c>
      <c r="H177" s="171">
        <v>5.6550299999999997E-4</v>
      </c>
      <c r="I177" s="172" t="s">
        <v>329</v>
      </c>
      <c r="J177" s="172" t="s">
        <v>236</v>
      </c>
      <c r="K177" s="170" t="s">
        <v>410</v>
      </c>
      <c r="L177" s="170" t="s">
        <v>331</v>
      </c>
      <c r="M177" s="170" t="s">
        <v>240</v>
      </c>
      <c r="N177" s="170" t="s">
        <v>240</v>
      </c>
      <c r="O177" s="173" t="s">
        <v>240</v>
      </c>
      <c r="P177" s="170" t="s">
        <v>239</v>
      </c>
      <c r="Q177" s="172" t="s">
        <v>335</v>
      </c>
      <c r="R177" s="174" t="s">
        <v>307</v>
      </c>
      <c r="S177" s="174" t="s">
        <v>312</v>
      </c>
      <c r="T177" s="172" t="s">
        <v>613</v>
      </c>
      <c r="U177" s="175">
        <v>6</v>
      </c>
      <c r="DO177" s="34" t="s">
        <v>190</v>
      </c>
    </row>
    <row r="178" spans="2:119" s="34" customFormat="1" ht="32.4" x14ac:dyDescent="0.45">
      <c r="B178" s="154"/>
      <c r="C178" s="167">
        <v>46044</v>
      </c>
      <c r="D178" s="145" t="str">
        <f t="shared" si="4"/>
        <v>木</v>
      </c>
      <c r="E178" s="168">
        <v>0.48011574074074076</v>
      </c>
      <c r="F178" s="169" t="s">
        <v>208</v>
      </c>
      <c r="G178" s="170" t="s">
        <v>234</v>
      </c>
      <c r="H178" s="171">
        <v>4.3218782999999997E-2</v>
      </c>
      <c r="I178" s="172" t="s">
        <v>329</v>
      </c>
      <c r="J178" s="172" t="s">
        <v>236</v>
      </c>
      <c r="K178" s="170" t="s">
        <v>330</v>
      </c>
      <c r="L178" s="170" t="s">
        <v>345</v>
      </c>
      <c r="M178" s="170" t="s">
        <v>240</v>
      </c>
      <c r="N178" s="170" t="s">
        <v>240</v>
      </c>
      <c r="O178" s="173" t="s">
        <v>240</v>
      </c>
      <c r="P178" s="170" t="s">
        <v>239</v>
      </c>
      <c r="Q178" s="172" t="s">
        <v>332</v>
      </c>
      <c r="R178" s="174" t="s">
        <v>242</v>
      </c>
      <c r="S178" s="174" t="s">
        <v>298</v>
      </c>
      <c r="T178" s="172" t="s">
        <v>934</v>
      </c>
      <c r="U178" s="175">
        <v>7</v>
      </c>
      <c r="DO178" s="34" t="s">
        <v>190</v>
      </c>
    </row>
    <row r="179" spans="2:119" s="34" customFormat="1" ht="32.4" x14ac:dyDescent="0.45">
      <c r="B179" s="154"/>
      <c r="C179" s="167">
        <v>46044</v>
      </c>
      <c r="D179" s="145" t="str">
        <f t="shared" si="4"/>
        <v>木</v>
      </c>
      <c r="E179" s="168">
        <v>0.48127314814814814</v>
      </c>
      <c r="F179" s="169" t="s">
        <v>208</v>
      </c>
      <c r="G179" s="170" t="s">
        <v>234</v>
      </c>
      <c r="H179" s="171">
        <v>0.116692227</v>
      </c>
      <c r="I179" s="172" t="s">
        <v>329</v>
      </c>
      <c r="J179" s="172" t="s">
        <v>236</v>
      </c>
      <c r="K179" s="170" t="s">
        <v>259</v>
      </c>
      <c r="L179" s="170" t="s">
        <v>331</v>
      </c>
      <c r="M179" s="170" t="s">
        <v>239</v>
      </c>
      <c r="N179" s="170" t="s">
        <v>239</v>
      </c>
      <c r="O179" s="173" t="s">
        <v>240</v>
      </c>
      <c r="P179" s="170" t="s">
        <v>239</v>
      </c>
      <c r="Q179" s="172" t="s">
        <v>332</v>
      </c>
      <c r="R179" s="174" t="s">
        <v>307</v>
      </c>
      <c r="S179" s="174" t="s">
        <v>294</v>
      </c>
      <c r="T179" s="172" t="s">
        <v>614</v>
      </c>
      <c r="U179" s="175">
        <v>10</v>
      </c>
      <c r="DO179" s="34" t="s">
        <v>190</v>
      </c>
    </row>
    <row r="180" spans="2:119" s="34" customFormat="1" ht="48.6" x14ac:dyDescent="0.45">
      <c r="B180" s="154"/>
      <c r="C180" s="167">
        <v>46044</v>
      </c>
      <c r="D180" s="145" t="str">
        <f t="shared" si="4"/>
        <v>木</v>
      </c>
      <c r="E180" s="168">
        <v>0.48326388888888888</v>
      </c>
      <c r="F180" s="169" t="s">
        <v>208</v>
      </c>
      <c r="G180" s="170" t="s">
        <v>234</v>
      </c>
      <c r="H180" s="171">
        <v>0.109216498</v>
      </c>
      <c r="I180" s="172" t="s">
        <v>329</v>
      </c>
      <c r="J180" s="172" t="s">
        <v>236</v>
      </c>
      <c r="K180" s="170" t="s">
        <v>237</v>
      </c>
      <c r="L180" s="170" t="s">
        <v>331</v>
      </c>
      <c r="M180" s="170" t="s">
        <v>240</v>
      </c>
      <c r="N180" s="170" t="s">
        <v>240</v>
      </c>
      <c r="O180" s="173" t="s">
        <v>240</v>
      </c>
      <c r="P180" s="170" t="s">
        <v>239</v>
      </c>
      <c r="Q180" s="172" t="s">
        <v>332</v>
      </c>
      <c r="R180" s="174" t="s">
        <v>307</v>
      </c>
      <c r="S180" s="174" t="s">
        <v>312</v>
      </c>
      <c r="T180" s="172" t="s">
        <v>609</v>
      </c>
      <c r="U180" s="175">
        <v>37</v>
      </c>
      <c r="DO180" s="34" t="s">
        <v>190</v>
      </c>
    </row>
    <row r="181" spans="2:119" s="34" customFormat="1" ht="32.4" x14ac:dyDescent="0.45">
      <c r="B181" s="154"/>
      <c r="C181" s="167">
        <v>46044</v>
      </c>
      <c r="D181" s="145" t="str">
        <f t="shared" si="4"/>
        <v>木</v>
      </c>
      <c r="E181" s="168">
        <v>0.48504629629629631</v>
      </c>
      <c r="F181" s="169" t="s">
        <v>208</v>
      </c>
      <c r="G181" s="170" t="s">
        <v>234</v>
      </c>
      <c r="H181" s="171">
        <v>0.14020294699999999</v>
      </c>
      <c r="I181" s="172" t="s">
        <v>329</v>
      </c>
      <c r="J181" s="172" t="s">
        <v>236</v>
      </c>
      <c r="K181" s="170" t="s">
        <v>330</v>
      </c>
      <c r="L181" s="170" t="s">
        <v>331</v>
      </c>
      <c r="M181" s="170" t="s">
        <v>240</v>
      </c>
      <c r="N181" s="170" t="s">
        <v>240</v>
      </c>
      <c r="O181" s="173" t="s">
        <v>240</v>
      </c>
      <c r="P181" s="170" t="s">
        <v>239</v>
      </c>
      <c r="Q181" s="172" t="s">
        <v>332</v>
      </c>
      <c r="R181" s="174" t="s">
        <v>307</v>
      </c>
      <c r="S181" s="174" t="s">
        <v>312</v>
      </c>
      <c r="T181" s="172" t="s">
        <v>615</v>
      </c>
      <c r="U181" s="175">
        <v>42</v>
      </c>
      <c r="DO181" s="34" t="s">
        <v>190</v>
      </c>
    </row>
    <row r="182" spans="2:119" s="34" customFormat="1" ht="32.4" x14ac:dyDescent="0.45">
      <c r="B182" s="154"/>
      <c r="C182" s="167">
        <v>46044</v>
      </c>
      <c r="D182" s="145" t="str">
        <f t="shared" si="4"/>
        <v>木</v>
      </c>
      <c r="E182" s="168">
        <v>0.48928240740740742</v>
      </c>
      <c r="F182" s="169" t="s">
        <v>208</v>
      </c>
      <c r="G182" s="170" t="s">
        <v>234</v>
      </c>
      <c r="H182" s="171">
        <v>9.7129633000000007E-2</v>
      </c>
      <c r="I182" s="172" t="s">
        <v>329</v>
      </c>
      <c r="J182" s="172" t="s">
        <v>236</v>
      </c>
      <c r="K182" s="170" t="s">
        <v>259</v>
      </c>
      <c r="L182" s="170" t="s">
        <v>331</v>
      </c>
      <c r="M182" s="170" t="s">
        <v>239</v>
      </c>
      <c r="N182" s="170" t="s">
        <v>239</v>
      </c>
      <c r="O182" s="173" t="s">
        <v>240</v>
      </c>
      <c r="P182" s="170" t="s">
        <v>239</v>
      </c>
      <c r="Q182" s="172" t="s">
        <v>332</v>
      </c>
      <c r="R182" s="174" t="s">
        <v>307</v>
      </c>
      <c r="S182" s="174" t="s">
        <v>312</v>
      </c>
      <c r="T182" s="172" t="s">
        <v>616</v>
      </c>
      <c r="U182" s="175">
        <v>90</v>
      </c>
      <c r="DO182" s="34" t="s">
        <v>190</v>
      </c>
    </row>
    <row r="183" spans="2:119" s="34" customFormat="1" ht="16.2" x14ac:dyDescent="0.45">
      <c r="B183" s="154"/>
      <c r="C183" s="167">
        <v>46044</v>
      </c>
      <c r="D183" s="145" t="str">
        <f t="shared" si="4"/>
        <v>木</v>
      </c>
      <c r="E183" s="168">
        <v>0.49042824074074076</v>
      </c>
      <c r="F183" s="169" t="s">
        <v>208</v>
      </c>
      <c r="G183" s="170" t="s">
        <v>234</v>
      </c>
      <c r="H183" s="171">
        <v>2.9595927000000001E-2</v>
      </c>
      <c r="I183" s="172" t="s">
        <v>329</v>
      </c>
      <c r="J183" s="172" t="s">
        <v>236</v>
      </c>
      <c r="K183" s="170" t="s">
        <v>259</v>
      </c>
      <c r="L183" s="170" t="s">
        <v>331</v>
      </c>
      <c r="M183" s="170" t="s">
        <v>240</v>
      </c>
      <c r="N183" s="170" t="s">
        <v>240</v>
      </c>
      <c r="O183" s="173" t="s">
        <v>240</v>
      </c>
      <c r="P183" s="170" t="s">
        <v>239</v>
      </c>
      <c r="Q183" s="172" t="s">
        <v>241</v>
      </c>
      <c r="R183" s="174" t="s">
        <v>307</v>
      </c>
      <c r="S183" s="174" t="s">
        <v>295</v>
      </c>
      <c r="T183" s="172" t="s">
        <v>617</v>
      </c>
      <c r="U183" s="175">
        <v>104</v>
      </c>
      <c r="DO183" s="34" t="s">
        <v>190</v>
      </c>
    </row>
    <row r="184" spans="2:119" s="34" customFormat="1" ht="32.4" x14ac:dyDescent="0.45">
      <c r="B184" s="154"/>
      <c r="C184" s="167">
        <v>46044</v>
      </c>
      <c r="D184" s="145" t="str">
        <f t="shared" si="4"/>
        <v>木</v>
      </c>
      <c r="E184" s="168">
        <v>0.4987037037037037</v>
      </c>
      <c r="F184" s="169" t="s">
        <v>208</v>
      </c>
      <c r="G184" s="170" t="s">
        <v>234</v>
      </c>
      <c r="H184" s="171">
        <v>5.2884100000000003E-3</v>
      </c>
      <c r="I184" s="172" t="s">
        <v>329</v>
      </c>
      <c r="J184" s="172" t="s">
        <v>236</v>
      </c>
      <c r="K184" s="170" t="s">
        <v>410</v>
      </c>
      <c r="L184" s="170" t="s">
        <v>331</v>
      </c>
      <c r="M184" s="170" t="s">
        <v>240</v>
      </c>
      <c r="N184" s="170" t="s">
        <v>240</v>
      </c>
      <c r="O184" s="173" t="s">
        <v>239</v>
      </c>
      <c r="P184" s="170" t="s">
        <v>239</v>
      </c>
      <c r="Q184" s="172" t="s">
        <v>332</v>
      </c>
      <c r="R184" s="174" t="s">
        <v>307</v>
      </c>
      <c r="S184" s="174" t="s">
        <v>294</v>
      </c>
      <c r="T184" s="172" t="s">
        <v>618</v>
      </c>
      <c r="U184" s="175">
        <v>109</v>
      </c>
      <c r="DO184" s="34" t="s">
        <v>190</v>
      </c>
    </row>
    <row r="185" spans="2:119" s="34" customFormat="1" ht="32.4" x14ac:dyDescent="0.45">
      <c r="B185" s="154"/>
      <c r="C185" s="167">
        <v>46044</v>
      </c>
      <c r="D185" s="145" t="str">
        <f t="shared" si="4"/>
        <v>木</v>
      </c>
      <c r="E185" s="168">
        <v>0.49914351851851851</v>
      </c>
      <c r="F185" s="169" t="s">
        <v>208</v>
      </c>
      <c r="G185" s="170" t="s">
        <v>234</v>
      </c>
      <c r="H185" s="171">
        <v>2.6687599999999998E-4</v>
      </c>
      <c r="I185" s="172" t="s">
        <v>329</v>
      </c>
      <c r="J185" s="172" t="s">
        <v>236</v>
      </c>
      <c r="K185" s="170" t="s">
        <v>410</v>
      </c>
      <c r="L185" s="170" t="s">
        <v>331</v>
      </c>
      <c r="M185" s="170" t="s">
        <v>240</v>
      </c>
      <c r="N185" s="170" t="s">
        <v>240</v>
      </c>
      <c r="O185" s="173" t="s">
        <v>239</v>
      </c>
      <c r="P185" s="170" t="s">
        <v>239</v>
      </c>
      <c r="Q185" s="172" t="s">
        <v>332</v>
      </c>
      <c r="R185" s="174" t="s">
        <v>336</v>
      </c>
      <c r="S185" s="174" t="s">
        <v>294</v>
      </c>
      <c r="T185" s="172" t="s">
        <v>619</v>
      </c>
      <c r="U185" s="175">
        <v>109</v>
      </c>
      <c r="DO185" s="34" t="s">
        <v>190</v>
      </c>
    </row>
    <row r="186" spans="2:119" s="34" customFormat="1" ht="32.4" x14ac:dyDescent="0.45">
      <c r="B186" s="154"/>
      <c r="C186" s="167">
        <v>46044</v>
      </c>
      <c r="D186" s="145" t="str">
        <f t="shared" si="4"/>
        <v>木</v>
      </c>
      <c r="E186" s="168">
        <v>0.50089120370370366</v>
      </c>
      <c r="F186" s="169" t="s">
        <v>208</v>
      </c>
      <c r="G186" s="170" t="s">
        <v>234</v>
      </c>
      <c r="H186" s="171">
        <v>4.0573607999999997E-2</v>
      </c>
      <c r="I186" s="172" t="s">
        <v>329</v>
      </c>
      <c r="J186" s="172" t="s">
        <v>236</v>
      </c>
      <c r="K186" s="170" t="s">
        <v>237</v>
      </c>
      <c r="L186" s="170" t="s">
        <v>1134</v>
      </c>
      <c r="M186" s="170" t="s">
        <v>240</v>
      </c>
      <c r="N186" s="170" t="s">
        <v>240</v>
      </c>
      <c r="O186" s="173" t="s">
        <v>239</v>
      </c>
      <c r="P186" s="170" t="s">
        <v>239</v>
      </c>
      <c r="Q186" s="172" t="s">
        <v>332</v>
      </c>
      <c r="R186" s="174" t="s">
        <v>307</v>
      </c>
      <c r="S186" s="174" t="s">
        <v>343</v>
      </c>
      <c r="T186" s="172" t="s">
        <v>620</v>
      </c>
      <c r="U186" s="175">
        <v>61</v>
      </c>
      <c r="DO186" s="34" t="s">
        <v>190</v>
      </c>
    </row>
    <row r="187" spans="2:119" s="34" customFormat="1" ht="16.2" x14ac:dyDescent="0.45">
      <c r="B187" s="154"/>
      <c r="C187" s="167">
        <v>46044</v>
      </c>
      <c r="D187" s="145" t="str">
        <f t="shared" si="4"/>
        <v>木</v>
      </c>
      <c r="E187" s="168">
        <v>0.5040162037037037</v>
      </c>
      <c r="F187" s="169" t="s">
        <v>208</v>
      </c>
      <c r="G187" s="170" t="s">
        <v>234</v>
      </c>
      <c r="H187" s="171">
        <v>0.17674416100000001</v>
      </c>
      <c r="I187" s="172" t="s">
        <v>329</v>
      </c>
      <c r="J187" s="172" t="s">
        <v>236</v>
      </c>
      <c r="K187" s="170" t="s">
        <v>259</v>
      </c>
      <c r="L187" s="170" t="s">
        <v>331</v>
      </c>
      <c r="M187" s="170" t="s">
        <v>239</v>
      </c>
      <c r="N187" s="170" t="s">
        <v>239</v>
      </c>
      <c r="O187" s="173" t="s">
        <v>240</v>
      </c>
      <c r="P187" s="170" t="s">
        <v>239</v>
      </c>
      <c r="Q187" s="172" t="s">
        <v>335</v>
      </c>
      <c r="R187" s="174" t="s">
        <v>336</v>
      </c>
      <c r="S187" s="174" t="s">
        <v>297</v>
      </c>
      <c r="T187" s="172" t="s">
        <v>621</v>
      </c>
      <c r="U187" s="175">
        <v>41</v>
      </c>
      <c r="DO187" s="34" t="s">
        <v>190</v>
      </c>
    </row>
    <row r="188" spans="2:119" s="34" customFormat="1" ht="32.4" x14ac:dyDescent="0.45">
      <c r="B188" s="154"/>
      <c r="C188" s="167">
        <v>46044</v>
      </c>
      <c r="D188" s="145" t="str">
        <f t="shared" si="4"/>
        <v>木</v>
      </c>
      <c r="E188" s="168">
        <v>0.57520833333333332</v>
      </c>
      <c r="F188" s="169" t="s">
        <v>208</v>
      </c>
      <c r="G188" s="170" t="s">
        <v>234</v>
      </c>
      <c r="H188" s="171">
        <v>6.0691365999999997E-2</v>
      </c>
      <c r="I188" s="172" t="s">
        <v>329</v>
      </c>
      <c r="J188" s="172" t="s">
        <v>236</v>
      </c>
      <c r="K188" s="170" t="s">
        <v>237</v>
      </c>
      <c r="L188" s="170" t="s">
        <v>1134</v>
      </c>
      <c r="M188" s="170" t="s">
        <v>240</v>
      </c>
      <c r="N188" s="170" t="s">
        <v>240</v>
      </c>
      <c r="O188" s="173" t="s">
        <v>240</v>
      </c>
      <c r="P188" s="170" t="s">
        <v>239</v>
      </c>
      <c r="Q188" s="172" t="s">
        <v>332</v>
      </c>
      <c r="R188" s="174" t="s">
        <v>307</v>
      </c>
      <c r="S188" s="174" t="s">
        <v>243</v>
      </c>
      <c r="T188" s="172" t="s">
        <v>622</v>
      </c>
      <c r="U188" s="175">
        <v>23</v>
      </c>
      <c r="DO188" s="34" t="s">
        <v>190</v>
      </c>
    </row>
    <row r="189" spans="2:119" s="34" customFormat="1" ht="16.2" x14ac:dyDescent="0.45">
      <c r="B189" s="154"/>
      <c r="C189" s="167">
        <v>46044</v>
      </c>
      <c r="D189" s="145" t="str">
        <f t="shared" si="4"/>
        <v>木</v>
      </c>
      <c r="E189" s="168">
        <v>0.5765393518518519</v>
      </c>
      <c r="F189" s="169" t="s">
        <v>208</v>
      </c>
      <c r="G189" s="170" t="s">
        <v>234</v>
      </c>
      <c r="H189" s="171">
        <v>0.140228664</v>
      </c>
      <c r="I189" s="172" t="s">
        <v>329</v>
      </c>
      <c r="J189" s="172" t="s">
        <v>236</v>
      </c>
      <c r="K189" s="170" t="s">
        <v>237</v>
      </c>
      <c r="L189" s="170" t="s">
        <v>331</v>
      </c>
      <c r="M189" s="170" t="s">
        <v>240</v>
      </c>
      <c r="N189" s="170" t="s">
        <v>240</v>
      </c>
      <c r="O189" s="173" t="s">
        <v>240</v>
      </c>
      <c r="P189" s="170" t="s">
        <v>239</v>
      </c>
      <c r="Q189" s="172" t="s">
        <v>332</v>
      </c>
      <c r="R189" s="174" t="s">
        <v>307</v>
      </c>
      <c r="S189" s="174" t="s">
        <v>243</v>
      </c>
      <c r="T189" s="172" t="s">
        <v>623</v>
      </c>
      <c r="U189" s="175">
        <v>31</v>
      </c>
      <c r="DO189" s="34" t="s">
        <v>190</v>
      </c>
    </row>
    <row r="190" spans="2:119" s="34" customFormat="1" ht="48.6" x14ac:dyDescent="0.45">
      <c r="B190" s="154"/>
      <c r="C190" s="167">
        <v>46044</v>
      </c>
      <c r="D190" s="145" t="str">
        <f t="shared" si="4"/>
        <v>木</v>
      </c>
      <c r="E190" s="168">
        <v>0.57703703703703701</v>
      </c>
      <c r="F190" s="169" t="s">
        <v>208</v>
      </c>
      <c r="G190" s="170" t="s">
        <v>234</v>
      </c>
      <c r="H190" s="171">
        <v>8.5790467999999995E-2</v>
      </c>
      <c r="I190" s="172" t="s">
        <v>329</v>
      </c>
      <c r="J190" s="172" t="s">
        <v>236</v>
      </c>
      <c r="K190" s="170" t="s">
        <v>237</v>
      </c>
      <c r="L190" s="170" t="s">
        <v>331</v>
      </c>
      <c r="M190" s="170" t="s">
        <v>240</v>
      </c>
      <c r="N190" s="170" t="s">
        <v>240</v>
      </c>
      <c r="O190" s="173" t="s">
        <v>240</v>
      </c>
      <c r="P190" s="170" t="s">
        <v>239</v>
      </c>
      <c r="Q190" s="172" t="s">
        <v>332</v>
      </c>
      <c r="R190" s="174" t="s">
        <v>307</v>
      </c>
      <c r="S190" s="174" t="s">
        <v>312</v>
      </c>
      <c r="T190" s="172" t="s">
        <v>609</v>
      </c>
      <c r="U190" s="175">
        <v>37</v>
      </c>
      <c r="DO190" s="34" t="s">
        <v>190</v>
      </c>
    </row>
    <row r="191" spans="2:119" s="34" customFormat="1" ht="32.4" x14ac:dyDescent="0.45">
      <c r="B191" s="154"/>
      <c r="C191" s="167">
        <v>46044</v>
      </c>
      <c r="D191" s="145" t="str">
        <f t="shared" si="4"/>
        <v>木</v>
      </c>
      <c r="E191" s="168">
        <v>0.5805555555555556</v>
      </c>
      <c r="F191" s="169" t="s">
        <v>208</v>
      </c>
      <c r="G191" s="170" t="s">
        <v>234</v>
      </c>
      <c r="H191" s="171">
        <v>2.7805289999999999E-3</v>
      </c>
      <c r="I191" s="172" t="s">
        <v>329</v>
      </c>
      <c r="J191" s="172" t="s">
        <v>236</v>
      </c>
      <c r="K191" s="170" t="s">
        <v>237</v>
      </c>
      <c r="L191" s="170" t="s">
        <v>1134</v>
      </c>
      <c r="M191" s="170" t="s">
        <v>240</v>
      </c>
      <c r="N191" s="170" t="s">
        <v>240</v>
      </c>
      <c r="O191" s="173" t="s">
        <v>240</v>
      </c>
      <c r="P191" s="170" t="s">
        <v>239</v>
      </c>
      <c r="Q191" s="172" t="s">
        <v>332</v>
      </c>
      <c r="R191" s="174" t="s">
        <v>336</v>
      </c>
      <c r="S191" s="174" t="s">
        <v>297</v>
      </c>
      <c r="T191" s="172" t="s">
        <v>937</v>
      </c>
      <c r="U191" s="175">
        <v>86</v>
      </c>
      <c r="DO191" s="34" t="s">
        <v>190</v>
      </c>
    </row>
    <row r="192" spans="2:119" s="34" customFormat="1" ht="48.6" x14ac:dyDescent="0.45">
      <c r="B192" s="154"/>
      <c r="C192" s="167">
        <v>46044</v>
      </c>
      <c r="D192" s="145" t="str">
        <f t="shared" si="4"/>
        <v>木</v>
      </c>
      <c r="E192" s="168">
        <v>0.59059027777777773</v>
      </c>
      <c r="F192" s="169" t="s">
        <v>208</v>
      </c>
      <c r="G192" s="170" t="s">
        <v>234</v>
      </c>
      <c r="H192" s="171">
        <v>6.3897789999999996E-2</v>
      </c>
      <c r="I192" s="172" t="s">
        <v>329</v>
      </c>
      <c r="J192" s="172" t="s">
        <v>236</v>
      </c>
      <c r="K192" s="170" t="s">
        <v>259</v>
      </c>
      <c r="L192" s="170" t="s">
        <v>331</v>
      </c>
      <c r="M192" s="170" t="s">
        <v>240</v>
      </c>
      <c r="N192" s="170" t="s">
        <v>240</v>
      </c>
      <c r="O192" s="173" t="s">
        <v>240</v>
      </c>
      <c r="P192" s="170" t="s">
        <v>239</v>
      </c>
      <c r="Q192" s="172" t="s">
        <v>335</v>
      </c>
      <c r="R192" s="174" t="s">
        <v>336</v>
      </c>
      <c r="S192" s="174" t="s">
        <v>295</v>
      </c>
      <c r="T192" s="172" t="s">
        <v>624</v>
      </c>
      <c r="U192" s="175">
        <v>107</v>
      </c>
      <c r="DO192" s="34" t="s">
        <v>190</v>
      </c>
    </row>
    <row r="193" spans="2:119" s="34" customFormat="1" ht="32.4" x14ac:dyDescent="0.45">
      <c r="B193" s="154"/>
      <c r="C193" s="167">
        <v>46044</v>
      </c>
      <c r="D193" s="145" t="str">
        <f t="shared" si="4"/>
        <v>木</v>
      </c>
      <c r="E193" s="168">
        <v>0.59204861111111107</v>
      </c>
      <c r="F193" s="169" t="s">
        <v>208</v>
      </c>
      <c r="G193" s="170" t="s">
        <v>234</v>
      </c>
      <c r="H193" s="171">
        <v>3.5475571999999997E-2</v>
      </c>
      <c r="I193" s="172" t="s">
        <v>329</v>
      </c>
      <c r="J193" s="172" t="s">
        <v>236</v>
      </c>
      <c r="K193" s="170" t="s">
        <v>330</v>
      </c>
      <c r="L193" s="170" t="s">
        <v>331</v>
      </c>
      <c r="M193" s="170" t="s">
        <v>240</v>
      </c>
      <c r="N193" s="170" t="s">
        <v>240</v>
      </c>
      <c r="O193" s="173" t="s">
        <v>240</v>
      </c>
      <c r="P193" s="170" t="s">
        <v>239</v>
      </c>
      <c r="Q193" s="172" t="s">
        <v>241</v>
      </c>
      <c r="R193" s="174" t="s">
        <v>242</v>
      </c>
      <c r="S193" s="174" t="s">
        <v>312</v>
      </c>
      <c r="T193" s="172" t="s">
        <v>625</v>
      </c>
      <c r="U193" s="175">
        <v>85</v>
      </c>
      <c r="DO193" s="34" t="s">
        <v>190</v>
      </c>
    </row>
    <row r="194" spans="2:119" s="34" customFormat="1" ht="16.2" x14ac:dyDescent="0.45">
      <c r="B194" s="154"/>
      <c r="C194" s="167">
        <v>46044</v>
      </c>
      <c r="D194" s="145" t="str">
        <f t="shared" si="4"/>
        <v>木</v>
      </c>
      <c r="E194" s="168">
        <v>0.59401620370370367</v>
      </c>
      <c r="F194" s="169" t="s">
        <v>208</v>
      </c>
      <c r="G194" s="170" t="s">
        <v>234</v>
      </c>
      <c r="H194" s="171">
        <v>0.198225817</v>
      </c>
      <c r="I194" s="172" t="s">
        <v>329</v>
      </c>
      <c r="J194" s="172" t="s">
        <v>236</v>
      </c>
      <c r="K194" s="170" t="s">
        <v>237</v>
      </c>
      <c r="L194" s="170" t="s">
        <v>331</v>
      </c>
      <c r="M194" s="170" t="s">
        <v>240</v>
      </c>
      <c r="N194" s="170" t="s">
        <v>240</v>
      </c>
      <c r="O194" s="173" t="s">
        <v>240</v>
      </c>
      <c r="P194" s="170" t="s">
        <v>239</v>
      </c>
      <c r="Q194" s="172" t="s">
        <v>332</v>
      </c>
      <c r="R194" s="174" t="s">
        <v>307</v>
      </c>
      <c r="S194" s="174" t="s">
        <v>243</v>
      </c>
      <c r="T194" s="172" t="s">
        <v>623</v>
      </c>
      <c r="U194" s="175">
        <v>71</v>
      </c>
      <c r="DO194" s="34" t="s">
        <v>190</v>
      </c>
    </row>
    <row r="195" spans="2:119" s="34" customFormat="1" ht="32.4" x14ac:dyDescent="0.45">
      <c r="B195" s="154"/>
      <c r="C195" s="167">
        <v>46044</v>
      </c>
      <c r="D195" s="145" t="str">
        <f t="shared" si="4"/>
        <v>木</v>
      </c>
      <c r="E195" s="168">
        <v>0.5978472222222222</v>
      </c>
      <c r="F195" s="169" t="s">
        <v>208</v>
      </c>
      <c r="G195" s="170" t="s">
        <v>234</v>
      </c>
      <c r="H195" s="171">
        <v>0.150752055</v>
      </c>
      <c r="I195" s="172" t="s">
        <v>329</v>
      </c>
      <c r="J195" s="172" t="s">
        <v>236</v>
      </c>
      <c r="K195" s="170" t="s">
        <v>237</v>
      </c>
      <c r="L195" s="170" t="s">
        <v>331</v>
      </c>
      <c r="M195" s="170" t="s">
        <v>240</v>
      </c>
      <c r="N195" s="170" t="s">
        <v>240</v>
      </c>
      <c r="O195" s="173" t="s">
        <v>240</v>
      </c>
      <c r="P195" s="170" t="s">
        <v>239</v>
      </c>
      <c r="Q195" s="172" t="s">
        <v>332</v>
      </c>
      <c r="R195" s="174" t="s">
        <v>307</v>
      </c>
      <c r="S195" s="174" t="s">
        <v>312</v>
      </c>
      <c r="T195" s="172" t="s">
        <v>611</v>
      </c>
      <c r="U195" s="175">
        <v>40</v>
      </c>
      <c r="DO195" s="34" t="s">
        <v>190</v>
      </c>
    </row>
    <row r="196" spans="2:119" s="34" customFormat="1" ht="32.4" x14ac:dyDescent="0.45">
      <c r="B196" s="154"/>
      <c r="C196" s="167">
        <v>46044</v>
      </c>
      <c r="D196" s="145" t="str">
        <f t="shared" si="4"/>
        <v>木</v>
      </c>
      <c r="E196" s="168">
        <v>0.60111111111111115</v>
      </c>
      <c r="F196" s="169" t="s">
        <v>208</v>
      </c>
      <c r="G196" s="170" t="s">
        <v>234</v>
      </c>
      <c r="H196" s="171">
        <v>8.0808660000000004E-2</v>
      </c>
      <c r="I196" s="172" t="s">
        <v>329</v>
      </c>
      <c r="J196" s="172" t="s">
        <v>236</v>
      </c>
      <c r="K196" s="170" t="s">
        <v>259</v>
      </c>
      <c r="L196" s="170" t="s">
        <v>331</v>
      </c>
      <c r="M196" s="170" t="s">
        <v>239</v>
      </c>
      <c r="N196" s="170" t="s">
        <v>239</v>
      </c>
      <c r="O196" s="173" t="s">
        <v>240</v>
      </c>
      <c r="P196" s="170" t="s">
        <v>239</v>
      </c>
      <c r="Q196" s="172" t="s">
        <v>332</v>
      </c>
      <c r="R196" s="174" t="s">
        <v>307</v>
      </c>
      <c r="S196" s="174" t="s">
        <v>312</v>
      </c>
      <c r="T196" s="172" t="s">
        <v>626</v>
      </c>
      <c r="U196" s="175">
        <v>8</v>
      </c>
      <c r="DO196" s="34" t="s">
        <v>190</v>
      </c>
    </row>
    <row r="197" spans="2:119" s="34" customFormat="1" ht="32.4" x14ac:dyDescent="0.45">
      <c r="B197" s="154"/>
      <c r="C197" s="167">
        <v>46044</v>
      </c>
      <c r="D197" s="145" t="str">
        <f t="shared" si="4"/>
        <v>木</v>
      </c>
      <c r="E197" s="168">
        <v>0.62748842592592591</v>
      </c>
      <c r="F197" s="169" t="s">
        <v>208</v>
      </c>
      <c r="G197" s="170" t="s">
        <v>234</v>
      </c>
      <c r="H197" s="171">
        <v>4.1375714000000001E-2</v>
      </c>
      <c r="I197" s="172" t="s">
        <v>329</v>
      </c>
      <c r="J197" s="172" t="s">
        <v>236</v>
      </c>
      <c r="K197" s="170" t="s">
        <v>259</v>
      </c>
      <c r="L197" s="170" t="s">
        <v>331</v>
      </c>
      <c r="M197" s="170" t="s">
        <v>239</v>
      </c>
      <c r="N197" s="170" t="s">
        <v>239</v>
      </c>
      <c r="O197" s="173" t="s">
        <v>240</v>
      </c>
      <c r="P197" s="170" t="s">
        <v>239</v>
      </c>
      <c r="Q197" s="172" t="s">
        <v>332</v>
      </c>
      <c r="R197" s="174" t="s">
        <v>336</v>
      </c>
      <c r="S197" s="174" t="s">
        <v>297</v>
      </c>
      <c r="T197" s="172" t="s">
        <v>942</v>
      </c>
      <c r="U197" s="175">
        <v>12</v>
      </c>
      <c r="DO197" s="34" t="s">
        <v>190</v>
      </c>
    </row>
    <row r="198" spans="2:119" s="34" customFormat="1" ht="48.6" x14ac:dyDescent="0.45">
      <c r="B198" s="154"/>
      <c r="C198" s="167">
        <v>46044</v>
      </c>
      <c r="D198" s="145" t="str">
        <f t="shared" si="4"/>
        <v>木</v>
      </c>
      <c r="E198" s="168">
        <v>0.62920138888888888</v>
      </c>
      <c r="F198" s="169" t="s">
        <v>208</v>
      </c>
      <c r="G198" s="170" t="s">
        <v>234</v>
      </c>
      <c r="H198" s="171">
        <v>0.11609378400000001</v>
      </c>
      <c r="I198" s="172" t="s">
        <v>329</v>
      </c>
      <c r="J198" s="172" t="s">
        <v>236</v>
      </c>
      <c r="K198" s="170" t="s">
        <v>330</v>
      </c>
      <c r="L198" s="170" t="s">
        <v>331</v>
      </c>
      <c r="M198" s="170" t="s">
        <v>240</v>
      </c>
      <c r="N198" s="170" t="s">
        <v>240</v>
      </c>
      <c r="O198" s="173" t="s">
        <v>240</v>
      </c>
      <c r="P198" s="170" t="s">
        <v>239</v>
      </c>
      <c r="Q198" s="172" t="s">
        <v>332</v>
      </c>
      <c r="R198" s="174" t="s">
        <v>307</v>
      </c>
      <c r="S198" s="174" t="s">
        <v>312</v>
      </c>
      <c r="T198" s="172" t="s">
        <v>609</v>
      </c>
      <c r="U198" s="175">
        <v>35</v>
      </c>
      <c r="DO198" s="34" t="s">
        <v>190</v>
      </c>
    </row>
    <row r="199" spans="2:119" s="34" customFormat="1" ht="32.4" x14ac:dyDescent="0.45">
      <c r="B199" s="154"/>
      <c r="C199" s="167">
        <v>46044</v>
      </c>
      <c r="D199" s="145" t="str">
        <f t="shared" si="4"/>
        <v>木</v>
      </c>
      <c r="E199" s="168">
        <v>0.63047453703703704</v>
      </c>
      <c r="F199" s="169" t="s">
        <v>208</v>
      </c>
      <c r="G199" s="170" t="s">
        <v>234</v>
      </c>
      <c r="H199" s="171">
        <v>5.3620810999999997E-2</v>
      </c>
      <c r="I199" s="172" t="s">
        <v>329</v>
      </c>
      <c r="J199" s="172" t="s">
        <v>236</v>
      </c>
      <c r="K199" s="170" t="s">
        <v>259</v>
      </c>
      <c r="L199" s="170" t="s">
        <v>331</v>
      </c>
      <c r="M199" s="170" t="s">
        <v>239</v>
      </c>
      <c r="N199" s="170" t="s">
        <v>239</v>
      </c>
      <c r="O199" s="173" t="s">
        <v>240</v>
      </c>
      <c r="P199" s="170" t="s">
        <v>239</v>
      </c>
      <c r="Q199" s="172" t="s">
        <v>241</v>
      </c>
      <c r="R199" s="174" t="s">
        <v>336</v>
      </c>
      <c r="S199" s="174" t="s">
        <v>297</v>
      </c>
      <c r="T199" s="172" t="s">
        <v>937</v>
      </c>
      <c r="U199" s="175">
        <v>41</v>
      </c>
      <c r="DO199" s="34" t="s">
        <v>190</v>
      </c>
    </row>
    <row r="200" spans="2:119" s="34" customFormat="1" ht="32.4" x14ac:dyDescent="0.45">
      <c r="B200" s="154"/>
      <c r="C200" s="167">
        <v>46044</v>
      </c>
      <c r="D200" s="145" t="str">
        <f t="shared" si="4"/>
        <v>木</v>
      </c>
      <c r="E200" s="168">
        <v>0.63189814814814815</v>
      </c>
      <c r="F200" s="169" t="s">
        <v>208</v>
      </c>
      <c r="G200" s="170" t="s">
        <v>234</v>
      </c>
      <c r="H200" s="171">
        <v>2.7750574E-2</v>
      </c>
      <c r="I200" s="172" t="s">
        <v>329</v>
      </c>
      <c r="J200" s="172" t="s">
        <v>236</v>
      </c>
      <c r="K200" s="170" t="s">
        <v>237</v>
      </c>
      <c r="L200" s="170" t="s">
        <v>1134</v>
      </c>
      <c r="M200" s="170" t="s">
        <v>240</v>
      </c>
      <c r="N200" s="170" t="s">
        <v>240</v>
      </c>
      <c r="O200" s="173" t="s">
        <v>239</v>
      </c>
      <c r="P200" s="170" t="s">
        <v>239</v>
      </c>
      <c r="Q200" s="172" t="s">
        <v>332</v>
      </c>
      <c r="R200" s="174" t="s">
        <v>336</v>
      </c>
      <c r="S200" s="174" t="s">
        <v>297</v>
      </c>
      <c r="T200" s="172" t="s">
        <v>937</v>
      </c>
      <c r="U200" s="175">
        <v>61</v>
      </c>
      <c r="DO200" s="34" t="s">
        <v>190</v>
      </c>
    </row>
    <row r="201" spans="2:119" s="34" customFormat="1" ht="32.4" x14ac:dyDescent="0.45">
      <c r="B201" s="154"/>
      <c r="C201" s="167">
        <v>46044</v>
      </c>
      <c r="D201" s="145" t="str">
        <f t="shared" si="4"/>
        <v>木</v>
      </c>
      <c r="E201" s="168">
        <v>0.64400462962962968</v>
      </c>
      <c r="F201" s="169" t="s">
        <v>208</v>
      </c>
      <c r="G201" s="170" t="s">
        <v>234</v>
      </c>
      <c r="H201" s="171">
        <v>3.6807780999999998E-2</v>
      </c>
      <c r="I201" s="172" t="s">
        <v>329</v>
      </c>
      <c r="J201" s="172" t="s">
        <v>236</v>
      </c>
      <c r="K201" s="170" t="s">
        <v>259</v>
      </c>
      <c r="L201" s="170" t="s">
        <v>331</v>
      </c>
      <c r="M201" s="170" t="s">
        <v>240</v>
      </c>
      <c r="N201" s="170" t="s">
        <v>240</v>
      </c>
      <c r="O201" s="173" t="s">
        <v>240</v>
      </c>
      <c r="P201" s="170" t="s">
        <v>239</v>
      </c>
      <c r="Q201" s="172" t="s">
        <v>335</v>
      </c>
      <c r="R201" s="174" t="s">
        <v>336</v>
      </c>
      <c r="S201" s="174" t="s">
        <v>295</v>
      </c>
      <c r="T201" s="172" t="s">
        <v>627</v>
      </c>
      <c r="U201" s="175">
        <v>107</v>
      </c>
      <c r="DO201" s="34" t="s">
        <v>190</v>
      </c>
    </row>
    <row r="202" spans="2:119" s="34" customFormat="1" ht="32.4" x14ac:dyDescent="0.45">
      <c r="B202" s="154"/>
      <c r="C202" s="167">
        <v>46044</v>
      </c>
      <c r="D202" s="145" t="str">
        <f t="shared" si="4"/>
        <v>木</v>
      </c>
      <c r="E202" s="168">
        <v>0.64956018518518521</v>
      </c>
      <c r="F202" s="169" t="s">
        <v>208</v>
      </c>
      <c r="G202" s="170" t="s">
        <v>234</v>
      </c>
      <c r="H202" s="171">
        <v>1.1252742E-2</v>
      </c>
      <c r="I202" s="172" t="s">
        <v>329</v>
      </c>
      <c r="J202" s="172" t="s">
        <v>236</v>
      </c>
      <c r="K202" s="170" t="s">
        <v>259</v>
      </c>
      <c r="L202" s="170" t="s">
        <v>1134</v>
      </c>
      <c r="M202" s="170" t="s">
        <v>239</v>
      </c>
      <c r="N202" s="170" t="s">
        <v>240</v>
      </c>
      <c r="O202" s="173" t="s">
        <v>240</v>
      </c>
      <c r="P202" s="170" t="s">
        <v>240</v>
      </c>
      <c r="Q202" s="172" t="s">
        <v>332</v>
      </c>
      <c r="R202" s="174" t="s">
        <v>242</v>
      </c>
      <c r="S202" s="174" t="s">
        <v>294</v>
      </c>
      <c r="T202" s="172" t="s">
        <v>628</v>
      </c>
      <c r="U202" s="175">
        <v>47</v>
      </c>
      <c r="DO202" s="34" t="s">
        <v>190</v>
      </c>
    </row>
    <row r="203" spans="2:119" s="34" customFormat="1" ht="16.2" x14ac:dyDescent="0.45">
      <c r="B203" s="154"/>
      <c r="C203" s="167">
        <v>46044</v>
      </c>
      <c r="D203" s="145" t="str">
        <f t="shared" si="4"/>
        <v>木</v>
      </c>
      <c r="E203" s="168">
        <v>0.65167824074074077</v>
      </c>
      <c r="F203" s="169" t="s">
        <v>208</v>
      </c>
      <c r="G203" s="170" t="s">
        <v>234</v>
      </c>
      <c r="H203" s="171">
        <v>4.1126124999999999E-2</v>
      </c>
      <c r="I203" s="172" t="s">
        <v>329</v>
      </c>
      <c r="J203" s="172" t="s">
        <v>236</v>
      </c>
      <c r="K203" s="170" t="s">
        <v>330</v>
      </c>
      <c r="L203" s="170" t="s">
        <v>1134</v>
      </c>
      <c r="M203" s="170" t="s">
        <v>240</v>
      </c>
      <c r="N203" s="170" t="s">
        <v>240</v>
      </c>
      <c r="O203" s="173" t="s">
        <v>240</v>
      </c>
      <c r="P203" s="170" t="s">
        <v>239</v>
      </c>
      <c r="Q203" s="172" t="s">
        <v>332</v>
      </c>
      <c r="R203" s="174" t="s">
        <v>307</v>
      </c>
      <c r="S203" s="174" t="s">
        <v>243</v>
      </c>
      <c r="T203" s="172" t="s">
        <v>629</v>
      </c>
      <c r="U203" s="175">
        <v>25</v>
      </c>
      <c r="DO203" s="34" t="s">
        <v>190</v>
      </c>
    </row>
    <row r="204" spans="2:119" s="34" customFormat="1" ht="32.4" x14ac:dyDescent="0.45">
      <c r="B204" s="154"/>
      <c r="C204" s="167">
        <v>46044</v>
      </c>
      <c r="D204" s="145" t="str">
        <f t="shared" si="4"/>
        <v>木</v>
      </c>
      <c r="E204" s="168">
        <v>0.68112268518518515</v>
      </c>
      <c r="F204" s="169" t="s">
        <v>208</v>
      </c>
      <c r="G204" s="170" t="s">
        <v>234</v>
      </c>
      <c r="H204" s="171">
        <v>0.11268990800000001</v>
      </c>
      <c r="I204" s="172" t="s">
        <v>329</v>
      </c>
      <c r="J204" s="172" t="s">
        <v>236</v>
      </c>
      <c r="K204" s="170" t="s">
        <v>237</v>
      </c>
      <c r="L204" s="170" t="s">
        <v>1134</v>
      </c>
      <c r="M204" s="170" t="s">
        <v>240</v>
      </c>
      <c r="N204" s="170" t="s">
        <v>240</v>
      </c>
      <c r="O204" s="173" t="s">
        <v>240</v>
      </c>
      <c r="P204" s="170" t="s">
        <v>239</v>
      </c>
      <c r="Q204" s="172" t="s">
        <v>332</v>
      </c>
      <c r="R204" s="174" t="s">
        <v>242</v>
      </c>
      <c r="S204" s="174" t="s">
        <v>294</v>
      </c>
      <c r="T204" s="172" t="s">
        <v>630</v>
      </c>
      <c r="U204" s="175">
        <v>27</v>
      </c>
      <c r="DO204" s="34" t="s">
        <v>190</v>
      </c>
    </row>
    <row r="205" spans="2:119" s="34" customFormat="1" ht="32.4" x14ac:dyDescent="0.45">
      <c r="B205" s="154"/>
      <c r="C205" s="167">
        <v>46044</v>
      </c>
      <c r="D205" s="145" t="str">
        <f t="shared" si="4"/>
        <v>木</v>
      </c>
      <c r="E205" s="168">
        <v>0.69493055555555561</v>
      </c>
      <c r="F205" s="169" t="s">
        <v>208</v>
      </c>
      <c r="G205" s="170" t="s">
        <v>234</v>
      </c>
      <c r="H205" s="171">
        <v>4.3511130000000002E-3</v>
      </c>
      <c r="I205" s="172" t="s">
        <v>503</v>
      </c>
      <c r="J205" s="172" t="s">
        <v>236</v>
      </c>
      <c r="K205" s="170" t="s">
        <v>259</v>
      </c>
      <c r="L205" s="170" t="s">
        <v>331</v>
      </c>
      <c r="M205" s="170" t="s">
        <v>240</v>
      </c>
      <c r="N205" s="170" t="s">
        <v>240</v>
      </c>
      <c r="O205" s="173" t="s">
        <v>240</v>
      </c>
      <c r="P205" s="170" t="s">
        <v>239</v>
      </c>
      <c r="Q205" s="172" t="s">
        <v>335</v>
      </c>
      <c r="R205" s="174" t="s">
        <v>336</v>
      </c>
      <c r="S205" s="174" t="s">
        <v>295</v>
      </c>
      <c r="T205" s="172" t="s">
        <v>631</v>
      </c>
      <c r="U205" s="175">
        <v>107</v>
      </c>
      <c r="DO205" s="34" t="s">
        <v>190</v>
      </c>
    </row>
    <row r="206" spans="2:119" s="34" customFormat="1" ht="16.2" x14ac:dyDescent="0.45">
      <c r="B206" s="154"/>
      <c r="C206" s="167">
        <v>46044</v>
      </c>
      <c r="D206" s="145" t="str">
        <f t="shared" si="4"/>
        <v>木</v>
      </c>
      <c r="E206" s="168">
        <v>0.69827546296296295</v>
      </c>
      <c r="F206" s="169" t="s">
        <v>208</v>
      </c>
      <c r="G206" s="170" t="s">
        <v>234</v>
      </c>
      <c r="H206" s="171">
        <v>3.3897582000000002E-2</v>
      </c>
      <c r="I206" s="172" t="s">
        <v>503</v>
      </c>
      <c r="J206" s="172" t="s">
        <v>236</v>
      </c>
      <c r="K206" s="170" t="s">
        <v>237</v>
      </c>
      <c r="L206" s="170" t="s">
        <v>1134</v>
      </c>
      <c r="M206" s="170" t="s">
        <v>240</v>
      </c>
      <c r="N206" s="170" t="s">
        <v>240</v>
      </c>
      <c r="O206" s="173" t="s">
        <v>239</v>
      </c>
      <c r="P206" s="170" t="s">
        <v>239</v>
      </c>
      <c r="Q206" s="172" t="s">
        <v>342</v>
      </c>
      <c r="R206" s="174" t="s">
        <v>242</v>
      </c>
      <c r="S206" s="174" t="s">
        <v>343</v>
      </c>
      <c r="T206" s="172" t="s">
        <v>547</v>
      </c>
      <c r="U206" s="175">
        <v>61</v>
      </c>
      <c r="DO206" s="34" t="s">
        <v>190</v>
      </c>
    </row>
    <row r="207" spans="2:119" s="34" customFormat="1" ht="16.2" x14ac:dyDescent="0.45">
      <c r="B207" s="154"/>
      <c r="C207" s="167">
        <v>46044</v>
      </c>
      <c r="D207" s="145" t="str">
        <f t="shared" si="4"/>
        <v>木</v>
      </c>
      <c r="E207" s="168">
        <v>0.70063657407407409</v>
      </c>
      <c r="F207" s="169" t="s">
        <v>208</v>
      </c>
      <c r="G207" s="170" t="s">
        <v>234</v>
      </c>
      <c r="H207" s="171">
        <v>4.0666257999999997E-2</v>
      </c>
      <c r="I207" s="172" t="s">
        <v>503</v>
      </c>
      <c r="J207" s="172" t="s">
        <v>236</v>
      </c>
      <c r="K207" s="170" t="s">
        <v>259</v>
      </c>
      <c r="L207" s="170" t="s">
        <v>331</v>
      </c>
      <c r="M207" s="170" t="s">
        <v>239</v>
      </c>
      <c r="N207" s="170" t="s">
        <v>239</v>
      </c>
      <c r="O207" s="173" t="s">
        <v>240</v>
      </c>
      <c r="P207" s="170" t="s">
        <v>239</v>
      </c>
      <c r="Q207" s="172" t="s">
        <v>335</v>
      </c>
      <c r="R207" s="174" t="s">
        <v>336</v>
      </c>
      <c r="S207" s="174" t="s">
        <v>297</v>
      </c>
      <c r="T207" s="172" t="s">
        <v>621</v>
      </c>
      <c r="U207" s="175">
        <v>41</v>
      </c>
      <c r="DO207" s="34" t="s">
        <v>190</v>
      </c>
    </row>
    <row r="208" spans="2:119" s="34" customFormat="1" ht="32.4" x14ac:dyDescent="0.45">
      <c r="B208" s="154"/>
      <c r="C208" s="167">
        <v>46044</v>
      </c>
      <c r="D208" s="145" t="str">
        <f t="shared" si="4"/>
        <v>木</v>
      </c>
      <c r="E208" s="168">
        <v>0.70609953703703698</v>
      </c>
      <c r="F208" s="169" t="s">
        <v>208</v>
      </c>
      <c r="G208" s="170" t="s">
        <v>234</v>
      </c>
      <c r="H208" s="171">
        <v>1.0491319999999999E-3</v>
      </c>
      <c r="I208" s="172" t="s">
        <v>503</v>
      </c>
      <c r="J208" s="172" t="s">
        <v>236</v>
      </c>
      <c r="K208" s="170" t="s">
        <v>410</v>
      </c>
      <c r="L208" s="170" t="s">
        <v>331</v>
      </c>
      <c r="M208" s="170" t="s">
        <v>240</v>
      </c>
      <c r="N208" s="170" t="s">
        <v>240</v>
      </c>
      <c r="O208" s="173" t="s">
        <v>240</v>
      </c>
      <c r="P208" s="170" t="s">
        <v>239</v>
      </c>
      <c r="Q208" s="172" t="s">
        <v>332</v>
      </c>
      <c r="R208" s="174" t="s">
        <v>307</v>
      </c>
      <c r="S208" s="174" t="s">
        <v>312</v>
      </c>
      <c r="T208" s="172" t="s">
        <v>632</v>
      </c>
      <c r="U208" s="175">
        <v>6</v>
      </c>
      <c r="DO208" s="34" t="s">
        <v>190</v>
      </c>
    </row>
    <row r="209" spans="2:119" s="34" customFormat="1" ht="32.4" x14ac:dyDescent="0.45">
      <c r="B209" s="154"/>
      <c r="C209" s="167">
        <v>46045</v>
      </c>
      <c r="D209" s="145" t="str">
        <f t="shared" si="4"/>
        <v>金</v>
      </c>
      <c r="E209" s="168">
        <v>0.37087962962962961</v>
      </c>
      <c r="F209" s="169" t="s">
        <v>208</v>
      </c>
      <c r="G209" s="170" t="s">
        <v>234</v>
      </c>
      <c r="H209" s="171">
        <v>2.3633938E-2</v>
      </c>
      <c r="I209" s="172" t="s">
        <v>329</v>
      </c>
      <c r="J209" s="172" t="s">
        <v>236</v>
      </c>
      <c r="K209" s="170" t="s">
        <v>410</v>
      </c>
      <c r="L209" s="170" t="s">
        <v>331</v>
      </c>
      <c r="M209" s="170" t="s">
        <v>240</v>
      </c>
      <c r="N209" s="170" t="s">
        <v>240</v>
      </c>
      <c r="O209" s="173" t="s">
        <v>240</v>
      </c>
      <c r="P209" s="170" t="s">
        <v>239</v>
      </c>
      <c r="Q209" s="172" t="s">
        <v>332</v>
      </c>
      <c r="R209" s="174" t="s">
        <v>307</v>
      </c>
      <c r="S209" s="174" t="s">
        <v>312</v>
      </c>
      <c r="T209" s="172" t="s">
        <v>633</v>
      </c>
      <c r="U209" s="175">
        <v>6</v>
      </c>
      <c r="DO209" s="34" t="s">
        <v>190</v>
      </c>
    </row>
    <row r="210" spans="2:119" s="34" customFormat="1" ht="48.6" x14ac:dyDescent="0.45">
      <c r="B210" s="154"/>
      <c r="C210" s="167">
        <v>46045</v>
      </c>
      <c r="D210" s="145" t="str">
        <f t="shared" si="4"/>
        <v>金</v>
      </c>
      <c r="E210" s="168">
        <v>0.37953703703703706</v>
      </c>
      <c r="F210" s="169" t="s">
        <v>208</v>
      </c>
      <c r="G210" s="170" t="s">
        <v>234</v>
      </c>
      <c r="H210" s="171">
        <v>1.1406074E-2</v>
      </c>
      <c r="I210" s="172" t="s">
        <v>329</v>
      </c>
      <c r="J210" s="172" t="s">
        <v>236</v>
      </c>
      <c r="K210" s="170" t="s">
        <v>330</v>
      </c>
      <c r="L210" s="170" t="s">
        <v>331</v>
      </c>
      <c r="M210" s="170" t="s">
        <v>240</v>
      </c>
      <c r="N210" s="170" t="s">
        <v>240</v>
      </c>
      <c r="O210" s="173" t="s">
        <v>240</v>
      </c>
      <c r="P210" s="170" t="s">
        <v>239</v>
      </c>
      <c r="Q210" s="172" t="s">
        <v>332</v>
      </c>
      <c r="R210" s="174" t="s">
        <v>242</v>
      </c>
      <c r="S210" s="174" t="s">
        <v>297</v>
      </c>
      <c r="T210" s="172" t="s">
        <v>634</v>
      </c>
      <c r="U210" s="175">
        <v>40</v>
      </c>
      <c r="DO210" s="34" t="s">
        <v>190</v>
      </c>
    </row>
    <row r="211" spans="2:119" s="34" customFormat="1" ht="32.4" x14ac:dyDescent="0.45">
      <c r="B211" s="154"/>
      <c r="C211" s="167">
        <v>46045</v>
      </c>
      <c r="D211" s="145" t="str">
        <f t="shared" si="4"/>
        <v>金</v>
      </c>
      <c r="E211" s="168">
        <v>0.39478009259259261</v>
      </c>
      <c r="F211" s="169" t="s">
        <v>208</v>
      </c>
      <c r="G211" s="170" t="s">
        <v>234</v>
      </c>
      <c r="H211" s="171">
        <v>1.7054693999999999E-2</v>
      </c>
      <c r="I211" s="172" t="s">
        <v>329</v>
      </c>
      <c r="J211" s="172" t="s">
        <v>236</v>
      </c>
      <c r="K211" s="170" t="s">
        <v>259</v>
      </c>
      <c r="L211" s="170" t="s">
        <v>331</v>
      </c>
      <c r="M211" s="170" t="s">
        <v>239</v>
      </c>
      <c r="N211" s="170" t="s">
        <v>239</v>
      </c>
      <c r="O211" s="173" t="s">
        <v>240</v>
      </c>
      <c r="P211" s="170" t="s">
        <v>240</v>
      </c>
      <c r="Q211" s="172" t="s">
        <v>332</v>
      </c>
      <c r="R211" s="174" t="s">
        <v>336</v>
      </c>
      <c r="S211" s="174" t="s">
        <v>294</v>
      </c>
      <c r="T211" s="172" t="s">
        <v>635</v>
      </c>
      <c r="U211" s="175">
        <v>90</v>
      </c>
      <c r="DO211" s="34" t="s">
        <v>190</v>
      </c>
    </row>
    <row r="212" spans="2:119" s="34" customFormat="1" ht="32.4" x14ac:dyDescent="0.45">
      <c r="B212" s="154"/>
      <c r="C212" s="167">
        <v>46045</v>
      </c>
      <c r="D212" s="145" t="str">
        <f t="shared" si="4"/>
        <v>金</v>
      </c>
      <c r="E212" s="168">
        <v>0.39530092592592592</v>
      </c>
      <c r="F212" s="169" t="s">
        <v>208</v>
      </c>
      <c r="G212" s="170" t="s">
        <v>234</v>
      </c>
      <c r="H212" s="171">
        <v>0.28124426499999999</v>
      </c>
      <c r="I212" s="172" t="s">
        <v>329</v>
      </c>
      <c r="J212" s="172" t="s">
        <v>236</v>
      </c>
      <c r="K212" s="170" t="s">
        <v>410</v>
      </c>
      <c r="L212" s="170" t="s">
        <v>331</v>
      </c>
      <c r="M212" s="170" t="s">
        <v>240</v>
      </c>
      <c r="N212" s="170" t="s">
        <v>240</v>
      </c>
      <c r="O212" s="173" t="s">
        <v>239</v>
      </c>
      <c r="P212" s="170" t="s">
        <v>239</v>
      </c>
      <c r="Q212" s="172" t="s">
        <v>332</v>
      </c>
      <c r="R212" s="174" t="s">
        <v>336</v>
      </c>
      <c r="S212" s="174" t="s">
        <v>297</v>
      </c>
      <c r="T212" s="172" t="s">
        <v>937</v>
      </c>
      <c r="U212" s="175">
        <v>109</v>
      </c>
      <c r="DO212" s="34" t="s">
        <v>190</v>
      </c>
    </row>
    <row r="213" spans="2:119" s="34" customFormat="1" ht="32.4" x14ac:dyDescent="0.45">
      <c r="B213" s="154"/>
      <c r="C213" s="167">
        <v>46045</v>
      </c>
      <c r="D213" s="145" t="str">
        <f t="shared" si="4"/>
        <v>金</v>
      </c>
      <c r="E213" s="168">
        <v>0.39612268518518517</v>
      </c>
      <c r="F213" s="169" t="s">
        <v>208</v>
      </c>
      <c r="G213" s="170" t="s">
        <v>234</v>
      </c>
      <c r="H213" s="171">
        <v>0.28124426499999999</v>
      </c>
      <c r="I213" s="172" t="s">
        <v>329</v>
      </c>
      <c r="J213" s="172" t="s">
        <v>236</v>
      </c>
      <c r="K213" s="170" t="s">
        <v>410</v>
      </c>
      <c r="L213" s="170" t="s">
        <v>331</v>
      </c>
      <c r="M213" s="170" t="s">
        <v>240</v>
      </c>
      <c r="N213" s="170" t="s">
        <v>240</v>
      </c>
      <c r="O213" s="173" t="s">
        <v>240</v>
      </c>
      <c r="P213" s="170" t="s">
        <v>239</v>
      </c>
      <c r="Q213" s="172" t="s">
        <v>332</v>
      </c>
      <c r="R213" s="174" t="s">
        <v>242</v>
      </c>
      <c r="S213" s="174" t="s">
        <v>343</v>
      </c>
      <c r="T213" s="172" t="s">
        <v>636</v>
      </c>
      <c r="U213" s="175">
        <v>110</v>
      </c>
      <c r="DO213" s="34" t="s">
        <v>190</v>
      </c>
    </row>
    <row r="214" spans="2:119" s="34" customFormat="1" ht="16.2" x14ac:dyDescent="0.45">
      <c r="B214" s="154"/>
      <c r="C214" s="167">
        <v>46045</v>
      </c>
      <c r="D214" s="145" t="str">
        <f t="shared" si="4"/>
        <v>金</v>
      </c>
      <c r="E214" s="168">
        <v>0.39949074074074076</v>
      </c>
      <c r="F214" s="169" t="s">
        <v>208</v>
      </c>
      <c r="G214" s="170" t="s">
        <v>234</v>
      </c>
      <c r="H214" s="171">
        <v>3.6743399999999998E-4</v>
      </c>
      <c r="I214" s="172" t="s">
        <v>329</v>
      </c>
      <c r="J214" s="172" t="s">
        <v>236</v>
      </c>
      <c r="K214" s="170" t="s">
        <v>237</v>
      </c>
      <c r="L214" s="170" t="s">
        <v>1134</v>
      </c>
      <c r="M214" s="170" t="s">
        <v>240</v>
      </c>
      <c r="N214" s="170" t="s">
        <v>240</v>
      </c>
      <c r="O214" s="173" t="s">
        <v>239</v>
      </c>
      <c r="P214" s="170" t="s">
        <v>239</v>
      </c>
      <c r="Q214" s="172" t="s">
        <v>342</v>
      </c>
      <c r="R214" s="174" t="s">
        <v>242</v>
      </c>
      <c r="S214" s="174" t="s">
        <v>343</v>
      </c>
      <c r="T214" s="172" t="s">
        <v>547</v>
      </c>
      <c r="U214" s="175">
        <v>61</v>
      </c>
      <c r="DO214" s="34" t="s">
        <v>190</v>
      </c>
    </row>
    <row r="215" spans="2:119" s="34" customFormat="1" ht="32.4" x14ac:dyDescent="0.45">
      <c r="B215" s="154"/>
      <c r="C215" s="167">
        <v>46045</v>
      </c>
      <c r="D215" s="145" t="str">
        <f t="shared" si="4"/>
        <v>金</v>
      </c>
      <c r="E215" s="168">
        <v>0.40012731481481484</v>
      </c>
      <c r="F215" s="169" t="s">
        <v>208</v>
      </c>
      <c r="G215" s="170" t="s">
        <v>234</v>
      </c>
      <c r="H215" s="171">
        <v>2.8422709999999999E-3</v>
      </c>
      <c r="I215" s="172" t="s">
        <v>329</v>
      </c>
      <c r="J215" s="172" t="s">
        <v>236</v>
      </c>
      <c r="K215" s="170" t="s">
        <v>330</v>
      </c>
      <c r="L215" s="170" t="s">
        <v>331</v>
      </c>
      <c r="M215" s="170" t="s">
        <v>240</v>
      </c>
      <c r="N215" s="170" t="s">
        <v>240</v>
      </c>
      <c r="O215" s="173" t="s">
        <v>240</v>
      </c>
      <c r="P215" s="170" t="s">
        <v>240</v>
      </c>
      <c r="Q215" s="172" t="s">
        <v>332</v>
      </c>
      <c r="R215" s="174" t="s">
        <v>242</v>
      </c>
      <c r="S215" s="174" t="s">
        <v>298</v>
      </c>
      <c r="T215" s="172" t="s">
        <v>637</v>
      </c>
      <c r="U215" s="175">
        <v>58</v>
      </c>
      <c r="DO215" s="34" t="s">
        <v>190</v>
      </c>
    </row>
    <row r="216" spans="2:119" s="34" customFormat="1" ht="16.2" x14ac:dyDescent="0.45">
      <c r="B216" s="154"/>
      <c r="C216" s="167">
        <v>46045</v>
      </c>
      <c r="D216" s="145" t="str">
        <f t="shared" si="4"/>
        <v>金</v>
      </c>
      <c r="E216" s="168">
        <v>0.42900462962962965</v>
      </c>
      <c r="F216" s="169" t="s">
        <v>208</v>
      </c>
      <c r="G216" s="170" t="s">
        <v>234</v>
      </c>
      <c r="H216" s="171">
        <v>9.9033751000000003E-2</v>
      </c>
      <c r="I216" s="172" t="s">
        <v>329</v>
      </c>
      <c r="J216" s="172" t="s">
        <v>236</v>
      </c>
      <c r="K216" s="170" t="s">
        <v>330</v>
      </c>
      <c r="L216" s="170" t="s">
        <v>1134</v>
      </c>
      <c r="M216" s="170" t="s">
        <v>240</v>
      </c>
      <c r="N216" s="170" t="s">
        <v>240</v>
      </c>
      <c r="O216" s="173" t="s">
        <v>240</v>
      </c>
      <c r="P216" s="170" t="s">
        <v>239</v>
      </c>
      <c r="Q216" s="172" t="s">
        <v>332</v>
      </c>
      <c r="R216" s="174" t="s">
        <v>307</v>
      </c>
      <c r="S216" s="174" t="s">
        <v>243</v>
      </c>
      <c r="T216" s="172" t="s">
        <v>816</v>
      </c>
      <c r="U216" s="175">
        <v>20</v>
      </c>
      <c r="DO216" s="34" t="s">
        <v>190</v>
      </c>
    </row>
    <row r="217" spans="2:119" s="34" customFormat="1" ht="48.6" x14ac:dyDescent="0.45">
      <c r="B217" s="154"/>
      <c r="C217" s="167">
        <v>46045</v>
      </c>
      <c r="D217" s="145" t="str">
        <f t="shared" si="4"/>
        <v>金</v>
      </c>
      <c r="E217" s="168">
        <v>0.43597222222222221</v>
      </c>
      <c r="F217" s="169" t="s">
        <v>208</v>
      </c>
      <c r="G217" s="170" t="s">
        <v>234</v>
      </c>
      <c r="H217" s="171">
        <v>1.4492039E-2</v>
      </c>
      <c r="I217" s="172" t="s">
        <v>329</v>
      </c>
      <c r="J217" s="172" t="s">
        <v>236</v>
      </c>
      <c r="K217" s="170" t="s">
        <v>259</v>
      </c>
      <c r="L217" s="170" t="s">
        <v>1134</v>
      </c>
      <c r="M217" s="170" t="s">
        <v>240</v>
      </c>
      <c r="N217" s="170" t="s">
        <v>240</v>
      </c>
      <c r="O217" s="173" t="s">
        <v>240</v>
      </c>
      <c r="P217" s="170" t="s">
        <v>239</v>
      </c>
      <c r="Q217" s="172" t="s">
        <v>342</v>
      </c>
      <c r="R217" s="174" t="s">
        <v>242</v>
      </c>
      <c r="S217" s="174" t="s">
        <v>294</v>
      </c>
      <c r="T217" s="172" t="s">
        <v>638</v>
      </c>
      <c r="U217" s="175">
        <v>82</v>
      </c>
      <c r="DO217" s="34" t="s">
        <v>190</v>
      </c>
    </row>
    <row r="218" spans="2:119" s="34" customFormat="1" ht="32.4" x14ac:dyDescent="0.45">
      <c r="B218" s="154"/>
      <c r="C218" s="167">
        <v>46045</v>
      </c>
      <c r="D218" s="145" t="str">
        <f t="shared" ref="D218:D281" si="5">IF($C218 &lt;&gt; "", IF(ISERROR(MATCH(C218, 祝日, 0)), TEXT($C218, "aaa"), "祝日"), "")</f>
        <v>金</v>
      </c>
      <c r="E218" s="168">
        <v>0.44541666666666668</v>
      </c>
      <c r="F218" s="169" t="s">
        <v>208</v>
      </c>
      <c r="G218" s="170" t="s">
        <v>234</v>
      </c>
      <c r="H218" s="171">
        <v>3.9069818999999999E-2</v>
      </c>
      <c r="I218" s="172" t="s">
        <v>329</v>
      </c>
      <c r="J218" s="172" t="s">
        <v>236</v>
      </c>
      <c r="K218" s="170" t="s">
        <v>259</v>
      </c>
      <c r="L218" s="170" t="s">
        <v>331</v>
      </c>
      <c r="M218" s="170" t="s">
        <v>240</v>
      </c>
      <c r="N218" s="170" t="s">
        <v>240</v>
      </c>
      <c r="O218" s="173" t="s">
        <v>240</v>
      </c>
      <c r="P218" s="170" t="s">
        <v>239</v>
      </c>
      <c r="Q218" s="172" t="s">
        <v>335</v>
      </c>
      <c r="R218" s="174" t="s">
        <v>242</v>
      </c>
      <c r="S218" s="174" t="s">
        <v>295</v>
      </c>
      <c r="T218" s="172" t="s">
        <v>639</v>
      </c>
      <c r="U218" s="175">
        <v>107</v>
      </c>
      <c r="DO218" s="34" t="s">
        <v>190</v>
      </c>
    </row>
    <row r="219" spans="2:119" s="34" customFormat="1" ht="32.4" x14ac:dyDescent="0.45">
      <c r="B219" s="154"/>
      <c r="C219" s="167">
        <v>46045</v>
      </c>
      <c r="D219" s="145" t="str">
        <f t="shared" si="5"/>
        <v>金</v>
      </c>
      <c r="E219" s="168">
        <v>0.44712962962962965</v>
      </c>
      <c r="F219" s="169" t="s">
        <v>208</v>
      </c>
      <c r="G219" s="170" t="s">
        <v>234</v>
      </c>
      <c r="H219" s="171">
        <v>1.2611868E-2</v>
      </c>
      <c r="I219" s="172" t="s">
        <v>329</v>
      </c>
      <c r="J219" s="172" t="s">
        <v>236</v>
      </c>
      <c r="K219" s="170" t="s">
        <v>410</v>
      </c>
      <c r="L219" s="170" t="s">
        <v>331</v>
      </c>
      <c r="M219" s="170" t="s">
        <v>240</v>
      </c>
      <c r="N219" s="170" t="s">
        <v>240</v>
      </c>
      <c r="O219" s="173" t="s">
        <v>239</v>
      </c>
      <c r="P219" s="170" t="s">
        <v>239</v>
      </c>
      <c r="Q219" s="172" t="s">
        <v>332</v>
      </c>
      <c r="R219" s="174" t="s">
        <v>336</v>
      </c>
      <c r="S219" s="174" t="s">
        <v>297</v>
      </c>
      <c r="T219" s="172" t="s">
        <v>943</v>
      </c>
      <c r="U219" s="175">
        <v>109</v>
      </c>
      <c r="DO219" s="34" t="s">
        <v>190</v>
      </c>
    </row>
    <row r="220" spans="2:119" s="34" customFormat="1" ht="16.2" x14ac:dyDescent="0.45">
      <c r="B220" s="154"/>
      <c r="C220" s="167">
        <v>46045</v>
      </c>
      <c r="D220" s="145" t="str">
        <f t="shared" si="5"/>
        <v>金</v>
      </c>
      <c r="E220" s="168">
        <v>0.44994212962962965</v>
      </c>
      <c r="F220" s="169" t="s">
        <v>208</v>
      </c>
      <c r="G220" s="170" t="s">
        <v>234</v>
      </c>
      <c r="H220" s="171">
        <v>8.0461900000000002E-4</v>
      </c>
      <c r="I220" s="172" t="s">
        <v>329</v>
      </c>
      <c r="J220" s="172" t="s">
        <v>236</v>
      </c>
      <c r="K220" s="170" t="s">
        <v>237</v>
      </c>
      <c r="L220" s="170" t="s">
        <v>1134</v>
      </c>
      <c r="M220" s="170" t="s">
        <v>240</v>
      </c>
      <c r="N220" s="170" t="s">
        <v>240</v>
      </c>
      <c r="O220" s="173" t="s">
        <v>239</v>
      </c>
      <c r="P220" s="170" t="s">
        <v>239</v>
      </c>
      <c r="Q220" s="172" t="s">
        <v>342</v>
      </c>
      <c r="R220" s="174" t="s">
        <v>242</v>
      </c>
      <c r="S220" s="174" t="s">
        <v>343</v>
      </c>
      <c r="T220" s="172" t="s">
        <v>547</v>
      </c>
      <c r="U220" s="175">
        <v>61</v>
      </c>
      <c r="DO220" s="34" t="s">
        <v>190</v>
      </c>
    </row>
    <row r="221" spans="2:119" s="34" customFormat="1" ht="16.2" x14ac:dyDescent="0.45">
      <c r="B221" s="154"/>
      <c r="C221" s="167">
        <v>46045</v>
      </c>
      <c r="D221" s="145" t="str">
        <f t="shared" si="5"/>
        <v>金</v>
      </c>
      <c r="E221" s="168">
        <v>0.45450231481481479</v>
      </c>
      <c r="F221" s="169" t="s">
        <v>208</v>
      </c>
      <c r="G221" s="170" t="s">
        <v>234</v>
      </c>
      <c r="H221" s="171">
        <v>6.2138573000000002E-2</v>
      </c>
      <c r="I221" s="172" t="s">
        <v>329</v>
      </c>
      <c r="J221" s="172" t="s">
        <v>236</v>
      </c>
      <c r="K221" s="170" t="s">
        <v>237</v>
      </c>
      <c r="L221" s="170" t="s">
        <v>331</v>
      </c>
      <c r="M221" s="170" t="s">
        <v>240</v>
      </c>
      <c r="N221" s="170" t="s">
        <v>240</v>
      </c>
      <c r="O221" s="173" t="s">
        <v>240</v>
      </c>
      <c r="P221" s="170" t="s">
        <v>239</v>
      </c>
      <c r="Q221" s="172" t="s">
        <v>332</v>
      </c>
      <c r="R221" s="174" t="s">
        <v>307</v>
      </c>
      <c r="S221" s="174" t="s">
        <v>243</v>
      </c>
      <c r="T221" s="172" t="s">
        <v>640</v>
      </c>
      <c r="U221" s="175">
        <v>15</v>
      </c>
      <c r="DO221" s="34" t="s">
        <v>190</v>
      </c>
    </row>
    <row r="222" spans="2:119" s="34" customFormat="1" ht="16.2" x14ac:dyDescent="0.45">
      <c r="B222" s="154"/>
      <c r="C222" s="167">
        <v>46045</v>
      </c>
      <c r="D222" s="145" t="str">
        <f t="shared" si="5"/>
        <v>金</v>
      </c>
      <c r="E222" s="168">
        <v>0.45700231481481479</v>
      </c>
      <c r="F222" s="169" t="s">
        <v>208</v>
      </c>
      <c r="G222" s="170" t="s">
        <v>234</v>
      </c>
      <c r="H222" s="171">
        <v>1.392382E-3</v>
      </c>
      <c r="I222" s="172" t="s">
        <v>329</v>
      </c>
      <c r="J222" s="172" t="s">
        <v>236</v>
      </c>
      <c r="K222" s="170" t="s">
        <v>410</v>
      </c>
      <c r="L222" s="170" t="s">
        <v>331</v>
      </c>
      <c r="M222" s="170" t="s">
        <v>240</v>
      </c>
      <c r="N222" s="170" t="s">
        <v>240</v>
      </c>
      <c r="O222" s="173" t="s">
        <v>239</v>
      </c>
      <c r="P222" s="170" t="s">
        <v>239</v>
      </c>
      <c r="Q222" s="172" t="s">
        <v>342</v>
      </c>
      <c r="R222" s="174" t="s">
        <v>242</v>
      </c>
      <c r="S222" s="174" t="s">
        <v>298</v>
      </c>
      <c r="T222" s="172" t="s">
        <v>641</v>
      </c>
      <c r="U222" s="175">
        <v>1</v>
      </c>
      <c r="DO222" s="34" t="s">
        <v>190</v>
      </c>
    </row>
    <row r="223" spans="2:119" s="34" customFormat="1" ht="48.6" x14ac:dyDescent="0.45">
      <c r="B223" s="154"/>
      <c r="C223" s="167">
        <v>46045</v>
      </c>
      <c r="D223" s="145" t="str">
        <f t="shared" si="5"/>
        <v>金</v>
      </c>
      <c r="E223" s="168">
        <v>0.48371527777777779</v>
      </c>
      <c r="F223" s="169" t="s">
        <v>208</v>
      </c>
      <c r="G223" s="170" t="s">
        <v>234</v>
      </c>
      <c r="H223" s="171">
        <v>5.0803899999999997E-3</v>
      </c>
      <c r="I223" s="172" t="s">
        <v>329</v>
      </c>
      <c r="J223" s="172" t="s">
        <v>236</v>
      </c>
      <c r="K223" s="170" t="s">
        <v>330</v>
      </c>
      <c r="L223" s="170" t="s">
        <v>331</v>
      </c>
      <c r="M223" s="170" t="s">
        <v>240</v>
      </c>
      <c r="N223" s="170" t="s">
        <v>240</v>
      </c>
      <c r="O223" s="173" t="s">
        <v>240</v>
      </c>
      <c r="P223" s="170" t="s">
        <v>239</v>
      </c>
      <c r="Q223" s="172" t="s">
        <v>332</v>
      </c>
      <c r="R223" s="174" t="s">
        <v>242</v>
      </c>
      <c r="S223" s="174" t="s">
        <v>297</v>
      </c>
      <c r="T223" s="172" t="s">
        <v>634</v>
      </c>
      <c r="U223" s="175">
        <v>40</v>
      </c>
      <c r="DO223" s="34" t="s">
        <v>190</v>
      </c>
    </row>
    <row r="224" spans="2:119" s="34" customFormat="1" ht="16.2" x14ac:dyDescent="0.45">
      <c r="B224" s="154"/>
      <c r="C224" s="167">
        <v>46045</v>
      </c>
      <c r="D224" s="145" t="str">
        <f t="shared" si="5"/>
        <v>金</v>
      </c>
      <c r="E224" s="168">
        <v>0.48702546296296295</v>
      </c>
      <c r="F224" s="169" t="s">
        <v>208</v>
      </c>
      <c r="G224" s="170" t="s">
        <v>234</v>
      </c>
      <c r="H224" s="171">
        <v>0.14052800800000001</v>
      </c>
      <c r="I224" s="172" t="s">
        <v>329</v>
      </c>
      <c r="J224" s="172" t="s">
        <v>236</v>
      </c>
      <c r="K224" s="170" t="s">
        <v>330</v>
      </c>
      <c r="L224" s="170" t="s">
        <v>238</v>
      </c>
      <c r="M224" s="170" t="s">
        <v>240</v>
      </c>
      <c r="N224" s="170" t="s">
        <v>240</v>
      </c>
      <c r="O224" s="173" t="s">
        <v>240</v>
      </c>
      <c r="P224" s="170" t="s">
        <v>239</v>
      </c>
      <c r="Q224" s="172" t="s">
        <v>332</v>
      </c>
      <c r="R224" s="174" t="s">
        <v>307</v>
      </c>
      <c r="S224" s="174" t="s">
        <v>294</v>
      </c>
      <c r="T224" s="172" t="s">
        <v>642</v>
      </c>
      <c r="U224" s="175">
        <v>67</v>
      </c>
      <c r="DO224" s="34" t="s">
        <v>190</v>
      </c>
    </row>
    <row r="225" spans="2:119" s="34" customFormat="1" ht="32.4" x14ac:dyDescent="0.45">
      <c r="B225" s="154"/>
      <c r="C225" s="167">
        <v>46045</v>
      </c>
      <c r="D225" s="145" t="str">
        <f t="shared" si="5"/>
        <v>金</v>
      </c>
      <c r="E225" s="168">
        <v>0.49906250000000002</v>
      </c>
      <c r="F225" s="169" t="s">
        <v>208</v>
      </c>
      <c r="G225" s="170" t="s">
        <v>234</v>
      </c>
      <c r="H225" s="171">
        <v>3.6269010000000001E-3</v>
      </c>
      <c r="I225" s="172" t="s">
        <v>329</v>
      </c>
      <c r="J225" s="172" t="s">
        <v>236</v>
      </c>
      <c r="K225" s="170" t="s">
        <v>410</v>
      </c>
      <c r="L225" s="170" t="s">
        <v>331</v>
      </c>
      <c r="M225" s="170" t="s">
        <v>240</v>
      </c>
      <c r="N225" s="170" t="s">
        <v>240</v>
      </c>
      <c r="O225" s="173" t="s">
        <v>240</v>
      </c>
      <c r="P225" s="170" t="s">
        <v>239</v>
      </c>
      <c r="Q225" s="172" t="s">
        <v>332</v>
      </c>
      <c r="R225" s="174" t="s">
        <v>242</v>
      </c>
      <c r="S225" s="174" t="s">
        <v>294</v>
      </c>
      <c r="T225" s="172" t="s">
        <v>643</v>
      </c>
      <c r="U225" s="175">
        <v>110</v>
      </c>
      <c r="DO225" s="34" t="s">
        <v>190</v>
      </c>
    </row>
    <row r="226" spans="2:119" s="34" customFormat="1" ht="16.2" x14ac:dyDescent="0.45">
      <c r="B226" s="154"/>
      <c r="C226" s="167">
        <v>46045</v>
      </c>
      <c r="D226" s="145" t="str">
        <f t="shared" si="5"/>
        <v>金</v>
      </c>
      <c r="E226" s="168">
        <v>0.50163194444444448</v>
      </c>
      <c r="F226" s="169" t="s">
        <v>208</v>
      </c>
      <c r="G226" s="170" t="s">
        <v>234</v>
      </c>
      <c r="H226" s="171">
        <v>2.8585699999999998E-4</v>
      </c>
      <c r="I226" s="172" t="s">
        <v>329</v>
      </c>
      <c r="J226" s="172" t="s">
        <v>236</v>
      </c>
      <c r="K226" s="170" t="s">
        <v>237</v>
      </c>
      <c r="L226" s="170" t="s">
        <v>1134</v>
      </c>
      <c r="M226" s="170" t="s">
        <v>240</v>
      </c>
      <c r="N226" s="170" t="s">
        <v>240</v>
      </c>
      <c r="O226" s="173" t="s">
        <v>239</v>
      </c>
      <c r="P226" s="170" t="s">
        <v>239</v>
      </c>
      <c r="Q226" s="172" t="s">
        <v>342</v>
      </c>
      <c r="R226" s="174" t="s">
        <v>242</v>
      </c>
      <c r="S226" s="174" t="s">
        <v>343</v>
      </c>
      <c r="T226" s="172" t="s">
        <v>547</v>
      </c>
      <c r="U226" s="175">
        <v>61</v>
      </c>
      <c r="DO226" s="34" t="s">
        <v>190</v>
      </c>
    </row>
    <row r="227" spans="2:119" s="34" customFormat="1" ht="16.2" x14ac:dyDescent="0.45">
      <c r="B227" s="154"/>
      <c r="C227" s="167">
        <v>46045</v>
      </c>
      <c r="D227" s="145" t="str">
        <f t="shared" si="5"/>
        <v>金</v>
      </c>
      <c r="E227" s="168">
        <v>0.50249999999999995</v>
      </c>
      <c r="F227" s="169" t="s">
        <v>208</v>
      </c>
      <c r="G227" s="170" t="s">
        <v>234</v>
      </c>
      <c r="H227" s="171">
        <v>3.9068171999999998E-2</v>
      </c>
      <c r="I227" s="172" t="s">
        <v>329</v>
      </c>
      <c r="J227" s="172" t="s">
        <v>236</v>
      </c>
      <c r="K227" s="170" t="s">
        <v>330</v>
      </c>
      <c r="L227" s="170" t="s">
        <v>1134</v>
      </c>
      <c r="M227" s="170" t="s">
        <v>240</v>
      </c>
      <c r="N227" s="170" t="s">
        <v>240</v>
      </c>
      <c r="O227" s="173" t="s">
        <v>240</v>
      </c>
      <c r="P227" s="170" t="s">
        <v>239</v>
      </c>
      <c r="Q227" s="172" t="s">
        <v>332</v>
      </c>
      <c r="R227" s="174" t="s">
        <v>307</v>
      </c>
      <c r="S227" s="174" t="s">
        <v>243</v>
      </c>
      <c r="T227" s="172" t="s">
        <v>816</v>
      </c>
      <c r="U227" s="175">
        <v>52</v>
      </c>
      <c r="DO227" s="34" t="s">
        <v>190</v>
      </c>
    </row>
    <row r="228" spans="2:119" s="34" customFormat="1" ht="32.4" x14ac:dyDescent="0.45">
      <c r="B228" s="154"/>
      <c r="C228" s="167">
        <v>46045</v>
      </c>
      <c r="D228" s="145" t="str">
        <f t="shared" si="5"/>
        <v>金</v>
      </c>
      <c r="E228" s="168">
        <v>0.50332175925925926</v>
      </c>
      <c r="F228" s="169" t="s">
        <v>208</v>
      </c>
      <c r="G228" s="170" t="s">
        <v>234</v>
      </c>
      <c r="H228" s="171">
        <v>3.7601903999999998E-2</v>
      </c>
      <c r="I228" s="172" t="s">
        <v>329</v>
      </c>
      <c r="J228" s="172" t="s">
        <v>236</v>
      </c>
      <c r="K228" s="170" t="s">
        <v>259</v>
      </c>
      <c r="L228" s="170" t="s">
        <v>331</v>
      </c>
      <c r="M228" s="170" t="s">
        <v>239</v>
      </c>
      <c r="N228" s="170" t="s">
        <v>239</v>
      </c>
      <c r="O228" s="173" t="s">
        <v>240</v>
      </c>
      <c r="P228" s="170" t="s">
        <v>239</v>
      </c>
      <c r="Q228" s="172" t="s">
        <v>335</v>
      </c>
      <c r="R228" s="174" t="s">
        <v>336</v>
      </c>
      <c r="S228" s="174" t="s">
        <v>297</v>
      </c>
      <c r="T228" s="172" t="s">
        <v>937</v>
      </c>
      <c r="U228" s="175">
        <v>41</v>
      </c>
      <c r="DO228" s="34" t="s">
        <v>190</v>
      </c>
    </row>
    <row r="229" spans="2:119" s="34" customFormat="1" ht="32.4" x14ac:dyDescent="0.45">
      <c r="B229" s="154"/>
      <c r="C229" s="167">
        <v>46045</v>
      </c>
      <c r="D229" s="145" t="str">
        <f t="shared" si="5"/>
        <v>金</v>
      </c>
      <c r="E229" s="168">
        <v>0.58273148148148146</v>
      </c>
      <c r="F229" s="169" t="s">
        <v>208</v>
      </c>
      <c r="G229" s="170" t="s">
        <v>234</v>
      </c>
      <c r="H229" s="171">
        <v>1.4081217E-2</v>
      </c>
      <c r="I229" s="172" t="s">
        <v>329</v>
      </c>
      <c r="J229" s="172" t="s">
        <v>236</v>
      </c>
      <c r="K229" s="170" t="s">
        <v>237</v>
      </c>
      <c r="L229" s="170" t="s">
        <v>331</v>
      </c>
      <c r="M229" s="170" t="s">
        <v>240</v>
      </c>
      <c r="N229" s="170" t="s">
        <v>240</v>
      </c>
      <c r="O229" s="173" t="s">
        <v>240</v>
      </c>
      <c r="P229" s="170" t="s">
        <v>239</v>
      </c>
      <c r="Q229" s="172" t="s">
        <v>332</v>
      </c>
      <c r="R229" s="174" t="s">
        <v>307</v>
      </c>
      <c r="S229" s="174" t="s">
        <v>294</v>
      </c>
      <c r="T229" s="172" t="s">
        <v>644</v>
      </c>
      <c r="U229" s="175">
        <v>102</v>
      </c>
      <c r="DO229" s="34" t="s">
        <v>190</v>
      </c>
    </row>
    <row r="230" spans="2:119" s="34" customFormat="1" ht="32.4" x14ac:dyDescent="0.45">
      <c r="B230" s="154"/>
      <c r="C230" s="167">
        <v>46045</v>
      </c>
      <c r="D230" s="145" t="str">
        <f t="shared" si="5"/>
        <v>金</v>
      </c>
      <c r="E230" s="168">
        <v>0.59067129629629633</v>
      </c>
      <c r="F230" s="169" t="s">
        <v>208</v>
      </c>
      <c r="G230" s="170" t="s">
        <v>234</v>
      </c>
      <c r="H230" s="171">
        <v>5.5465089999999998E-3</v>
      </c>
      <c r="I230" s="172" t="s">
        <v>329</v>
      </c>
      <c r="J230" s="172" t="s">
        <v>236</v>
      </c>
      <c r="K230" s="170" t="s">
        <v>259</v>
      </c>
      <c r="L230" s="170" t="s">
        <v>331</v>
      </c>
      <c r="M230" s="170" t="s">
        <v>240</v>
      </c>
      <c r="N230" s="170" t="s">
        <v>240</v>
      </c>
      <c r="O230" s="173" t="s">
        <v>240</v>
      </c>
      <c r="P230" s="170" t="s">
        <v>239</v>
      </c>
      <c r="Q230" s="172" t="s">
        <v>335</v>
      </c>
      <c r="R230" s="174" t="s">
        <v>336</v>
      </c>
      <c r="S230" s="174" t="s">
        <v>295</v>
      </c>
      <c r="T230" s="172" t="s">
        <v>645</v>
      </c>
      <c r="U230" s="175">
        <v>107</v>
      </c>
      <c r="DO230" s="34" t="s">
        <v>190</v>
      </c>
    </row>
    <row r="231" spans="2:119" s="34" customFormat="1" ht="32.4" x14ac:dyDescent="0.45">
      <c r="B231" s="154"/>
      <c r="C231" s="167">
        <v>46045</v>
      </c>
      <c r="D231" s="145" t="str">
        <f t="shared" si="5"/>
        <v>金</v>
      </c>
      <c r="E231" s="168">
        <v>0.59098379629629627</v>
      </c>
      <c r="F231" s="169" t="s">
        <v>208</v>
      </c>
      <c r="G231" s="170" t="s">
        <v>234</v>
      </c>
      <c r="H231" s="171">
        <v>0.16434722299999999</v>
      </c>
      <c r="I231" s="172" t="s">
        <v>329</v>
      </c>
      <c r="J231" s="172" t="s">
        <v>236</v>
      </c>
      <c r="K231" s="170" t="s">
        <v>237</v>
      </c>
      <c r="L231" s="170" t="s">
        <v>331</v>
      </c>
      <c r="M231" s="170" t="s">
        <v>240</v>
      </c>
      <c r="N231" s="170" t="s">
        <v>240</v>
      </c>
      <c r="O231" s="173" t="s">
        <v>240</v>
      </c>
      <c r="P231" s="170" t="s">
        <v>239</v>
      </c>
      <c r="Q231" s="172" t="s">
        <v>332</v>
      </c>
      <c r="R231" s="174" t="s">
        <v>307</v>
      </c>
      <c r="S231" s="174" t="s">
        <v>343</v>
      </c>
      <c r="T231" s="172" t="s">
        <v>646</v>
      </c>
      <c r="U231" s="175">
        <v>102</v>
      </c>
      <c r="DO231" s="34" t="s">
        <v>190</v>
      </c>
    </row>
    <row r="232" spans="2:119" s="34" customFormat="1" ht="32.4" x14ac:dyDescent="0.45">
      <c r="B232" s="154"/>
      <c r="C232" s="167">
        <v>46045</v>
      </c>
      <c r="D232" s="145" t="str">
        <f t="shared" si="5"/>
        <v>金</v>
      </c>
      <c r="E232" s="168">
        <v>0.59104166666666669</v>
      </c>
      <c r="F232" s="169" t="s">
        <v>208</v>
      </c>
      <c r="G232" s="170" t="s">
        <v>234</v>
      </c>
      <c r="H232" s="171">
        <v>1.2399326E-2</v>
      </c>
      <c r="I232" s="172" t="s">
        <v>329</v>
      </c>
      <c r="J232" s="172" t="s">
        <v>236</v>
      </c>
      <c r="K232" s="170" t="s">
        <v>237</v>
      </c>
      <c r="L232" s="170" t="s">
        <v>331</v>
      </c>
      <c r="M232" s="170" t="s">
        <v>240</v>
      </c>
      <c r="N232" s="170" t="s">
        <v>240</v>
      </c>
      <c r="O232" s="173" t="s">
        <v>240</v>
      </c>
      <c r="P232" s="170" t="s">
        <v>239</v>
      </c>
      <c r="Q232" s="172" t="s">
        <v>332</v>
      </c>
      <c r="R232" s="174" t="s">
        <v>307</v>
      </c>
      <c r="S232" s="174" t="s">
        <v>343</v>
      </c>
      <c r="T232" s="172" t="s">
        <v>646</v>
      </c>
      <c r="U232" s="175">
        <v>102</v>
      </c>
      <c r="DO232" s="34" t="s">
        <v>190</v>
      </c>
    </row>
    <row r="233" spans="2:119" s="34" customFormat="1" ht="32.4" x14ac:dyDescent="0.45">
      <c r="B233" s="154"/>
      <c r="C233" s="167">
        <v>46045</v>
      </c>
      <c r="D233" s="145" t="str">
        <f t="shared" si="5"/>
        <v>金</v>
      </c>
      <c r="E233" s="168">
        <v>0.59189814814814812</v>
      </c>
      <c r="F233" s="169" t="s">
        <v>208</v>
      </c>
      <c r="G233" s="170" t="s">
        <v>234</v>
      </c>
      <c r="H233" s="171">
        <v>3.00783E-4</v>
      </c>
      <c r="I233" s="172" t="s">
        <v>329</v>
      </c>
      <c r="J233" s="172" t="s">
        <v>236</v>
      </c>
      <c r="K233" s="170" t="s">
        <v>259</v>
      </c>
      <c r="L233" s="170" t="s">
        <v>331</v>
      </c>
      <c r="M233" s="170" t="s">
        <v>239</v>
      </c>
      <c r="N233" s="170" t="s">
        <v>239</v>
      </c>
      <c r="O233" s="173" t="s">
        <v>240</v>
      </c>
      <c r="P233" s="170" t="s">
        <v>240</v>
      </c>
      <c r="Q233" s="172" t="s">
        <v>342</v>
      </c>
      <c r="R233" s="174" t="s">
        <v>336</v>
      </c>
      <c r="S233" s="174" t="s">
        <v>297</v>
      </c>
      <c r="T233" s="172" t="s">
        <v>647</v>
      </c>
      <c r="U233" s="175">
        <v>90</v>
      </c>
      <c r="DO233" s="34" t="s">
        <v>190</v>
      </c>
    </row>
    <row r="234" spans="2:119" s="34" customFormat="1" ht="32.4" x14ac:dyDescent="0.45">
      <c r="B234" s="154"/>
      <c r="C234" s="167">
        <v>46045</v>
      </c>
      <c r="D234" s="145" t="str">
        <f t="shared" si="5"/>
        <v>金</v>
      </c>
      <c r="E234" s="168">
        <v>0.59849537037037037</v>
      </c>
      <c r="F234" s="169" t="s">
        <v>208</v>
      </c>
      <c r="G234" s="170" t="s">
        <v>234</v>
      </c>
      <c r="H234" s="171">
        <v>7.6910796000000003E-2</v>
      </c>
      <c r="I234" s="172" t="s">
        <v>329</v>
      </c>
      <c r="J234" s="172" t="s">
        <v>236</v>
      </c>
      <c r="K234" s="170" t="s">
        <v>237</v>
      </c>
      <c r="L234" s="170" t="s">
        <v>1134</v>
      </c>
      <c r="M234" s="170" t="s">
        <v>240</v>
      </c>
      <c r="N234" s="170" t="s">
        <v>240</v>
      </c>
      <c r="O234" s="173" t="s">
        <v>240</v>
      </c>
      <c r="P234" s="170" t="s">
        <v>239</v>
      </c>
      <c r="Q234" s="172" t="s">
        <v>332</v>
      </c>
      <c r="R234" s="174" t="s">
        <v>307</v>
      </c>
      <c r="S234" s="174" t="s">
        <v>243</v>
      </c>
      <c r="T234" s="172" t="s">
        <v>648</v>
      </c>
      <c r="U234" s="175">
        <v>23</v>
      </c>
      <c r="DO234" s="34" t="s">
        <v>190</v>
      </c>
    </row>
    <row r="235" spans="2:119" s="34" customFormat="1" ht="32.4" x14ac:dyDescent="0.45">
      <c r="B235" s="154"/>
      <c r="C235" s="167">
        <v>46045</v>
      </c>
      <c r="D235" s="145" t="str">
        <f t="shared" si="5"/>
        <v>金</v>
      </c>
      <c r="E235" s="168">
        <v>0.63149305555555557</v>
      </c>
      <c r="F235" s="169" t="s">
        <v>208</v>
      </c>
      <c r="G235" s="170" t="s">
        <v>234</v>
      </c>
      <c r="H235" s="171">
        <v>7.9608566000000006E-2</v>
      </c>
      <c r="I235" s="172" t="s">
        <v>504</v>
      </c>
      <c r="J235" s="172" t="s">
        <v>236</v>
      </c>
      <c r="K235" s="170" t="s">
        <v>330</v>
      </c>
      <c r="L235" s="170" t="s">
        <v>1134</v>
      </c>
      <c r="M235" s="170" t="s">
        <v>240</v>
      </c>
      <c r="N235" s="170" t="s">
        <v>240</v>
      </c>
      <c r="O235" s="173" t="s">
        <v>240</v>
      </c>
      <c r="P235" s="170" t="s">
        <v>239</v>
      </c>
      <c r="Q235" s="172" t="s">
        <v>342</v>
      </c>
      <c r="R235" s="174" t="s">
        <v>242</v>
      </c>
      <c r="S235" s="174" t="s">
        <v>343</v>
      </c>
      <c r="T235" s="172" t="s">
        <v>649</v>
      </c>
      <c r="U235" s="175">
        <v>44</v>
      </c>
      <c r="DO235" s="34" t="s">
        <v>190</v>
      </c>
    </row>
    <row r="236" spans="2:119" s="34" customFormat="1" ht="16.2" x14ac:dyDescent="0.45">
      <c r="B236" s="154"/>
      <c r="C236" s="167">
        <v>46045</v>
      </c>
      <c r="D236" s="145" t="str">
        <f t="shared" si="5"/>
        <v>金</v>
      </c>
      <c r="E236" s="168">
        <v>0.63628472222222221</v>
      </c>
      <c r="F236" s="169" t="s">
        <v>208</v>
      </c>
      <c r="G236" s="170" t="s">
        <v>234</v>
      </c>
      <c r="H236" s="171">
        <v>3.0559070000000001E-2</v>
      </c>
      <c r="I236" s="172" t="s">
        <v>504</v>
      </c>
      <c r="J236" s="172" t="s">
        <v>236</v>
      </c>
      <c r="K236" s="170" t="s">
        <v>259</v>
      </c>
      <c r="L236" s="170" t="s">
        <v>331</v>
      </c>
      <c r="M236" s="170" t="s">
        <v>240</v>
      </c>
      <c r="N236" s="170" t="s">
        <v>240</v>
      </c>
      <c r="O236" s="173" t="s">
        <v>240</v>
      </c>
      <c r="P236" s="170" t="s">
        <v>239</v>
      </c>
      <c r="Q236" s="172" t="s">
        <v>241</v>
      </c>
      <c r="R236" s="174" t="s">
        <v>307</v>
      </c>
      <c r="S236" s="174" t="s">
        <v>295</v>
      </c>
      <c r="T236" s="172" t="s">
        <v>650</v>
      </c>
      <c r="U236" s="175">
        <v>104</v>
      </c>
      <c r="DO236" s="34" t="s">
        <v>190</v>
      </c>
    </row>
    <row r="237" spans="2:119" s="34" customFormat="1" ht="32.4" x14ac:dyDescent="0.45">
      <c r="B237" s="154"/>
      <c r="C237" s="167">
        <v>46045</v>
      </c>
      <c r="D237" s="145" t="str">
        <f t="shared" si="5"/>
        <v>金</v>
      </c>
      <c r="E237" s="168">
        <v>0.64270833333333333</v>
      </c>
      <c r="F237" s="169" t="s">
        <v>208</v>
      </c>
      <c r="G237" s="170" t="s">
        <v>234</v>
      </c>
      <c r="H237" s="171">
        <v>3.6674083000000003E-2</v>
      </c>
      <c r="I237" s="172" t="s">
        <v>504</v>
      </c>
      <c r="J237" s="172" t="s">
        <v>236</v>
      </c>
      <c r="K237" s="170" t="s">
        <v>259</v>
      </c>
      <c r="L237" s="170" t="s">
        <v>331</v>
      </c>
      <c r="M237" s="170" t="s">
        <v>240</v>
      </c>
      <c r="N237" s="170" t="s">
        <v>240</v>
      </c>
      <c r="O237" s="173" t="s">
        <v>240</v>
      </c>
      <c r="P237" s="170" t="s">
        <v>239</v>
      </c>
      <c r="Q237" s="172" t="s">
        <v>335</v>
      </c>
      <c r="R237" s="174" t="s">
        <v>336</v>
      </c>
      <c r="S237" s="174" t="s">
        <v>295</v>
      </c>
      <c r="T237" s="172" t="s">
        <v>651</v>
      </c>
      <c r="U237" s="175">
        <v>107</v>
      </c>
      <c r="DO237" s="34" t="s">
        <v>190</v>
      </c>
    </row>
    <row r="238" spans="2:119" s="34" customFormat="1" ht="32.4" x14ac:dyDescent="0.45">
      <c r="B238" s="154"/>
      <c r="C238" s="167">
        <v>46045</v>
      </c>
      <c r="D238" s="145" t="str">
        <f t="shared" si="5"/>
        <v>金</v>
      </c>
      <c r="E238" s="168">
        <v>0.6433564814814815</v>
      </c>
      <c r="F238" s="169" t="s">
        <v>208</v>
      </c>
      <c r="G238" s="170" t="s">
        <v>234</v>
      </c>
      <c r="H238" s="171">
        <v>4.0484069999999997E-2</v>
      </c>
      <c r="I238" s="172" t="s">
        <v>504</v>
      </c>
      <c r="J238" s="172" t="s">
        <v>236</v>
      </c>
      <c r="K238" s="170" t="s">
        <v>330</v>
      </c>
      <c r="L238" s="170" t="s">
        <v>331</v>
      </c>
      <c r="M238" s="170" t="s">
        <v>240</v>
      </c>
      <c r="N238" s="170" t="s">
        <v>240</v>
      </c>
      <c r="O238" s="173" t="s">
        <v>240</v>
      </c>
      <c r="P238" s="170" t="s">
        <v>239</v>
      </c>
      <c r="Q238" s="172" t="s">
        <v>332</v>
      </c>
      <c r="R238" s="174" t="s">
        <v>336</v>
      </c>
      <c r="S238" s="174" t="s">
        <v>297</v>
      </c>
      <c r="T238" s="172" t="s">
        <v>652</v>
      </c>
      <c r="U238" s="175">
        <v>97</v>
      </c>
      <c r="DO238" s="34" t="s">
        <v>190</v>
      </c>
    </row>
    <row r="239" spans="2:119" s="34" customFormat="1" ht="16.2" x14ac:dyDescent="0.45">
      <c r="B239" s="154"/>
      <c r="C239" s="167">
        <v>46045</v>
      </c>
      <c r="D239" s="145" t="str">
        <f t="shared" si="5"/>
        <v>金</v>
      </c>
      <c r="E239" s="168">
        <v>0.64366898148148144</v>
      </c>
      <c r="F239" s="169" t="s">
        <v>208</v>
      </c>
      <c r="G239" s="170" t="s">
        <v>234</v>
      </c>
      <c r="H239" s="171">
        <v>2.2345101999999999E-2</v>
      </c>
      <c r="I239" s="172" t="s">
        <v>504</v>
      </c>
      <c r="J239" s="172" t="s">
        <v>236</v>
      </c>
      <c r="K239" s="170" t="s">
        <v>330</v>
      </c>
      <c r="L239" s="170" t="s">
        <v>331</v>
      </c>
      <c r="M239" s="170" t="s">
        <v>240</v>
      </c>
      <c r="N239" s="170" t="s">
        <v>240</v>
      </c>
      <c r="O239" s="173" t="s">
        <v>240</v>
      </c>
      <c r="P239" s="170" t="s">
        <v>240</v>
      </c>
      <c r="Q239" s="172" t="s">
        <v>332</v>
      </c>
      <c r="R239" s="174" t="s">
        <v>307</v>
      </c>
      <c r="S239" s="174" t="s">
        <v>243</v>
      </c>
      <c r="T239" s="172" t="s">
        <v>653</v>
      </c>
      <c r="U239" s="175">
        <v>95</v>
      </c>
      <c r="DO239" s="34" t="s">
        <v>190</v>
      </c>
    </row>
    <row r="240" spans="2:119" s="34" customFormat="1" ht="32.4" x14ac:dyDescent="0.45">
      <c r="B240" s="154"/>
      <c r="C240" s="167">
        <v>46045</v>
      </c>
      <c r="D240" s="145" t="str">
        <f t="shared" si="5"/>
        <v>金</v>
      </c>
      <c r="E240" s="168">
        <v>0.64373842592592589</v>
      </c>
      <c r="F240" s="169" t="s">
        <v>208</v>
      </c>
      <c r="G240" s="170" t="s">
        <v>234</v>
      </c>
      <c r="H240" s="171">
        <v>1.2128663E-2</v>
      </c>
      <c r="I240" s="172" t="s">
        <v>504</v>
      </c>
      <c r="J240" s="172" t="s">
        <v>236</v>
      </c>
      <c r="K240" s="170" t="s">
        <v>330</v>
      </c>
      <c r="L240" s="170" t="s">
        <v>1134</v>
      </c>
      <c r="M240" s="170" t="s">
        <v>240</v>
      </c>
      <c r="N240" s="170" t="s">
        <v>240</v>
      </c>
      <c r="O240" s="173" t="s">
        <v>240</v>
      </c>
      <c r="P240" s="170" t="s">
        <v>239</v>
      </c>
      <c r="Q240" s="172" t="s">
        <v>332</v>
      </c>
      <c r="R240" s="174" t="s">
        <v>307</v>
      </c>
      <c r="S240" s="174" t="s">
        <v>343</v>
      </c>
      <c r="T240" s="172" t="s">
        <v>646</v>
      </c>
      <c r="U240" s="175">
        <v>93</v>
      </c>
      <c r="DO240" s="34" t="s">
        <v>190</v>
      </c>
    </row>
    <row r="241" spans="2:119" s="34" customFormat="1" ht="16.2" x14ac:dyDescent="0.45">
      <c r="B241" s="154"/>
      <c r="C241" s="167">
        <v>46045</v>
      </c>
      <c r="D241" s="145" t="str">
        <f t="shared" si="5"/>
        <v>金</v>
      </c>
      <c r="E241" s="168">
        <v>0.64896990740740745</v>
      </c>
      <c r="F241" s="169" t="s">
        <v>208</v>
      </c>
      <c r="G241" s="170" t="s">
        <v>234</v>
      </c>
      <c r="H241" s="171">
        <v>9.1473820000000008E-3</v>
      </c>
      <c r="I241" s="172" t="s">
        <v>504</v>
      </c>
      <c r="J241" s="172" t="s">
        <v>236</v>
      </c>
      <c r="K241" s="170" t="s">
        <v>330</v>
      </c>
      <c r="L241" s="170" t="s">
        <v>331</v>
      </c>
      <c r="M241" s="170" t="s">
        <v>240</v>
      </c>
      <c r="N241" s="170" t="s">
        <v>240</v>
      </c>
      <c r="O241" s="173" t="s">
        <v>240</v>
      </c>
      <c r="P241" s="170" t="s">
        <v>239</v>
      </c>
      <c r="Q241" s="172" t="s">
        <v>332</v>
      </c>
      <c r="R241" s="174" t="s">
        <v>242</v>
      </c>
      <c r="S241" s="174" t="s">
        <v>297</v>
      </c>
      <c r="T241" s="172" t="s">
        <v>577</v>
      </c>
      <c r="U241" s="175">
        <v>42</v>
      </c>
      <c r="DO241" s="34" t="s">
        <v>190</v>
      </c>
    </row>
    <row r="242" spans="2:119" s="34" customFormat="1" ht="32.4" x14ac:dyDescent="0.45">
      <c r="B242" s="154"/>
      <c r="C242" s="167">
        <v>46045</v>
      </c>
      <c r="D242" s="145" t="str">
        <f t="shared" si="5"/>
        <v>金</v>
      </c>
      <c r="E242" s="168">
        <v>0.67329861111111111</v>
      </c>
      <c r="F242" s="169" t="s">
        <v>208</v>
      </c>
      <c r="G242" s="170" t="s">
        <v>234</v>
      </c>
      <c r="H242" s="171">
        <v>2.9700220000000001E-3</v>
      </c>
      <c r="I242" s="172" t="s">
        <v>503</v>
      </c>
      <c r="J242" s="172" t="s">
        <v>236</v>
      </c>
      <c r="K242" s="170" t="s">
        <v>410</v>
      </c>
      <c r="L242" s="170" t="s">
        <v>238</v>
      </c>
      <c r="M242" s="170" t="s">
        <v>240</v>
      </c>
      <c r="N242" s="170" t="s">
        <v>240</v>
      </c>
      <c r="O242" s="173" t="s">
        <v>240</v>
      </c>
      <c r="P242" s="170" t="s">
        <v>239</v>
      </c>
      <c r="Q242" s="172" t="s">
        <v>332</v>
      </c>
      <c r="R242" s="174" t="s">
        <v>336</v>
      </c>
      <c r="S242" s="174" t="s">
        <v>298</v>
      </c>
      <c r="T242" s="172" t="s">
        <v>815</v>
      </c>
      <c r="U242" s="175">
        <v>112</v>
      </c>
      <c r="DO242" s="34" t="s">
        <v>190</v>
      </c>
    </row>
    <row r="243" spans="2:119" s="34" customFormat="1" ht="32.4" x14ac:dyDescent="0.45">
      <c r="B243" s="154"/>
      <c r="C243" s="167">
        <v>46045</v>
      </c>
      <c r="D243" s="145" t="str">
        <f t="shared" si="5"/>
        <v>金</v>
      </c>
      <c r="E243" s="168">
        <v>0.67344907407407406</v>
      </c>
      <c r="F243" s="169" t="s">
        <v>208</v>
      </c>
      <c r="G243" s="170" t="s">
        <v>234</v>
      </c>
      <c r="H243" s="171">
        <v>1.2708107E-2</v>
      </c>
      <c r="I243" s="172" t="s">
        <v>503</v>
      </c>
      <c r="J243" s="172" t="s">
        <v>236</v>
      </c>
      <c r="K243" s="170" t="s">
        <v>410</v>
      </c>
      <c r="L243" s="170" t="s">
        <v>238</v>
      </c>
      <c r="M243" s="170" t="s">
        <v>240</v>
      </c>
      <c r="N243" s="170" t="s">
        <v>240</v>
      </c>
      <c r="O243" s="173" t="s">
        <v>240</v>
      </c>
      <c r="P243" s="170" t="s">
        <v>239</v>
      </c>
      <c r="Q243" s="172" t="s">
        <v>332</v>
      </c>
      <c r="R243" s="174" t="s">
        <v>307</v>
      </c>
      <c r="S243" s="174" t="s">
        <v>298</v>
      </c>
      <c r="T243" s="172" t="s">
        <v>815</v>
      </c>
      <c r="U243" s="175">
        <v>112</v>
      </c>
      <c r="DO243" s="34" t="s">
        <v>190</v>
      </c>
    </row>
    <row r="244" spans="2:119" s="34" customFormat="1" ht="16.2" x14ac:dyDescent="0.45">
      <c r="B244" s="154"/>
      <c r="C244" s="167">
        <v>46045</v>
      </c>
      <c r="D244" s="145" t="str">
        <f t="shared" si="5"/>
        <v>金</v>
      </c>
      <c r="E244" s="168">
        <v>0.68047453703703709</v>
      </c>
      <c r="F244" s="169" t="s">
        <v>208</v>
      </c>
      <c r="G244" s="170" t="s">
        <v>234</v>
      </c>
      <c r="H244" s="171">
        <v>5.6810379000000001E-2</v>
      </c>
      <c r="I244" s="172" t="s">
        <v>503</v>
      </c>
      <c r="J244" s="172" t="s">
        <v>236</v>
      </c>
      <c r="K244" s="170" t="s">
        <v>237</v>
      </c>
      <c r="L244" s="170" t="s">
        <v>331</v>
      </c>
      <c r="M244" s="170" t="s">
        <v>240</v>
      </c>
      <c r="N244" s="170" t="s">
        <v>240</v>
      </c>
      <c r="O244" s="173" t="s">
        <v>240</v>
      </c>
      <c r="P244" s="170" t="s">
        <v>239</v>
      </c>
      <c r="Q244" s="172" t="s">
        <v>332</v>
      </c>
      <c r="R244" s="174" t="s">
        <v>307</v>
      </c>
      <c r="S244" s="174" t="s">
        <v>243</v>
      </c>
      <c r="T244" s="172" t="s">
        <v>654</v>
      </c>
      <c r="U244" s="175">
        <v>15</v>
      </c>
      <c r="DO244" s="34" t="s">
        <v>190</v>
      </c>
    </row>
    <row r="245" spans="2:119" s="34" customFormat="1" ht="32.4" x14ac:dyDescent="0.45">
      <c r="B245" s="154"/>
      <c r="C245" s="167">
        <v>46045</v>
      </c>
      <c r="D245" s="145" t="str">
        <f t="shared" si="5"/>
        <v>金</v>
      </c>
      <c r="E245" s="168">
        <v>0.68098379629629635</v>
      </c>
      <c r="F245" s="169" t="s">
        <v>208</v>
      </c>
      <c r="G245" s="170" t="s">
        <v>234</v>
      </c>
      <c r="H245" s="171">
        <v>3.4820116999999998E-2</v>
      </c>
      <c r="I245" s="172" t="s">
        <v>503</v>
      </c>
      <c r="J245" s="172" t="s">
        <v>236</v>
      </c>
      <c r="K245" s="170" t="s">
        <v>237</v>
      </c>
      <c r="L245" s="170" t="s">
        <v>1134</v>
      </c>
      <c r="M245" s="170" t="s">
        <v>240</v>
      </c>
      <c r="N245" s="170" t="s">
        <v>240</v>
      </c>
      <c r="O245" s="173" t="s">
        <v>240</v>
      </c>
      <c r="P245" s="170" t="s">
        <v>239</v>
      </c>
      <c r="Q245" s="172" t="s">
        <v>332</v>
      </c>
      <c r="R245" s="174" t="s">
        <v>307</v>
      </c>
      <c r="S245" s="174" t="s">
        <v>243</v>
      </c>
      <c r="T245" s="172" t="s">
        <v>655</v>
      </c>
      <c r="U245" s="175">
        <v>22</v>
      </c>
      <c r="DO245" s="34" t="s">
        <v>190</v>
      </c>
    </row>
    <row r="246" spans="2:119" s="34" customFormat="1" ht="16.2" x14ac:dyDescent="0.45">
      <c r="B246" s="154"/>
      <c r="C246" s="167">
        <v>46045</v>
      </c>
      <c r="D246" s="145" t="str">
        <f t="shared" si="5"/>
        <v>金</v>
      </c>
      <c r="E246" s="168">
        <v>0.68363425925925925</v>
      </c>
      <c r="F246" s="169" t="s">
        <v>208</v>
      </c>
      <c r="G246" s="170" t="s">
        <v>234</v>
      </c>
      <c r="H246" s="171">
        <v>6.5894960000000002E-3</v>
      </c>
      <c r="I246" s="172" t="s">
        <v>503</v>
      </c>
      <c r="J246" s="172" t="s">
        <v>236</v>
      </c>
      <c r="K246" s="170" t="s">
        <v>259</v>
      </c>
      <c r="L246" s="170" t="s">
        <v>331</v>
      </c>
      <c r="M246" s="170" t="s">
        <v>240</v>
      </c>
      <c r="N246" s="170" t="s">
        <v>239</v>
      </c>
      <c r="O246" s="173" t="s">
        <v>240</v>
      </c>
      <c r="P246" s="170" t="s">
        <v>239</v>
      </c>
      <c r="Q246" s="172" t="s">
        <v>332</v>
      </c>
      <c r="R246" s="174" t="s">
        <v>307</v>
      </c>
      <c r="S246" s="174" t="s">
        <v>312</v>
      </c>
      <c r="T246" s="172" t="s">
        <v>656</v>
      </c>
      <c r="U246" s="175">
        <v>53</v>
      </c>
      <c r="DO246" s="34" t="s">
        <v>190</v>
      </c>
    </row>
    <row r="247" spans="2:119" s="34" customFormat="1" ht="16.2" x14ac:dyDescent="0.45">
      <c r="B247" s="154"/>
      <c r="C247" s="167">
        <v>46045</v>
      </c>
      <c r="D247" s="145" t="str">
        <f t="shared" si="5"/>
        <v>金</v>
      </c>
      <c r="E247" s="168">
        <v>0.6837037037037037</v>
      </c>
      <c r="F247" s="169" t="s">
        <v>208</v>
      </c>
      <c r="G247" s="170" t="s">
        <v>234</v>
      </c>
      <c r="H247" s="171">
        <v>1.3095917E-2</v>
      </c>
      <c r="I247" s="172" t="s">
        <v>503</v>
      </c>
      <c r="J247" s="172" t="s">
        <v>236</v>
      </c>
      <c r="K247" s="170" t="s">
        <v>259</v>
      </c>
      <c r="L247" s="170" t="s">
        <v>331</v>
      </c>
      <c r="M247" s="170" t="s">
        <v>240</v>
      </c>
      <c r="N247" s="170" t="s">
        <v>239</v>
      </c>
      <c r="O247" s="173" t="s">
        <v>240</v>
      </c>
      <c r="P247" s="170" t="s">
        <v>239</v>
      </c>
      <c r="Q247" s="172" t="s">
        <v>332</v>
      </c>
      <c r="R247" s="174" t="s">
        <v>307</v>
      </c>
      <c r="S247" s="174" t="s">
        <v>312</v>
      </c>
      <c r="T247" s="172" t="s">
        <v>656</v>
      </c>
      <c r="U247" s="175">
        <v>53</v>
      </c>
      <c r="DO247" s="34" t="s">
        <v>190</v>
      </c>
    </row>
    <row r="248" spans="2:119" s="34" customFormat="1" ht="16.2" x14ac:dyDescent="0.45">
      <c r="B248" s="154"/>
      <c r="C248" s="167">
        <v>46045</v>
      </c>
      <c r="D248" s="145" t="str">
        <f t="shared" si="5"/>
        <v>金</v>
      </c>
      <c r="E248" s="168">
        <v>0.68479166666666669</v>
      </c>
      <c r="F248" s="169" t="s">
        <v>208</v>
      </c>
      <c r="G248" s="170" t="s">
        <v>234</v>
      </c>
      <c r="H248" s="171">
        <v>3.9072279000000001E-2</v>
      </c>
      <c r="I248" s="172" t="s">
        <v>503</v>
      </c>
      <c r="J248" s="172" t="s">
        <v>236</v>
      </c>
      <c r="K248" s="170" t="s">
        <v>237</v>
      </c>
      <c r="L248" s="170" t="s">
        <v>1134</v>
      </c>
      <c r="M248" s="170" t="s">
        <v>240</v>
      </c>
      <c r="N248" s="170" t="s">
        <v>240</v>
      </c>
      <c r="O248" s="173" t="s">
        <v>240</v>
      </c>
      <c r="P248" s="170" t="s">
        <v>239</v>
      </c>
      <c r="Q248" s="172" t="s">
        <v>332</v>
      </c>
      <c r="R248" s="174" t="s">
        <v>307</v>
      </c>
      <c r="S248" s="174" t="s">
        <v>294</v>
      </c>
      <c r="T248" s="172" t="s">
        <v>657</v>
      </c>
      <c r="U248" s="175">
        <v>65</v>
      </c>
      <c r="DO248" s="34" t="s">
        <v>190</v>
      </c>
    </row>
    <row r="249" spans="2:119" s="34" customFormat="1" ht="32.4" x14ac:dyDescent="0.45">
      <c r="B249" s="154"/>
      <c r="C249" s="167">
        <v>46045</v>
      </c>
      <c r="D249" s="145" t="str">
        <f t="shared" si="5"/>
        <v>金</v>
      </c>
      <c r="E249" s="168">
        <v>0.68854166666666672</v>
      </c>
      <c r="F249" s="169" t="s">
        <v>208</v>
      </c>
      <c r="G249" s="170" t="s">
        <v>234</v>
      </c>
      <c r="H249" s="171">
        <v>5.8572609999999999E-3</v>
      </c>
      <c r="I249" s="172" t="s">
        <v>503</v>
      </c>
      <c r="J249" s="172" t="s">
        <v>236</v>
      </c>
      <c r="K249" s="170" t="s">
        <v>410</v>
      </c>
      <c r="L249" s="170" t="s">
        <v>331</v>
      </c>
      <c r="M249" s="170" t="s">
        <v>240</v>
      </c>
      <c r="N249" s="170" t="s">
        <v>240</v>
      </c>
      <c r="O249" s="173" t="s">
        <v>239</v>
      </c>
      <c r="P249" s="170" t="s">
        <v>239</v>
      </c>
      <c r="Q249" s="172" t="s">
        <v>332</v>
      </c>
      <c r="R249" s="174" t="s">
        <v>336</v>
      </c>
      <c r="S249" s="174" t="s">
        <v>312</v>
      </c>
      <c r="T249" s="172" t="s">
        <v>658</v>
      </c>
      <c r="U249" s="175">
        <v>105</v>
      </c>
      <c r="DO249" s="34" t="s">
        <v>190</v>
      </c>
    </row>
    <row r="250" spans="2:119" s="34" customFormat="1" ht="16.2" x14ac:dyDescent="0.45">
      <c r="B250" s="154"/>
      <c r="C250" s="167">
        <v>46045</v>
      </c>
      <c r="D250" s="145" t="str">
        <f t="shared" si="5"/>
        <v>金</v>
      </c>
      <c r="E250" s="168">
        <v>0.69870370370370372</v>
      </c>
      <c r="F250" s="169" t="s">
        <v>208</v>
      </c>
      <c r="G250" s="170" t="s">
        <v>234</v>
      </c>
      <c r="H250" s="171">
        <v>5.7579699999999996E-4</v>
      </c>
      <c r="I250" s="172" t="s">
        <v>503</v>
      </c>
      <c r="J250" s="172" t="s">
        <v>236</v>
      </c>
      <c r="K250" s="170" t="s">
        <v>237</v>
      </c>
      <c r="L250" s="170" t="s">
        <v>1134</v>
      </c>
      <c r="M250" s="170" t="s">
        <v>240</v>
      </c>
      <c r="N250" s="170" t="s">
        <v>240</v>
      </c>
      <c r="O250" s="173" t="s">
        <v>239</v>
      </c>
      <c r="P250" s="170" t="s">
        <v>239</v>
      </c>
      <c r="Q250" s="172" t="s">
        <v>342</v>
      </c>
      <c r="R250" s="174" t="s">
        <v>242</v>
      </c>
      <c r="S250" s="174" t="s">
        <v>343</v>
      </c>
      <c r="T250" s="172" t="s">
        <v>547</v>
      </c>
      <c r="U250" s="175">
        <v>61</v>
      </c>
      <c r="DO250" s="34" t="s">
        <v>190</v>
      </c>
    </row>
    <row r="251" spans="2:119" s="34" customFormat="1" ht="32.4" x14ac:dyDescent="0.45">
      <c r="B251" s="154"/>
      <c r="C251" s="167">
        <v>46048</v>
      </c>
      <c r="D251" s="145" t="str">
        <f t="shared" si="5"/>
        <v>月</v>
      </c>
      <c r="E251" s="168">
        <v>0.37746527777777777</v>
      </c>
      <c r="F251" s="169" t="s">
        <v>208</v>
      </c>
      <c r="G251" s="170" t="s">
        <v>234</v>
      </c>
      <c r="H251" s="171">
        <v>6.3226755999999995E-2</v>
      </c>
      <c r="I251" s="172" t="s">
        <v>329</v>
      </c>
      <c r="J251" s="172" t="s">
        <v>236</v>
      </c>
      <c r="K251" s="170" t="s">
        <v>330</v>
      </c>
      <c r="L251" s="170" t="s">
        <v>1134</v>
      </c>
      <c r="M251" s="170" t="s">
        <v>240</v>
      </c>
      <c r="N251" s="170" t="s">
        <v>240</v>
      </c>
      <c r="O251" s="173" t="s">
        <v>240</v>
      </c>
      <c r="P251" s="170" t="s">
        <v>240</v>
      </c>
      <c r="Q251" s="172" t="s">
        <v>335</v>
      </c>
      <c r="R251" s="174" t="s">
        <v>307</v>
      </c>
      <c r="S251" s="174" t="s">
        <v>312</v>
      </c>
      <c r="T251" s="172" t="s">
        <v>659</v>
      </c>
      <c r="U251" s="175">
        <v>11</v>
      </c>
      <c r="DO251" s="34" t="s">
        <v>190</v>
      </c>
    </row>
    <row r="252" spans="2:119" s="34" customFormat="1" ht="16.2" x14ac:dyDescent="0.45">
      <c r="B252" s="154"/>
      <c r="C252" s="167">
        <v>46048</v>
      </c>
      <c r="D252" s="145" t="str">
        <f t="shared" si="5"/>
        <v>月</v>
      </c>
      <c r="E252" s="168">
        <v>0.37800925925925927</v>
      </c>
      <c r="F252" s="169" t="s">
        <v>208</v>
      </c>
      <c r="G252" s="170" t="s">
        <v>234</v>
      </c>
      <c r="H252" s="171">
        <v>5.9841183999999999E-2</v>
      </c>
      <c r="I252" s="172" t="s">
        <v>329</v>
      </c>
      <c r="J252" s="172" t="s">
        <v>236</v>
      </c>
      <c r="K252" s="170" t="s">
        <v>237</v>
      </c>
      <c r="L252" s="170" t="s">
        <v>1134</v>
      </c>
      <c r="M252" s="170" t="s">
        <v>240</v>
      </c>
      <c r="N252" s="170" t="s">
        <v>240</v>
      </c>
      <c r="O252" s="173" t="s">
        <v>240</v>
      </c>
      <c r="P252" s="170" t="s">
        <v>239</v>
      </c>
      <c r="Q252" s="172" t="s">
        <v>332</v>
      </c>
      <c r="R252" s="174" t="s">
        <v>307</v>
      </c>
      <c r="S252" s="174" t="s">
        <v>312</v>
      </c>
      <c r="T252" s="172" t="s">
        <v>660</v>
      </c>
      <c r="U252" s="175">
        <v>16</v>
      </c>
      <c r="DO252" s="34" t="s">
        <v>190</v>
      </c>
    </row>
    <row r="253" spans="2:119" s="34" customFormat="1" ht="32.4" x14ac:dyDescent="0.45">
      <c r="B253" s="154"/>
      <c r="C253" s="167">
        <v>46048</v>
      </c>
      <c r="D253" s="145" t="str">
        <f t="shared" si="5"/>
        <v>月</v>
      </c>
      <c r="E253" s="168">
        <v>0.37836805555555558</v>
      </c>
      <c r="F253" s="169" t="s">
        <v>208</v>
      </c>
      <c r="G253" s="170" t="s">
        <v>234</v>
      </c>
      <c r="H253" s="171">
        <v>9.0426663000000004E-2</v>
      </c>
      <c r="I253" s="172" t="s">
        <v>329</v>
      </c>
      <c r="J253" s="172" t="s">
        <v>236</v>
      </c>
      <c r="K253" s="170" t="s">
        <v>237</v>
      </c>
      <c r="L253" s="170" t="s">
        <v>1134</v>
      </c>
      <c r="M253" s="170" t="s">
        <v>240</v>
      </c>
      <c r="N253" s="170" t="s">
        <v>240</v>
      </c>
      <c r="O253" s="173" t="s">
        <v>240</v>
      </c>
      <c r="P253" s="170" t="s">
        <v>239</v>
      </c>
      <c r="Q253" s="172" t="s">
        <v>332</v>
      </c>
      <c r="R253" s="174" t="s">
        <v>307</v>
      </c>
      <c r="S253" s="174" t="s">
        <v>312</v>
      </c>
      <c r="T253" s="172" t="s">
        <v>508</v>
      </c>
      <c r="U253" s="175">
        <v>22</v>
      </c>
      <c r="DO253" s="34" t="s">
        <v>190</v>
      </c>
    </row>
    <row r="254" spans="2:119" s="34" customFormat="1" ht="16.2" x14ac:dyDescent="0.45">
      <c r="B254" s="154"/>
      <c r="C254" s="167">
        <v>46048</v>
      </c>
      <c r="D254" s="145" t="str">
        <f t="shared" si="5"/>
        <v>月</v>
      </c>
      <c r="E254" s="168">
        <v>0.39611111111111114</v>
      </c>
      <c r="F254" s="169" t="s">
        <v>208</v>
      </c>
      <c r="G254" s="170" t="s">
        <v>234</v>
      </c>
      <c r="H254" s="171">
        <v>1.5408800000000001E-4</v>
      </c>
      <c r="I254" s="172" t="s">
        <v>329</v>
      </c>
      <c r="J254" s="172" t="s">
        <v>236</v>
      </c>
      <c r="K254" s="170" t="s">
        <v>237</v>
      </c>
      <c r="L254" s="170" t="s">
        <v>1134</v>
      </c>
      <c r="M254" s="170" t="s">
        <v>240</v>
      </c>
      <c r="N254" s="170" t="s">
        <v>240</v>
      </c>
      <c r="O254" s="173" t="s">
        <v>240</v>
      </c>
      <c r="P254" s="170" t="s">
        <v>240</v>
      </c>
      <c r="Q254" s="172" t="s">
        <v>332</v>
      </c>
      <c r="R254" s="174" t="s">
        <v>307</v>
      </c>
      <c r="S254" s="174" t="s">
        <v>298</v>
      </c>
      <c r="T254" s="172" t="s">
        <v>661</v>
      </c>
      <c r="U254" s="175">
        <v>65</v>
      </c>
      <c r="DO254" s="34" t="s">
        <v>190</v>
      </c>
    </row>
    <row r="255" spans="2:119" s="34" customFormat="1" ht="16.2" x14ac:dyDescent="0.45">
      <c r="B255" s="154"/>
      <c r="C255" s="167">
        <v>46048</v>
      </c>
      <c r="D255" s="145" t="str">
        <f t="shared" si="5"/>
        <v>月</v>
      </c>
      <c r="E255" s="168">
        <v>0.39827546296296296</v>
      </c>
      <c r="F255" s="169" t="s">
        <v>208</v>
      </c>
      <c r="G255" s="170" t="s">
        <v>234</v>
      </c>
      <c r="H255" s="171">
        <v>2.7889654999999999E-2</v>
      </c>
      <c r="I255" s="172" t="s">
        <v>329</v>
      </c>
      <c r="J255" s="172" t="s">
        <v>236</v>
      </c>
      <c r="K255" s="170" t="s">
        <v>330</v>
      </c>
      <c r="L255" s="170" t="s">
        <v>1134</v>
      </c>
      <c r="M255" s="170" t="s">
        <v>240</v>
      </c>
      <c r="N255" s="170" t="s">
        <v>240</v>
      </c>
      <c r="O255" s="173" t="s">
        <v>240</v>
      </c>
      <c r="P255" s="170" t="s">
        <v>240</v>
      </c>
      <c r="Q255" s="172" t="s">
        <v>332</v>
      </c>
      <c r="R255" s="174" t="s">
        <v>307</v>
      </c>
      <c r="S255" s="174" t="s">
        <v>312</v>
      </c>
      <c r="T255" s="172" t="s">
        <v>662</v>
      </c>
      <c r="U255" s="175">
        <v>46</v>
      </c>
      <c r="DO255" s="34" t="s">
        <v>190</v>
      </c>
    </row>
    <row r="256" spans="2:119" s="34" customFormat="1" ht="16.2" x14ac:dyDescent="0.45">
      <c r="B256" s="154"/>
      <c r="C256" s="167">
        <v>46048</v>
      </c>
      <c r="D256" s="145" t="str">
        <f t="shared" si="5"/>
        <v>月</v>
      </c>
      <c r="E256" s="168">
        <v>0.39894675925925926</v>
      </c>
      <c r="F256" s="169" t="s">
        <v>208</v>
      </c>
      <c r="G256" s="170" t="s">
        <v>234</v>
      </c>
      <c r="H256" s="171">
        <v>3.4445656999999998E-2</v>
      </c>
      <c r="I256" s="172" t="s">
        <v>329</v>
      </c>
      <c r="J256" s="172" t="s">
        <v>236</v>
      </c>
      <c r="K256" s="170" t="s">
        <v>259</v>
      </c>
      <c r="L256" s="170" t="s">
        <v>331</v>
      </c>
      <c r="M256" s="170" t="s">
        <v>239</v>
      </c>
      <c r="N256" s="170" t="s">
        <v>239</v>
      </c>
      <c r="O256" s="173" t="s">
        <v>240</v>
      </c>
      <c r="P256" s="170" t="s">
        <v>239</v>
      </c>
      <c r="Q256" s="172" t="s">
        <v>335</v>
      </c>
      <c r="R256" s="174" t="s">
        <v>242</v>
      </c>
      <c r="S256" s="174" t="s">
        <v>295</v>
      </c>
      <c r="T256" s="172" t="s">
        <v>663</v>
      </c>
      <c r="U256" s="175">
        <v>41</v>
      </c>
      <c r="DO256" s="34" t="s">
        <v>190</v>
      </c>
    </row>
    <row r="257" spans="2:119" s="34" customFormat="1" ht="32.4" x14ac:dyDescent="0.45">
      <c r="B257" s="154"/>
      <c r="C257" s="167">
        <v>46048</v>
      </c>
      <c r="D257" s="145" t="str">
        <f t="shared" si="5"/>
        <v>月</v>
      </c>
      <c r="E257" s="168">
        <v>0.42386574074074074</v>
      </c>
      <c r="F257" s="169" t="s">
        <v>208</v>
      </c>
      <c r="G257" s="170" t="s">
        <v>234</v>
      </c>
      <c r="H257" s="171">
        <v>1.9824418999999999E-2</v>
      </c>
      <c r="I257" s="172" t="s">
        <v>329</v>
      </c>
      <c r="J257" s="172" t="s">
        <v>236</v>
      </c>
      <c r="K257" s="170" t="s">
        <v>410</v>
      </c>
      <c r="L257" s="170" t="s">
        <v>238</v>
      </c>
      <c r="M257" s="170" t="s">
        <v>240</v>
      </c>
      <c r="N257" s="170" t="s">
        <v>240</v>
      </c>
      <c r="O257" s="173" t="s">
        <v>240</v>
      </c>
      <c r="P257" s="170" t="s">
        <v>239</v>
      </c>
      <c r="Q257" s="172" t="s">
        <v>332</v>
      </c>
      <c r="R257" s="174" t="s">
        <v>336</v>
      </c>
      <c r="S257" s="174" t="s">
        <v>298</v>
      </c>
      <c r="T257" s="172" t="s">
        <v>944</v>
      </c>
      <c r="U257" s="175">
        <v>112</v>
      </c>
      <c r="DO257" s="34" t="s">
        <v>190</v>
      </c>
    </row>
    <row r="258" spans="2:119" s="34" customFormat="1" ht="32.4" x14ac:dyDescent="0.45">
      <c r="B258" s="154"/>
      <c r="C258" s="167">
        <v>46048</v>
      </c>
      <c r="D258" s="145" t="str">
        <f t="shared" si="5"/>
        <v>月</v>
      </c>
      <c r="E258" s="168">
        <v>0.42980324074074072</v>
      </c>
      <c r="F258" s="169" t="s">
        <v>208</v>
      </c>
      <c r="G258" s="170" t="s">
        <v>234</v>
      </c>
      <c r="H258" s="171">
        <v>7.4646102000000006E-2</v>
      </c>
      <c r="I258" s="172" t="s">
        <v>329</v>
      </c>
      <c r="J258" s="172" t="s">
        <v>236</v>
      </c>
      <c r="K258" s="170" t="s">
        <v>237</v>
      </c>
      <c r="L258" s="170" t="s">
        <v>1134</v>
      </c>
      <c r="M258" s="170" t="s">
        <v>240</v>
      </c>
      <c r="N258" s="170" t="s">
        <v>240</v>
      </c>
      <c r="O258" s="173" t="s">
        <v>240</v>
      </c>
      <c r="P258" s="170" t="s">
        <v>239</v>
      </c>
      <c r="Q258" s="172" t="s">
        <v>332</v>
      </c>
      <c r="R258" s="174" t="s">
        <v>307</v>
      </c>
      <c r="S258" s="174" t="s">
        <v>312</v>
      </c>
      <c r="T258" s="172" t="s">
        <v>508</v>
      </c>
      <c r="U258" s="175">
        <v>22</v>
      </c>
      <c r="DO258" s="34" t="s">
        <v>190</v>
      </c>
    </row>
    <row r="259" spans="2:119" s="34" customFormat="1" ht="32.4" x14ac:dyDescent="0.45">
      <c r="B259" s="154"/>
      <c r="C259" s="167">
        <v>46048</v>
      </c>
      <c r="D259" s="145" t="str">
        <f t="shared" si="5"/>
        <v>月</v>
      </c>
      <c r="E259" s="168">
        <v>0.43113425925925924</v>
      </c>
      <c r="F259" s="169" t="s">
        <v>208</v>
      </c>
      <c r="G259" s="170" t="s">
        <v>234</v>
      </c>
      <c r="H259" s="171">
        <v>6.1860191000000002E-2</v>
      </c>
      <c r="I259" s="172" t="s">
        <v>329</v>
      </c>
      <c r="J259" s="172" t="s">
        <v>236</v>
      </c>
      <c r="K259" s="170" t="s">
        <v>237</v>
      </c>
      <c r="L259" s="170" t="s">
        <v>331</v>
      </c>
      <c r="M259" s="170" t="s">
        <v>240</v>
      </c>
      <c r="N259" s="170" t="s">
        <v>240</v>
      </c>
      <c r="O259" s="173" t="s">
        <v>240</v>
      </c>
      <c r="P259" s="170" t="s">
        <v>239</v>
      </c>
      <c r="Q259" s="172" t="s">
        <v>332</v>
      </c>
      <c r="R259" s="174" t="s">
        <v>307</v>
      </c>
      <c r="S259" s="174" t="s">
        <v>312</v>
      </c>
      <c r="T259" s="172" t="s">
        <v>664</v>
      </c>
      <c r="U259" s="175">
        <v>37</v>
      </c>
      <c r="DO259" s="34" t="s">
        <v>190</v>
      </c>
    </row>
    <row r="260" spans="2:119" s="34" customFormat="1" ht="16.2" x14ac:dyDescent="0.45">
      <c r="B260" s="154"/>
      <c r="C260" s="167">
        <v>46048</v>
      </c>
      <c r="D260" s="145" t="str">
        <f t="shared" si="5"/>
        <v>月</v>
      </c>
      <c r="E260" s="168">
        <v>0.43339120370370371</v>
      </c>
      <c r="F260" s="169" t="s">
        <v>208</v>
      </c>
      <c r="G260" s="170" t="s">
        <v>234</v>
      </c>
      <c r="H260" s="171">
        <v>2.7899899999999999E-4</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t="s">
        <v>816</v>
      </c>
      <c r="U260" s="175">
        <v>54</v>
      </c>
      <c r="DO260" s="34" t="s">
        <v>190</v>
      </c>
    </row>
    <row r="261" spans="2:119" s="34" customFormat="1" ht="32.4" x14ac:dyDescent="0.45">
      <c r="B261" s="154"/>
      <c r="C261" s="167">
        <v>46048</v>
      </c>
      <c r="D261" s="145" t="str">
        <f t="shared" si="5"/>
        <v>月</v>
      </c>
      <c r="E261" s="168">
        <v>0.43415509259259261</v>
      </c>
      <c r="F261" s="169" t="s">
        <v>208</v>
      </c>
      <c r="G261" s="170" t="s">
        <v>234</v>
      </c>
      <c r="H261" s="171">
        <v>2.7613117999999999E-2</v>
      </c>
      <c r="I261" s="172" t="s">
        <v>329</v>
      </c>
      <c r="J261" s="172" t="s">
        <v>236</v>
      </c>
      <c r="K261" s="170" t="s">
        <v>237</v>
      </c>
      <c r="L261" s="170" t="s">
        <v>1134</v>
      </c>
      <c r="M261" s="170" t="s">
        <v>240</v>
      </c>
      <c r="N261" s="170" t="s">
        <v>240</v>
      </c>
      <c r="O261" s="173" t="s">
        <v>239</v>
      </c>
      <c r="P261" s="170" t="s">
        <v>239</v>
      </c>
      <c r="Q261" s="172" t="s">
        <v>342</v>
      </c>
      <c r="R261" s="174" t="s">
        <v>336</v>
      </c>
      <c r="S261" s="174" t="s">
        <v>297</v>
      </c>
      <c r="T261" s="172" t="s">
        <v>665</v>
      </c>
      <c r="U261" s="175">
        <v>61</v>
      </c>
      <c r="DO261" s="34" t="s">
        <v>190</v>
      </c>
    </row>
    <row r="262" spans="2:119" s="34" customFormat="1" ht="32.4" x14ac:dyDescent="0.45">
      <c r="B262" s="154"/>
      <c r="C262" s="167">
        <v>46048</v>
      </c>
      <c r="D262" s="145" t="str">
        <f t="shared" si="5"/>
        <v>月</v>
      </c>
      <c r="E262" s="168">
        <v>0.44675925925925924</v>
      </c>
      <c r="F262" s="169" t="s">
        <v>208</v>
      </c>
      <c r="G262" s="170" t="s">
        <v>234</v>
      </c>
      <c r="H262" s="171">
        <v>3.6907735999999997E-2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t="s">
        <v>666</v>
      </c>
      <c r="U262" s="175">
        <v>85</v>
      </c>
      <c r="DO262" s="34" t="s">
        <v>190</v>
      </c>
    </row>
    <row r="263" spans="2:119" s="34" customFormat="1" ht="16.2" x14ac:dyDescent="0.45">
      <c r="B263" s="154"/>
      <c r="C263" s="167">
        <v>46048</v>
      </c>
      <c r="D263" s="145" t="str">
        <f t="shared" si="5"/>
        <v>月</v>
      </c>
      <c r="E263" s="168">
        <v>0.44899305555555558</v>
      </c>
      <c r="F263" s="169" t="s">
        <v>208</v>
      </c>
      <c r="G263" s="170" t="s">
        <v>234</v>
      </c>
      <c r="H263" s="171">
        <v>6.44521E-4</v>
      </c>
      <c r="I263" s="172" t="s">
        <v>329</v>
      </c>
      <c r="J263" s="172" t="s">
        <v>236</v>
      </c>
      <c r="K263" s="170" t="s">
        <v>237</v>
      </c>
      <c r="L263" s="170" t="s">
        <v>1134</v>
      </c>
      <c r="M263" s="170" t="s">
        <v>240</v>
      </c>
      <c r="N263" s="170" t="s">
        <v>240</v>
      </c>
      <c r="O263" s="173" t="s">
        <v>239</v>
      </c>
      <c r="P263" s="170" t="s">
        <v>239</v>
      </c>
      <c r="Q263" s="172" t="s">
        <v>342</v>
      </c>
      <c r="R263" s="174" t="s">
        <v>242</v>
      </c>
      <c r="S263" s="174" t="s">
        <v>343</v>
      </c>
      <c r="T263" s="172" t="s">
        <v>547</v>
      </c>
      <c r="U263" s="175">
        <v>61</v>
      </c>
      <c r="DO263" s="34" t="s">
        <v>190</v>
      </c>
    </row>
    <row r="264" spans="2:119" s="34" customFormat="1" ht="48.6" x14ac:dyDescent="0.45">
      <c r="B264" s="154"/>
      <c r="C264" s="167">
        <v>46048</v>
      </c>
      <c r="D264" s="145" t="str">
        <f t="shared" si="5"/>
        <v>月</v>
      </c>
      <c r="E264" s="168">
        <v>0.45068287037037036</v>
      </c>
      <c r="F264" s="169" t="s">
        <v>208</v>
      </c>
      <c r="G264" s="170" t="s">
        <v>234</v>
      </c>
      <c r="H264" s="171">
        <v>8.3995726000000007E-2</v>
      </c>
      <c r="I264" s="172" t="s">
        <v>329</v>
      </c>
      <c r="J264" s="172" t="s">
        <v>236</v>
      </c>
      <c r="K264" s="170" t="s">
        <v>330</v>
      </c>
      <c r="L264" s="170" t="s">
        <v>1134</v>
      </c>
      <c r="M264" s="170" t="s">
        <v>240</v>
      </c>
      <c r="N264" s="170" t="s">
        <v>240</v>
      </c>
      <c r="O264" s="173" t="s">
        <v>240</v>
      </c>
      <c r="P264" s="170" t="s">
        <v>240</v>
      </c>
      <c r="Q264" s="172" t="s">
        <v>332</v>
      </c>
      <c r="R264" s="174" t="s">
        <v>307</v>
      </c>
      <c r="S264" s="174" t="s">
        <v>294</v>
      </c>
      <c r="T264" s="172" t="s">
        <v>667</v>
      </c>
      <c r="U264" s="175">
        <v>44</v>
      </c>
      <c r="DO264" s="34" t="s">
        <v>190</v>
      </c>
    </row>
    <row r="265" spans="2:119" s="34" customFormat="1" ht="32.4" x14ac:dyDescent="0.45">
      <c r="B265" s="154"/>
      <c r="C265" s="167">
        <v>46048</v>
      </c>
      <c r="D265" s="145" t="str">
        <f t="shared" si="5"/>
        <v>月</v>
      </c>
      <c r="E265" s="168">
        <v>0.45096064814814812</v>
      </c>
      <c r="F265" s="169" t="s">
        <v>208</v>
      </c>
      <c r="G265" s="170" t="s">
        <v>234</v>
      </c>
      <c r="H265" s="171">
        <v>8.3995726000000007E-2</v>
      </c>
      <c r="I265" s="172" t="s">
        <v>329</v>
      </c>
      <c r="J265" s="172" t="s">
        <v>236</v>
      </c>
      <c r="K265" s="170" t="s">
        <v>330</v>
      </c>
      <c r="L265" s="170" t="s">
        <v>331</v>
      </c>
      <c r="M265" s="170" t="s">
        <v>240</v>
      </c>
      <c r="N265" s="170" t="s">
        <v>240</v>
      </c>
      <c r="O265" s="173" t="s">
        <v>240</v>
      </c>
      <c r="P265" s="170" t="s">
        <v>239</v>
      </c>
      <c r="Q265" s="172" t="s">
        <v>335</v>
      </c>
      <c r="R265" s="174" t="s">
        <v>336</v>
      </c>
      <c r="S265" s="174" t="s">
        <v>297</v>
      </c>
      <c r="T265" s="172" t="s">
        <v>945</v>
      </c>
      <c r="U265" s="175">
        <v>42</v>
      </c>
      <c r="DO265" s="34" t="s">
        <v>190</v>
      </c>
    </row>
    <row r="266" spans="2:119" s="34" customFormat="1" ht="32.4" x14ac:dyDescent="0.45">
      <c r="B266" s="154"/>
      <c r="C266" s="167">
        <v>46048</v>
      </c>
      <c r="D266" s="145" t="str">
        <f t="shared" si="5"/>
        <v>月</v>
      </c>
      <c r="E266" s="168">
        <v>0.4817939814814815</v>
      </c>
      <c r="F266" s="169" t="s">
        <v>208</v>
      </c>
      <c r="G266" s="170" t="s">
        <v>234</v>
      </c>
      <c r="H266" s="171">
        <v>7.0353995000000003E-2</v>
      </c>
      <c r="I266" s="172" t="s">
        <v>329</v>
      </c>
      <c r="J266" s="172" t="s">
        <v>236</v>
      </c>
      <c r="K266" s="170" t="s">
        <v>237</v>
      </c>
      <c r="L266" s="170" t="s">
        <v>1134</v>
      </c>
      <c r="M266" s="170" t="s">
        <v>240</v>
      </c>
      <c r="N266" s="170" t="s">
        <v>240</v>
      </c>
      <c r="O266" s="173" t="s">
        <v>240</v>
      </c>
      <c r="P266" s="170" t="s">
        <v>239</v>
      </c>
      <c r="Q266" s="172" t="s">
        <v>332</v>
      </c>
      <c r="R266" s="174" t="s">
        <v>307</v>
      </c>
      <c r="S266" s="174" t="s">
        <v>312</v>
      </c>
      <c r="T266" s="172" t="s">
        <v>508</v>
      </c>
      <c r="U266" s="175">
        <v>22</v>
      </c>
      <c r="DO266" s="34" t="s">
        <v>190</v>
      </c>
    </row>
    <row r="267" spans="2:119" s="34" customFormat="1" ht="32.4" x14ac:dyDescent="0.45">
      <c r="B267" s="154"/>
      <c r="C267" s="167">
        <v>46048</v>
      </c>
      <c r="D267" s="145" t="str">
        <f t="shared" si="5"/>
        <v>月</v>
      </c>
      <c r="E267" s="168">
        <v>0.48313657407407407</v>
      </c>
      <c r="F267" s="169" t="s">
        <v>208</v>
      </c>
      <c r="G267" s="170" t="s">
        <v>234</v>
      </c>
      <c r="H267" s="171">
        <v>8.9617860999999993E-2</v>
      </c>
      <c r="I267" s="172" t="s">
        <v>329</v>
      </c>
      <c r="J267" s="172" t="s">
        <v>236</v>
      </c>
      <c r="K267" s="170" t="s">
        <v>237</v>
      </c>
      <c r="L267" s="170" t="s">
        <v>331</v>
      </c>
      <c r="M267" s="170" t="s">
        <v>240</v>
      </c>
      <c r="N267" s="170" t="s">
        <v>240</v>
      </c>
      <c r="O267" s="173" t="s">
        <v>240</v>
      </c>
      <c r="P267" s="170" t="s">
        <v>239</v>
      </c>
      <c r="Q267" s="172" t="s">
        <v>332</v>
      </c>
      <c r="R267" s="174" t="s">
        <v>307</v>
      </c>
      <c r="S267" s="174" t="s">
        <v>312</v>
      </c>
      <c r="T267" s="172" t="s">
        <v>664</v>
      </c>
      <c r="U267" s="175">
        <v>37</v>
      </c>
      <c r="DO267" s="34" t="s">
        <v>190</v>
      </c>
    </row>
    <row r="268" spans="2:119" s="34" customFormat="1" ht="16.2" x14ac:dyDescent="0.45">
      <c r="B268" s="154"/>
      <c r="C268" s="167">
        <v>46048</v>
      </c>
      <c r="D268" s="145" t="str">
        <f t="shared" si="5"/>
        <v>月</v>
      </c>
      <c r="E268" s="168">
        <v>0.4833912037037037</v>
      </c>
      <c r="F268" s="169" t="s">
        <v>208</v>
      </c>
      <c r="G268" s="170" t="s">
        <v>234</v>
      </c>
      <c r="H268" s="171">
        <v>8.0206400000000008E-3</v>
      </c>
      <c r="I268" s="172" t="s">
        <v>329</v>
      </c>
      <c r="J268" s="172" t="s">
        <v>236</v>
      </c>
      <c r="K268" s="170" t="s">
        <v>237</v>
      </c>
      <c r="L268" s="170" t="s">
        <v>331</v>
      </c>
      <c r="M268" s="170" t="s">
        <v>240</v>
      </c>
      <c r="N268" s="170" t="s">
        <v>240</v>
      </c>
      <c r="O268" s="173" t="s">
        <v>240</v>
      </c>
      <c r="P268" s="170" t="s">
        <v>239</v>
      </c>
      <c r="Q268" s="172" t="s">
        <v>332</v>
      </c>
      <c r="R268" s="174" t="s">
        <v>307</v>
      </c>
      <c r="S268" s="174" t="s">
        <v>312</v>
      </c>
      <c r="T268" s="172" t="s">
        <v>668</v>
      </c>
      <c r="U268" s="175">
        <v>40</v>
      </c>
      <c r="DO268" s="34" t="s">
        <v>190</v>
      </c>
    </row>
    <row r="269" spans="2:119" s="34" customFormat="1" ht="32.4" x14ac:dyDescent="0.45">
      <c r="B269" s="154"/>
      <c r="C269" s="167">
        <v>46048</v>
      </c>
      <c r="D269" s="145" t="str">
        <f t="shared" si="5"/>
        <v>月</v>
      </c>
      <c r="E269" s="168">
        <v>0.49686342592592592</v>
      </c>
      <c r="F269" s="169" t="s">
        <v>208</v>
      </c>
      <c r="G269" s="170" t="s">
        <v>234</v>
      </c>
      <c r="H269" s="171">
        <v>3.2933614E-2</v>
      </c>
      <c r="I269" s="172" t="s">
        <v>329</v>
      </c>
      <c r="J269" s="172" t="s">
        <v>236</v>
      </c>
      <c r="K269" s="170" t="s">
        <v>259</v>
      </c>
      <c r="L269" s="170" t="s">
        <v>331</v>
      </c>
      <c r="M269" s="170" t="s">
        <v>240</v>
      </c>
      <c r="N269" s="170" t="s">
        <v>240</v>
      </c>
      <c r="O269" s="173" t="s">
        <v>240</v>
      </c>
      <c r="P269" s="170" t="s">
        <v>239</v>
      </c>
      <c r="Q269" s="172" t="s">
        <v>335</v>
      </c>
      <c r="R269" s="174" t="s">
        <v>336</v>
      </c>
      <c r="S269" s="174" t="s">
        <v>295</v>
      </c>
      <c r="T269" s="172" t="s">
        <v>669</v>
      </c>
      <c r="U269" s="175">
        <v>107</v>
      </c>
      <c r="DO269" s="34" t="s">
        <v>190</v>
      </c>
    </row>
    <row r="270" spans="2:119" s="34" customFormat="1" ht="32.4" x14ac:dyDescent="0.45">
      <c r="B270" s="154"/>
      <c r="C270" s="167">
        <v>46048</v>
      </c>
      <c r="D270" s="145" t="str">
        <f t="shared" si="5"/>
        <v>月</v>
      </c>
      <c r="E270" s="168">
        <v>0.56901620370370365</v>
      </c>
      <c r="F270" s="169" t="s">
        <v>208</v>
      </c>
      <c r="G270" s="170" t="s">
        <v>234</v>
      </c>
      <c r="H270" s="171">
        <v>1.1454393E-2</v>
      </c>
      <c r="I270" s="172" t="s">
        <v>329</v>
      </c>
      <c r="J270" s="172" t="s">
        <v>236</v>
      </c>
      <c r="K270" s="170" t="s">
        <v>410</v>
      </c>
      <c r="L270" s="170" t="s">
        <v>238</v>
      </c>
      <c r="M270" s="170" t="s">
        <v>240</v>
      </c>
      <c r="N270" s="170" t="s">
        <v>240</v>
      </c>
      <c r="O270" s="173" t="s">
        <v>240</v>
      </c>
      <c r="P270" s="170" t="s">
        <v>239</v>
      </c>
      <c r="Q270" s="172" t="s">
        <v>332</v>
      </c>
      <c r="R270" s="174" t="s">
        <v>336</v>
      </c>
      <c r="S270" s="174" t="s">
        <v>298</v>
      </c>
      <c r="T270" s="172" t="s">
        <v>944</v>
      </c>
      <c r="U270" s="175">
        <v>112</v>
      </c>
      <c r="DO270" s="34" t="s">
        <v>190</v>
      </c>
    </row>
    <row r="271" spans="2:119" s="34" customFormat="1" ht="32.4" x14ac:dyDescent="0.45">
      <c r="B271" s="154"/>
      <c r="C271" s="167">
        <v>46048</v>
      </c>
      <c r="D271" s="145" t="str">
        <f t="shared" si="5"/>
        <v>月</v>
      </c>
      <c r="E271" s="168">
        <v>0.57594907407407403</v>
      </c>
      <c r="F271" s="169" t="s">
        <v>208</v>
      </c>
      <c r="G271" s="170" t="s">
        <v>234</v>
      </c>
      <c r="H271" s="171">
        <v>8.5571347000000006E-2</v>
      </c>
      <c r="I271" s="172" t="s">
        <v>329</v>
      </c>
      <c r="J271" s="172" t="s">
        <v>236</v>
      </c>
      <c r="K271" s="170" t="s">
        <v>237</v>
      </c>
      <c r="L271" s="170" t="s">
        <v>1134</v>
      </c>
      <c r="M271" s="170" t="s">
        <v>240</v>
      </c>
      <c r="N271" s="170" t="s">
        <v>240</v>
      </c>
      <c r="O271" s="173" t="s">
        <v>240</v>
      </c>
      <c r="P271" s="170" t="s">
        <v>239</v>
      </c>
      <c r="Q271" s="172" t="s">
        <v>332</v>
      </c>
      <c r="R271" s="174" t="s">
        <v>307</v>
      </c>
      <c r="S271" s="174" t="s">
        <v>312</v>
      </c>
      <c r="T271" s="172" t="s">
        <v>508</v>
      </c>
      <c r="U271" s="175">
        <v>22</v>
      </c>
      <c r="DO271" s="34" t="s">
        <v>190</v>
      </c>
    </row>
    <row r="272" spans="2:119" s="34" customFormat="1" ht="32.4" x14ac:dyDescent="0.45">
      <c r="B272" s="154"/>
      <c r="C272" s="167">
        <v>46048</v>
      </c>
      <c r="D272" s="145" t="str">
        <f t="shared" si="5"/>
        <v>月</v>
      </c>
      <c r="E272" s="168">
        <v>0.57798611111111109</v>
      </c>
      <c r="F272" s="169" t="s">
        <v>208</v>
      </c>
      <c r="G272" s="170" t="s">
        <v>234</v>
      </c>
      <c r="H272" s="171">
        <v>9.1900790999999996E-2</v>
      </c>
      <c r="I272" s="172" t="s">
        <v>329</v>
      </c>
      <c r="J272" s="172" t="s">
        <v>236</v>
      </c>
      <c r="K272" s="170" t="s">
        <v>237</v>
      </c>
      <c r="L272" s="170" t="s">
        <v>331</v>
      </c>
      <c r="M272" s="170" t="s">
        <v>240</v>
      </c>
      <c r="N272" s="170" t="s">
        <v>240</v>
      </c>
      <c r="O272" s="173" t="s">
        <v>240</v>
      </c>
      <c r="P272" s="170" t="s">
        <v>239</v>
      </c>
      <c r="Q272" s="172" t="s">
        <v>332</v>
      </c>
      <c r="R272" s="174" t="s">
        <v>307</v>
      </c>
      <c r="S272" s="174" t="s">
        <v>312</v>
      </c>
      <c r="T272" s="172" t="s">
        <v>664</v>
      </c>
      <c r="U272" s="175">
        <v>37</v>
      </c>
      <c r="DO272" s="34" t="s">
        <v>190</v>
      </c>
    </row>
    <row r="273" spans="2:119" s="34" customFormat="1" ht="32.4" x14ac:dyDescent="0.45">
      <c r="B273" s="154"/>
      <c r="C273" s="167">
        <v>46048</v>
      </c>
      <c r="D273" s="145" t="str">
        <f t="shared" si="5"/>
        <v>月</v>
      </c>
      <c r="E273" s="168">
        <v>0.57835648148148144</v>
      </c>
      <c r="F273" s="169" t="s">
        <v>208</v>
      </c>
      <c r="G273" s="170" t="s">
        <v>234</v>
      </c>
      <c r="H273" s="171">
        <v>3.5797993E-2</v>
      </c>
      <c r="I273" s="172" t="s">
        <v>329</v>
      </c>
      <c r="J273" s="172" t="s">
        <v>236</v>
      </c>
      <c r="K273" s="170" t="s">
        <v>237</v>
      </c>
      <c r="L273" s="170" t="s">
        <v>331</v>
      </c>
      <c r="M273" s="170" t="s">
        <v>240</v>
      </c>
      <c r="N273" s="170" t="s">
        <v>240</v>
      </c>
      <c r="O273" s="173" t="s">
        <v>240</v>
      </c>
      <c r="P273" s="170" t="s">
        <v>239</v>
      </c>
      <c r="Q273" s="172" t="s">
        <v>332</v>
      </c>
      <c r="R273" s="174" t="s">
        <v>307</v>
      </c>
      <c r="S273" s="174" t="s">
        <v>312</v>
      </c>
      <c r="T273" s="172" t="s">
        <v>670</v>
      </c>
      <c r="U273" s="175">
        <v>40</v>
      </c>
      <c r="DO273" s="34" t="s">
        <v>190</v>
      </c>
    </row>
    <row r="274" spans="2:119" s="34" customFormat="1" ht="32.4" x14ac:dyDescent="0.45">
      <c r="B274" s="154"/>
      <c r="C274" s="167">
        <v>46048</v>
      </c>
      <c r="D274" s="145" t="str">
        <f t="shared" si="5"/>
        <v>月</v>
      </c>
      <c r="E274" s="168">
        <v>0.59061342592592592</v>
      </c>
      <c r="F274" s="169" t="s">
        <v>208</v>
      </c>
      <c r="G274" s="170" t="s">
        <v>234</v>
      </c>
      <c r="H274" s="171">
        <v>4.1269261000000002E-2</v>
      </c>
      <c r="I274" s="172" t="s">
        <v>329</v>
      </c>
      <c r="J274" s="172" t="s">
        <v>236</v>
      </c>
      <c r="K274" s="170" t="s">
        <v>259</v>
      </c>
      <c r="L274" s="170" t="s">
        <v>331</v>
      </c>
      <c r="M274" s="170" t="s">
        <v>240</v>
      </c>
      <c r="N274" s="170" t="s">
        <v>240</v>
      </c>
      <c r="O274" s="173" t="s">
        <v>240</v>
      </c>
      <c r="P274" s="170" t="s">
        <v>239</v>
      </c>
      <c r="Q274" s="172" t="s">
        <v>335</v>
      </c>
      <c r="R274" s="174" t="s">
        <v>336</v>
      </c>
      <c r="S274" s="174" t="s">
        <v>295</v>
      </c>
      <c r="T274" s="172" t="s">
        <v>671</v>
      </c>
      <c r="U274" s="175">
        <v>107</v>
      </c>
      <c r="DO274" s="34" t="s">
        <v>190</v>
      </c>
    </row>
    <row r="275" spans="2:119" s="34" customFormat="1" ht="32.4" x14ac:dyDescent="0.45">
      <c r="B275" s="154"/>
      <c r="C275" s="167">
        <v>46048</v>
      </c>
      <c r="D275" s="145" t="str">
        <f t="shared" si="5"/>
        <v>月</v>
      </c>
      <c r="E275" s="168">
        <v>0.59207175925925926</v>
      </c>
      <c r="F275" s="169" t="s">
        <v>208</v>
      </c>
      <c r="G275" s="170" t="s">
        <v>234</v>
      </c>
      <c r="H275" s="171">
        <v>8.6099390000000005E-3</v>
      </c>
      <c r="I275" s="172" t="s">
        <v>329</v>
      </c>
      <c r="J275" s="172" t="s">
        <v>236</v>
      </c>
      <c r="K275" s="170" t="s">
        <v>410</v>
      </c>
      <c r="L275" s="170" t="s">
        <v>331</v>
      </c>
      <c r="M275" s="170" t="s">
        <v>240</v>
      </c>
      <c r="N275" s="170" t="s">
        <v>240</v>
      </c>
      <c r="O275" s="173" t="s">
        <v>239</v>
      </c>
      <c r="P275" s="170" t="s">
        <v>239</v>
      </c>
      <c r="Q275" s="172" t="s">
        <v>332</v>
      </c>
      <c r="R275" s="174" t="s">
        <v>242</v>
      </c>
      <c r="S275" s="174" t="s">
        <v>294</v>
      </c>
      <c r="T275" s="172" t="s">
        <v>672</v>
      </c>
      <c r="U275" s="175">
        <v>109</v>
      </c>
      <c r="DO275" s="34" t="s">
        <v>190</v>
      </c>
    </row>
    <row r="276" spans="2:119" s="34" customFormat="1" ht="16.2" x14ac:dyDescent="0.45">
      <c r="B276" s="154"/>
      <c r="C276" s="167">
        <v>46048</v>
      </c>
      <c r="D276" s="145" t="str">
        <f t="shared" si="5"/>
        <v>月</v>
      </c>
      <c r="E276" s="168">
        <v>0.59621527777777783</v>
      </c>
      <c r="F276" s="169" t="s">
        <v>208</v>
      </c>
      <c r="G276" s="170" t="s">
        <v>234</v>
      </c>
      <c r="H276" s="171">
        <v>2.3529153000000001E-2</v>
      </c>
      <c r="I276" s="172" t="s">
        <v>329</v>
      </c>
      <c r="J276" s="172" t="s">
        <v>236</v>
      </c>
      <c r="K276" s="170" t="s">
        <v>237</v>
      </c>
      <c r="L276" s="170" t="s">
        <v>331</v>
      </c>
      <c r="M276" s="170" t="s">
        <v>240</v>
      </c>
      <c r="N276" s="170" t="s">
        <v>240</v>
      </c>
      <c r="O276" s="173" t="s">
        <v>240</v>
      </c>
      <c r="P276" s="170" t="s">
        <v>239</v>
      </c>
      <c r="Q276" s="172" t="s">
        <v>332</v>
      </c>
      <c r="R276" s="174" t="s">
        <v>307</v>
      </c>
      <c r="S276" s="174" t="s">
        <v>312</v>
      </c>
      <c r="T276" s="172" t="s">
        <v>673</v>
      </c>
      <c r="U276" s="175">
        <v>37</v>
      </c>
      <c r="DO276" s="34" t="s">
        <v>190</v>
      </c>
    </row>
    <row r="277" spans="2:119" s="34" customFormat="1" ht="32.4" x14ac:dyDescent="0.45">
      <c r="B277" s="154"/>
      <c r="C277" s="167">
        <v>46048</v>
      </c>
      <c r="D277" s="145" t="str">
        <f t="shared" si="5"/>
        <v>月</v>
      </c>
      <c r="E277" s="168">
        <v>0.62894675925925925</v>
      </c>
      <c r="F277" s="169" t="s">
        <v>208</v>
      </c>
      <c r="G277" s="170" t="s">
        <v>234</v>
      </c>
      <c r="H277" s="171">
        <v>1.7158324999999999E-2</v>
      </c>
      <c r="I277" s="172" t="s">
        <v>329</v>
      </c>
      <c r="J277" s="172" t="s">
        <v>236</v>
      </c>
      <c r="K277" s="170" t="s">
        <v>237</v>
      </c>
      <c r="L277" s="170" t="s">
        <v>1134</v>
      </c>
      <c r="M277" s="170" t="s">
        <v>240</v>
      </c>
      <c r="N277" s="170" t="s">
        <v>240</v>
      </c>
      <c r="O277" s="173" t="s">
        <v>240</v>
      </c>
      <c r="P277" s="170" t="s">
        <v>239</v>
      </c>
      <c r="Q277" s="172" t="s">
        <v>332</v>
      </c>
      <c r="R277" s="174" t="s">
        <v>336</v>
      </c>
      <c r="S277" s="174" t="s">
        <v>297</v>
      </c>
      <c r="T277" s="172" t="s">
        <v>674</v>
      </c>
      <c r="U277" s="175">
        <v>16</v>
      </c>
      <c r="DO277" s="34" t="s">
        <v>190</v>
      </c>
    </row>
    <row r="278" spans="2:119" s="34" customFormat="1" ht="32.4" x14ac:dyDescent="0.45">
      <c r="B278" s="154"/>
      <c r="C278" s="167">
        <v>46048</v>
      </c>
      <c r="D278" s="145" t="str">
        <f t="shared" si="5"/>
        <v>月</v>
      </c>
      <c r="E278" s="168">
        <v>0.62932870370370375</v>
      </c>
      <c r="F278" s="169" t="s">
        <v>208</v>
      </c>
      <c r="G278" s="170" t="s">
        <v>234</v>
      </c>
      <c r="H278" s="171">
        <v>7.2686849999999997E-2</v>
      </c>
      <c r="I278" s="172" t="s">
        <v>329</v>
      </c>
      <c r="J278" s="172" t="s">
        <v>236</v>
      </c>
      <c r="K278" s="170" t="s">
        <v>237</v>
      </c>
      <c r="L278" s="170" t="s">
        <v>1134</v>
      </c>
      <c r="M278" s="170" t="s">
        <v>240</v>
      </c>
      <c r="N278" s="170" t="s">
        <v>240</v>
      </c>
      <c r="O278" s="173" t="s">
        <v>240</v>
      </c>
      <c r="P278" s="170" t="s">
        <v>239</v>
      </c>
      <c r="Q278" s="172" t="s">
        <v>332</v>
      </c>
      <c r="R278" s="174" t="s">
        <v>307</v>
      </c>
      <c r="S278" s="174" t="s">
        <v>312</v>
      </c>
      <c r="T278" s="172" t="s">
        <v>508</v>
      </c>
      <c r="U278" s="175">
        <v>22</v>
      </c>
      <c r="DO278" s="34" t="s">
        <v>190</v>
      </c>
    </row>
    <row r="279" spans="2:119" s="34" customFormat="1" ht="32.4" x14ac:dyDescent="0.45">
      <c r="B279" s="154"/>
      <c r="C279" s="167">
        <v>46048</v>
      </c>
      <c r="D279" s="145" t="str">
        <f t="shared" si="5"/>
        <v>月</v>
      </c>
      <c r="E279" s="168">
        <v>0.6355439814814815</v>
      </c>
      <c r="F279" s="169" t="s">
        <v>208</v>
      </c>
      <c r="G279" s="170" t="s">
        <v>234</v>
      </c>
      <c r="H279" s="171">
        <v>1.0231118000000001E-2</v>
      </c>
      <c r="I279" s="172" t="s">
        <v>329</v>
      </c>
      <c r="J279" s="172" t="s">
        <v>236</v>
      </c>
      <c r="K279" s="170" t="s">
        <v>330</v>
      </c>
      <c r="L279" s="170" t="s">
        <v>331</v>
      </c>
      <c r="M279" s="170" t="s">
        <v>240</v>
      </c>
      <c r="N279" s="170" t="s">
        <v>240</v>
      </c>
      <c r="O279" s="173" t="s">
        <v>239</v>
      </c>
      <c r="P279" s="170" t="s">
        <v>239</v>
      </c>
      <c r="Q279" s="172" t="s">
        <v>332</v>
      </c>
      <c r="R279" s="174" t="s">
        <v>336</v>
      </c>
      <c r="S279" s="174" t="s">
        <v>297</v>
      </c>
      <c r="T279" s="172" t="s">
        <v>937</v>
      </c>
      <c r="U279" s="175">
        <v>85</v>
      </c>
      <c r="DO279" s="34" t="s">
        <v>190</v>
      </c>
    </row>
    <row r="280" spans="2:119" s="34" customFormat="1" ht="16.2" x14ac:dyDescent="0.45">
      <c r="B280" s="154"/>
      <c r="C280" s="167">
        <v>46048</v>
      </c>
      <c r="D280" s="145" t="str">
        <f t="shared" si="5"/>
        <v>月</v>
      </c>
      <c r="E280" s="168">
        <v>0.64851851851851849</v>
      </c>
      <c r="F280" s="169" t="s">
        <v>208</v>
      </c>
      <c r="G280" s="170" t="s">
        <v>234</v>
      </c>
      <c r="H280" s="171">
        <v>2.7323000000000001E-4</v>
      </c>
      <c r="I280" s="172" t="s">
        <v>329</v>
      </c>
      <c r="J280" s="172" t="s">
        <v>236</v>
      </c>
      <c r="K280" s="170" t="s">
        <v>237</v>
      </c>
      <c r="L280" s="170" t="s">
        <v>1134</v>
      </c>
      <c r="M280" s="170" t="s">
        <v>240</v>
      </c>
      <c r="N280" s="170" t="s">
        <v>240</v>
      </c>
      <c r="O280" s="173" t="s">
        <v>239</v>
      </c>
      <c r="P280" s="170" t="s">
        <v>239</v>
      </c>
      <c r="Q280" s="172" t="s">
        <v>342</v>
      </c>
      <c r="R280" s="174" t="s">
        <v>242</v>
      </c>
      <c r="S280" s="174" t="s">
        <v>343</v>
      </c>
      <c r="T280" s="172" t="s">
        <v>547</v>
      </c>
      <c r="U280" s="175">
        <v>61</v>
      </c>
      <c r="DO280" s="34" t="s">
        <v>190</v>
      </c>
    </row>
    <row r="281" spans="2:119" s="34" customFormat="1" ht="32.4" x14ac:dyDescent="0.45">
      <c r="B281" s="154"/>
      <c r="C281" s="167">
        <v>46048</v>
      </c>
      <c r="D281" s="145" t="str">
        <f t="shared" si="5"/>
        <v>月</v>
      </c>
      <c r="E281" s="168">
        <v>0.65077546296296296</v>
      </c>
      <c r="F281" s="169" t="s">
        <v>208</v>
      </c>
      <c r="G281" s="170" t="s">
        <v>234</v>
      </c>
      <c r="H281" s="171">
        <v>1.386104E-3</v>
      </c>
      <c r="I281" s="172" t="s">
        <v>329</v>
      </c>
      <c r="J281" s="172" t="s">
        <v>236</v>
      </c>
      <c r="K281" s="170" t="s">
        <v>259</v>
      </c>
      <c r="L281" s="170" t="s">
        <v>331</v>
      </c>
      <c r="M281" s="170" t="s">
        <v>239</v>
      </c>
      <c r="N281" s="170" t="s">
        <v>239</v>
      </c>
      <c r="O281" s="173" t="s">
        <v>240</v>
      </c>
      <c r="P281" s="170" t="s">
        <v>239</v>
      </c>
      <c r="Q281" s="172" t="s">
        <v>335</v>
      </c>
      <c r="R281" s="174" t="s">
        <v>242</v>
      </c>
      <c r="S281" s="174" t="s">
        <v>297</v>
      </c>
      <c r="T281" s="172" t="s">
        <v>675</v>
      </c>
      <c r="U281" s="175">
        <v>41</v>
      </c>
      <c r="DO281" s="34" t="s">
        <v>190</v>
      </c>
    </row>
    <row r="282" spans="2:119" s="34" customFormat="1" ht="16.2" x14ac:dyDescent="0.45">
      <c r="B282" s="154"/>
      <c r="C282" s="167">
        <v>46048</v>
      </c>
      <c r="D282" s="145" t="str">
        <f t="shared" ref="D282:D345" si="6">IF($C282 &lt;&gt; "", IF(ISERROR(MATCH(C282, 祝日, 0)), TEXT($C282, "aaa"), "祝日"), "")</f>
        <v>月</v>
      </c>
      <c r="E282" s="168">
        <v>0.70020833333333332</v>
      </c>
      <c r="F282" s="169" t="s">
        <v>208</v>
      </c>
      <c r="G282" s="170" t="s">
        <v>234</v>
      </c>
      <c r="H282" s="171">
        <v>3.3924789999999999E-3</v>
      </c>
      <c r="I282" s="172" t="s">
        <v>503</v>
      </c>
      <c r="J282" s="172" t="s">
        <v>236</v>
      </c>
      <c r="K282" s="170" t="s">
        <v>237</v>
      </c>
      <c r="L282" s="170" t="s">
        <v>1134</v>
      </c>
      <c r="M282" s="170" t="s">
        <v>240</v>
      </c>
      <c r="N282" s="170" t="s">
        <v>240</v>
      </c>
      <c r="O282" s="173" t="s">
        <v>239</v>
      </c>
      <c r="P282" s="170" t="s">
        <v>239</v>
      </c>
      <c r="Q282" s="172" t="s">
        <v>342</v>
      </c>
      <c r="R282" s="174" t="s">
        <v>242</v>
      </c>
      <c r="S282" s="174" t="s">
        <v>343</v>
      </c>
      <c r="T282" s="172" t="s">
        <v>547</v>
      </c>
      <c r="U282" s="175">
        <v>61</v>
      </c>
      <c r="DO282" s="34" t="s">
        <v>190</v>
      </c>
    </row>
    <row r="283" spans="2:119" s="34" customFormat="1" ht="32.4" x14ac:dyDescent="0.45">
      <c r="B283" s="154"/>
      <c r="C283" s="167">
        <v>46049</v>
      </c>
      <c r="D283" s="145" t="str">
        <f t="shared" si="6"/>
        <v>火</v>
      </c>
      <c r="E283" s="168">
        <v>0.38011574074074073</v>
      </c>
      <c r="F283" s="169" t="s">
        <v>208</v>
      </c>
      <c r="G283" s="170" t="s">
        <v>234</v>
      </c>
      <c r="H283" s="171">
        <v>5.2758198999999999E-2</v>
      </c>
      <c r="I283" s="172" t="s">
        <v>329</v>
      </c>
      <c r="J283" s="172" t="s">
        <v>236</v>
      </c>
      <c r="K283" s="170" t="s">
        <v>237</v>
      </c>
      <c r="L283" s="170" t="s">
        <v>331</v>
      </c>
      <c r="M283" s="170" t="s">
        <v>240</v>
      </c>
      <c r="N283" s="170" t="s">
        <v>240</v>
      </c>
      <c r="O283" s="173" t="s">
        <v>240</v>
      </c>
      <c r="P283" s="170" t="s">
        <v>239</v>
      </c>
      <c r="Q283" s="172" t="s">
        <v>332</v>
      </c>
      <c r="R283" s="174" t="s">
        <v>307</v>
      </c>
      <c r="S283" s="174" t="s">
        <v>294</v>
      </c>
      <c r="T283" s="172" t="s">
        <v>676</v>
      </c>
      <c r="U283" s="175">
        <v>37</v>
      </c>
      <c r="DO283" s="34" t="s">
        <v>190</v>
      </c>
    </row>
    <row r="284" spans="2:119" s="34" customFormat="1" ht="16.2" x14ac:dyDescent="0.45">
      <c r="B284" s="154"/>
      <c r="C284" s="167">
        <v>46049</v>
      </c>
      <c r="D284" s="145" t="str">
        <f t="shared" si="6"/>
        <v>火</v>
      </c>
      <c r="E284" s="168">
        <v>0.39763888888888888</v>
      </c>
      <c r="F284" s="169" t="s">
        <v>208</v>
      </c>
      <c r="G284" s="170" t="s">
        <v>234</v>
      </c>
      <c r="H284" s="171">
        <v>3.20181E-4</v>
      </c>
      <c r="I284" s="172" t="s">
        <v>329</v>
      </c>
      <c r="J284" s="172" t="s">
        <v>236</v>
      </c>
      <c r="K284" s="170" t="s">
        <v>237</v>
      </c>
      <c r="L284" s="170" t="s">
        <v>1134</v>
      </c>
      <c r="M284" s="170" t="s">
        <v>240</v>
      </c>
      <c r="N284" s="170" t="s">
        <v>240</v>
      </c>
      <c r="O284" s="173" t="s">
        <v>239</v>
      </c>
      <c r="P284" s="170" t="s">
        <v>239</v>
      </c>
      <c r="Q284" s="172" t="s">
        <v>342</v>
      </c>
      <c r="R284" s="174" t="s">
        <v>242</v>
      </c>
      <c r="S284" s="174" t="s">
        <v>343</v>
      </c>
      <c r="T284" s="172" t="s">
        <v>547</v>
      </c>
      <c r="U284" s="175">
        <v>61</v>
      </c>
      <c r="DO284" s="34" t="s">
        <v>190</v>
      </c>
    </row>
    <row r="285" spans="2:119" s="34" customFormat="1" ht="32.4" x14ac:dyDescent="0.45">
      <c r="B285" s="154"/>
      <c r="C285" s="167">
        <v>46049</v>
      </c>
      <c r="D285" s="145" t="str">
        <f t="shared" si="6"/>
        <v>火</v>
      </c>
      <c r="E285" s="168">
        <v>0.40231481481481479</v>
      </c>
      <c r="F285" s="169" t="s">
        <v>208</v>
      </c>
      <c r="G285" s="170" t="s">
        <v>234</v>
      </c>
      <c r="H285" s="171">
        <v>0.16394820299999999</v>
      </c>
      <c r="I285" s="172" t="s">
        <v>329</v>
      </c>
      <c r="J285" s="172" t="s">
        <v>236</v>
      </c>
      <c r="K285" s="170" t="s">
        <v>330</v>
      </c>
      <c r="L285" s="170" t="s">
        <v>331</v>
      </c>
      <c r="M285" s="170" t="s">
        <v>240</v>
      </c>
      <c r="N285" s="170" t="s">
        <v>240</v>
      </c>
      <c r="O285" s="173" t="s">
        <v>240</v>
      </c>
      <c r="P285" s="170" t="s">
        <v>239</v>
      </c>
      <c r="Q285" s="172" t="s">
        <v>241</v>
      </c>
      <c r="R285" s="174" t="s">
        <v>336</v>
      </c>
      <c r="S285" s="174" t="s">
        <v>297</v>
      </c>
      <c r="T285" s="172" t="s">
        <v>937</v>
      </c>
      <c r="U285" s="175">
        <v>13</v>
      </c>
      <c r="DO285" s="34" t="s">
        <v>190</v>
      </c>
    </row>
    <row r="286" spans="2:119" s="34" customFormat="1" ht="32.4" x14ac:dyDescent="0.45">
      <c r="B286" s="154"/>
      <c r="C286" s="167">
        <v>46049</v>
      </c>
      <c r="D286" s="145" t="str">
        <f t="shared" si="6"/>
        <v>火</v>
      </c>
      <c r="E286" s="168">
        <v>0.43239583333333331</v>
      </c>
      <c r="F286" s="169" t="s">
        <v>208</v>
      </c>
      <c r="G286" s="170" t="s">
        <v>234</v>
      </c>
      <c r="H286" s="171">
        <v>8.2278545999999994E-2</v>
      </c>
      <c r="I286" s="172" t="s">
        <v>329</v>
      </c>
      <c r="J286" s="172" t="s">
        <v>236</v>
      </c>
      <c r="K286" s="170" t="s">
        <v>330</v>
      </c>
      <c r="L286" s="170" t="s">
        <v>1134</v>
      </c>
      <c r="M286" s="170" t="s">
        <v>240</v>
      </c>
      <c r="N286" s="170" t="s">
        <v>240</v>
      </c>
      <c r="O286" s="173" t="s">
        <v>240</v>
      </c>
      <c r="P286" s="170" t="s">
        <v>239</v>
      </c>
      <c r="Q286" s="172" t="s">
        <v>332</v>
      </c>
      <c r="R286" s="174" t="s">
        <v>242</v>
      </c>
      <c r="S286" s="174" t="s">
        <v>294</v>
      </c>
      <c r="T286" s="172" t="s">
        <v>677</v>
      </c>
      <c r="U286" s="175">
        <v>50</v>
      </c>
      <c r="DO286" s="34" t="s">
        <v>190</v>
      </c>
    </row>
    <row r="287" spans="2:119" s="34" customFormat="1" ht="32.4" x14ac:dyDescent="0.45">
      <c r="B287" s="154"/>
      <c r="C287" s="167">
        <v>46049</v>
      </c>
      <c r="D287" s="145" t="str">
        <f t="shared" si="6"/>
        <v>火</v>
      </c>
      <c r="E287" s="168">
        <v>0.4463078703703704</v>
      </c>
      <c r="F287" s="169" t="s">
        <v>208</v>
      </c>
      <c r="G287" s="170" t="s">
        <v>234</v>
      </c>
      <c r="H287" s="171">
        <v>3.8392931999999998E-2</v>
      </c>
      <c r="I287" s="172" t="s">
        <v>329</v>
      </c>
      <c r="J287" s="172" t="s">
        <v>236</v>
      </c>
      <c r="K287" s="170" t="s">
        <v>259</v>
      </c>
      <c r="L287" s="170" t="s">
        <v>331</v>
      </c>
      <c r="M287" s="170" t="s">
        <v>239</v>
      </c>
      <c r="N287" s="170" t="s">
        <v>239</v>
      </c>
      <c r="O287" s="173" t="s">
        <v>240</v>
      </c>
      <c r="P287" s="170" t="s">
        <v>240</v>
      </c>
      <c r="Q287" s="172" t="s">
        <v>332</v>
      </c>
      <c r="R287" s="174" t="s">
        <v>336</v>
      </c>
      <c r="S287" s="174" t="s">
        <v>297</v>
      </c>
      <c r="T287" s="172" t="s">
        <v>678</v>
      </c>
      <c r="U287" s="175">
        <v>90</v>
      </c>
      <c r="DO287" s="34" t="s">
        <v>190</v>
      </c>
    </row>
    <row r="288" spans="2:119" s="34" customFormat="1" ht="32.4" x14ac:dyDescent="0.45">
      <c r="B288" s="154"/>
      <c r="C288" s="167">
        <v>46049</v>
      </c>
      <c r="D288" s="145" t="str">
        <f t="shared" si="6"/>
        <v>火</v>
      </c>
      <c r="E288" s="168">
        <v>0.4848263888888889</v>
      </c>
      <c r="F288" s="169" t="s">
        <v>208</v>
      </c>
      <c r="G288" s="170" t="s">
        <v>234</v>
      </c>
      <c r="H288" s="171">
        <v>3.2802890000000001E-2</v>
      </c>
      <c r="I288" s="172" t="s">
        <v>329</v>
      </c>
      <c r="J288" s="172" t="s">
        <v>236</v>
      </c>
      <c r="K288" s="170" t="s">
        <v>330</v>
      </c>
      <c r="L288" s="170" t="s">
        <v>1134</v>
      </c>
      <c r="M288" s="170" t="s">
        <v>240</v>
      </c>
      <c r="N288" s="170" t="s">
        <v>240</v>
      </c>
      <c r="O288" s="173" t="s">
        <v>240</v>
      </c>
      <c r="P288" s="170" t="s">
        <v>239</v>
      </c>
      <c r="Q288" s="172" t="s">
        <v>332</v>
      </c>
      <c r="R288" s="174" t="s">
        <v>242</v>
      </c>
      <c r="S288" s="174" t="s">
        <v>298</v>
      </c>
      <c r="T288" s="172" t="s">
        <v>679</v>
      </c>
      <c r="U288" s="175">
        <v>52</v>
      </c>
      <c r="DO288" s="34" t="s">
        <v>190</v>
      </c>
    </row>
    <row r="289" spans="2:119" s="34" customFormat="1" ht="32.4" x14ac:dyDescent="0.45">
      <c r="B289" s="154"/>
      <c r="C289" s="167">
        <v>46049</v>
      </c>
      <c r="D289" s="145" t="str">
        <f t="shared" si="6"/>
        <v>火</v>
      </c>
      <c r="E289" s="168">
        <v>0.49723379629629627</v>
      </c>
      <c r="F289" s="169" t="s">
        <v>208</v>
      </c>
      <c r="G289" s="170" t="s">
        <v>234</v>
      </c>
      <c r="H289" s="171">
        <v>3.5233867000000002E-2</v>
      </c>
      <c r="I289" s="172" t="s">
        <v>329</v>
      </c>
      <c r="J289" s="172" t="s">
        <v>236</v>
      </c>
      <c r="K289" s="170" t="s">
        <v>259</v>
      </c>
      <c r="L289" s="170" t="s">
        <v>331</v>
      </c>
      <c r="M289" s="170" t="s">
        <v>240</v>
      </c>
      <c r="N289" s="170" t="s">
        <v>240</v>
      </c>
      <c r="O289" s="173" t="s">
        <v>240</v>
      </c>
      <c r="P289" s="170" t="s">
        <v>239</v>
      </c>
      <c r="Q289" s="172" t="s">
        <v>335</v>
      </c>
      <c r="R289" s="174" t="s">
        <v>242</v>
      </c>
      <c r="S289" s="174" t="s">
        <v>295</v>
      </c>
      <c r="T289" s="172" t="s">
        <v>680</v>
      </c>
      <c r="U289" s="175">
        <v>107</v>
      </c>
      <c r="DO289" s="34" t="s">
        <v>190</v>
      </c>
    </row>
    <row r="290" spans="2:119" s="34" customFormat="1" ht="48.6" x14ac:dyDescent="0.45">
      <c r="B290" s="154"/>
      <c r="C290" s="167">
        <v>46049</v>
      </c>
      <c r="D290" s="145" t="str">
        <f t="shared" si="6"/>
        <v>火</v>
      </c>
      <c r="E290" s="168">
        <v>0.49876157407407407</v>
      </c>
      <c r="F290" s="169" t="s">
        <v>208</v>
      </c>
      <c r="G290" s="170" t="s">
        <v>234</v>
      </c>
      <c r="H290" s="171">
        <v>5.1929016000000001E-2</v>
      </c>
      <c r="I290" s="172" t="s">
        <v>329</v>
      </c>
      <c r="J290" s="172" t="s">
        <v>236</v>
      </c>
      <c r="K290" s="170" t="s">
        <v>237</v>
      </c>
      <c r="L290" s="170" t="s">
        <v>1134</v>
      </c>
      <c r="M290" s="170" t="s">
        <v>240</v>
      </c>
      <c r="N290" s="170" t="s">
        <v>240</v>
      </c>
      <c r="O290" s="173" t="s">
        <v>240</v>
      </c>
      <c r="P290" s="170" t="s">
        <v>239</v>
      </c>
      <c r="Q290" s="172" t="s">
        <v>332</v>
      </c>
      <c r="R290" s="174" t="s">
        <v>242</v>
      </c>
      <c r="S290" s="174" t="s">
        <v>312</v>
      </c>
      <c r="T290" s="172" t="s">
        <v>1040</v>
      </c>
      <c r="U290" s="175">
        <v>86</v>
      </c>
      <c r="DO290" s="34" t="s">
        <v>190</v>
      </c>
    </row>
    <row r="291" spans="2:119" s="34" customFormat="1" ht="16.2" x14ac:dyDescent="0.45">
      <c r="B291" s="154"/>
      <c r="C291" s="167">
        <v>46049</v>
      </c>
      <c r="D291" s="145" t="str">
        <f t="shared" si="6"/>
        <v>火</v>
      </c>
      <c r="E291" s="168">
        <v>0.57712962962962966</v>
      </c>
      <c r="F291" s="169" t="s">
        <v>208</v>
      </c>
      <c r="G291" s="170" t="s">
        <v>234</v>
      </c>
      <c r="H291" s="171">
        <v>6.996342E-3</v>
      </c>
      <c r="I291" s="172" t="s">
        <v>329</v>
      </c>
      <c r="J291" s="172" t="s">
        <v>236</v>
      </c>
      <c r="K291" s="170" t="s">
        <v>259</v>
      </c>
      <c r="L291" s="170" t="s">
        <v>331</v>
      </c>
      <c r="M291" s="170" t="s">
        <v>239</v>
      </c>
      <c r="N291" s="170" t="s">
        <v>239</v>
      </c>
      <c r="O291" s="173" t="s">
        <v>240</v>
      </c>
      <c r="P291" s="170" t="s">
        <v>239</v>
      </c>
      <c r="Q291" s="172" t="s">
        <v>241</v>
      </c>
      <c r="R291" s="174" t="s">
        <v>242</v>
      </c>
      <c r="S291" s="174" t="s">
        <v>297</v>
      </c>
      <c r="T291" s="172" t="s">
        <v>577</v>
      </c>
      <c r="U291" s="175">
        <v>41</v>
      </c>
      <c r="DO291" s="34" t="s">
        <v>190</v>
      </c>
    </row>
    <row r="292" spans="2:119" s="34" customFormat="1" ht="32.4" x14ac:dyDescent="0.45">
      <c r="B292" s="154"/>
      <c r="C292" s="167">
        <v>46049</v>
      </c>
      <c r="D292" s="145" t="str">
        <f t="shared" si="6"/>
        <v>火</v>
      </c>
      <c r="E292" s="168">
        <v>0.57827546296296295</v>
      </c>
      <c r="F292" s="169" t="s">
        <v>208</v>
      </c>
      <c r="G292" s="170" t="s">
        <v>234</v>
      </c>
      <c r="H292" s="171">
        <v>4.3947697000000001E-2</v>
      </c>
      <c r="I292" s="172" t="s">
        <v>329</v>
      </c>
      <c r="J292" s="172" t="s">
        <v>236</v>
      </c>
      <c r="K292" s="170" t="s">
        <v>259</v>
      </c>
      <c r="L292" s="170" t="s">
        <v>331</v>
      </c>
      <c r="M292" s="170" t="s">
        <v>239</v>
      </c>
      <c r="N292" s="170" t="s">
        <v>239</v>
      </c>
      <c r="O292" s="173" t="s">
        <v>240</v>
      </c>
      <c r="P292" s="170" t="s">
        <v>239</v>
      </c>
      <c r="Q292" s="172" t="s">
        <v>241</v>
      </c>
      <c r="R292" s="174" t="s">
        <v>336</v>
      </c>
      <c r="S292" s="174" t="s">
        <v>297</v>
      </c>
      <c r="T292" s="172" t="s">
        <v>937</v>
      </c>
      <c r="U292" s="175">
        <v>41</v>
      </c>
      <c r="DO292" s="34" t="s">
        <v>190</v>
      </c>
    </row>
    <row r="293" spans="2:119" s="34" customFormat="1" ht="64.8" x14ac:dyDescent="0.45">
      <c r="B293" s="154"/>
      <c r="C293" s="167">
        <v>46049</v>
      </c>
      <c r="D293" s="145" t="str">
        <f t="shared" si="6"/>
        <v>火</v>
      </c>
      <c r="E293" s="168">
        <v>0.5852546296296296</v>
      </c>
      <c r="F293" s="169" t="s">
        <v>208</v>
      </c>
      <c r="G293" s="170" t="s">
        <v>234</v>
      </c>
      <c r="H293" s="171">
        <v>3.1315307000000001E-2</v>
      </c>
      <c r="I293" s="172" t="s">
        <v>329</v>
      </c>
      <c r="J293" s="172" t="s">
        <v>236</v>
      </c>
      <c r="K293" s="170" t="s">
        <v>259</v>
      </c>
      <c r="L293" s="170" t="s">
        <v>331</v>
      </c>
      <c r="M293" s="170" t="s">
        <v>240</v>
      </c>
      <c r="N293" s="170" t="s">
        <v>240</v>
      </c>
      <c r="O293" s="173" t="s">
        <v>240</v>
      </c>
      <c r="P293" s="170" t="s">
        <v>239</v>
      </c>
      <c r="Q293" s="172" t="s">
        <v>241</v>
      </c>
      <c r="R293" s="174" t="s">
        <v>307</v>
      </c>
      <c r="S293" s="174" t="s">
        <v>295</v>
      </c>
      <c r="T293" s="172" t="s">
        <v>946</v>
      </c>
      <c r="U293" s="175">
        <v>104</v>
      </c>
      <c r="DO293" s="34" t="s">
        <v>190</v>
      </c>
    </row>
    <row r="294" spans="2:119" s="34" customFormat="1" ht="32.4" x14ac:dyDescent="0.45">
      <c r="B294" s="154"/>
      <c r="C294" s="167">
        <v>46049</v>
      </c>
      <c r="D294" s="145" t="str">
        <f t="shared" si="6"/>
        <v>火</v>
      </c>
      <c r="E294" s="168">
        <v>0.59199074074074076</v>
      </c>
      <c r="F294" s="169" t="s">
        <v>208</v>
      </c>
      <c r="G294" s="170" t="s">
        <v>234</v>
      </c>
      <c r="H294" s="171">
        <v>5.0832739999999996E-3</v>
      </c>
      <c r="I294" s="172" t="s">
        <v>329</v>
      </c>
      <c r="J294" s="172" t="s">
        <v>236</v>
      </c>
      <c r="K294" s="170" t="s">
        <v>410</v>
      </c>
      <c r="L294" s="170" t="s">
        <v>331</v>
      </c>
      <c r="M294" s="170" t="s">
        <v>240</v>
      </c>
      <c r="N294" s="170" t="s">
        <v>240</v>
      </c>
      <c r="O294" s="173" t="s">
        <v>239</v>
      </c>
      <c r="P294" s="170" t="s">
        <v>239</v>
      </c>
      <c r="Q294" s="172" t="s">
        <v>332</v>
      </c>
      <c r="R294" s="174" t="s">
        <v>242</v>
      </c>
      <c r="S294" s="174" t="s">
        <v>294</v>
      </c>
      <c r="T294" s="172" t="s">
        <v>681</v>
      </c>
      <c r="U294" s="175">
        <v>109</v>
      </c>
      <c r="DO294" s="34" t="s">
        <v>190</v>
      </c>
    </row>
    <row r="295" spans="2:119" s="34" customFormat="1" ht="55.95" customHeight="1" x14ac:dyDescent="0.45">
      <c r="B295" s="154"/>
      <c r="C295" s="167">
        <v>46049</v>
      </c>
      <c r="D295" s="145" t="str">
        <f t="shared" si="6"/>
        <v>火</v>
      </c>
      <c r="E295" s="168">
        <v>0.59454861111111112</v>
      </c>
      <c r="F295" s="169" t="s">
        <v>208</v>
      </c>
      <c r="G295" s="170" t="s">
        <v>234</v>
      </c>
      <c r="H295" s="171">
        <v>7.1702049999999998E-3</v>
      </c>
      <c r="I295" s="172" t="s">
        <v>329</v>
      </c>
      <c r="J295" s="172" t="s">
        <v>236</v>
      </c>
      <c r="K295" s="170" t="s">
        <v>237</v>
      </c>
      <c r="L295" s="170" t="s">
        <v>1134</v>
      </c>
      <c r="M295" s="170" t="s">
        <v>240</v>
      </c>
      <c r="N295" s="170" t="s">
        <v>240</v>
      </c>
      <c r="O295" s="173" t="s">
        <v>239</v>
      </c>
      <c r="P295" s="170" t="s">
        <v>239</v>
      </c>
      <c r="Q295" s="172" t="s">
        <v>332</v>
      </c>
      <c r="R295" s="174" t="s">
        <v>242</v>
      </c>
      <c r="S295" s="174" t="s">
        <v>312</v>
      </c>
      <c r="T295" s="172" t="s">
        <v>935</v>
      </c>
      <c r="U295" s="175">
        <v>61</v>
      </c>
      <c r="DO295" s="34" t="s">
        <v>190</v>
      </c>
    </row>
    <row r="296" spans="2:119" s="34" customFormat="1" ht="32.4" x14ac:dyDescent="0.45">
      <c r="B296" s="154"/>
      <c r="C296" s="167">
        <v>46049</v>
      </c>
      <c r="D296" s="145" t="str">
        <f t="shared" si="6"/>
        <v>火</v>
      </c>
      <c r="E296" s="168">
        <v>0.59614583333333337</v>
      </c>
      <c r="F296" s="169" t="s">
        <v>208</v>
      </c>
      <c r="G296" s="170" t="s">
        <v>234</v>
      </c>
      <c r="H296" s="171">
        <v>1.55169E-4</v>
      </c>
      <c r="I296" s="172" t="s">
        <v>329</v>
      </c>
      <c r="J296" s="172" t="s">
        <v>236</v>
      </c>
      <c r="K296" s="170" t="s">
        <v>259</v>
      </c>
      <c r="L296" s="170" t="s">
        <v>1134</v>
      </c>
      <c r="M296" s="170" t="s">
        <v>240</v>
      </c>
      <c r="N296" s="170" t="s">
        <v>240</v>
      </c>
      <c r="O296" s="173" t="s">
        <v>240</v>
      </c>
      <c r="P296" s="170" t="s">
        <v>240</v>
      </c>
      <c r="Q296" s="172" t="s">
        <v>332</v>
      </c>
      <c r="R296" s="174" t="s">
        <v>242</v>
      </c>
      <c r="S296" s="174" t="s">
        <v>294</v>
      </c>
      <c r="T296" s="172" t="s">
        <v>682</v>
      </c>
      <c r="U296" s="175">
        <v>49</v>
      </c>
      <c r="DO296" s="34" t="s">
        <v>190</v>
      </c>
    </row>
    <row r="297" spans="2:119" s="34" customFormat="1" ht="32.4" x14ac:dyDescent="0.45">
      <c r="B297" s="154"/>
      <c r="C297" s="167">
        <v>46049</v>
      </c>
      <c r="D297" s="145" t="str">
        <f t="shared" si="6"/>
        <v>火</v>
      </c>
      <c r="E297" s="168">
        <v>0.62820601851851854</v>
      </c>
      <c r="F297" s="169" t="s">
        <v>208</v>
      </c>
      <c r="G297" s="170" t="s">
        <v>234</v>
      </c>
      <c r="H297" s="171">
        <v>0.10956382100000001</v>
      </c>
      <c r="I297" s="172" t="s">
        <v>504</v>
      </c>
      <c r="J297" s="172" t="s">
        <v>236</v>
      </c>
      <c r="K297" s="170" t="s">
        <v>237</v>
      </c>
      <c r="L297" s="170" t="s">
        <v>1134</v>
      </c>
      <c r="M297" s="170" t="s">
        <v>240</v>
      </c>
      <c r="N297" s="170" t="s">
        <v>240</v>
      </c>
      <c r="O297" s="173" t="s">
        <v>240</v>
      </c>
      <c r="P297" s="170" t="s">
        <v>239</v>
      </c>
      <c r="Q297" s="172" t="s">
        <v>332</v>
      </c>
      <c r="R297" s="174" t="s">
        <v>307</v>
      </c>
      <c r="S297" s="174" t="s">
        <v>243</v>
      </c>
      <c r="T297" s="172" t="s">
        <v>683</v>
      </c>
      <c r="U297" s="175">
        <v>22</v>
      </c>
      <c r="DO297" s="34" t="s">
        <v>190</v>
      </c>
    </row>
    <row r="298" spans="2:119" s="34" customFormat="1" ht="32.4" x14ac:dyDescent="0.45">
      <c r="B298" s="154"/>
      <c r="C298" s="167">
        <v>46049</v>
      </c>
      <c r="D298" s="145" t="str">
        <f t="shared" si="6"/>
        <v>火</v>
      </c>
      <c r="E298" s="168">
        <v>0.63511574074074073</v>
      </c>
      <c r="F298" s="169" t="s">
        <v>208</v>
      </c>
      <c r="G298" s="170" t="s">
        <v>234</v>
      </c>
      <c r="H298" s="171">
        <v>8.0538539999999992E-3</v>
      </c>
      <c r="I298" s="172" t="s">
        <v>504</v>
      </c>
      <c r="J298" s="172" t="s">
        <v>236</v>
      </c>
      <c r="K298" s="170" t="s">
        <v>330</v>
      </c>
      <c r="L298" s="170" t="s">
        <v>331</v>
      </c>
      <c r="M298" s="170" t="s">
        <v>240</v>
      </c>
      <c r="N298" s="170" t="s">
        <v>240</v>
      </c>
      <c r="O298" s="173" t="s">
        <v>239</v>
      </c>
      <c r="P298" s="170" t="s">
        <v>239</v>
      </c>
      <c r="Q298" s="172" t="s">
        <v>332</v>
      </c>
      <c r="R298" s="174" t="s">
        <v>242</v>
      </c>
      <c r="S298" s="174" t="s">
        <v>297</v>
      </c>
      <c r="T298" s="172" t="s">
        <v>937</v>
      </c>
      <c r="U298" s="175">
        <v>85</v>
      </c>
      <c r="DO298" s="34" t="s">
        <v>190</v>
      </c>
    </row>
    <row r="299" spans="2:119" s="34" customFormat="1" ht="32.4" x14ac:dyDescent="0.45">
      <c r="B299" s="154"/>
      <c r="C299" s="167">
        <v>46049</v>
      </c>
      <c r="D299" s="145" t="str">
        <f t="shared" si="6"/>
        <v>火</v>
      </c>
      <c r="E299" s="168">
        <v>0.6361458333333333</v>
      </c>
      <c r="F299" s="169" t="s">
        <v>208</v>
      </c>
      <c r="G299" s="170" t="s">
        <v>234</v>
      </c>
      <c r="H299" s="171">
        <v>8.0063249000000003E-2</v>
      </c>
      <c r="I299" s="172" t="s">
        <v>504</v>
      </c>
      <c r="J299" s="172" t="s">
        <v>236</v>
      </c>
      <c r="K299" s="170" t="s">
        <v>330</v>
      </c>
      <c r="L299" s="170" t="s">
        <v>1134</v>
      </c>
      <c r="M299" s="170" t="s">
        <v>240</v>
      </c>
      <c r="N299" s="170" t="s">
        <v>240</v>
      </c>
      <c r="O299" s="173" t="s">
        <v>240</v>
      </c>
      <c r="P299" s="170" t="s">
        <v>239</v>
      </c>
      <c r="Q299" s="172" t="s">
        <v>332</v>
      </c>
      <c r="R299" s="174" t="s">
        <v>307</v>
      </c>
      <c r="S299" s="174" t="s">
        <v>294</v>
      </c>
      <c r="T299" s="172" t="s">
        <v>684</v>
      </c>
      <c r="U299" s="175">
        <v>93</v>
      </c>
      <c r="DO299" s="34" t="s">
        <v>190</v>
      </c>
    </row>
    <row r="300" spans="2:119" s="34" customFormat="1" ht="32.4" x14ac:dyDescent="0.45">
      <c r="B300" s="154"/>
      <c r="C300" s="167">
        <v>46049</v>
      </c>
      <c r="D300" s="145" t="str">
        <f t="shared" si="6"/>
        <v>火</v>
      </c>
      <c r="E300" s="168">
        <v>0.64322916666666663</v>
      </c>
      <c r="F300" s="169" t="s">
        <v>208</v>
      </c>
      <c r="G300" s="170" t="s">
        <v>234</v>
      </c>
      <c r="H300" s="171">
        <v>3.4774972000000001E-2</v>
      </c>
      <c r="I300" s="172" t="s">
        <v>504</v>
      </c>
      <c r="J300" s="172" t="s">
        <v>236</v>
      </c>
      <c r="K300" s="170" t="s">
        <v>259</v>
      </c>
      <c r="L300" s="170" t="s">
        <v>331</v>
      </c>
      <c r="M300" s="170" t="s">
        <v>240</v>
      </c>
      <c r="N300" s="170" t="s">
        <v>240</v>
      </c>
      <c r="O300" s="173" t="s">
        <v>240</v>
      </c>
      <c r="P300" s="170" t="s">
        <v>239</v>
      </c>
      <c r="Q300" s="172" t="s">
        <v>335</v>
      </c>
      <c r="R300" s="174" t="s">
        <v>336</v>
      </c>
      <c r="S300" s="174" t="s">
        <v>295</v>
      </c>
      <c r="T300" s="172" t="s">
        <v>685</v>
      </c>
      <c r="U300" s="175">
        <v>107</v>
      </c>
      <c r="DO300" s="34" t="s">
        <v>190</v>
      </c>
    </row>
    <row r="301" spans="2:119" s="34" customFormat="1" ht="16.2" x14ac:dyDescent="0.45">
      <c r="B301" s="154"/>
      <c r="C301" s="167">
        <v>46049</v>
      </c>
      <c r="D301" s="145" t="str">
        <f t="shared" si="6"/>
        <v>火</v>
      </c>
      <c r="E301" s="168">
        <v>0.64418981481481485</v>
      </c>
      <c r="F301" s="169" t="s">
        <v>208</v>
      </c>
      <c r="G301" s="170" t="s">
        <v>234</v>
      </c>
      <c r="H301" s="171">
        <v>8.5950725000000006E-2</v>
      </c>
      <c r="I301" s="172" t="s">
        <v>504</v>
      </c>
      <c r="J301" s="172" t="s">
        <v>236</v>
      </c>
      <c r="K301" s="170" t="s">
        <v>330</v>
      </c>
      <c r="L301" s="170" t="s">
        <v>331</v>
      </c>
      <c r="M301" s="170" t="s">
        <v>240</v>
      </c>
      <c r="N301" s="170" t="s">
        <v>240</v>
      </c>
      <c r="O301" s="173" t="s">
        <v>240</v>
      </c>
      <c r="P301" s="170" t="s">
        <v>239</v>
      </c>
      <c r="Q301" s="172" t="s">
        <v>332</v>
      </c>
      <c r="R301" s="174" t="s">
        <v>307</v>
      </c>
      <c r="S301" s="174" t="s">
        <v>243</v>
      </c>
      <c r="T301" s="172" t="s">
        <v>686</v>
      </c>
      <c r="U301" s="175">
        <v>97</v>
      </c>
      <c r="DO301" s="34" t="s">
        <v>190</v>
      </c>
    </row>
    <row r="302" spans="2:119" s="34" customFormat="1" ht="32.4" x14ac:dyDescent="0.45">
      <c r="B302" s="154"/>
      <c r="C302" s="167">
        <v>46049</v>
      </c>
      <c r="D302" s="145" t="str">
        <f t="shared" si="6"/>
        <v>火</v>
      </c>
      <c r="E302" s="168">
        <v>0.64483796296296292</v>
      </c>
      <c r="F302" s="169" t="s">
        <v>208</v>
      </c>
      <c r="G302" s="170" t="s">
        <v>234</v>
      </c>
      <c r="H302" s="171">
        <v>9.3619319999999999E-3</v>
      </c>
      <c r="I302" s="172" t="s">
        <v>504</v>
      </c>
      <c r="J302" s="172" t="s">
        <v>236</v>
      </c>
      <c r="K302" s="170" t="s">
        <v>237</v>
      </c>
      <c r="L302" s="170" t="s">
        <v>1134</v>
      </c>
      <c r="M302" s="170" t="s">
        <v>240</v>
      </c>
      <c r="N302" s="170" t="s">
        <v>240</v>
      </c>
      <c r="O302" s="173" t="s">
        <v>240</v>
      </c>
      <c r="P302" s="170" t="s">
        <v>239</v>
      </c>
      <c r="Q302" s="172" t="s">
        <v>332</v>
      </c>
      <c r="R302" s="174" t="s">
        <v>307</v>
      </c>
      <c r="S302" s="174" t="s">
        <v>294</v>
      </c>
      <c r="T302" s="172" t="s">
        <v>687</v>
      </c>
      <c r="U302" s="175">
        <v>86</v>
      </c>
      <c r="DO302" s="34" t="s">
        <v>190</v>
      </c>
    </row>
    <row r="303" spans="2:119" s="34" customFormat="1" ht="32.4" x14ac:dyDescent="0.45">
      <c r="B303" s="154"/>
      <c r="C303" s="167">
        <v>46049</v>
      </c>
      <c r="D303" s="145" t="str">
        <f t="shared" si="6"/>
        <v>火</v>
      </c>
      <c r="E303" s="168">
        <v>0.64673611111111107</v>
      </c>
      <c r="F303" s="169" t="s">
        <v>208</v>
      </c>
      <c r="G303" s="170" t="s">
        <v>234</v>
      </c>
      <c r="H303" s="171">
        <v>5.3551332E-2</v>
      </c>
      <c r="I303" s="172" t="s">
        <v>504</v>
      </c>
      <c r="J303" s="172" t="s">
        <v>236</v>
      </c>
      <c r="K303" s="170" t="s">
        <v>330</v>
      </c>
      <c r="L303" s="170" t="s">
        <v>345</v>
      </c>
      <c r="M303" s="170" t="s">
        <v>240</v>
      </c>
      <c r="N303" s="170" t="s">
        <v>240</v>
      </c>
      <c r="O303" s="173" t="s">
        <v>240</v>
      </c>
      <c r="P303" s="170" t="s">
        <v>240</v>
      </c>
      <c r="Q303" s="172" t="s">
        <v>332</v>
      </c>
      <c r="R303" s="174" t="s">
        <v>336</v>
      </c>
      <c r="S303" s="174" t="s">
        <v>294</v>
      </c>
      <c r="T303" s="172" t="s">
        <v>688</v>
      </c>
      <c r="U303" s="175">
        <v>69</v>
      </c>
      <c r="DO303" s="34" t="s">
        <v>190</v>
      </c>
    </row>
    <row r="304" spans="2:119" s="34" customFormat="1" ht="32.4" x14ac:dyDescent="0.45">
      <c r="B304" s="154"/>
      <c r="C304" s="167">
        <v>46049</v>
      </c>
      <c r="D304" s="145" t="str">
        <f t="shared" si="6"/>
        <v>火</v>
      </c>
      <c r="E304" s="168">
        <v>0.67773148148148143</v>
      </c>
      <c r="F304" s="169" t="s">
        <v>208</v>
      </c>
      <c r="G304" s="170" t="s">
        <v>234</v>
      </c>
      <c r="H304" s="171">
        <v>1.1192933E-2</v>
      </c>
      <c r="I304" s="172" t="s">
        <v>503</v>
      </c>
      <c r="J304" s="172" t="s">
        <v>236</v>
      </c>
      <c r="K304" s="170" t="s">
        <v>410</v>
      </c>
      <c r="L304" s="170" t="s">
        <v>331</v>
      </c>
      <c r="M304" s="170" t="s">
        <v>240</v>
      </c>
      <c r="N304" s="170" t="s">
        <v>240</v>
      </c>
      <c r="O304" s="173" t="s">
        <v>240</v>
      </c>
      <c r="P304" s="170" t="s">
        <v>239</v>
      </c>
      <c r="Q304" s="172" t="s">
        <v>332</v>
      </c>
      <c r="R304" s="174" t="s">
        <v>307</v>
      </c>
      <c r="S304" s="174" t="s">
        <v>312</v>
      </c>
      <c r="T304" s="172" t="s">
        <v>689</v>
      </c>
      <c r="U304" s="175">
        <v>6</v>
      </c>
      <c r="DO304" s="34" t="s">
        <v>190</v>
      </c>
    </row>
    <row r="305" spans="2:119" s="34" customFormat="1" ht="32.4" x14ac:dyDescent="0.45">
      <c r="B305" s="154"/>
      <c r="C305" s="167">
        <v>46049</v>
      </c>
      <c r="D305" s="145" t="str">
        <f t="shared" si="6"/>
        <v>火</v>
      </c>
      <c r="E305" s="168">
        <v>0.68715277777777772</v>
      </c>
      <c r="F305" s="169" t="s">
        <v>208</v>
      </c>
      <c r="G305" s="170" t="s">
        <v>234</v>
      </c>
      <c r="H305" s="171">
        <v>0.19239247000000001</v>
      </c>
      <c r="I305" s="172" t="s">
        <v>503</v>
      </c>
      <c r="J305" s="172" t="s">
        <v>236</v>
      </c>
      <c r="K305" s="170" t="s">
        <v>237</v>
      </c>
      <c r="L305" s="170" t="s">
        <v>1134</v>
      </c>
      <c r="M305" s="170" t="s">
        <v>240</v>
      </c>
      <c r="N305" s="170" t="s">
        <v>240</v>
      </c>
      <c r="O305" s="173" t="s">
        <v>240</v>
      </c>
      <c r="P305" s="170" t="s">
        <v>239</v>
      </c>
      <c r="Q305" s="172" t="s">
        <v>342</v>
      </c>
      <c r="R305" s="174" t="s">
        <v>242</v>
      </c>
      <c r="S305" s="174" t="s">
        <v>343</v>
      </c>
      <c r="T305" s="172" t="s">
        <v>690</v>
      </c>
      <c r="U305" s="175">
        <v>86</v>
      </c>
      <c r="DO305" s="34" t="s">
        <v>190</v>
      </c>
    </row>
    <row r="306" spans="2:119" s="34" customFormat="1" ht="32.4" x14ac:dyDescent="0.45">
      <c r="B306" s="154"/>
      <c r="C306" s="167">
        <v>46049</v>
      </c>
      <c r="D306" s="145" t="str">
        <f t="shared" si="6"/>
        <v>火</v>
      </c>
      <c r="E306" s="168">
        <v>0.69475694444444447</v>
      </c>
      <c r="F306" s="169" t="s">
        <v>208</v>
      </c>
      <c r="G306" s="170" t="s">
        <v>234</v>
      </c>
      <c r="H306" s="171">
        <v>4.4170670000000002E-3</v>
      </c>
      <c r="I306" s="172" t="s">
        <v>503</v>
      </c>
      <c r="J306" s="172" t="s">
        <v>236</v>
      </c>
      <c r="K306" s="170" t="s">
        <v>259</v>
      </c>
      <c r="L306" s="170" t="s">
        <v>331</v>
      </c>
      <c r="M306" s="170" t="s">
        <v>240</v>
      </c>
      <c r="N306" s="170" t="s">
        <v>240</v>
      </c>
      <c r="O306" s="173" t="s">
        <v>240</v>
      </c>
      <c r="P306" s="170" t="s">
        <v>239</v>
      </c>
      <c r="Q306" s="172" t="s">
        <v>335</v>
      </c>
      <c r="R306" s="174" t="s">
        <v>336</v>
      </c>
      <c r="S306" s="174" t="s">
        <v>295</v>
      </c>
      <c r="T306" s="172" t="s">
        <v>691</v>
      </c>
      <c r="U306" s="175">
        <v>107</v>
      </c>
      <c r="DO306" s="34" t="s">
        <v>190</v>
      </c>
    </row>
    <row r="307" spans="2:119" s="34" customFormat="1" ht="32.4" x14ac:dyDescent="0.45">
      <c r="B307" s="154"/>
      <c r="C307" s="167">
        <v>46049</v>
      </c>
      <c r="D307" s="145" t="str">
        <f t="shared" si="6"/>
        <v>火</v>
      </c>
      <c r="E307" s="168">
        <v>0.6970601851851852</v>
      </c>
      <c r="F307" s="169" t="s">
        <v>208</v>
      </c>
      <c r="G307" s="170" t="s">
        <v>234</v>
      </c>
      <c r="H307" s="171">
        <v>0.12174976</v>
      </c>
      <c r="I307" s="172" t="s">
        <v>503</v>
      </c>
      <c r="J307" s="172" t="s">
        <v>236</v>
      </c>
      <c r="K307" s="170" t="s">
        <v>259</v>
      </c>
      <c r="L307" s="170" t="s">
        <v>331</v>
      </c>
      <c r="M307" s="170" t="s">
        <v>239</v>
      </c>
      <c r="N307" s="170" t="s">
        <v>239</v>
      </c>
      <c r="O307" s="173" t="s">
        <v>240</v>
      </c>
      <c r="P307" s="170" t="s">
        <v>239</v>
      </c>
      <c r="Q307" s="172" t="s">
        <v>332</v>
      </c>
      <c r="R307" s="174" t="s">
        <v>336</v>
      </c>
      <c r="S307" s="174" t="s">
        <v>297</v>
      </c>
      <c r="T307" s="172" t="s">
        <v>692</v>
      </c>
      <c r="U307" s="175">
        <v>83</v>
      </c>
      <c r="DO307" s="34" t="s">
        <v>190</v>
      </c>
    </row>
    <row r="308" spans="2:119" s="34" customFormat="1" ht="32.4" x14ac:dyDescent="0.45">
      <c r="B308" s="154"/>
      <c r="C308" s="167">
        <v>46050</v>
      </c>
      <c r="D308" s="145" t="str">
        <f t="shared" si="6"/>
        <v>水</v>
      </c>
      <c r="E308" s="168">
        <v>0.37863425925925925</v>
      </c>
      <c r="F308" s="169" t="s">
        <v>348</v>
      </c>
      <c r="G308" s="170" t="s">
        <v>234</v>
      </c>
      <c r="H308" s="171">
        <v>0.143744556</v>
      </c>
      <c r="I308" s="172" t="s">
        <v>329</v>
      </c>
      <c r="J308" s="172" t="s">
        <v>236</v>
      </c>
      <c r="K308" s="170" t="s">
        <v>330</v>
      </c>
      <c r="L308" s="170" t="s">
        <v>331</v>
      </c>
      <c r="M308" s="170" t="s">
        <v>240</v>
      </c>
      <c r="N308" s="170" t="s">
        <v>240</v>
      </c>
      <c r="O308" s="173" t="s">
        <v>240</v>
      </c>
      <c r="P308" s="170" t="s">
        <v>239</v>
      </c>
      <c r="Q308" s="172" t="s">
        <v>332</v>
      </c>
      <c r="R308" s="174" t="s">
        <v>307</v>
      </c>
      <c r="S308" s="174" t="s">
        <v>312</v>
      </c>
      <c r="T308" s="172" t="s">
        <v>693</v>
      </c>
      <c r="U308" s="175">
        <v>13</v>
      </c>
      <c r="DO308" s="34" t="s">
        <v>190</v>
      </c>
    </row>
    <row r="309" spans="2:119" s="34" customFormat="1" ht="32.4" x14ac:dyDescent="0.45">
      <c r="B309" s="154"/>
      <c r="C309" s="167">
        <v>46050</v>
      </c>
      <c r="D309" s="145" t="str">
        <f t="shared" si="6"/>
        <v>水</v>
      </c>
      <c r="E309" s="168">
        <v>0.39303240740740741</v>
      </c>
      <c r="F309" s="169" t="s">
        <v>348</v>
      </c>
      <c r="G309" s="170" t="s">
        <v>234</v>
      </c>
      <c r="H309" s="171">
        <v>3.8992412999999997E-2</v>
      </c>
      <c r="I309" s="172" t="s">
        <v>329</v>
      </c>
      <c r="J309" s="172" t="s">
        <v>236</v>
      </c>
      <c r="K309" s="170" t="s">
        <v>259</v>
      </c>
      <c r="L309" s="170" t="s">
        <v>331</v>
      </c>
      <c r="M309" s="170" t="s">
        <v>240</v>
      </c>
      <c r="N309" s="170" t="s">
        <v>240</v>
      </c>
      <c r="O309" s="173" t="s">
        <v>240</v>
      </c>
      <c r="P309" s="170" t="s">
        <v>239</v>
      </c>
      <c r="Q309" s="172" t="s">
        <v>335</v>
      </c>
      <c r="R309" s="174" t="s">
        <v>336</v>
      </c>
      <c r="S309" s="174" t="s">
        <v>295</v>
      </c>
      <c r="T309" s="172" t="s">
        <v>694</v>
      </c>
      <c r="U309" s="175">
        <v>107</v>
      </c>
      <c r="DO309" s="34" t="s">
        <v>190</v>
      </c>
    </row>
    <row r="310" spans="2:119" s="34" customFormat="1" ht="32.4" x14ac:dyDescent="0.45">
      <c r="B310" s="154"/>
      <c r="C310" s="167">
        <v>46050</v>
      </c>
      <c r="D310" s="145" t="str">
        <f t="shared" si="6"/>
        <v>水</v>
      </c>
      <c r="E310" s="168">
        <v>0.40243055555555557</v>
      </c>
      <c r="F310" s="169" t="s">
        <v>348</v>
      </c>
      <c r="G310" s="170" t="s">
        <v>234</v>
      </c>
      <c r="H310" s="171">
        <v>9.9043251999999998E-2</v>
      </c>
      <c r="I310" s="172" t="s">
        <v>329</v>
      </c>
      <c r="J310" s="172" t="s">
        <v>236</v>
      </c>
      <c r="K310" s="170" t="s">
        <v>237</v>
      </c>
      <c r="L310" s="170" t="s">
        <v>1134</v>
      </c>
      <c r="M310" s="170" t="s">
        <v>240</v>
      </c>
      <c r="N310" s="170" t="s">
        <v>240</v>
      </c>
      <c r="O310" s="173" t="s">
        <v>240</v>
      </c>
      <c r="P310" s="170" t="s">
        <v>239</v>
      </c>
      <c r="Q310" s="172" t="s">
        <v>332</v>
      </c>
      <c r="R310" s="174" t="s">
        <v>307</v>
      </c>
      <c r="S310" s="174" t="s">
        <v>312</v>
      </c>
      <c r="T310" s="172" t="s">
        <v>693</v>
      </c>
      <c r="U310" s="175">
        <v>22</v>
      </c>
      <c r="DO310" s="34" t="s">
        <v>190</v>
      </c>
    </row>
    <row r="311" spans="2:119" s="34" customFormat="1" ht="32.4" x14ac:dyDescent="0.45">
      <c r="B311" s="154"/>
      <c r="C311" s="167">
        <v>46050</v>
      </c>
      <c r="D311" s="145" t="str">
        <f t="shared" si="6"/>
        <v>水</v>
      </c>
      <c r="E311" s="168">
        <v>0.42962962962962964</v>
      </c>
      <c r="F311" s="169" t="s">
        <v>348</v>
      </c>
      <c r="G311" s="170" t="s">
        <v>234</v>
      </c>
      <c r="H311" s="171">
        <v>7.1790815999999993E-2</v>
      </c>
      <c r="I311" s="172" t="s">
        <v>329</v>
      </c>
      <c r="J311" s="172" t="s">
        <v>236</v>
      </c>
      <c r="K311" s="170" t="s">
        <v>330</v>
      </c>
      <c r="L311" s="170" t="s">
        <v>1134</v>
      </c>
      <c r="M311" s="170" t="s">
        <v>240</v>
      </c>
      <c r="N311" s="170" t="s">
        <v>240</v>
      </c>
      <c r="O311" s="173" t="s">
        <v>240</v>
      </c>
      <c r="P311" s="170" t="s">
        <v>239</v>
      </c>
      <c r="Q311" s="172" t="s">
        <v>332</v>
      </c>
      <c r="R311" s="174" t="s">
        <v>307</v>
      </c>
      <c r="S311" s="174" t="s">
        <v>243</v>
      </c>
      <c r="T311" s="172" t="s">
        <v>695</v>
      </c>
      <c r="U311" s="175">
        <v>27</v>
      </c>
      <c r="DO311" s="34" t="s">
        <v>190</v>
      </c>
    </row>
    <row r="312" spans="2:119" s="34" customFormat="1" ht="32.4" x14ac:dyDescent="0.45">
      <c r="B312" s="154"/>
      <c r="C312" s="167">
        <v>46050</v>
      </c>
      <c r="D312" s="145" t="str">
        <f t="shared" si="6"/>
        <v>水</v>
      </c>
      <c r="E312" s="168">
        <v>0.43615740740740738</v>
      </c>
      <c r="F312" s="169" t="s">
        <v>348</v>
      </c>
      <c r="G312" s="170" t="s">
        <v>234</v>
      </c>
      <c r="H312" s="171">
        <v>6.7621202000000005E-2</v>
      </c>
      <c r="I312" s="172" t="s">
        <v>329</v>
      </c>
      <c r="J312" s="172" t="s">
        <v>236</v>
      </c>
      <c r="K312" s="170" t="s">
        <v>330</v>
      </c>
      <c r="L312" s="170" t="s">
        <v>331</v>
      </c>
      <c r="M312" s="170" t="s">
        <v>240</v>
      </c>
      <c r="N312" s="170" t="s">
        <v>240</v>
      </c>
      <c r="O312" s="173" t="s">
        <v>240</v>
      </c>
      <c r="P312" s="170" t="s">
        <v>239</v>
      </c>
      <c r="Q312" s="172" t="s">
        <v>332</v>
      </c>
      <c r="R312" s="174" t="s">
        <v>307</v>
      </c>
      <c r="S312" s="174" t="s">
        <v>243</v>
      </c>
      <c r="T312" s="172" t="s">
        <v>696</v>
      </c>
      <c r="U312" s="175">
        <v>97</v>
      </c>
      <c r="DO312" s="34" t="s">
        <v>190</v>
      </c>
    </row>
    <row r="313" spans="2:119" s="34" customFormat="1" ht="32.4" x14ac:dyDescent="0.45">
      <c r="B313" s="154"/>
      <c r="C313" s="167">
        <v>46050</v>
      </c>
      <c r="D313" s="145" t="str">
        <f t="shared" si="6"/>
        <v>水</v>
      </c>
      <c r="E313" s="168">
        <v>0.43655092592592593</v>
      </c>
      <c r="F313" s="169" t="s">
        <v>348</v>
      </c>
      <c r="G313" s="170" t="s">
        <v>234</v>
      </c>
      <c r="H313" s="171">
        <v>2.8048983999999999E-2</v>
      </c>
      <c r="I313" s="172" t="s">
        <v>329</v>
      </c>
      <c r="J313" s="172" t="s">
        <v>236</v>
      </c>
      <c r="K313" s="170" t="s">
        <v>330</v>
      </c>
      <c r="L313" s="170" t="s">
        <v>331</v>
      </c>
      <c r="M313" s="170" t="s">
        <v>240</v>
      </c>
      <c r="N313" s="170" t="s">
        <v>240</v>
      </c>
      <c r="O313" s="173" t="s">
        <v>240</v>
      </c>
      <c r="P313" s="170" t="s">
        <v>239</v>
      </c>
      <c r="Q313" s="172" t="s">
        <v>332</v>
      </c>
      <c r="R313" s="174" t="s">
        <v>242</v>
      </c>
      <c r="S313" s="174" t="s">
        <v>294</v>
      </c>
      <c r="T313" s="172" t="s">
        <v>697</v>
      </c>
      <c r="U313" s="175">
        <v>98</v>
      </c>
      <c r="DO313" s="34" t="s">
        <v>190</v>
      </c>
    </row>
    <row r="314" spans="2:119" s="34" customFormat="1" ht="32.4" x14ac:dyDescent="0.45">
      <c r="B314" s="154"/>
      <c r="C314" s="167">
        <v>46050</v>
      </c>
      <c r="D314" s="145" t="str">
        <f t="shared" si="6"/>
        <v>水</v>
      </c>
      <c r="E314" s="168">
        <v>0.44788194444444446</v>
      </c>
      <c r="F314" s="169" t="s">
        <v>348</v>
      </c>
      <c r="G314" s="170" t="s">
        <v>234</v>
      </c>
      <c r="H314" s="171">
        <v>8.8173981999999998E-2</v>
      </c>
      <c r="I314" s="172" t="s">
        <v>329</v>
      </c>
      <c r="J314" s="172" t="s">
        <v>236</v>
      </c>
      <c r="K314" s="170" t="s">
        <v>330</v>
      </c>
      <c r="L314" s="170" t="s">
        <v>1134</v>
      </c>
      <c r="M314" s="170" t="s">
        <v>240</v>
      </c>
      <c r="N314" s="170" t="s">
        <v>240</v>
      </c>
      <c r="O314" s="173" t="s">
        <v>240</v>
      </c>
      <c r="P314" s="170" t="s">
        <v>239</v>
      </c>
      <c r="Q314" s="172" t="s">
        <v>332</v>
      </c>
      <c r="R314" s="174" t="s">
        <v>336</v>
      </c>
      <c r="S314" s="174" t="s">
        <v>294</v>
      </c>
      <c r="T314" s="172" t="s">
        <v>1140</v>
      </c>
      <c r="U314" s="175">
        <v>81</v>
      </c>
      <c r="DO314" s="34" t="s">
        <v>190</v>
      </c>
    </row>
    <row r="315" spans="2:119" s="34" customFormat="1" ht="32.4" x14ac:dyDescent="0.45">
      <c r="B315" s="154"/>
      <c r="C315" s="167">
        <v>46050</v>
      </c>
      <c r="D315" s="145" t="str">
        <f t="shared" si="6"/>
        <v>水</v>
      </c>
      <c r="E315" s="168">
        <v>0.44930555555555557</v>
      </c>
      <c r="F315" s="169" t="s">
        <v>348</v>
      </c>
      <c r="G315" s="170" t="s">
        <v>234</v>
      </c>
      <c r="H315" s="171">
        <v>3.3379565E-2</v>
      </c>
      <c r="I315" s="172" t="s">
        <v>329</v>
      </c>
      <c r="J315" s="172" t="s">
        <v>236</v>
      </c>
      <c r="K315" s="170" t="s">
        <v>237</v>
      </c>
      <c r="L315" s="170" t="s">
        <v>1134</v>
      </c>
      <c r="M315" s="170" t="s">
        <v>240</v>
      </c>
      <c r="N315" s="170" t="s">
        <v>240</v>
      </c>
      <c r="O315" s="173" t="s">
        <v>239</v>
      </c>
      <c r="P315" s="170" t="s">
        <v>239</v>
      </c>
      <c r="Q315" s="172" t="s">
        <v>332</v>
      </c>
      <c r="R315" s="174" t="s">
        <v>336</v>
      </c>
      <c r="S315" s="174" t="s">
        <v>294</v>
      </c>
      <c r="T315" s="172" t="s">
        <v>974</v>
      </c>
      <c r="U315" s="175">
        <v>61</v>
      </c>
      <c r="DO315" s="34" t="s">
        <v>190</v>
      </c>
    </row>
    <row r="316" spans="2:119" s="34" customFormat="1" ht="32.4" x14ac:dyDescent="0.45">
      <c r="B316" s="154"/>
      <c r="C316" s="167">
        <v>46050</v>
      </c>
      <c r="D316" s="145" t="str">
        <f t="shared" si="6"/>
        <v>水</v>
      </c>
      <c r="E316" s="168">
        <v>0.45045138888888892</v>
      </c>
      <c r="F316" s="169" t="s">
        <v>348</v>
      </c>
      <c r="G316" s="170" t="s">
        <v>234</v>
      </c>
      <c r="H316" s="171">
        <v>4.9450902999999997E-2</v>
      </c>
      <c r="I316" s="172" t="s">
        <v>329</v>
      </c>
      <c r="J316" s="172" t="s">
        <v>236</v>
      </c>
      <c r="K316" s="170" t="s">
        <v>330</v>
      </c>
      <c r="L316" s="170" t="s">
        <v>1134</v>
      </c>
      <c r="M316" s="170" t="s">
        <v>240</v>
      </c>
      <c r="N316" s="170" t="s">
        <v>240</v>
      </c>
      <c r="O316" s="173" t="s">
        <v>240</v>
      </c>
      <c r="P316" s="170" t="s">
        <v>240</v>
      </c>
      <c r="Q316" s="172" t="s">
        <v>332</v>
      </c>
      <c r="R316" s="174" t="s">
        <v>307</v>
      </c>
      <c r="S316" s="174" t="s">
        <v>243</v>
      </c>
      <c r="T316" s="172" t="s">
        <v>698</v>
      </c>
      <c r="U316" s="175">
        <v>50</v>
      </c>
      <c r="DO316" s="34" t="s">
        <v>190</v>
      </c>
    </row>
    <row r="317" spans="2:119" s="34" customFormat="1" ht="32.4" x14ac:dyDescent="0.45">
      <c r="B317" s="154"/>
      <c r="C317" s="167">
        <v>46050</v>
      </c>
      <c r="D317" s="145" t="str">
        <f t="shared" si="6"/>
        <v>水</v>
      </c>
      <c r="E317" s="168">
        <v>0.45340277777777777</v>
      </c>
      <c r="F317" s="169" t="s">
        <v>348</v>
      </c>
      <c r="G317" s="170" t="s">
        <v>234</v>
      </c>
      <c r="H317" s="171">
        <v>2.9758672E-2</v>
      </c>
      <c r="I317" s="172" t="s">
        <v>329</v>
      </c>
      <c r="J317" s="172" t="s">
        <v>236</v>
      </c>
      <c r="K317" s="170" t="s">
        <v>237</v>
      </c>
      <c r="L317" s="170" t="s">
        <v>331</v>
      </c>
      <c r="M317" s="170" t="s">
        <v>240</v>
      </c>
      <c r="N317" s="170" t="s">
        <v>240</v>
      </c>
      <c r="O317" s="173" t="s">
        <v>240</v>
      </c>
      <c r="P317" s="170" t="s">
        <v>239</v>
      </c>
      <c r="Q317" s="172" t="s">
        <v>332</v>
      </c>
      <c r="R317" s="174" t="s">
        <v>307</v>
      </c>
      <c r="S317" s="174" t="s">
        <v>312</v>
      </c>
      <c r="T317" s="172" t="s">
        <v>693</v>
      </c>
      <c r="U317" s="175">
        <v>15</v>
      </c>
      <c r="DO317" s="34" t="s">
        <v>190</v>
      </c>
    </row>
    <row r="318" spans="2:119" s="34" customFormat="1" ht="32.4" x14ac:dyDescent="0.45">
      <c r="B318" s="154"/>
      <c r="C318" s="167">
        <v>46050</v>
      </c>
      <c r="D318" s="145" t="str">
        <f t="shared" si="6"/>
        <v>水</v>
      </c>
      <c r="E318" s="168">
        <v>0.45402777777777775</v>
      </c>
      <c r="F318" s="169" t="s">
        <v>348</v>
      </c>
      <c r="G318" s="170" t="s">
        <v>234</v>
      </c>
      <c r="H318" s="171">
        <v>8.9115480999999996E-2</v>
      </c>
      <c r="I318" s="172" t="s">
        <v>329</v>
      </c>
      <c r="J318" s="172" t="s">
        <v>236</v>
      </c>
      <c r="K318" s="170" t="s">
        <v>259</v>
      </c>
      <c r="L318" s="170" t="s">
        <v>331</v>
      </c>
      <c r="M318" s="170" t="s">
        <v>239</v>
      </c>
      <c r="N318" s="170" t="s">
        <v>239</v>
      </c>
      <c r="O318" s="173" t="s">
        <v>240</v>
      </c>
      <c r="P318" s="170" t="s">
        <v>239</v>
      </c>
      <c r="Q318" s="172" t="s">
        <v>241</v>
      </c>
      <c r="R318" s="174" t="s">
        <v>336</v>
      </c>
      <c r="S318" s="174" t="s">
        <v>297</v>
      </c>
      <c r="T318" s="172" t="s">
        <v>937</v>
      </c>
      <c r="U318" s="175">
        <v>12</v>
      </c>
      <c r="DO318" s="34" t="s">
        <v>190</v>
      </c>
    </row>
    <row r="319" spans="2:119" s="34" customFormat="1" ht="32.4" x14ac:dyDescent="0.45">
      <c r="B319" s="154"/>
      <c r="C319" s="167">
        <v>46050</v>
      </c>
      <c r="D319" s="145" t="str">
        <f t="shared" si="6"/>
        <v>水</v>
      </c>
      <c r="E319" s="168">
        <v>0.48127314814814814</v>
      </c>
      <c r="F319" s="169" t="s">
        <v>348</v>
      </c>
      <c r="G319" s="170" t="s">
        <v>234</v>
      </c>
      <c r="H319" s="171">
        <v>3.3712949999999998E-2</v>
      </c>
      <c r="I319" s="172" t="s">
        <v>329</v>
      </c>
      <c r="J319" s="172" t="s">
        <v>236</v>
      </c>
      <c r="K319" s="170" t="s">
        <v>237</v>
      </c>
      <c r="L319" s="170" t="s">
        <v>1134</v>
      </c>
      <c r="M319" s="170" t="s">
        <v>240</v>
      </c>
      <c r="N319" s="170" t="s">
        <v>240</v>
      </c>
      <c r="O319" s="173" t="s">
        <v>240</v>
      </c>
      <c r="P319" s="170" t="s">
        <v>239</v>
      </c>
      <c r="Q319" s="172" t="s">
        <v>332</v>
      </c>
      <c r="R319" s="174" t="s">
        <v>336</v>
      </c>
      <c r="S319" s="174" t="s">
        <v>298</v>
      </c>
      <c r="T319" s="172" t="s">
        <v>977</v>
      </c>
      <c r="U319" s="175">
        <v>22</v>
      </c>
      <c r="DO319" s="34" t="s">
        <v>190</v>
      </c>
    </row>
    <row r="320" spans="2:119" s="34" customFormat="1" ht="16.2" x14ac:dyDescent="0.45">
      <c r="B320" s="154"/>
      <c r="C320" s="167">
        <v>46050</v>
      </c>
      <c r="D320" s="145" t="str">
        <f t="shared" si="6"/>
        <v>水</v>
      </c>
      <c r="E320" s="168">
        <v>0.4879398148148148</v>
      </c>
      <c r="F320" s="169" t="s">
        <v>348</v>
      </c>
      <c r="G320" s="170" t="s">
        <v>234</v>
      </c>
      <c r="H320" s="171">
        <v>5.5920552999999998E-2</v>
      </c>
      <c r="I320" s="172" t="s">
        <v>329</v>
      </c>
      <c r="J320" s="172" t="s">
        <v>236</v>
      </c>
      <c r="K320" s="170" t="s">
        <v>237</v>
      </c>
      <c r="L320" s="170" t="s">
        <v>1134</v>
      </c>
      <c r="M320" s="170" t="s">
        <v>240</v>
      </c>
      <c r="N320" s="170" t="s">
        <v>240</v>
      </c>
      <c r="O320" s="173" t="s">
        <v>240</v>
      </c>
      <c r="P320" s="170" t="s">
        <v>239</v>
      </c>
      <c r="Q320" s="172" t="s">
        <v>332</v>
      </c>
      <c r="R320" s="174" t="s">
        <v>307</v>
      </c>
      <c r="S320" s="174" t="s">
        <v>243</v>
      </c>
      <c r="T320" s="172" t="s">
        <v>816</v>
      </c>
      <c r="U320" s="175">
        <v>86</v>
      </c>
      <c r="DO320" s="34" t="s">
        <v>190</v>
      </c>
    </row>
    <row r="321" spans="2:119" s="34" customFormat="1" ht="48.6" x14ac:dyDescent="0.45">
      <c r="B321" s="154"/>
      <c r="C321" s="167">
        <v>46050</v>
      </c>
      <c r="D321" s="145" t="str">
        <f t="shared" si="6"/>
        <v>水</v>
      </c>
      <c r="E321" s="168">
        <v>0.50063657407407403</v>
      </c>
      <c r="F321" s="169" t="s">
        <v>348</v>
      </c>
      <c r="G321" s="170" t="s">
        <v>234</v>
      </c>
      <c r="H321" s="171">
        <v>2.1508332000000002E-2</v>
      </c>
      <c r="I321" s="172" t="s">
        <v>329</v>
      </c>
      <c r="J321" s="172" t="s">
        <v>236</v>
      </c>
      <c r="K321" s="170" t="s">
        <v>237</v>
      </c>
      <c r="L321" s="170" t="s">
        <v>1134</v>
      </c>
      <c r="M321" s="170" t="s">
        <v>240</v>
      </c>
      <c r="N321" s="170" t="s">
        <v>240</v>
      </c>
      <c r="O321" s="173" t="s">
        <v>239</v>
      </c>
      <c r="P321" s="170" t="s">
        <v>239</v>
      </c>
      <c r="Q321" s="172" t="s">
        <v>332</v>
      </c>
      <c r="R321" s="174" t="s">
        <v>336</v>
      </c>
      <c r="S321" s="174" t="s">
        <v>297</v>
      </c>
      <c r="T321" s="172" t="s">
        <v>947</v>
      </c>
      <c r="U321" s="175">
        <v>61</v>
      </c>
      <c r="DO321" s="34" t="s">
        <v>190</v>
      </c>
    </row>
    <row r="322" spans="2:119" s="34" customFormat="1" ht="16.2" x14ac:dyDescent="0.45">
      <c r="B322" s="154"/>
      <c r="C322" s="167">
        <v>46050</v>
      </c>
      <c r="D322" s="145" t="str">
        <f t="shared" si="6"/>
        <v>水</v>
      </c>
      <c r="E322" s="168">
        <v>0.50290509259259264</v>
      </c>
      <c r="F322" s="169" t="s">
        <v>348</v>
      </c>
      <c r="G322" s="170" t="s">
        <v>234</v>
      </c>
      <c r="H322" s="171">
        <v>3.6791404E-2</v>
      </c>
      <c r="I322" s="172" t="s">
        <v>329</v>
      </c>
      <c r="J322" s="172" t="s">
        <v>236</v>
      </c>
      <c r="K322" s="170" t="s">
        <v>259</v>
      </c>
      <c r="L322" s="170" t="s">
        <v>331</v>
      </c>
      <c r="M322" s="170" t="s">
        <v>239</v>
      </c>
      <c r="N322" s="170" t="s">
        <v>239</v>
      </c>
      <c r="O322" s="173" t="s">
        <v>240</v>
      </c>
      <c r="P322" s="170" t="s">
        <v>239</v>
      </c>
      <c r="Q322" s="172" t="s">
        <v>335</v>
      </c>
      <c r="R322" s="174" t="s">
        <v>336</v>
      </c>
      <c r="S322" s="174" t="s">
        <v>297</v>
      </c>
      <c r="T322" s="172" t="s">
        <v>621</v>
      </c>
      <c r="U322" s="175">
        <v>41</v>
      </c>
      <c r="DO322" s="34" t="s">
        <v>190</v>
      </c>
    </row>
    <row r="323" spans="2:119" s="34" customFormat="1" ht="32.4" x14ac:dyDescent="0.45">
      <c r="B323" s="154"/>
      <c r="C323" s="167">
        <v>46050</v>
      </c>
      <c r="D323" s="145" t="str">
        <f t="shared" si="6"/>
        <v>水</v>
      </c>
      <c r="E323" s="168">
        <v>0.50511574074074073</v>
      </c>
      <c r="F323" s="169" t="s">
        <v>348</v>
      </c>
      <c r="G323" s="170" t="s">
        <v>234</v>
      </c>
      <c r="H323" s="171">
        <v>9.6966695000000006E-2</v>
      </c>
      <c r="I323" s="172" t="s">
        <v>329</v>
      </c>
      <c r="J323" s="172" t="s">
        <v>236</v>
      </c>
      <c r="K323" s="170" t="s">
        <v>237</v>
      </c>
      <c r="L323" s="170" t="s">
        <v>331</v>
      </c>
      <c r="M323" s="170" t="s">
        <v>240</v>
      </c>
      <c r="N323" s="170" t="s">
        <v>240</v>
      </c>
      <c r="O323" s="173" t="s">
        <v>240</v>
      </c>
      <c r="P323" s="170" t="s">
        <v>239</v>
      </c>
      <c r="Q323" s="172" t="s">
        <v>332</v>
      </c>
      <c r="R323" s="174" t="s">
        <v>307</v>
      </c>
      <c r="S323" s="174" t="s">
        <v>312</v>
      </c>
      <c r="T323" s="172" t="s">
        <v>693</v>
      </c>
      <c r="U323" s="175">
        <v>15</v>
      </c>
      <c r="DO323" s="34" t="s">
        <v>190</v>
      </c>
    </row>
    <row r="324" spans="2:119" s="34" customFormat="1" ht="48.6" x14ac:dyDescent="0.45">
      <c r="B324" s="154"/>
      <c r="C324" s="167">
        <v>46050</v>
      </c>
      <c r="D324" s="145" t="str">
        <f t="shared" si="6"/>
        <v>水</v>
      </c>
      <c r="E324" s="168">
        <v>0.57512731481481483</v>
      </c>
      <c r="F324" s="169" t="s">
        <v>348</v>
      </c>
      <c r="G324" s="170" t="s">
        <v>234</v>
      </c>
      <c r="H324" s="171">
        <v>2.4990767000000001E-2</v>
      </c>
      <c r="I324" s="172" t="s">
        <v>329</v>
      </c>
      <c r="J324" s="172" t="s">
        <v>236</v>
      </c>
      <c r="K324" s="170" t="s">
        <v>259</v>
      </c>
      <c r="L324" s="170" t="s">
        <v>331</v>
      </c>
      <c r="M324" s="170" t="s">
        <v>239</v>
      </c>
      <c r="N324" s="170" t="s">
        <v>239</v>
      </c>
      <c r="O324" s="173" t="s">
        <v>240</v>
      </c>
      <c r="P324" s="170" t="s">
        <v>239</v>
      </c>
      <c r="Q324" s="172" t="s">
        <v>335</v>
      </c>
      <c r="R324" s="174" t="s">
        <v>336</v>
      </c>
      <c r="S324" s="174" t="s">
        <v>297</v>
      </c>
      <c r="T324" s="172" t="s">
        <v>699</v>
      </c>
      <c r="U324" s="175">
        <v>12</v>
      </c>
      <c r="DO324" s="34" t="s">
        <v>190</v>
      </c>
    </row>
    <row r="325" spans="2:119" s="34" customFormat="1" ht="32.4" x14ac:dyDescent="0.45">
      <c r="B325" s="154"/>
      <c r="C325" s="167">
        <v>46050</v>
      </c>
      <c r="D325" s="145" t="str">
        <f t="shared" si="6"/>
        <v>水</v>
      </c>
      <c r="E325" s="168">
        <v>0.59141203703703704</v>
      </c>
      <c r="F325" s="169" t="s">
        <v>348</v>
      </c>
      <c r="G325" s="170" t="s">
        <v>234</v>
      </c>
      <c r="H325" s="171">
        <v>6.4480265999999994E-2</v>
      </c>
      <c r="I325" s="172" t="s">
        <v>329</v>
      </c>
      <c r="J325" s="172" t="s">
        <v>236</v>
      </c>
      <c r="K325" s="170" t="s">
        <v>259</v>
      </c>
      <c r="L325" s="170" t="s">
        <v>331</v>
      </c>
      <c r="M325" s="170" t="s">
        <v>239</v>
      </c>
      <c r="N325" s="170" t="s">
        <v>239</v>
      </c>
      <c r="O325" s="173" t="s">
        <v>240</v>
      </c>
      <c r="P325" s="170" t="s">
        <v>239</v>
      </c>
      <c r="Q325" s="172" t="s">
        <v>332</v>
      </c>
      <c r="R325" s="174" t="s">
        <v>307</v>
      </c>
      <c r="S325" s="174" t="s">
        <v>312</v>
      </c>
      <c r="T325" s="172" t="s">
        <v>693</v>
      </c>
      <c r="U325" s="175">
        <v>101</v>
      </c>
      <c r="DO325" s="34" t="s">
        <v>190</v>
      </c>
    </row>
    <row r="326" spans="2:119" s="34" customFormat="1" ht="32.4" x14ac:dyDescent="0.45">
      <c r="B326" s="154"/>
      <c r="C326" s="167">
        <v>46050</v>
      </c>
      <c r="D326" s="145" t="str">
        <f t="shared" si="6"/>
        <v>水</v>
      </c>
      <c r="E326" s="168">
        <v>0.59813657407407406</v>
      </c>
      <c r="F326" s="169" t="s">
        <v>348</v>
      </c>
      <c r="G326" s="170" t="s">
        <v>234</v>
      </c>
      <c r="H326" s="171">
        <v>1.6146462E-2</v>
      </c>
      <c r="I326" s="172" t="s">
        <v>329</v>
      </c>
      <c r="J326" s="172" t="s">
        <v>236</v>
      </c>
      <c r="K326" s="170" t="s">
        <v>330</v>
      </c>
      <c r="L326" s="170" t="s">
        <v>331</v>
      </c>
      <c r="M326" s="170" t="s">
        <v>240</v>
      </c>
      <c r="N326" s="170" t="s">
        <v>240</v>
      </c>
      <c r="O326" s="173" t="s">
        <v>240</v>
      </c>
      <c r="P326" s="170" t="s">
        <v>239</v>
      </c>
      <c r="Q326" s="172" t="s">
        <v>332</v>
      </c>
      <c r="R326" s="174" t="s">
        <v>307</v>
      </c>
      <c r="S326" s="174" t="s">
        <v>294</v>
      </c>
      <c r="T326" s="172" t="s">
        <v>700</v>
      </c>
      <c r="U326" s="175">
        <v>42</v>
      </c>
      <c r="DO326" s="34" t="s">
        <v>190</v>
      </c>
    </row>
    <row r="327" spans="2:119" s="34" customFormat="1" ht="64.8" x14ac:dyDescent="0.45">
      <c r="B327" s="154"/>
      <c r="C327" s="167">
        <v>46050</v>
      </c>
      <c r="D327" s="145" t="str">
        <f t="shared" si="6"/>
        <v>水</v>
      </c>
      <c r="E327" s="168">
        <v>0.63696759259259261</v>
      </c>
      <c r="F327" s="169" t="s">
        <v>348</v>
      </c>
      <c r="G327" s="170" t="s">
        <v>234</v>
      </c>
      <c r="H327" s="171">
        <v>3.9067102999999999E-2</v>
      </c>
      <c r="I327" s="172" t="s">
        <v>329</v>
      </c>
      <c r="J327" s="172" t="s">
        <v>236</v>
      </c>
      <c r="K327" s="170" t="s">
        <v>259</v>
      </c>
      <c r="L327" s="170" t="s">
        <v>331</v>
      </c>
      <c r="M327" s="170" t="s">
        <v>239</v>
      </c>
      <c r="N327" s="170" t="s">
        <v>239</v>
      </c>
      <c r="O327" s="173" t="s">
        <v>240</v>
      </c>
      <c r="P327" s="170" t="s">
        <v>239</v>
      </c>
      <c r="Q327" s="172" t="s">
        <v>332</v>
      </c>
      <c r="R327" s="174" t="s">
        <v>336</v>
      </c>
      <c r="S327" s="174" t="s">
        <v>298</v>
      </c>
      <c r="T327" s="172" t="s">
        <v>701</v>
      </c>
      <c r="U327" s="175">
        <v>101</v>
      </c>
      <c r="DO327" s="34" t="s">
        <v>190</v>
      </c>
    </row>
    <row r="328" spans="2:119" s="34" customFormat="1" ht="32.4" x14ac:dyDescent="0.45">
      <c r="B328" s="154"/>
      <c r="C328" s="167">
        <v>46050</v>
      </c>
      <c r="D328" s="145" t="str">
        <f t="shared" si="6"/>
        <v>水</v>
      </c>
      <c r="E328" s="168">
        <v>0.64372685185185186</v>
      </c>
      <c r="F328" s="169" t="s">
        <v>348</v>
      </c>
      <c r="G328" s="170" t="s">
        <v>234</v>
      </c>
      <c r="H328" s="171">
        <v>3.2190150000000001E-2</v>
      </c>
      <c r="I328" s="172" t="s">
        <v>329</v>
      </c>
      <c r="J328" s="172" t="s">
        <v>236</v>
      </c>
      <c r="K328" s="170" t="s">
        <v>259</v>
      </c>
      <c r="L328" s="170" t="s">
        <v>331</v>
      </c>
      <c r="M328" s="170" t="s">
        <v>240</v>
      </c>
      <c r="N328" s="170" t="s">
        <v>240</v>
      </c>
      <c r="O328" s="173" t="s">
        <v>240</v>
      </c>
      <c r="P328" s="170" t="s">
        <v>239</v>
      </c>
      <c r="Q328" s="172" t="s">
        <v>335</v>
      </c>
      <c r="R328" s="174" t="s">
        <v>336</v>
      </c>
      <c r="S328" s="174" t="s">
        <v>295</v>
      </c>
      <c r="T328" s="172" t="s">
        <v>702</v>
      </c>
      <c r="U328" s="175">
        <v>107</v>
      </c>
      <c r="DO328" s="34" t="s">
        <v>190</v>
      </c>
    </row>
    <row r="329" spans="2:119" s="34" customFormat="1" ht="32.4" x14ac:dyDescent="0.45">
      <c r="B329" s="154"/>
      <c r="C329" s="167">
        <v>46050</v>
      </c>
      <c r="D329" s="145" t="str">
        <f t="shared" si="6"/>
        <v>水</v>
      </c>
      <c r="E329" s="168">
        <v>0.65053240740740736</v>
      </c>
      <c r="F329" s="169" t="s">
        <v>348</v>
      </c>
      <c r="G329" s="170" t="s">
        <v>234</v>
      </c>
      <c r="H329" s="171">
        <v>3.2595609999999997E-2</v>
      </c>
      <c r="I329" s="172" t="s">
        <v>329</v>
      </c>
      <c r="J329" s="172" t="s">
        <v>236</v>
      </c>
      <c r="K329" s="170" t="s">
        <v>330</v>
      </c>
      <c r="L329" s="170" t="s">
        <v>331</v>
      </c>
      <c r="M329" s="170" t="s">
        <v>240</v>
      </c>
      <c r="N329" s="170" t="s">
        <v>240</v>
      </c>
      <c r="O329" s="173" t="s">
        <v>240</v>
      </c>
      <c r="P329" s="170" t="s">
        <v>239</v>
      </c>
      <c r="Q329" s="172" t="s">
        <v>332</v>
      </c>
      <c r="R329" s="174" t="s">
        <v>307</v>
      </c>
      <c r="S329" s="174" t="s">
        <v>294</v>
      </c>
      <c r="T329" s="172" t="s">
        <v>703</v>
      </c>
      <c r="U329" s="175">
        <v>40</v>
      </c>
      <c r="DO329" s="34" t="s">
        <v>190</v>
      </c>
    </row>
    <row r="330" spans="2:119" s="34" customFormat="1" ht="32.4" x14ac:dyDescent="0.45">
      <c r="B330" s="154"/>
      <c r="C330" s="167">
        <v>46050</v>
      </c>
      <c r="D330" s="145" t="str">
        <f t="shared" si="6"/>
        <v>水</v>
      </c>
      <c r="E330" s="168">
        <v>0.68243055555555554</v>
      </c>
      <c r="F330" s="169" t="s">
        <v>348</v>
      </c>
      <c r="G330" s="170" t="s">
        <v>234</v>
      </c>
      <c r="H330" s="171">
        <v>3.0348681999999998E-2</v>
      </c>
      <c r="I330" s="172" t="s">
        <v>329</v>
      </c>
      <c r="J330" s="172" t="s">
        <v>236</v>
      </c>
      <c r="K330" s="170" t="s">
        <v>259</v>
      </c>
      <c r="L330" s="170" t="s">
        <v>331</v>
      </c>
      <c r="M330" s="170" t="s">
        <v>239</v>
      </c>
      <c r="N330" s="170" t="s">
        <v>239</v>
      </c>
      <c r="O330" s="173" t="s">
        <v>240</v>
      </c>
      <c r="P330" s="170" t="s">
        <v>239</v>
      </c>
      <c r="Q330" s="172" t="s">
        <v>241</v>
      </c>
      <c r="R330" s="174" t="s">
        <v>336</v>
      </c>
      <c r="S330" s="174" t="s">
        <v>297</v>
      </c>
      <c r="T330" s="172" t="s">
        <v>937</v>
      </c>
      <c r="U330" s="175">
        <v>41</v>
      </c>
      <c r="DO330" s="34" t="s">
        <v>190</v>
      </c>
    </row>
    <row r="331" spans="2:119" s="34" customFormat="1" ht="32.4" x14ac:dyDescent="0.45">
      <c r="B331" s="154"/>
      <c r="C331" s="167">
        <v>46050</v>
      </c>
      <c r="D331" s="145" t="str">
        <f t="shared" si="6"/>
        <v>水</v>
      </c>
      <c r="E331" s="168">
        <v>0.68803240740740745</v>
      </c>
      <c r="F331" s="169" t="s">
        <v>348</v>
      </c>
      <c r="G331" s="170" t="s">
        <v>234</v>
      </c>
      <c r="H331" s="171">
        <v>8.6053299999999996E-3</v>
      </c>
      <c r="I331" s="172" t="s">
        <v>329</v>
      </c>
      <c r="J331" s="172" t="s">
        <v>236</v>
      </c>
      <c r="K331" s="170" t="s">
        <v>410</v>
      </c>
      <c r="L331" s="170" t="s">
        <v>331</v>
      </c>
      <c r="M331" s="170" t="s">
        <v>240</v>
      </c>
      <c r="N331" s="170" t="s">
        <v>240</v>
      </c>
      <c r="O331" s="173" t="s">
        <v>239</v>
      </c>
      <c r="P331" s="170" t="s">
        <v>239</v>
      </c>
      <c r="Q331" s="172" t="s">
        <v>332</v>
      </c>
      <c r="R331" s="174" t="s">
        <v>242</v>
      </c>
      <c r="S331" s="174" t="s">
        <v>312</v>
      </c>
      <c r="T331" s="172" t="s">
        <v>704</v>
      </c>
      <c r="U331" s="175">
        <v>105</v>
      </c>
      <c r="DO331" s="34" t="s">
        <v>190</v>
      </c>
    </row>
    <row r="332" spans="2:119" s="34" customFormat="1" ht="16.2" x14ac:dyDescent="0.45">
      <c r="B332" s="154"/>
      <c r="C332" s="167">
        <v>46050</v>
      </c>
      <c r="D332" s="145" t="str">
        <f t="shared" si="6"/>
        <v>水</v>
      </c>
      <c r="E332" s="168">
        <v>0.69980324074074074</v>
      </c>
      <c r="F332" s="169" t="s">
        <v>348</v>
      </c>
      <c r="G332" s="170" t="s">
        <v>234</v>
      </c>
      <c r="H332" s="171">
        <v>2.0885669999999999E-3</v>
      </c>
      <c r="I332" s="172" t="s">
        <v>329</v>
      </c>
      <c r="J332" s="172" t="s">
        <v>236</v>
      </c>
      <c r="K332" s="170" t="s">
        <v>237</v>
      </c>
      <c r="L332" s="170" t="s">
        <v>1134</v>
      </c>
      <c r="M332" s="170" t="s">
        <v>240</v>
      </c>
      <c r="N332" s="170" t="s">
        <v>240</v>
      </c>
      <c r="O332" s="173" t="s">
        <v>239</v>
      </c>
      <c r="P332" s="170" t="s">
        <v>239</v>
      </c>
      <c r="Q332" s="172" t="s">
        <v>342</v>
      </c>
      <c r="R332" s="174" t="s">
        <v>242</v>
      </c>
      <c r="S332" s="174" t="s">
        <v>343</v>
      </c>
      <c r="T332" s="172" t="s">
        <v>547</v>
      </c>
      <c r="U332" s="175">
        <v>61</v>
      </c>
      <c r="DO332" s="34" t="s">
        <v>190</v>
      </c>
    </row>
    <row r="333" spans="2:119" s="34" customFormat="1" ht="32.4" x14ac:dyDescent="0.45">
      <c r="B333" s="154"/>
      <c r="C333" s="167">
        <v>46050</v>
      </c>
      <c r="D333" s="145" t="str">
        <f t="shared" si="6"/>
        <v>水</v>
      </c>
      <c r="E333" s="168">
        <v>0.70561342592592591</v>
      </c>
      <c r="F333" s="169" t="s">
        <v>348</v>
      </c>
      <c r="G333" s="170" t="s">
        <v>234</v>
      </c>
      <c r="H333" s="171">
        <v>3.0952602999999999E-2</v>
      </c>
      <c r="I333" s="172" t="s">
        <v>329</v>
      </c>
      <c r="J333" s="172" t="s">
        <v>236</v>
      </c>
      <c r="K333" s="170" t="s">
        <v>410</v>
      </c>
      <c r="L333" s="170" t="s">
        <v>238</v>
      </c>
      <c r="M333" s="170" t="s">
        <v>240</v>
      </c>
      <c r="N333" s="170" t="s">
        <v>240</v>
      </c>
      <c r="O333" s="173" t="s">
        <v>240</v>
      </c>
      <c r="P333" s="170" t="s">
        <v>239</v>
      </c>
      <c r="Q333" s="172" t="s">
        <v>332</v>
      </c>
      <c r="R333" s="174" t="s">
        <v>336</v>
      </c>
      <c r="S333" s="174" t="s">
        <v>298</v>
      </c>
      <c r="T333" s="172" t="s">
        <v>705</v>
      </c>
      <c r="U333" s="175">
        <v>112</v>
      </c>
      <c r="DO333" s="34" t="s">
        <v>190</v>
      </c>
    </row>
    <row r="334" spans="2:119" s="34" customFormat="1" ht="32.4" x14ac:dyDescent="0.45">
      <c r="B334" s="154"/>
      <c r="C334" s="167">
        <v>46051</v>
      </c>
      <c r="D334" s="145" t="str">
        <f t="shared" si="6"/>
        <v>木</v>
      </c>
      <c r="E334" s="168">
        <v>0.39271990740740742</v>
      </c>
      <c r="F334" s="169" t="s">
        <v>208</v>
      </c>
      <c r="G334" s="170" t="s">
        <v>234</v>
      </c>
      <c r="H334" s="171">
        <v>4.1597098999999998E-2</v>
      </c>
      <c r="I334" s="172" t="s">
        <v>329</v>
      </c>
      <c r="J334" s="172" t="s">
        <v>236</v>
      </c>
      <c r="K334" s="170" t="s">
        <v>259</v>
      </c>
      <c r="L334" s="170" t="s">
        <v>331</v>
      </c>
      <c r="M334" s="170" t="s">
        <v>240</v>
      </c>
      <c r="N334" s="170" t="s">
        <v>240</v>
      </c>
      <c r="O334" s="173" t="s">
        <v>240</v>
      </c>
      <c r="P334" s="170" t="s">
        <v>239</v>
      </c>
      <c r="Q334" s="172" t="s">
        <v>335</v>
      </c>
      <c r="R334" s="174" t="s">
        <v>336</v>
      </c>
      <c r="S334" s="174" t="s">
        <v>297</v>
      </c>
      <c r="T334" s="172" t="s">
        <v>706</v>
      </c>
      <c r="U334" s="175">
        <v>107</v>
      </c>
      <c r="DO334" s="34" t="s">
        <v>190</v>
      </c>
    </row>
    <row r="335" spans="2:119" s="34" customFormat="1" ht="16.2" x14ac:dyDescent="0.45">
      <c r="B335" s="154"/>
      <c r="C335" s="167">
        <v>46051</v>
      </c>
      <c r="D335" s="145" t="str">
        <f t="shared" si="6"/>
        <v>木</v>
      </c>
      <c r="E335" s="168">
        <v>0.40033564814814815</v>
      </c>
      <c r="F335" s="169" t="s">
        <v>208</v>
      </c>
      <c r="G335" s="170" t="s">
        <v>234</v>
      </c>
      <c r="H335" s="171">
        <v>5.8932686999999997E-2</v>
      </c>
      <c r="I335" s="172" t="s">
        <v>329</v>
      </c>
      <c r="J335" s="172" t="s">
        <v>236</v>
      </c>
      <c r="K335" s="170" t="s">
        <v>237</v>
      </c>
      <c r="L335" s="170" t="s">
        <v>1134</v>
      </c>
      <c r="M335" s="170" t="s">
        <v>240</v>
      </c>
      <c r="N335" s="170" t="s">
        <v>240</v>
      </c>
      <c r="O335" s="173" t="s">
        <v>240</v>
      </c>
      <c r="P335" s="170" t="s">
        <v>239</v>
      </c>
      <c r="Q335" s="172" t="s">
        <v>332</v>
      </c>
      <c r="R335" s="174" t="s">
        <v>307</v>
      </c>
      <c r="S335" s="174" t="s">
        <v>243</v>
      </c>
      <c r="T335" s="172" t="s">
        <v>707</v>
      </c>
      <c r="U335" s="175">
        <v>27</v>
      </c>
      <c r="DO335" s="34" t="s">
        <v>190</v>
      </c>
    </row>
    <row r="336" spans="2:119" s="34" customFormat="1" ht="16.2" x14ac:dyDescent="0.45">
      <c r="B336" s="154"/>
      <c r="C336" s="167">
        <v>46051</v>
      </c>
      <c r="D336" s="145" t="str">
        <f t="shared" si="6"/>
        <v>木</v>
      </c>
      <c r="E336" s="168">
        <v>0.43326388888888889</v>
      </c>
      <c r="F336" s="169" t="s">
        <v>208</v>
      </c>
      <c r="G336" s="170" t="s">
        <v>234</v>
      </c>
      <c r="H336" s="171">
        <v>2.6125340000000001E-3</v>
      </c>
      <c r="I336" s="172" t="s">
        <v>329</v>
      </c>
      <c r="J336" s="172" t="s">
        <v>236</v>
      </c>
      <c r="K336" s="170" t="s">
        <v>259</v>
      </c>
      <c r="L336" s="170" t="s">
        <v>331</v>
      </c>
      <c r="M336" s="170" t="s">
        <v>240</v>
      </c>
      <c r="N336" s="170" t="s">
        <v>239</v>
      </c>
      <c r="O336" s="173" t="s">
        <v>240</v>
      </c>
      <c r="P336" s="170" t="s">
        <v>239</v>
      </c>
      <c r="Q336" s="172" t="s">
        <v>332</v>
      </c>
      <c r="R336" s="174" t="s">
        <v>242</v>
      </c>
      <c r="S336" s="174" t="s">
        <v>298</v>
      </c>
      <c r="T336" s="172" t="s">
        <v>708</v>
      </c>
      <c r="U336" s="175">
        <v>57</v>
      </c>
      <c r="DO336" s="34" t="s">
        <v>190</v>
      </c>
    </row>
    <row r="337" spans="2:119" s="34" customFormat="1" ht="32.4" x14ac:dyDescent="0.45">
      <c r="B337" s="154"/>
      <c r="C337" s="167">
        <v>46051</v>
      </c>
      <c r="D337" s="145" t="str">
        <f t="shared" si="6"/>
        <v>木</v>
      </c>
      <c r="E337" s="168">
        <v>0.44646990740740738</v>
      </c>
      <c r="F337" s="169" t="s">
        <v>208</v>
      </c>
      <c r="G337" s="170" t="s">
        <v>234</v>
      </c>
      <c r="H337" s="171">
        <v>2.628362E-3</v>
      </c>
      <c r="I337" s="172" t="s">
        <v>329</v>
      </c>
      <c r="J337" s="172" t="s">
        <v>236</v>
      </c>
      <c r="K337" s="170" t="s">
        <v>410</v>
      </c>
      <c r="L337" s="170" t="s">
        <v>331</v>
      </c>
      <c r="M337" s="170" t="s">
        <v>240</v>
      </c>
      <c r="N337" s="170" t="s">
        <v>240</v>
      </c>
      <c r="O337" s="173" t="s">
        <v>239</v>
      </c>
      <c r="P337" s="170" t="s">
        <v>239</v>
      </c>
      <c r="Q337" s="172" t="s">
        <v>332</v>
      </c>
      <c r="R337" s="174" t="s">
        <v>336</v>
      </c>
      <c r="S337" s="174" t="s">
        <v>297</v>
      </c>
      <c r="T337" s="172" t="s">
        <v>948</v>
      </c>
      <c r="U337" s="175">
        <v>109</v>
      </c>
      <c r="DO337" s="34" t="s">
        <v>190</v>
      </c>
    </row>
    <row r="338" spans="2:119" s="34" customFormat="1" ht="32.4" x14ac:dyDescent="0.45">
      <c r="B338" s="154"/>
      <c r="C338" s="167">
        <v>46051</v>
      </c>
      <c r="D338" s="145" t="str">
        <f t="shared" si="6"/>
        <v>木</v>
      </c>
      <c r="E338" s="168">
        <v>0.48359953703703706</v>
      </c>
      <c r="F338" s="169" t="s">
        <v>208</v>
      </c>
      <c r="G338" s="170" t="s">
        <v>234</v>
      </c>
      <c r="H338" s="171">
        <v>1.0068E-3</v>
      </c>
      <c r="I338" s="172" t="s">
        <v>329</v>
      </c>
      <c r="J338" s="172" t="s">
        <v>236</v>
      </c>
      <c r="K338" s="170" t="s">
        <v>330</v>
      </c>
      <c r="L338" s="170" t="s">
        <v>331</v>
      </c>
      <c r="M338" s="170" t="s">
        <v>240</v>
      </c>
      <c r="N338" s="170" t="s">
        <v>240</v>
      </c>
      <c r="O338" s="173" t="s">
        <v>240</v>
      </c>
      <c r="P338" s="170" t="s">
        <v>239</v>
      </c>
      <c r="Q338" s="172" t="s">
        <v>241</v>
      </c>
      <c r="R338" s="174" t="s">
        <v>242</v>
      </c>
      <c r="S338" s="174" t="s">
        <v>297</v>
      </c>
      <c r="T338" s="172" t="s">
        <v>709</v>
      </c>
      <c r="U338" s="175">
        <v>40</v>
      </c>
      <c r="DO338" s="34" t="s">
        <v>190</v>
      </c>
    </row>
    <row r="339" spans="2:119" s="34" customFormat="1" ht="32.4" x14ac:dyDescent="0.45">
      <c r="B339" s="154"/>
      <c r="C339" s="167">
        <v>46051</v>
      </c>
      <c r="D339" s="145" t="str">
        <f t="shared" si="6"/>
        <v>木</v>
      </c>
      <c r="E339" s="168">
        <v>0.48739583333333331</v>
      </c>
      <c r="F339" s="169" t="s">
        <v>208</v>
      </c>
      <c r="G339" s="170" t="s">
        <v>234</v>
      </c>
      <c r="H339" s="171">
        <v>1.544924E-3</v>
      </c>
      <c r="I339" s="172" t="s">
        <v>329</v>
      </c>
      <c r="J339" s="172" t="s">
        <v>236</v>
      </c>
      <c r="K339" s="170" t="s">
        <v>237</v>
      </c>
      <c r="L339" s="170" t="s">
        <v>1134</v>
      </c>
      <c r="M339" s="170" t="s">
        <v>240</v>
      </c>
      <c r="N339" s="170" t="s">
        <v>240</v>
      </c>
      <c r="O339" s="173" t="s">
        <v>239</v>
      </c>
      <c r="P339" s="170" t="s">
        <v>239</v>
      </c>
      <c r="Q339" s="172" t="s">
        <v>332</v>
      </c>
      <c r="R339" s="174" t="s">
        <v>242</v>
      </c>
      <c r="S339" s="174" t="s">
        <v>297</v>
      </c>
      <c r="T339" s="172" t="s">
        <v>710</v>
      </c>
      <c r="U339" s="175">
        <v>61</v>
      </c>
      <c r="DO339" s="34" t="s">
        <v>190</v>
      </c>
    </row>
    <row r="340" spans="2:119" s="34" customFormat="1" ht="32.4" x14ac:dyDescent="0.45">
      <c r="B340" s="154"/>
      <c r="C340" s="167">
        <v>46051</v>
      </c>
      <c r="D340" s="145" t="str">
        <f t="shared" si="6"/>
        <v>木</v>
      </c>
      <c r="E340" s="168">
        <v>0.49690972222222224</v>
      </c>
      <c r="F340" s="169" t="s">
        <v>208</v>
      </c>
      <c r="G340" s="170" t="s">
        <v>234</v>
      </c>
      <c r="H340" s="171">
        <v>6.4898739999999996E-3</v>
      </c>
      <c r="I340" s="172" t="s">
        <v>329</v>
      </c>
      <c r="J340" s="172" t="s">
        <v>236</v>
      </c>
      <c r="K340" s="170" t="s">
        <v>259</v>
      </c>
      <c r="L340" s="170" t="s">
        <v>331</v>
      </c>
      <c r="M340" s="170" t="s">
        <v>240</v>
      </c>
      <c r="N340" s="170" t="s">
        <v>240</v>
      </c>
      <c r="O340" s="173" t="s">
        <v>240</v>
      </c>
      <c r="P340" s="170" t="s">
        <v>239</v>
      </c>
      <c r="Q340" s="172" t="s">
        <v>335</v>
      </c>
      <c r="R340" s="174" t="s">
        <v>336</v>
      </c>
      <c r="S340" s="174" t="s">
        <v>295</v>
      </c>
      <c r="T340" s="172" t="s">
        <v>702</v>
      </c>
      <c r="U340" s="175">
        <v>107</v>
      </c>
      <c r="DO340" s="34" t="s">
        <v>190</v>
      </c>
    </row>
    <row r="341" spans="2:119" s="34" customFormat="1" ht="32.4" x14ac:dyDescent="0.45">
      <c r="B341" s="154"/>
      <c r="C341" s="167">
        <v>46051</v>
      </c>
      <c r="D341" s="145" t="str">
        <f t="shared" si="6"/>
        <v>木</v>
      </c>
      <c r="E341" s="168">
        <v>0.5006018518518518</v>
      </c>
      <c r="F341" s="169" t="s">
        <v>208</v>
      </c>
      <c r="G341" s="170" t="s">
        <v>234</v>
      </c>
      <c r="H341" s="171">
        <v>5.2731888999999997E-2</v>
      </c>
      <c r="I341" s="172" t="s">
        <v>329</v>
      </c>
      <c r="J341" s="172" t="s">
        <v>236</v>
      </c>
      <c r="K341" s="170" t="s">
        <v>330</v>
      </c>
      <c r="L341" s="170" t="s">
        <v>1134</v>
      </c>
      <c r="M341" s="170" t="s">
        <v>240</v>
      </c>
      <c r="N341" s="170" t="s">
        <v>240</v>
      </c>
      <c r="O341" s="173" t="s">
        <v>240</v>
      </c>
      <c r="P341" s="170" t="s">
        <v>240</v>
      </c>
      <c r="Q341" s="172" t="s">
        <v>332</v>
      </c>
      <c r="R341" s="174" t="s">
        <v>336</v>
      </c>
      <c r="S341" s="174" t="s">
        <v>294</v>
      </c>
      <c r="T341" s="172" t="s">
        <v>711</v>
      </c>
      <c r="U341" s="175">
        <v>63</v>
      </c>
      <c r="DO341" s="34" t="s">
        <v>190</v>
      </c>
    </row>
    <row r="342" spans="2:119" s="34" customFormat="1" ht="16.2" x14ac:dyDescent="0.45">
      <c r="B342" s="154"/>
      <c r="C342" s="167">
        <v>46051</v>
      </c>
      <c r="D342" s="145" t="str">
        <f t="shared" si="6"/>
        <v>木</v>
      </c>
      <c r="E342" s="168">
        <v>0.50475694444444441</v>
      </c>
      <c r="F342" s="169" t="s">
        <v>208</v>
      </c>
      <c r="G342" s="170" t="s">
        <v>234</v>
      </c>
      <c r="H342" s="171">
        <v>5.3757701999999997E-2</v>
      </c>
      <c r="I342" s="172" t="s">
        <v>329</v>
      </c>
      <c r="J342" s="172" t="s">
        <v>236</v>
      </c>
      <c r="K342" s="170" t="s">
        <v>237</v>
      </c>
      <c r="L342" s="170" t="s">
        <v>331</v>
      </c>
      <c r="M342" s="170" t="s">
        <v>240</v>
      </c>
      <c r="N342" s="170" t="s">
        <v>240</v>
      </c>
      <c r="O342" s="173" t="s">
        <v>240</v>
      </c>
      <c r="P342" s="170" t="s">
        <v>239</v>
      </c>
      <c r="Q342" s="172" t="s">
        <v>332</v>
      </c>
      <c r="R342" s="174" t="s">
        <v>307</v>
      </c>
      <c r="S342" s="174" t="s">
        <v>243</v>
      </c>
      <c r="T342" s="172" t="s">
        <v>816</v>
      </c>
      <c r="U342" s="175">
        <v>15</v>
      </c>
      <c r="DO342" s="34" t="s">
        <v>190</v>
      </c>
    </row>
    <row r="343" spans="2:119" s="34" customFormat="1" ht="16.2" x14ac:dyDescent="0.45">
      <c r="B343" s="154"/>
      <c r="C343" s="167">
        <v>46051</v>
      </c>
      <c r="D343" s="145" t="str">
        <f t="shared" si="6"/>
        <v>木</v>
      </c>
      <c r="E343" s="168">
        <v>0.56890046296296293</v>
      </c>
      <c r="F343" s="169" t="s">
        <v>208</v>
      </c>
      <c r="G343" s="170" t="s">
        <v>234</v>
      </c>
      <c r="H343" s="171">
        <v>4.7871069999999996E-3</v>
      </c>
      <c r="I343" s="172" t="s">
        <v>329</v>
      </c>
      <c r="J343" s="172" t="s">
        <v>236</v>
      </c>
      <c r="K343" s="170" t="s">
        <v>410</v>
      </c>
      <c r="L343" s="170" t="s">
        <v>238</v>
      </c>
      <c r="M343" s="170" t="s">
        <v>240</v>
      </c>
      <c r="N343" s="170" t="s">
        <v>240</v>
      </c>
      <c r="O343" s="173" t="s">
        <v>240</v>
      </c>
      <c r="P343" s="170" t="s">
        <v>239</v>
      </c>
      <c r="Q343" s="172" t="s">
        <v>332</v>
      </c>
      <c r="R343" s="174" t="s">
        <v>307</v>
      </c>
      <c r="S343" s="174" t="s">
        <v>297</v>
      </c>
      <c r="T343" s="172" t="s">
        <v>712</v>
      </c>
      <c r="U343" s="175">
        <v>112</v>
      </c>
      <c r="DO343" s="34" t="s">
        <v>190</v>
      </c>
    </row>
    <row r="344" spans="2:119" s="34" customFormat="1" ht="32.4" x14ac:dyDescent="0.45">
      <c r="B344" s="154"/>
      <c r="C344" s="167">
        <v>46051</v>
      </c>
      <c r="D344" s="145" t="str">
        <f t="shared" si="6"/>
        <v>木</v>
      </c>
      <c r="E344" s="168">
        <v>0.59097222222222223</v>
      </c>
      <c r="F344" s="169" t="s">
        <v>208</v>
      </c>
      <c r="G344" s="170" t="s">
        <v>234</v>
      </c>
      <c r="H344" s="171">
        <v>6.6965500000000001E-4</v>
      </c>
      <c r="I344" s="172" t="s">
        <v>329</v>
      </c>
      <c r="J344" s="172" t="s">
        <v>236</v>
      </c>
      <c r="K344" s="170" t="s">
        <v>410</v>
      </c>
      <c r="L344" s="170" t="s">
        <v>238</v>
      </c>
      <c r="M344" s="170" t="s">
        <v>240</v>
      </c>
      <c r="N344" s="170" t="s">
        <v>240</v>
      </c>
      <c r="O344" s="173" t="s">
        <v>240</v>
      </c>
      <c r="P344" s="170" t="s">
        <v>239</v>
      </c>
      <c r="Q344" s="172" t="s">
        <v>332</v>
      </c>
      <c r="R344" s="174" t="s">
        <v>242</v>
      </c>
      <c r="S344" s="174" t="s">
        <v>295</v>
      </c>
      <c r="T344" s="172" t="s">
        <v>713</v>
      </c>
      <c r="U344" s="175">
        <v>106</v>
      </c>
      <c r="DO344" s="34" t="s">
        <v>190</v>
      </c>
    </row>
    <row r="345" spans="2:119" s="34" customFormat="1" ht="16.2" x14ac:dyDescent="0.45">
      <c r="B345" s="154"/>
      <c r="C345" s="167">
        <v>46051</v>
      </c>
      <c r="D345" s="145" t="str">
        <f t="shared" si="6"/>
        <v>木</v>
      </c>
      <c r="E345" s="168">
        <v>0.59138888888888885</v>
      </c>
      <c r="F345" s="169" t="s">
        <v>208</v>
      </c>
      <c r="G345" s="170" t="s">
        <v>234</v>
      </c>
      <c r="H345" s="171">
        <v>4.6329539000000003E-2</v>
      </c>
      <c r="I345" s="172" t="s">
        <v>329</v>
      </c>
      <c r="J345" s="172" t="s">
        <v>236</v>
      </c>
      <c r="K345" s="170" t="s">
        <v>237</v>
      </c>
      <c r="L345" s="170" t="s">
        <v>331</v>
      </c>
      <c r="M345" s="170" t="s">
        <v>240</v>
      </c>
      <c r="N345" s="170" t="s">
        <v>240</v>
      </c>
      <c r="O345" s="173" t="s">
        <v>240</v>
      </c>
      <c r="P345" s="170" t="s">
        <v>239</v>
      </c>
      <c r="Q345" s="172" t="s">
        <v>332</v>
      </c>
      <c r="R345" s="174" t="s">
        <v>336</v>
      </c>
      <c r="S345" s="174" t="s">
        <v>243</v>
      </c>
      <c r="T345" s="172" t="s">
        <v>816</v>
      </c>
      <c r="U345" s="175">
        <v>102</v>
      </c>
      <c r="DO345" s="34" t="s">
        <v>190</v>
      </c>
    </row>
    <row r="346" spans="2:119" s="34" customFormat="1" ht="16.2" x14ac:dyDescent="0.45">
      <c r="B346" s="154"/>
      <c r="C346" s="167">
        <v>46051</v>
      </c>
      <c r="D346" s="145" t="str">
        <f t="shared" ref="D346:D409" si="7">IF($C346 &lt;&gt; "", IF(ISERROR(MATCH(C346, 祝日, 0)), TEXT($C346, "aaa"), "祝日"), "")</f>
        <v>木</v>
      </c>
      <c r="E346" s="168">
        <v>0.59690972222222227</v>
      </c>
      <c r="F346" s="169" t="s">
        <v>208</v>
      </c>
      <c r="G346" s="170" t="s">
        <v>234</v>
      </c>
      <c r="H346" s="171">
        <v>4.2282846999999998E-2</v>
      </c>
      <c r="I346" s="172" t="s">
        <v>329</v>
      </c>
      <c r="J346" s="172" t="s">
        <v>236</v>
      </c>
      <c r="K346" s="170" t="s">
        <v>259</v>
      </c>
      <c r="L346" s="170" t="s">
        <v>331</v>
      </c>
      <c r="M346" s="170" t="s">
        <v>239</v>
      </c>
      <c r="N346" s="170" t="s">
        <v>239</v>
      </c>
      <c r="O346" s="173" t="s">
        <v>240</v>
      </c>
      <c r="P346" s="170" t="s">
        <v>239</v>
      </c>
      <c r="Q346" s="172" t="s">
        <v>335</v>
      </c>
      <c r="R346" s="174" t="s">
        <v>336</v>
      </c>
      <c r="S346" s="174" t="s">
        <v>297</v>
      </c>
      <c r="T346" s="172" t="s">
        <v>621</v>
      </c>
      <c r="U346" s="175">
        <v>41</v>
      </c>
      <c r="DO346" s="34" t="s">
        <v>190</v>
      </c>
    </row>
    <row r="347" spans="2:119" s="34" customFormat="1" ht="32.4" x14ac:dyDescent="0.45">
      <c r="B347" s="154"/>
      <c r="C347" s="167">
        <v>46051</v>
      </c>
      <c r="D347" s="145" t="str">
        <f t="shared" si="7"/>
        <v>木</v>
      </c>
      <c r="E347" s="168">
        <v>0.62046296296296299</v>
      </c>
      <c r="F347" s="169" t="s">
        <v>208</v>
      </c>
      <c r="G347" s="170" t="s">
        <v>234</v>
      </c>
      <c r="H347" s="171">
        <v>1.9983482E-2</v>
      </c>
      <c r="I347" s="172" t="s">
        <v>329</v>
      </c>
      <c r="J347" s="172" t="s">
        <v>236</v>
      </c>
      <c r="K347" s="170" t="s">
        <v>410</v>
      </c>
      <c r="L347" s="170" t="s">
        <v>331</v>
      </c>
      <c r="M347" s="170" t="s">
        <v>240</v>
      </c>
      <c r="N347" s="170" t="s">
        <v>240</v>
      </c>
      <c r="O347" s="173" t="s">
        <v>240</v>
      </c>
      <c r="P347" s="170" t="s">
        <v>239</v>
      </c>
      <c r="Q347" s="172" t="s">
        <v>332</v>
      </c>
      <c r="R347" s="174" t="s">
        <v>307</v>
      </c>
      <c r="S347" s="174" t="s">
        <v>312</v>
      </c>
      <c r="T347" s="172" t="s">
        <v>714</v>
      </c>
      <c r="U347" s="175">
        <v>4</v>
      </c>
      <c r="DO347" s="34" t="s">
        <v>190</v>
      </c>
    </row>
    <row r="348" spans="2:119" s="34" customFormat="1" ht="48.6" x14ac:dyDescent="0.45">
      <c r="B348" s="154"/>
      <c r="C348" s="167">
        <v>46051</v>
      </c>
      <c r="D348" s="145" t="str">
        <f t="shared" si="7"/>
        <v>木</v>
      </c>
      <c r="E348" s="168">
        <v>0.62555555555555553</v>
      </c>
      <c r="F348" s="169" t="s">
        <v>208</v>
      </c>
      <c r="G348" s="170" t="s">
        <v>234</v>
      </c>
      <c r="H348" s="171">
        <v>7.5850044000000005E-2</v>
      </c>
      <c r="I348" s="172" t="s">
        <v>329</v>
      </c>
      <c r="J348" s="172" t="s">
        <v>236</v>
      </c>
      <c r="K348" s="170" t="s">
        <v>410</v>
      </c>
      <c r="L348" s="170" t="s">
        <v>238</v>
      </c>
      <c r="M348" s="170" t="s">
        <v>240</v>
      </c>
      <c r="N348" s="170" t="s">
        <v>240</v>
      </c>
      <c r="O348" s="173" t="s">
        <v>240</v>
      </c>
      <c r="P348" s="170" t="s">
        <v>239</v>
      </c>
      <c r="Q348" s="172" t="s">
        <v>332</v>
      </c>
      <c r="R348" s="174" t="s">
        <v>307</v>
      </c>
      <c r="S348" s="174" t="s">
        <v>312</v>
      </c>
      <c r="T348" s="172" t="s">
        <v>715</v>
      </c>
      <c r="U348" s="175">
        <v>5</v>
      </c>
      <c r="DO348" s="34" t="s">
        <v>190</v>
      </c>
    </row>
    <row r="349" spans="2:119" s="34" customFormat="1" ht="32.4" x14ac:dyDescent="0.45">
      <c r="B349" s="154"/>
      <c r="C349" s="167">
        <v>46051</v>
      </c>
      <c r="D349" s="145" t="str">
        <f t="shared" si="7"/>
        <v>木</v>
      </c>
      <c r="E349" s="168">
        <v>0.63035879629629632</v>
      </c>
      <c r="F349" s="169" t="s">
        <v>208</v>
      </c>
      <c r="G349" s="170" t="s">
        <v>234</v>
      </c>
      <c r="H349" s="171">
        <v>4.1319387999999999E-2</v>
      </c>
      <c r="I349" s="172" t="s">
        <v>329</v>
      </c>
      <c r="J349" s="172" t="s">
        <v>236</v>
      </c>
      <c r="K349" s="170" t="s">
        <v>259</v>
      </c>
      <c r="L349" s="170" t="s">
        <v>331</v>
      </c>
      <c r="M349" s="170" t="s">
        <v>239</v>
      </c>
      <c r="N349" s="170" t="s">
        <v>239</v>
      </c>
      <c r="O349" s="173" t="s">
        <v>240</v>
      </c>
      <c r="P349" s="170" t="s">
        <v>239</v>
      </c>
      <c r="Q349" s="172" t="s">
        <v>241</v>
      </c>
      <c r="R349" s="174" t="s">
        <v>242</v>
      </c>
      <c r="S349" s="174" t="s">
        <v>294</v>
      </c>
      <c r="T349" s="172" t="s">
        <v>716</v>
      </c>
      <c r="U349" s="175">
        <v>41</v>
      </c>
      <c r="DO349" s="34" t="s">
        <v>190</v>
      </c>
    </row>
    <row r="350" spans="2:119" s="34" customFormat="1" ht="32.4" x14ac:dyDescent="0.45">
      <c r="B350" s="154"/>
      <c r="C350" s="167">
        <v>46051</v>
      </c>
      <c r="D350" s="145" t="str">
        <f t="shared" si="7"/>
        <v>木</v>
      </c>
      <c r="E350" s="168">
        <v>0.63570601851851849</v>
      </c>
      <c r="F350" s="169" t="s">
        <v>208</v>
      </c>
      <c r="G350" s="170" t="s">
        <v>234</v>
      </c>
      <c r="H350" s="171">
        <v>7.5120719999999998E-3</v>
      </c>
      <c r="I350" s="172" t="s">
        <v>329</v>
      </c>
      <c r="J350" s="172" t="s">
        <v>236</v>
      </c>
      <c r="K350" s="170" t="s">
        <v>410</v>
      </c>
      <c r="L350" s="170" t="s">
        <v>331</v>
      </c>
      <c r="M350" s="170" t="s">
        <v>240</v>
      </c>
      <c r="N350" s="170" t="s">
        <v>240</v>
      </c>
      <c r="O350" s="173" t="s">
        <v>239</v>
      </c>
      <c r="P350" s="170" t="s">
        <v>239</v>
      </c>
      <c r="Q350" s="172" t="s">
        <v>332</v>
      </c>
      <c r="R350" s="174" t="s">
        <v>336</v>
      </c>
      <c r="S350" s="174" t="s">
        <v>312</v>
      </c>
      <c r="T350" s="172" t="s">
        <v>717</v>
      </c>
      <c r="U350" s="175">
        <v>105</v>
      </c>
      <c r="DO350" s="34" t="s">
        <v>190</v>
      </c>
    </row>
    <row r="351" spans="2:119" s="34" customFormat="1" ht="16.2" x14ac:dyDescent="0.45">
      <c r="B351" s="154"/>
      <c r="C351" s="167">
        <v>46051</v>
      </c>
      <c r="D351" s="145" t="str">
        <f t="shared" si="7"/>
        <v>木</v>
      </c>
      <c r="E351" s="168">
        <v>0.64881944444444439</v>
      </c>
      <c r="F351" s="169" t="s">
        <v>208</v>
      </c>
      <c r="G351" s="170" t="s">
        <v>234</v>
      </c>
      <c r="H351" s="171">
        <v>1.1368717E-2</v>
      </c>
      <c r="I351" s="172" t="s">
        <v>329</v>
      </c>
      <c r="J351" s="172" t="s">
        <v>236</v>
      </c>
      <c r="K351" s="170" t="s">
        <v>259</v>
      </c>
      <c r="L351" s="170" t="s">
        <v>331</v>
      </c>
      <c r="M351" s="170" t="s">
        <v>240</v>
      </c>
      <c r="N351" s="170" t="s">
        <v>239</v>
      </c>
      <c r="O351" s="173" t="s">
        <v>240</v>
      </c>
      <c r="P351" s="170" t="s">
        <v>240</v>
      </c>
      <c r="Q351" s="172" t="s">
        <v>332</v>
      </c>
      <c r="R351" s="174" t="s">
        <v>242</v>
      </c>
      <c r="S351" s="174" t="s">
        <v>298</v>
      </c>
      <c r="T351" s="172" t="s">
        <v>718</v>
      </c>
      <c r="U351" s="175">
        <v>53</v>
      </c>
      <c r="DO351" s="34" t="s">
        <v>190</v>
      </c>
    </row>
    <row r="352" spans="2:119" s="34" customFormat="1" ht="16.2" x14ac:dyDescent="0.45">
      <c r="B352" s="154"/>
      <c r="C352" s="167">
        <v>46051</v>
      </c>
      <c r="D352" s="145" t="str">
        <f t="shared" si="7"/>
        <v>木</v>
      </c>
      <c r="E352" s="168">
        <v>0.65020833333333339</v>
      </c>
      <c r="F352" s="169" t="s">
        <v>208</v>
      </c>
      <c r="G352" s="170" t="s">
        <v>234</v>
      </c>
      <c r="H352" s="171">
        <v>9.8420690000000002E-3</v>
      </c>
      <c r="I352" s="172" t="s">
        <v>329</v>
      </c>
      <c r="J352" s="172" t="s">
        <v>236</v>
      </c>
      <c r="K352" s="170" t="s">
        <v>330</v>
      </c>
      <c r="L352" s="170" t="s">
        <v>331</v>
      </c>
      <c r="M352" s="170" t="s">
        <v>240</v>
      </c>
      <c r="N352" s="170" t="s">
        <v>240</v>
      </c>
      <c r="O352" s="173" t="s">
        <v>240</v>
      </c>
      <c r="P352" s="170" t="s">
        <v>239</v>
      </c>
      <c r="Q352" s="172" t="s">
        <v>335</v>
      </c>
      <c r="R352" s="174" t="s">
        <v>242</v>
      </c>
      <c r="S352" s="174" t="s">
        <v>297</v>
      </c>
      <c r="T352" s="172" t="s">
        <v>577</v>
      </c>
      <c r="U352" s="175">
        <v>42</v>
      </c>
      <c r="DO352" s="34" t="s">
        <v>190</v>
      </c>
    </row>
    <row r="353" spans="2:119" s="34" customFormat="1" ht="32.4" x14ac:dyDescent="0.45">
      <c r="B353" s="154"/>
      <c r="C353" s="167">
        <v>46051</v>
      </c>
      <c r="D353" s="145" t="str">
        <f t="shared" si="7"/>
        <v>木</v>
      </c>
      <c r="E353" s="168">
        <v>0.68834490740740739</v>
      </c>
      <c r="F353" s="169" t="s">
        <v>208</v>
      </c>
      <c r="G353" s="170" t="s">
        <v>234</v>
      </c>
      <c r="H353" s="171">
        <v>2.1354432999999999E-2</v>
      </c>
      <c r="I353" s="172" t="s">
        <v>504</v>
      </c>
      <c r="J353" s="172" t="s">
        <v>236</v>
      </c>
      <c r="K353" s="170" t="s">
        <v>259</v>
      </c>
      <c r="L353" s="170" t="s">
        <v>331</v>
      </c>
      <c r="M353" s="170" t="s">
        <v>240</v>
      </c>
      <c r="N353" s="170" t="s">
        <v>240</v>
      </c>
      <c r="O353" s="173" t="s">
        <v>240</v>
      </c>
      <c r="P353" s="170" t="s">
        <v>239</v>
      </c>
      <c r="Q353" s="172" t="s">
        <v>335</v>
      </c>
      <c r="R353" s="174" t="s">
        <v>242</v>
      </c>
      <c r="S353" s="174" t="s">
        <v>294</v>
      </c>
      <c r="T353" s="172" t="s">
        <v>719</v>
      </c>
      <c r="U353" s="175">
        <v>104</v>
      </c>
      <c r="DO353" s="34" t="s">
        <v>190</v>
      </c>
    </row>
    <row r="354" spans="2:119" s="34" customFormat="1" ht="32.4" x14ac:dyDescent="0.45">
      <c r="B354" s="154"/>
      <c r="C354" s="167">
        <v>46051</v>
      </c>
      <c r="D354" s="145" t="str">
        <f t="shared" si="7"/>
        <v>木</v>
      </c>
      <c r="E354" s="168">
        <v>0.70207175925925924</v>
      </c>
      <c r="F354" s="169" t="s">
        <v>208</v>
      </c>
      <c r="G354" s="170" t="s">
        <v>234</v>
      </c>
      <c r="H354" s="171">
        <v>3.4521073999999999E-2</v>
      </c>
      <c r="I354" s="172" t="s">
        <v>503</v>
      </c>
      <c r="J354" s="172" t="s">
        <v>236</v>
      </c>
      <c r="K354" s="170" t="s">
        <v>330</v>
      </c>
      <c r="L354" s="170" t="s">
        <v>331</v>
      </c>
      <c r="M354" s="170" t="s">
        <v>240</v>
      </c>
      <c r="N354" s="170" t="s">
        <v>240</v>
      </c>
      <c r="O354" s="173" t="s">
        <v>240</v>
      </c>
      <c r="P354" s="170" t="s">
        <v>239</v>
      </c>
      <c r="Q354" s="172" t="s">
        <v>332</v>
      </c>
      <c r="R354" s="174" t="s">
        <v>336</v>
      </c>
      <c r="S354" s="174" t="s">
        <v>294</v>
      </c>
      <c r="T354" s="172" t="s">
        <v>720</v>
      </c>
      <c r="U354" s="175">
        <v>42</v>
      </c>
      <c r="DO354" s="34" t="s">
        <v>190</v>
      </c>
    </row>
    <row r="355" spans="2:119" s="34" customFormat="1" ht="48.6" x14ac:dyDescent="0.45">
      <c r="B355" s="154"/>
      <c r="C355" s="167">
        <v>46051</v>
      </c>
      <c r="D355" s="145" t="str">
        <f t="shared" si="7"/>
        <v>木</v>
      </c>
      <c r="E355" s="168">
        <v>0.70299768518518524</v>
      </c>
      <c r="F355" s="169" t="s">
        <v>208</v>
      </c>
      <c r="G355" s="170" t="s">
        <v>234</v>
      </c>
      <c r="H355" s="171">
        <v>3.8473635999999999E-2</v>
      </c>
      <c r="I355" s="172" t="s">
        <v>503</v>
      </c>
      <c r="J355" s="172" t="s">
        <v>236</v>
      </c>
      <c r="K355" s="170" t="s">
        <v>330</v>
      </c>
      <c r="L355" s="170" t="s">
        <v>331</v>
      </c>
      <c r="M355" s="170" t="s">
        <v>240</v>
      </c>
      <c r="N355" s="170" t="s">
        <v>240</v>
      </c>
      <c r="O355" s="173" t="s">
        <v>240</v>
      </c>
      <c r="P355" s="170" t="s">
        <v>239</v>
      </c>
      <c r="Q355" s="172" t="s">
        <v>332</v>
      </c>
      <c r="R355" s="174" t="s">
        <v>307</v>
      </c>
      <c r="S355" s="174" t="s">
        <v>312</v>
      </c>
      <c r="T355" s="172" t="s">
        <v>721</v>
      </c>
      <c r="U355" s="175">
        <v>40</v>
      </c>
      <c r="DO355" s="34" t="s">
        <v>190</v>
      </c>
    </row>
    <row r="356" spans="2:119" s="34" customFormat="1" ht="16.2" x14ac:dyDescent="0.45">
      <c r="B356" s="154"/>
      <c r="C356" s="167">
        <v>46052</v>
      </c>
      <c r="D356" s="145" t="str">
        <f t="shared" si="7"/>
        <v>金</v>
      </c>
      <c r="E356" s="168">
        <v>0.38697916666666665</v>
      </c>
      <c r="F356" s="169" t="s">
        <v>208</v>
      </c>
      <c r="G356" s="170" t="s">
        <v>234</v>
      </c>
      <c r="H356" s="171">
        <v>2.684251E-2</v>
      </c>
      <c r="I356" s="172" t="s">
        <v>329</v>
      </c>
      <c r="J356" s="172" t="s">
        <v>236</v>
      </c>
      <c r="K356" s="170" t="s">
        <v>330</v>
      </c>
      <c r="L356" s="170" t="s">
        <v>331</v>
      </c>
      <c r="M356" s="170" t="s">
        <v>240</v>
      </c>
      <c r="N356" s="170" t="s">
        <v>240</v>
      </c>
      <c r="O356" s="173" t="s">
        <v>240</v>
      </c>
      <c r="P356" s="170" t="s">
        <v>239</v>
      </c>
      <c r="Q356" s="172" t="s">
        <v>332</v>
      </c>
      <c r="R356" s="174" t="s">
        <v>307</v>
      </c>
      <c r="S356" s="174" t="s">
        <v>243</v>
      </c>
      <c r="T356" s="172" t="s">
        <v>816</v>
      </c>
      <c r="U356" s="175">
        <v>95</v>
      </c>
      <c r="DO356" s="34" t="s">
        <v>190</v>
      </c>
    </row>
    <row r="357" spans="2:119" s="34" customFormat="1" ht="32.4" x14ac:dyDescent="0.45">
      <c r="B357" s="154"/>
      <c r="C357" s="167">
        <v>46052</v>
      </c>
      <c r="D357" s="145" t="str">
        <f t="shared" si="7"/>
        <v>金</v>
      </c>
      <c r="E357" s="168">
        <v>0.39452546296296298</v>
      </c>
      <c r="F357" s="169" t="s">
        <v>208</v>
      </c>
      <c r="G357" s="170" t="s">
        <v>234</v>
      </c>
      <c r="H357" s="171">
        <v>3.8178411000000002E-2</v>
      </c>
      <c r="I357" s="172" t="s">
        <v>329</v>
      </c>
      <c r="J357" s="172" t="s">
        <v>236</v>
      </c>
      <c r="K357" s="170" t="s">
        <v>259</v>
      </c>
      <c r="L357" s="170" t="s">
        <v>1134</v>
      </c>
      <c r="M357" s="170" t="s">
        <v>240</v>
      </c>
      <c r="N357" s="170" t="s">
        <v>240</v>
      </c>
      <c r="O357" s="173" t="s">
        <v>240</v>
      </c>
      <c r="P357" s="170" t="s">
        <v>240</v>
      </c>
      <c r="Q357" s="172" t="s">
        <v>342</v>
      </c>
      <c r="R357" s="174" t="s">
        <v>242</v>
      </c>
      <c r="S357" s="174" t="s">
        <v>343</v>
      </c>
      <c r="T357" s="172" t="s">
        <v>722</v>
      </c>
      <c r="U357" s="175">
        <v>91</v>
      </c>
      <c r="DO357" s="34" t="s">
        <v>190</v>
      </c>
    </row>
    <row r="358" spans="2:119" s="34" customFormat="1" ht="32.4" x14ac:dyDescent="0.45">
      <c r="B358" s="154"/>
      <c r="C358" s="167">
        <v>46052</v>
      </c>
      <c r="D358" s="145" t="str">
        <f t="shared" si="7"/>
        <v>金</v>
      </c>
      <c r="E358" s="168">
        <v>0.40267361111111111</v>
      </c>
      <c r="F358" s="169" t="s">
        <v>208</v>
      </c>
      <c r="G358" s="170" t="s">
        <v>234</v>
      </c>
      <c r="H358" s="171">
        <v>9.2899388999999999E-2</v>
      </c>
      <c r="I358" s="172" t="s">
        <v>329</v>
      </c>
      <c r="J358" s="172" t="s">
        <v>236</v>
      </c>
      <c r="K358" s="170" t="s">
        <v>330</v>
      </c>
      <c r="L358" s="170" t="s">
        <v>331</v>
      </c>
      <c r="M358" s="170" t="s">
        <v>240</v>
      </c>
      <c r="N358" s="170" t="s">
        <v>240</v>
      </c>
      <c r="O358" s="173" t="s">
        <v>240</v>
      </c>
      <c r="P358" s="170" t="s">
        <v>239</v>
      </c>
      <c r="Q358" s="172" t="s">
        <v>241</v>
      </c>
      <c r="R358" s="174" t="s">
        <v>336</v>
      </c>
      <c r="S358" s="174" t="s">
        <v>297</v>
      </c>
      <c r="T358" s="172" t="s">
        <v>937</v>
      </c>
      <c r="U358" s="175">
        <v>13</v>
      </c>
      <c r="DO358" s="34" t="s">
        <v>190</v>
      </c>
    </row>
    <row r="359" spans="2:119" s="34" customFormat="1" ht="32.4" x14ac:dyDescent="0.45">
      <c r="B359" s="154"/>
      <c r="C359" s="167">
        <v>46052</v>
      </c>
      <c r="D359" s="145" t="str">
        <f t="shared" si="7"/>
        <v>金</v>
      </c>
      <c r="E359" s="168">
        <v>0.44475694444444447</v>
      </c>
      <c r="F359" s="169" t="s">
        <v>208</v>
      </c>
      <c r="G359" s="170" t="s">
        <v>234</v>
      </c>
      <c r="H359" s="171">
        <v>5.1000589999999997E-3</v>
      </c>
      <c r="I359" s="172" t="s">
        <v>329</v>
      </c>
      <c r="J359" s="172" t="s">
        <v>236</v>
      </c>
      <c r="K359" s="170" t="s">
        <v>259</v>
      </c>
      <c r="L359" s="170" t="s">
        <v>331</v>
      </c>
      <c r="M359" s="170" t="s">
        <v>240</v>
      </c>
      <c r="N359" s="170" t="s">
        <v>240</v>
      </c>
      <c r="O359" s="173" t="s">
        <v>240</v>
      </c>
      <c r="P359" s="170" t="s">
        <v>239</v>
      </c>
      <c r="Q359" s="172" t="s">
        <v>335</v>
      </c>
      <c r="R359" s="174" t="s">
        <v>336</v>
      </c>
      <c r="S359" s="174" t="s">
        <v>295</v>
      </c>
      <c r="T359" s="172" t="s">
        <v>723</v>
      </c>
      <c r="U359" s="175">
        <v>107</v>
      </c>
      <c r="DO359" s="34" t="s">
        <v>190</v>
      </c>
    </row>
    <row r="360" spans="2:119" s="34" customFormat="1" ht="16.2" x14ac:dyDescent="0.45">
      <c r="B360" s="154"/>
      <c r="C360" s="167">
        <v>46052</v>
      </c>
      <c r="D360" s="145" t="str">
        <f t="shared" si="7"/>
        <v>金</v>
      </c>
      <c r="E360" s="168">
        <v>0.4516087962962963</v>
      </c>
      <c r="F360" s="169" t="s">
        <v>208</v>
      </c>
      <c r="G360" s="170" t="s">
        <v>234</v>
      </c>
      <c r="H360" s="171">
        <v>5.9206894000000003E-2</v>
      </c>
      <c r="I360" s="172" t="s">
        <v>329</v>
      </c>
      <c r="J360" s="172" t="s">
        <v>236</v>
      </c>
      <c r="K360" s="170" t="s">
        <v>237</v>
      </c>
      <c r="L360" s="170" t="s">
        <v>331</v>
      </c>
      <c r="M360" s="170" t="s">
        <v>240</v>
      </c>
      <c r="N360" s="170" t="s">
        <v>240</v>
      </c>
      <c r="O360" s="173" t="s">
        <v>240</v>
      </c>
      <c r="P360" s="170" t="s">
        <v>239</v>
      </c>
      <c r="Q360" s="172" t="s">
        <v>332</v>
      </c>
      <c r="R360" s="174" t="s">
        <v>307</v>
      </c>
      <c r="S360" s="174" t="s">
        <v>243</v>
      </c>
      <c r="T360" s="172" t="s">
        <v>816</v>
      </c>
      <c r="U360" s="175">
        <v>37</v>
      </c>
      <c r="DO360" s="34" t="s">
        <v>190</v>
      </c>
    </row>
    <row r="361" spans="2:119" s="34" customFormat="1" ht="16.2" x14ac:dyDescent="0.45">
      <c r="B361" s="154"/>
      <c r="C361" s="167">
        <v>46052</v>
      </c>
      <c r="D361" s="145" t="str">
        <f t="shared" si="7"/>
        <v>金</v>
      </c>
      <c r="E361" s="168">
        <v>0.45248842592592592</v>
      </c>
      <c r="F361" s="169" t="s">
        <v>208</v>
      </c>
      <c r="G361" s="170" t="s">
        <v>234</v>
      </c>
      <c r="H361" s="171">
        <v>5.6343439000000002E-2</v>
      </c>
      <c r="I361" s="172" t="s">
        <v>329</v>
      </c>
      <c r="J361" s="172" t="s">
        <v>236</v>
      </c>
      <c r="K361" s="170" t="s">
        <v>330</v>
      </c>
      <c r="L361" s="170" t="s">
        <v>1134</v>
      </c>
      <c r="M361" s="170" t="s">
        <v>240</v>
      </c>
      <c r="N361" s="170" t="s">
        <v>240</v>
      </c>
      <c r="O361" s="173" t="s">
        <v>240</v>
      </c>
      <c r="P361" s="170" t="s">
        <v>239</v>
      </c>
      <c r="Q361" s="172" t="s">
        <v>332</v>
      </c>
      <c r="R361" s="174" t="s">
        <v>307</v>
      </c>
      <c r="S361" s="174" t="s">
        <v>243</v>
      </c>
      <c r="T361" s="172" t="s">
        <v>816</v>
      </c>
      <c r="U361" s="175">
        <v>25</v>
      </c>
      <c r="DO361" s="34" t="s">
        <v>190</v>
      </c>
    </row>
    <row r="362" spans="2:119" s="34" customFormat="1" ht="16.2" x14ac:dyDescent="0.45">
      <c r="B362" s="154"/>
      <c r="C362" s="167">
        <v>46052</v>
      </c>
      <c r="D362" s="145" t="str">
        <f t="shared" si="7"/>
        <v>金</v>
      </c>
      <c r="E362" s="168">
        <v>0.48236111111111113</v>
      </c>
      <c r="F362" s="169" t="s">
        <v>208</v>
      </c>
      <c r="G362" s="170" t="s">
        <v>234</v>
      </c>
      <c r="H362" s="171">
        <v>4.5842019999999997E-2</v>
      </c>
      <c r="I362" s="172" t="s">
        <v>329</v>
      </c>
      <c r="J362" s="172" t="s">
        <v>236</v>
      </c>
      <c r="K362" s="170" t="s">
        <v>330</v>
      </c>
      <c r="L362" s="170" t="s">
        <v>1134</v>
      </c>
      <c r="M362" s="170" t="s">
        <v>240</v>
      </c>
      <c r="N362" s="170" t="s">
        <v>240</v>
      </c>
      <c r="O362" s="173" t="s">
        <v>240</v>
      </c>
      <c r="P362" s="170" t="s">
        <v>239</v>
      </c>
      <c r="Q362" s="172" t="s">
        <v>332</v>
      </c>
      <c r="R362" s="174" t="s">
        <v>307</v>
      </c>
      <c r="S362" s="174" t="s">
        <v>243</v>
      </c>
      <c r="T362" s="172" t="s">
        <v>816</v>
      </c>
      <c r="U362" s="175">
        <v>20</v>
      </c>
      <c r="DO362" s="34" t="s">
        <v>190</v>
      </c>
    </row>
    <row r="363" spans="2:119" s="34" customFormat="1" ht="16.2" x14ac:dyDescent="0.45">
      <c r="B363" s="154"/>
      <c r="C363" s="167">
        <v>46052</v>
      </c>
      <c r="D363" s="145" t="str">
        <f t="shared" si="7"/>
        <v>金</v>
      </c>
      <c r="E363" s="168">
        <v>0.48427083333333332</v>
      </c>
      <c r="F363" s="169" t="s">
        <v>208</v>
      </c>
      <c r="G363" s="170" t="s">
        <v>234</v>
      </c>
      <c r="H363" s="171">
        <v>3.9468952000000002E-2</v>
      </c>
      <c r="I363" s="172" t="s">
        <v>329</v>
      </c>
      <c r="J363" s="172" t="s">
        <v>236</v>
      </c>
      <c r="K363" s="170" t="s">
        <v>237</v>
      </c>
      <c r="L363" s="170" t="s">
        <v>331</v>
      </c>
      <c r="M363" s="170" t="s">
        <v>240</v>
      </c>
      <c r="N363" s="170" t="s">
        <v>240</v>
      </c>
      <c r="O363" s="173" t="s">
        <v>240</v>
      </c>
      <c r="P363" s="170" t="s">
        <v>239</v>
      </c>
      <c r="Q363" s="172" t="s">
        <v>332</v>
      </c>
      <c r="R363" s="174" t="s">
        <v>307</v>
      </c>
      <c r="S363" s="174" t="s">
        <v>243</v>
      </c>
      <c r="T363" s="172" t="s">
        <v>816</v>
      </c>
      <c r="U363" s="175">
        <v>40</v>
      </c>
      <c r="DO363" s="34" t="s">
        <v>190</v>
      </c>
    </row>
    <row r="364" spans="2:119" s="34" customFormat="1" ht="32.4" x14ac:dyDescent="0.45">
      <c r="B364" s="154"/>
      <c r="C364" s="167">
        <v>46052</v>
      </c>
      <c r="D364" s="145" t="str">
        <f t="shared" si="7"/>
        <v>金</v>
      </c>
      <c r="E364" s="168">
        <v>0.50230324074074073</v>
      </c>
      <c r="F364" s="169" t="s">
        <v>208</v>
      </c>
      <c r="G364" s="170" t="s">
        <v>234</v>
      </c>
      <c r="H364" s="171">
        <v>3.6846276999999997E-2</v>
      </c>
      <c r="I364" s="172" t="s">
        <v>329</v>
      </c>
      <c r="J364" s="172" t="s">
        <v>236</v>
      </c>
      <c r="K364" s="170" t="s">
        <v>330</v>
      </c>
      <c r="L364" s="170" t="s">
        <v>1134</v>
      </c>
      <c r="M364" s="170" t="s">
        <v>240</v>
      </c>
      <c r="N364" s="170" t="s">
        <v>240</v>
      </c>
      <c r="O364" s="173" t="s">
        <v>240</v>
      </c>
      <c r="P364" s="170" t="s">
        <v>240</v>
      </c>
      <c r="Q364" s="172" t="s">
        <v>332</v>
      </c>
      <c r="R364" s="174" t="s">
        <v>336</v>
      </c>
      <c r="S364" s="174" t="s">
        <v>294</v>
      </c>
      <c r="T364" s="172" t="s">
        <v>724</v>
      </c>
      <c r="U364" s="175">
        <v>50</v>
      </c>
      <c r="DO364" s="34" t="s">
        <v>190</v>
      </c>
    </row>
    <row r="365" spans="2:119" s="34" customFormat="1" ht="16.2" x14ac:dyDescent="0.45">
      <c r="B365" s="154"/>
      <c r="C365" s="167">
        <v>46052</v>
      </c>
      <c r="D365" s="145" t="str">
        <f t="shared" si="7"/>
        <v>金</v>
      </c>
      <c r="E365" s="168">
        <v>0.57915509259259257</v>
      </c>
      <c r="F365" s="169" t="s">
        <v>208</v>
      </c>
      <c r="G365" s="170" t="s">
        <v>234</v>
      </c>
      <c r="H365" s="171">
        <v>2.3706299999999999E-3</v>
      </c>
      <c r="I365" s="172" t="s">
        <v>329</v>
      </c>
      <c r="J365" s="172" t="s">
        <v>236</v>
      </c>
      <c r="K365" s="170" t="s">
        <v>330</v>
      </c>
      <c r="L365" s="170" t="s">
        <v>1134</v>
      </c>
      <c r="M365" s="170" t="s">
        <v>240</v>
      </c>
      <c r="N365" s="170" t="s">
        <v>240</v>
      </c>
      <c r="O365" s="173" t="s">
        <v>240</v>
      </c>
      <c r="P365" s="170" t="s">
        <v>239</v>
      </c>
      <c r="Q365" s="172" t="s">
        <v>332</v>
      </c>
      <c r="R365" s="174" t="s">
        <v>242</v>
      </c>
      <c r="S365" s="174" t="s">
        <v>298</v>
      </c>
      <c r="T365" s="172" t="s">
        <v>725</v>
      </c>
      <c r="U365" s="175">
        <v>52</v>
      </c>
      <c r="DO365" s="34" t="s">
        <v>190</v>
      </c>
    </row>
    <row r="366" spans="2:119" s="34" customFormat="1" ht="32.4" x14ac:dyDescent="0.45">
      <c r="B366" s="154"/>
      <c r="C366" s="167">
        <v>46052</v>
      </c>
      <c r="D366" s="145" t="str">
        <f t="shared" si="7"/>
        <v>金</v>
      </c>
      <c r="E366" s="168">
        <v>0.59062499999999996</v>
      </c>
      <c r="F366" s="169" t="s">
        <v>208</v>
      </c>
      <c r="G366" s="170" t="s">
        <v>234</v>
      </c>
      <c r="H366" s="171">
        <v>5.8512130000000001E-3</v>
      </c>
      <c r="I366" s="172" t="s">
        <v>329</v>
      </c>
      <c r="J366" s="172" t="s">
        <v>236</v>
      </c>
      <c r="K366" s="170" t="s">
        <v>259</v>
      </c>
      <c r="L366" s="170" t="s">
        <v>331</v>
      </c>
      <c r="M366" s="170" t="s">
        <v>240</v>
      </c>
      <c r="N366" s="170" t="s">
        <v>240</v>
      </c>
      <c r="O366" s="173" t="s">
        <v>240</v>
      </c>
      <c r="P366" s="170" t="s">
        <v>239</v>
      </c>
      <c r="Q366" s="172" t="s">
        <v>335</v>
      </c>
      <c r="R366" s="174" t="s">
        <v>336</v>
      </c>
      <c r="S366" s="174" t="s">
        <v>297</v>
      </c>
      <c r="T366" s="172" t="s">
        <v>726</v>
      </c>
      <c r="U366" s="175">
        <v>107</v>
      </c>
      <c r="DO366" s="34" t="s">
        <v>190</v>
      </c>
    </row>
    <row r="367" spans="2:119" s="34" customFormat="1" ht="32.4" x14ac:dyDescent="0.45">
      <c r="B367" s="154"/>
      <c r="C367" s="167">
        <v>46052</v>
      </c>
      <c r="D367" s="145" t="str">
        <f t="shared" si="7"/>
        <v>金</v>
      </c>
      <c r="E367" s="168">
        <v>0.5917013888888889</v>
      </c>
      <c r="F367" s="169" t="s">
        <v>208</v>
      </c>
      <c r="G367" s="170" t="s">
        <v>234</v>
      </c>
      <c r="H367" s="171">
        <v>4.220434E-2</v>
      </c>
      <c r="I367" s="172" t="s">
        <v>329</v>
      </c>
      <c r="J367" s="172" t="s">
        <v>236</v>
      </c>
      <c r="K367" s="170" t="s">
        <v>259</v>
      </c>
      <c r="L367" s="170" t="s">
        <v>331</v>
      </c>
      <c r="M367" s="170" t="s">
        <v>239</v>
      </c>
      <c r="N367" s="170" t="s">
        <v>239</v>
      </c>
      <c r="O367" s="173" t="s">
        <v>240</v>
      </c>
      <c r="P367" s="170" t="s">
        <v>240</v>
      </c>
      <c r="Q367" s="172" t="s">
        <v>332</v>
      </c>
      <c r="R367" s="174" t="s">
        <v>336</v>
      </c>
      <c r="S367" s="174" t="s">
        <v>297</v>
      </c>
      <c r="T367" s="172" t="s">
        <v>727</v>
      </c>
      <c r="U367" s="175">
        <v>90</v>
      </c>
      <c r="DO367" s="34" t="s">
        <v>190</v>
      </c>
    </row>
    <row r="368" spans="2:119" s="34" customFormat="1" ht="32.4" x14ac:dyDescent="0.45">
      <c r="B368" s="154"/>
      <c r="C368" s="167">
        <v>46052</v>
      </c>
      <c r="D368" s="145" t="str">
        <f t="shared" si="7"/>
        <v>金</v>
      </c>
      <c r="E368" s="168">
        <v>0.59207175925925926</v>
      </c>
      <c r="F368" s="169" t="s">
        <v>208</v>
      </c>
      <c r="G368" s="170" t="s">
        <v>234</v>
      </c>
      <c r="H368" s="171">
        <v>4.5084500000000001E-4</v>
      </c>
      <c r="I368" s="172" t="s">
        <v>329</v>
      </c>
      <c r="J368" s="172" t="s">
        <v>236</v>
      </c>
      <c r="K368" s="170" t="s">
        <v>330</v>
      </c>
      <c r="L368" s="170" t="s">
        <v>331</v>
      </c>
      <c r="M368" s="170" t="s">
        <v>240</v>
      </c>
      <c r="N368" s="170" t="s">
        <v>240</v>
      </c>
      <c r="O368" s="173" t="s">
        <v>240</v>
      </c>
      <c r="P368" s="170" t="s">
        <v>239</v>
      </c>
      <c r="Q368" s="172" t="s">
        <v>332</v>
      </c>
      <c r="R368" s="174" t="s">
        <v>307</v>
      </c>
      <c r="S368" s="174" t="s">
        <v>297</v>
      </c>
      <c r="T368" s="172" t="s">
        <v>949</v>
      </c>
      <c r="U368" s="175">
        <v>85</v>
      </c>
      <c r="DO368" s="34" t="s">
        <v>190</v>
      </c>
    </row>
    <row r="369" spans="2:119" s="34" customFormat="1" ht="16.2" x14ac:dyDescent="0.45">
      <c r="B369" s="154"/>
      <c r="C369" s="167">
        <v>46052</v>
      </c>
      <c r="D369" s="145" t="str">
        <f t="shared" si="7"/>
        <v>金</v>
      </c>
      <c r="E369" s="168">
        <v>0.59903935185185186</v>
      </c>
      <c r="F369" s="169" t="s">
        <v>208</v>
      </c>
      <c r="G369" s="170" t="s">
        <v>234</v>
      </c>
      <c r="H369" s="171">
        <v>2.8804272999999998E-2</v>
      </c>
      <c r="I369" s="172" t="s">
        <v>329</v>
      </c>
      <c r="J369" s="172" t="s">
        <v>236</v>
      </c>
      <c r="K369" s="170" t="s">
        <v>237</v>
      </c>
      <c r="L369" s="170" t="s">
        <v>331</v>
      </c>
      <c r="M369" s="170" t="s">
        <v>240</v>
      </c>
      <c r="N369" s="170" t="s">
        <v>240</v>
      </c>
      <c r="O369" s="173" t="s">
        <v>240</v>
      </c>
      <c r="P369" s="170" t="s">
        <v>239</v>
      </c>
      <c r="Q369" s="172" t="s">
        <v>332</v>
      </c>
      <c r="R369" s="174" t="s">
        <v>307</v>
      </c>
      <c r="S369" s="174" t="s">
        <v>312</v>
      </c>
      <c r="T369" s="172" t="s">
        <v>728</v>
      </c>
      <c r="U369" s="175">
        <v>29</v>
      </c>
      <c r="DO369" s="34" t="s">
        <v>190</v>
      </c>
    </row>
    <row r="370" spans="2:119" s="34" customFormat="1" ht="16.2" x14ac:dyDescent="0.45">
      <c r="B370" s="154"/>
      <c r="C370" s="167">
        <v>46052</v>
      </c>
      <c r="D370" s="145" t="str">
        <f t="shared" si="7"/>
        <v>金</v>
      </c>
      <c r="E370" s="168">
        <v>0.59944444444444445</v>
      </c>
      <c r="F370" s="169" t="s">
        <v>208</v>
      </c>
      <c r="G370" s="170" t="s">
        <v>234</v>
      </c>
      <c r="H370" s="171">
        <v>2.2996299999999999E-4</v>
      </c>
      <c r="I370" s="172" t="s">
        <v>329</v>
      </c>
      <c r="J370" s="172" t="s">
        <v>236</v>
      </c>
      <c r="K370" s="170" t="s">
        <v>237</v>
      </c>
      <c r="L370" s="170" t="s">
        <v>1134</v>
      </c>
      <c r="M370" s="170" t="s">
        <v>240</v>
      </c>
      <c r="N370" s="170" t="s">
        <v>240</v>
      </c>
      <c r="O370" s="173" t="s">
        <v>240</v>
      </c>
      <c r="P370" s="170" t="s">
        <v>239</v>
      </c>
      <c r="Q370" s="172" t="s">
        <v>332</v>
      </c>
      <c r="R370" s="174" t="s">
        <v>307</v>
      </c>
      <c r="S370" s="174" t="s">
        <v>243</v>
      </c>
      <c r="T370" s="172" t="s">
        <v>816</v>
      </c>
      <c r="U370" s="175">
        <v>27</v>
      </c>
      <c r="DO370" s="34" t="s">
        <v>190</v>
      </c>
    </row>
    <row r="371" spans="2:119" s="34" customFormat="1" ht="32.4" x14ac:dyDescent="0.45">
      <c r="B371" s="154"/>
      <c r="C371" s="167">
        <v>46052</v>
      </c>
      <c r="D371" s="145" t="str">
        <f t="shared" si="7"/>
        <v>金</v>
      </c>
      <c r="E371" s="168">
        <v>0.63642361111111112</v>
      </c>
      <c r="F371" s="169" t="s">
        <v>208</v>
      </c>
      <c r="G371" s="170" t="s">
        <v>234</v>
      </c>
      <c r="H371" s="171">
        <v>7.180891E-3</v>
      </c>
      <c r="I371" s="172" t="s">
        <v>504</v>
      </c>
      <c r="J371" s="172" t="s">
        <v>236</v>
      </c>
      <c r="K371" s="170" t="s">
        <v>410</v>
      </c>
      <c r="L371" s="170" t="s">
        <v>331</v>
      </c>
      <c r="M371" s="170" t="s">
        <v>240</v>
      </c>
      <c r="N371" s="170" t="s">
        <v>240</v>
      </c>
      <c r="O371" s="173" t="s">
        <v>239</v>
      </c>
      <c r="P371" s="170" t="s">
        <v>239</v>
      </c>
      <c r="Q371" s="172" t="s">
        <v>332</v>
      </c>
      <c r="R371" s="174" t="s">
        <v>336</v>
      </c>
      <c r="S371" s="174" t="s">
        <v>312</v>
      </c>
      <c r="T371" s="172" t="s">
        <v>729</v>
      </c>
      <c r="U371" s="175">
        <v>105</v>
      </c>
      <c r="DO371" s="34" t="s">
        <v>190</v>
      </c>
    </row>
    <row r="372" spans="2:119" s="34" customFormat="1" ht="16.2" x14ac:dyDescent="0.45">
      <c r="B372" s="154"/>
      <c r="C372" s="167">
        <v>46052</v>
      </c>
      <c r="D372" s="145" t="str">
        <f t="shared" si="7"/>
        <v>金</v>
      </c>
      <c r="E372" s="168">
        <v>0.64740740740740743</v>
      </c>
      <c r="F372" s="169" t="s">
        <v>208</v>
      </c>
      <c r="G372" s="170" t="s">
        <v>234</v>
      </c>
      <c r="H372" s="171">
        <v>2.2824270000000001E-3</v>
      </c>
      <c r="I372" s="172" t="s">
        <v>504</v>
      </c>
      <c r="J372" s="172" t="s">
        <v>236</v>
      </c>
      <c r="K372" s="170" t="s">
        <v>237</v>
      </c>
      <c r="L372" s="170" t="s">
        <v>1134</v>
      </c>
      <c r="M372" s="170" t="s">
        <v>240</v>
      </c>
      <c r="N372" s="170" t="s">
        <v>240</v>
      </c>
      <c r="O372" s="173" t="s">
        <v>239</v>
      </c>
      <c r="P372" s="170" t="s">
        <v>239</v>
      </c>
      <c r="Q372" s="172" t="s">
        <v>342</v>
      </c>
      <c r="R372" s="174" t="s">
        <v>242</v>
      </c>
      <c r="S372" s="174" t="s">
        <v>343</v>
      </c>
      <c r="T372" s="172" t="s">
        <v>547</v>
      </c>
      <c r="U372" s="175">
        <v>61</v>
      </c>
      <c r="DO372" s="34" t="s">
        <v>190</v>
      </c>
    </row>
    <row r="373" spans="2:119" s="34" customFormat="1" ht="16.2" x14ac:dyDescent="0.45">
      <c r="B373" s="154"/>
      <c r="C373" s="167">
        <v>46052</v>
      </c>
      <c r="D373" s="145" t="str">
        <f t="shared" si="7"/>
        <v>金</v>
      </c>
      <c r="E373" s="168">
        <v>0.65033564814814815</v>
      </c>
      <c r="F373" s="169" t="s">
        <v>208</v>
      </c>
      <c r="G373" s="170" t="s">
        <v>234</v>
      </c>
      <c r="H373" s="171">
        <v>3.2783320000000001E-3</v>
      </c>
      <c r="I373" s="172" t="s">
        <v>504</v>
      </c>
      <c r="J373" s="172" t="s">
        <v>236</v>
      </c>
      <c r="K373" s="170" t="s">
        <v>330</v>
      </c>
      <c r="L373" s="170" t="s">
        <v>331</v>
      </c>
      <c r="M373" s="170" t="s">
        <v>240</v>
      </c>
      <c r="N373" s="170" t="s">
        <v>240</v>
      </c>
      <c r="O373" s="173" t="s">
        <v>240</v>
      </c>
      <c r="P373" s="170" t="s">
        <v>239</v>
      </c>
      <c r="Q373" s="172" t="s">
        <v>335</v>
      </c>
      <c r="R373" s="174" t="s">
        <v>242</v>
      </c>
      <c r="S373" s="174" t="s">
        <v>297</v>
      </c>
      <c r="T373" s="172" t="s">
        <v>577</v>
      </c>
      <c r="U373" s="175">
        <v>42</v>
      </c>
      <c r="DO373" s="34" t="s">
        <v>190</v>
      </c>
    </row>
    <row r="374" spans="2:119" s="34" customFormat="1" ht="32.4" x14ac:dyDescent="0.45">
      <c r="B374" s="154"/>
      <c r="C374" s="167">
        <v>46052</v>
      </c>
      <c r="D374" s="145" t="str">
        <f t="shared" si="7"/>
        <v>金</v>
      </c>
      <c r="E374" s="168">
        <v>0.69793981481481482</v>
      </c>
      <c r="F374" s="169" t="s">
        <v>208</v>
      </c>
      <c r="G374" s="170" t="s">
        <v>234</v>
      </c>
      <c r="H374" s="171">
        <v>1.5165020000000001E-3</v>
      </c>
      <c r="I374" s="172" t="s">
        <v>503</v>
      </c>
      <c r="J374" s="172" t="s">
        <v>236</v>
      </c>
      <c r="K374" s="170" t="s">
        <v>410</v>
      </c>
      <c r="L374" s="170" t="s">
        <v>331</v>
      </c>
      <c r="M374" s="170" t="s">
        <v>240</v>
      </c>
      <c r="N374" s="170" t="s">
        <v>240</v>
      </c>
      <c r="O374" s="173" t="s">
        <v>239</v>
      </c>
      <c r="P374" s="170" t="s">
        <v>239</v>
      </c>
      <c r="Q374" s="172" t="s">
        <v>332</v>
      </c>
      <c r="R374" s="174" t="s">
        <v>242</v>
      </c>
      <c r="S374" s="174" t="s">
        <v>312</v>
      </c>
      <c r="T374" s="172" t="s">
        <v>730</v>
      </c>
      <c r="U374" s="175">
        <v>109</v>
      </c>
      <c r="DO374" s="34" t="s">
        <v>190</v>
      </c>
    </row>
    <row r="375" spans="2:119" s="34" customFormat="1" ht="16.2" x14ac:dyDescent="0.45">
      <c r="B375" s="154"/>
      <c r="C375" s="167">
        <v>46052</v>
      </c>
      <c r="D375" s="145" t="str">
        <f t="shared" si="7"/>
        <v>金</v>
      </c>
      <c r="E375" s="168">
        <v>0.70081018518518523</v>
      </c>
      <c r="F375" s="169" t="s">
        <v>208</v>
      </c>
      <c r="G375" s="170" t="s">
        <v>234</v>
      </c>
      <c r="H375" s="171">
        <v>1.2949470000000001E-3</v>
      </c>
      <c r="I375" s="172" t="s">
        <v>503</v>
      </c>
      <c r="J375" s="172" t="s">
        <v>236</v>
      </c>
      <c r="K375" s="170" t="s">
        <v>237</v>
      </c>
      <c r="L375" s="170" t="s">
        <v>1134</v>
      </c>
      <c r="M375" s="170" t="s">
        <v>240</v>
      </c>
      <c r="N375" s="170" t="s">
        <v>240</v>
      </c>
      <c r="O375" s="173" t="s">
        <v>239</v>
      </c>
      <c r="P375" s="170" t="s">
        <v>239</v>
      </c>
      <c r="Q375" s="172" t="s">
        <v>342</v>
      </c>
      <c r="R375" s="174" t="s">
        <v>242</v>
      </c>
      <c r="S375" s="174" t="s">
        <v>343</v>
      </c>
      <c r="T375" s="172" t="s">
        <v>547</v>
      </c>
      <c r="U375" s="175">
        <v>61</v>
      </c>
      <c r="DO375" s="34" t="s">
        <v>190</v>
      </c>
    </row>
    <row r="376" spans="2:119" s="34" customFormat="1" ht="32.4" x14ac:dyDescent="0.45">
      <c r="B376" s="154"/>
      <c r="C376" s="167">
        <v>46052</v>
      </c>
      <c r="D376" s="145" t="str">
        <f t="shared" si="7"/>
        <v>金</v>
      </c>
      <c r="E376" s="168">
        <v>0.70315972222222223</v>
      </c>
      <c r="F376" s="169" t="s">
        <v>208</v>
      </c>
      <c r="G376" s="170" t="s">
        <v>234</v>
      </c>
      <c r="H376" s="171">
        <v>3.9772848E-2</v>
      </c>
      <c r="I376" s="172" t="s">
        <v>503</v>
      </c>
      <c r="J376" s="172" t="s">
        <v>236</v>
      </c>
      <c r="K376" s="170" t="s">
        <v>259</v>
      </c>
      <c r="L376" s="170" t="s">
        <v>331</v>
      </c>
      <c r="M376" s="170" t="s">
        <v>239</v>
      </c>
      <c r="N376" s="170" t="s">
        <v>239</v>
      </c>
      <c r="O376" s="173" t="s">
        <v>240</v>
      </c>
      <c r="P376" s="170" t="s">
        <v>239</v>
      </c>
      <c r="Q376" s="172" t="s">
        <v>335</v>
      </c>
      <c r="R376" s="174" t="s">
        <v>336</v>
      </c>
      <c r="S376" s="174" t="s">
        <v>297</v>
      </c>
      <c r="T376" s="172" t="s">
        <v>731</v>
      </c>
      <c r="U376" s="175">
        <v>41</v>
      </c>
      <c r="DO376" s="34" t="s">
        <v>190</v>
      </c>
    </row>
    <row r="377" spans="2:119" s="34" customFormat="1" ht="32.4" x14ac:dyDescent="0.45">
      <c r="B377" s="154"/>
      <c r="C377" s="167">
        <v>46055</v>
      </c>
      <c r="D377" s="145" t="str">
        <f t="shared" si="7"/>
        <v>月</v>
      </c>
      <c r="E377" s="168">
        <v>0.37601851851851853</v>
      </c>
      <c r="F377" s="169" t="s">
        <v>208</v>
      </c>
      <c r="G377" s="170" t="s">
        <v>234</v>
      </c>
      <c r="H377" s="171">
        <v>1.8844200000000001E-4</v>
      </c>
      <c r="I377" s="172" t="s">
        <v>329</v>
      </c>
      <c r="J377" s="172" t="s">
        <v>236</v>
      </c>
      <c r="K377" s="170" t="s">
        <v>410</v>
      </c>
      <c r="L377" s="170" t="s">
        <v>331</v>
      </c>
      <c r="M377" s="170" t="s">
        <v>240</v>
      </c>
      <c r="N377" s="170" t="s">
        <v>240</v>
      </c>
      <c r="O377" s="173" t="s">
        <v>240</v>
      </c>
      <c r="P377" s="170" t="s">
        <v>239</v>
      </c>
      <c r="Q377" s="172" t="s">
        <v>332</v>
      </c>
      <c r="R377" s="174" t="s">
        <v>242</v>
      </c>
      <c r="S377" s="174" t="s">
        <v>297</v>
      </c>
      <c r="T377" s="172" t="s">
        <v>732</v>
      </c>
      <c r="U377" s="175">
        <v>2</v>
      </c>
      <c r="DO377" s="34" t="s">
        <v>190</v>
      </c>
    </row>
    <row r="378" spans="2:119" s="34" customFormat="1" ht="32.4" x14ac:dyDescent="0.45">
      <c r="B378" s="154"/>
      <c r="C378" s="167">
        <v>46055</v>
      </c>
      <c r="D378" s="145" t="str">
        <f t="shared" si="7"/>
        <v>月</v>
      </c>
      <c r="E378" s="168">
        <v>0.37618055555555557</v>
      </c>
      <c r="F378" s="169" t="s">
        <v>208</v>
      </c>
      <c r="G378" s="170" t="s">
        <v>234</v>
      </c>
      <c r="H378" s="171">
        <v>4.4941634000000001E-2</v>
      </c>
      <c r="I378" s="172" t="s">
        <v>329</v>
      </c>
      <c r="J378" s="172" t="s">
        <v>236</v>
      </c>
      <c r="K378" s="170" t="s">
        <v>410</v>
      </c>
      <c r="L378" s="170" t="s">
        <v>331</v>
      </c>
      <c r="M378" s="170" t="s">
        <v>240</v>
      </c>
      <c r="N378" s="170" t="s">
        <v>240</v>
      </c>
      <c r="O378" s="173" t="s">
        <v>240</v>
      </c>
      <c r="P378" s="170" t="s">
        <v>239</v>
      </c>
      <c r="Q378" s="172" t="s">
        <v>332</v>
      </c>
      <c r="R378" s="174" t="s">
        <v>336</v>
      </c>
      <c r="S378" s="174" t="s">
        <v>297</v>
      </c>
      <c r="T378" s="172" t="s">
        <v>733</v>
      </c>
      <c r="U378" s="175">
        <v>2</v>
      </c>
      <c r="DO378" s="34" t="s">
        <v>190</v>
      </c>
    </row>
    <row r="379" spans="2:119" s="34" customFormat="1" ht="32.4" x14ac:dyDescent="0.45">
      <c r="B379" s="154"/>
      <c r="C379" s="167">
        <v>46055</v>
      </c>
      <c r="D379" s="145" t="str">
        <f t="shared" si="7"/>
        <v>月</v>
      </c>
      <c r="E379" s="168">
        <v>0.39310185185185187</v>
      </c>
      <c r="F379" s="169" t="s">
        <v>208</v>
      </c>
      <c r="G379" s="170" t="s">
        <v>234</v>
      </c>
      <c r="H379" s="171">
        <v>4.4782640999999998E-2</v>
      </c>
      <c r="I379" s="172" t="s">
        <v>329</v>
      </c>
      <c r="J379" s="172" t="s">
        <v>236</v>
      </c>
      <c r="K379" s="170" t="s">
        <v>259</v>
      </c>
      <c r="L379" s="170" t="s">
        <v>331</v>
      </c>
      <c r="M379" s="170" t="s">
        <v>240</v>
      </c>
      <c r="N379" s="170" t="s">
        <v>240</v>
      </c>
      <c r="O379" s="173" t="s">
        <v>240</v>
      </c>
      <c r="P379" s="170" t="s">
        <v>239</v>
      </c>
      <c r="Q379" s="172" t="s">
        <v>335</v>
      </c>
      <c r="R379" s="174" t="s">
        <v>336</v>
      </c>
      <c r="S379" s="174" t="s">
        <v>295</v>
      </c>
      <c r="T379" s="172" t="s">
        <v>734</v>
      </c>
      <c r="U379" s="175">
        <v>107</v>
      </c>
      <c r="DO379" s="34" t="s">
        <v>190</v>
      </c>
    </row>
    <row r="380" spans="2:119" s="34" customFormat="1" ht="32.4" x14ac:dyDescent="0.45">
      <c r="B380" s="154"/>
      <c r="C380" s="167">
        <v>46055</v>
      </c>
      <c r="D380" s="145" t="str">
        <f t="shared" si="7"/>
        <v>月</v>
      </c>
      <c r="E380" s="168">
        <v>0.39508101851851851</v>
      </c>
      <c r="F380" s="169" t="s">
        <v>208</v>
      </c>
      <c r="G380" s="170" t="s">
        <v>234</v>
      </c>
      <c r="H380" s="171">
        <v>1.3808325999999999E-2</v>
      </c>
      <c r="I380" s="172" t="s">
        <v>329</v>
      </c>
      <c r="J380" s="172" t="s">
        <v>236</v>
      </c>
      <c r="K380" s="170" t="s">
        <v>410</v>
      </c>
      <c r="L380" s="170" t="s">
        <v>331</v>
      </c>
      <c r="M380" s="170" t="s">
        <v>240</v>
      </c>
      <c r="N380" s="170" t="s">
        <v>240</v>
      </c>
      <c r="O380" s="173" t="s">
        <v>239</v>
      </c>
      <c r="P380" s="170" t="s">
        <v>239</v>
      </c>
      <c r="Q380" s="172" t="s">
        <v>332</v>
      </c>
      <c r="R380" s="174" t="s">
        <v>307</v>
      </c>
      <c r="S380" s="174" t="s">
        <v>294</v>
      </c>
      <c r="T380" s="172" t="s">
        <v>735</v>
      </c>
      <c r="U380" s="175">
        <v>109</v>
      </c>
      <c r="DO380" s="34" t="s">
        <v>190</v>
      </c>
    </row>
    <row r="381" spans="2:119" s="34" customFormat="1" ht="32.4" x14ac:dyDescent="0.45">
      <c r="B381" s="154"/>
      <c r="C381" s="167">
        <v>46055</v>
      </c>
      <c r="D381" s="145" t="str">
        <f t="shared" si="7"/>
        <v>月</v>
      </c>
      <c r="E381" s="168">
        <v>0.43056712962962962</v>
      </c>
      <c r="F381" s="169" t="s">
        <v>208</v>
      </c>
      <c r="G381" s="170" t="s">
        <v>234</v>
      </c>
      <c r="H381" s="171">
        <v>0.12983583300000001</v>
      </c>
      <c r="I381" s="172" t="s">
        <v>329</v>
      </c>
      <c r="J381" s="172" t="s">
        <v>236</v>
      </c>
      <c r="K381" s="170" t="s">
        <v>237</v>
      </c>
      <c r="L381" s="170" t="s">
        <v>1134</v>
      </c>
      <c r="M381" s="170" t="s">
        <v>240</v>
      </c>
      <c r="N381" s="170" t="s">
        <v>240</v>
      </c>
      <c r="O381" s="173" t="s">
        <v>240</v>
      </c>
      <c r="P381" s="170" t="s">
        <v>239</v>
      </c>
      <c r="Q381" s="172" t="s">
        <v>332</v>
      </c>
      <c r="R381" s="174" t="s">
        <v>307</v>
      </c>
      <c r="S381" s="174" t="s">
        <v>294</v>
      </c>
      <c r="T381" s="172" t="s">
        <v>736</v>
      </c>
      <c r="U381" s="175">
        <v>22</v>
      </c>
      <c r="DO381" s="34" t="s">
        <v>190</v>
      </c>
    </row>
    <row r="382" spans="2:119" s="34" customFormat="1" ht="32.4" x14ac:dyDescent="0.45">
      <c r="B382" s="154"/>
      <c r="C382" s="167">
        <v>46055</v>
      </c>
      <c r="D382" s="145" t="str">
        <f t="shared" si="7"/>
        <v>月</v>
      </c>
      <c r="E382" s="168">
        <v>0.43087962962962961</v>
      </c>
      <c r="F382" s="169" t="s">
        <v>208</v>
      </c>
      <c r="G382" s="170" t="s">
        <v>234</v>
      </c>
      <c r="H382" s="171">
        <v>5.0384868999999999E-2</v>
      </c>
      <c r="I382" s="172" t="s">
        <v>329</v>
      </c>
      <c r="J382" s="172" t="s">
        <v>236</v>
      </c>
      <c r="K382" s="170" t="s">
        <v>330</v>
      </c>
      <c r="L382" s="170" t="s">
        <v>1134</v>
      </c>
      <c r="M382" s="170" t="s">
        <v>240</v>
      </c>
      <c r="N382" s="170" t="s">
        <v>240</v>
      </c>
      <c r="O382" s="173" t="s">
        <v>240</v>
      </c>
      <c r="P382" s="170" t="s">
        <v>239</v>
      </c>
      <c r="Q382" s="172" t="s">
        <v>332</v>
      </c>
      <c r="R382" s="174" t="s">
        <v>307</v>
      </c>
      <c r="S382" s="174" t="s">
        <v>243</v>
      </c>
      <c r="T382" s="172" t="s">
        <v>737</v>
      </c>
      <c r="U382" s="175">
        <v>27</v>
      </c>
      <c r="DO382" s="34" t="s">
        <v>190</v>
      </c>
    </row>
    <row r="383" spans="2:119" s="34" customFormat="1" ht="16.2" x14ac:dyDescent="0.45">
      <c r="B383" s="154"/>
      <c r="C383" s="167">
        <v>46055</v>
      </c>
      <c r="D383" s="145" t="str">
        <f t="shared" si="7"/>
        <v>月</v>
      </c>
      <c r="E383" s="168">
        <v>0.44960648148148147</v>
      </c>
      <c r="F383" s="169" t="s">
        <v>208</v>
      </c>
      <c r="G383" s="170" t="s">
        <v>234</v>
      </c>
      <c r="H383" s="171">
        <v>1.4271959999999999E-3</v>
      </c>
      <c r="I383" s="172" t="s">
        <v>329</v>
      </c>
      <c r="J383" s="172" t="s">
        <v>236</v>
      </c>
      <c r="K383" s="170" t="s">
        <v>237</v>
      </c>
      <c r="L383" s="170" t="s">
        <v>1134</v>
      </c>
      <c r="M383" s="170" t="s">
        <v>240</v>
      </c>
      <c r="N383" s="170" t="s">
        <v>240</v>
      </c>
      <c r="O383" s="173" t="s">
        <v>239</v>
      </c>
      <c r="P383" s="170" t="s">
        <v>239</v>
      </c>
      <c r="Q383" s="172" t="s">
        <v>342</v>
      </c>
      <c r="R383" s="174" t="s">
        <v>242</v>
      </c>
      <c r="S383" s="174" t="s">
        <v>343</v>
      </c>
      <c r="T383" s="172" t="s">
        <v>547</v>
      </c>
      <c r="U383" s="175">
        <v>61</v>
      </c>
      <c r="DO383" s="34" t="s">
        <v>190</v>
      </c>
    </row>
    <row r="384" spans="2:119" s="34" customFormat="1" ht="32.4" x14ac:dyDescent="0.45">
      <c r="B384" s="154"/>
      <c r="C384" s="167">
        <v>46055</v>
      </c>
      <c r="D384" s="145" t="str">
        <f t="shared" si="7"/>
        <v>月</v>
      </c>
      <c r="E384" s="168">
        <v>0.4506134259259259</v>
      </c>
      <c r="F384" s="169" t="s">
        <v>208</v>
      </c>
      <c r="G384" s="170" t="s">
        <v>234</v>
      </c>
      <c r="H384" s="171">
        <v>1.6063498999999998E-2</v>
      </c>
      <c r="I384" s="172" t="s">
        <v>329</v>
      </c>
      <c r="J384" s="172" t="s">
        <v>236</v>
      </c>
      <c r="K384" s="170" t="s">
        <v>330</v>
      </c>
      <c r="L384" s="170" t="s">
        <v>1134</v>
      </c>
      <c r="M384" s="170" t="s">
        <v>240</v>
      </c>
      <c r="N384" s="170" t="s">
        <v>240</v>
      </c>
      <c r="O384" s="173" t="s">
        <v>240</v>
      </c>
      <c r="P384" s="170" t="s">
        <v>240</v>
      </c>
      <c r="Q384" s="172" t="s">
        <v>332</v>
      </c>
      <c r="R384" s="174" t="s">
        <v>307</v>
      </c>
      <c r="S384" s="174" t="s">
        <v>312</v>
      </c>
      <c r="T384" s="172" t="s">
        <v>738</v>
      </c>
      <c r="U384" s="175">
        <v>50</v>
      </c>
      <c r="DO384" s="34" t="s">
        <v>190</v>
      </c>
    </row>
    <row r="385" spans="2:119" s="34" customFormat="1" ht="16.2" x14ac:dyDescent="0.45">
      <c r="B385" s="154"/>
      <c r="C385" s="167">
        <v>46055</v>
      </c>
      <c r="D385" s="145" t="str">
        <f t="shared" si="7"/>
        <v>月</v>
      </c>
      <c r="E385" s="168">
        <v>0.48165509259259259</v>
      </c>
      <c r="F385" s="169" t="s">
        <v>208</v>
      </c>
      <c r="G385" s="170" t="s">
        <v>234</v>
      </c>
      <c r="H385" s="171">
        <v>5.3563123999999997E-2</v>
      </c>
      <c r="I385" s="172" t="s">
        <v>329</v>
      </c>
      <c r="J385" s="172" t="s">
        <v>236</v>
      </c>
      <c r="K385" s="170" t="s">
        <v>237</v>
      </c>
      <c r="L385" s="170" t="s">
        <v>1134</v>
      </c>
      <c r="M385" s="170" t="s">
        <v>240</v>
      </c>
      <c r="N385" s="170" t="s">
        <v>240</v>
      </c>
      <c r="O385" s="173" t="s">
        <v>240</v>
      </c>
      <c r="P385" s="170" t="s">
        <v>239</v>
      </c>
      <c r="Q385" s="172" t="s">
        <v>332</v>
      </c>
      <c r="R385" s="174" t="s">
        <v>307</v>
      </c>
      <c r="S385" s="174" t="s">
        <v>243</v>
      </c>
      <c r="T385" s="172" t="s">
        <v>816</v>
      </c>
      <c r="U385" s="175">
        <v>27</v>
      </c>
      <c r="DO385" s="34" t="s">
        <v>190</v>
      </c>
    </row>
    <row r="386" spans="2:119" s="34" customFormat="1" ht="32.4" x14ac:dyDescent="0.45">
      <c r="B386" s="154"/>
      <c r="C386" s="167">
        <v>46055</v>
      </c>
      <c r="D386" s="145" t="str">
        <f t="shared" si="7"/>
        <v>月</v>
      </c>
      <c r="E386" s="168">
        <v>0.48254629629629631</v>
      </c>
      <c r="F386" s="169" t="s">
        <v>208</v>
      </c>
      <c r="G386" s="170" t="s">
        <v>234</v>
      </c>
      <c r="H386" s="171">
        <v>5.6913914000000003E-2</v>
      </c>
      <c r="I386" s="172" t="s">
        <v>329</v>
      </c>
      <c r="J386" s="172" t="s">
        <v>236</v>
      </c>
      <c r="K386" s="170" t="s">
        <v>237</v>
      </c>
      <c r="L386" s="170" t="s">
        <v>331</v>
      </c>
      <c r="M386" s="170" t="s">
        <v>240</v>
      </c>
      <c r="N386" s="170" t="s">
        <v>240</v>
      </c>
      <c r="O386" s="173" t="s">
        <v>240</v>
      </c>
      <c r="P386" s="170" t="s">
        <v>239</v>
      </c>
      <c r="Q386" s="172" t="s">
        <v>332</v>
      </c>
      <c r="R386" s="174" t="s">
        <v>307</v>
      </c>
      <c r="S386" s="174" t="s">
        <v>243</v>
      </c>
      <c r="T386" s="172" t="s">
        <v>739</v>
      </c>
      <c r="U386" s="175">
        <v>31</v>
      </c>
      <c r="DO386" s="34" t="s">
        <v>190</v>
      </c>
    </row>
    <row r="387" spans="2:119" s="34" customFormat="1" ht="32.4" x14ac:dyDescent="0.45">
      <c r="B387" s="154"/>
      <c r="C387" s="167">
        <v>46055</v>
      </c>
      <c r="D387" s="145" t="str">
        <f t="shared" si="7"/>
        <v>月</v>
      </c>
      <c r="E387" s="168">
        <v>0.50129629629629635</v>
      </c>
      <c r="F387" s="169" t="s">
        <v>208</v>
      </c>
      <c r="G387" s="170" t="s">
        <v>234</v>
      </c>
      <c r="H387" s="171">
        <v>2.3042191E-2</v>
      </c>
      <c r="I387" s="172" t="s">
        <v>329</v>
      </c>
      <c r="J387" s="172" t="s">
        <v>236</v>
      </c>
      <c r="K387" s="170" t="s">
        <v>237</v>
      </c>
      <c r="L387" s="170" t="s">
        <v>1134</v>
      </c>
      <c r="M387" s="170" t="s">
        <v>240</v>
      </c>
      <c r="N387" s="170" t="s">
        <v>240</v>
      </c>
      <c r="O387" s="173" t="s">
        <v>239</v>
      </c>
      <c r="P387" s="170" t="s">
        <v>239</v>
      </c>
      <c r="Q387" s="172" t="s">
        <v>332</v>
      </c>
      <c r="R387" s="174" t="s">
        <v>336</v>
      </c>
      <c r="S387" s="174" t="s">
        <v>297</v>
      </c>
      <c r="T387" s="172" t="s">
        <v>948</v>
      </c>
      <c r="U387" s="175">
        <v>61</v>
      </c>
      <c r="DO387" s="34" t="s">
        <v>190</v>
      </c>
    </row>
    <row r="388" spans="2:119" s="34" customFormat="1" ht="32.4" x14ac:dyDescent="0.45">
      <c r="B388" s="154"/>
      <c r="C388" s="167">
        <v>46055</v>
      </c>
      <c r="D388" s="145" t="str">
        <f t="shared" si="7"/>
        <v>月</v>
      </c>
      <c r="E388" s="168">
        <v>0.50246527777777783</v>
      </c>
      <c r="F388" s="169" t="s">
        <v>208</v>
      </c>
      <c r="G388" s="170" t="s">
        <v>234</v>
      </c>
      <c r="H388" s="171">
        <v>7.3435271999999996E-2</v>
      </c>
      <c r="I388" s="172" t="s">
        <v>329</v>
      </c>
      <c r="J388" s="172" t="s">
        <v>236</v>
      </c>
      <c r="K388" s="170" t="s">
        <v>330</v>
      </c>
      <c r="L388" s="170" t="s">
        <v>1134</v>
      </c>
      <c r="M388" s="170" t="s">
        <v>240</v>
      </c>
      <c r="N388" s="170" t="s">
        <v>240</v>
      </c>
      <c r="O388" s="173" t="s">
        <v>240</v>
      </c>
      <c r="P388" s="170" t="s">
        <v>240</v>
      </c>
      <c r="Q388" s="172" t="s">
        <v>332</v>
      </c>
      <c r="R388" s="174" t="s">
        <v>307</v>
      </c>
      <c r="S388" s="174" t="s">
        <v>312</v>
      </c>
      <c r="T388" s="172" t="s">
        <v>740</v>
      </c>
      <c r="U388" s="175">
        <v>50</v>
      </c>
      <c r="DO388" s="34" t="s">
        <v>190</v>
      </c>
    </row>
    <row r="389" spans="2:119" s="34" customFormat="1" ht="16.2" x14ac:dyDescent="0.45">
      <c r="B389" s="154"/>
      <c r="C389" s="167">
        <v>46055</v>
      </c>
      <c r="D389" s="145" t="str">
        <f t="shared" si="7"/>
        <v>月</v>
      </c>
      <c r="E389" s="168">
        <v>0.58148148148148149</v>
      </c>
      <c r="F389" s="169" t="s">
        <v>208</v>
      </c>
      <c r="G389" s="170" t="s">
        <v>234</v>
      </c>
      <c r="H389" s="171">
        <v>7.6875732000000002E-2</v>
      </c>
      <c r="I389" s="172" t="s">
        <v>329</v>
      </c>
      <c r="J389" s="172" t="s">
        <v>236</v>
      </c>
      <c r="K389" s="170" t="s">
        <v>237</v>
      </c>
      <c r="L389" s="170" t="s">
        <v>1134</v>
      </c>
      <c r="M389" s="170" t="s">
        <v>240</v>
      </c>
      <c r="N389" s="170" t="s">
        <v>240</v>
      </c>
      <c r="O389" s="173" t="s">
        <v>240</v>
      </c>
      <c r="P389" s="170" t="s">
        <v>239</v>
      </c>
      <c r="Q389" s="172" t="s">
        <v>332</v>
      </c>
      <c r="R389" s="174" t="s">
        <v>307</v>
      </c>
      <c r="S389" s="174" t="s">
        <v>243</v>
      </c>
      <c r="T389" s="172" t="s">
        <v>816</v>
      </c>
      <c r="U389" s="175">
        <v>86</v>
      </c>
      <c r="DO389" s="34" t="s">
        <v>190</v>
      </c>
    </row>
    <row r="390" spans="2:119" s="34" customFormat="1" ht="32.4" x14ac:dyDescent="0.45">
      <c r="B390" s="154"/>
      <c r="C390" s="167">
        <v>46055</v>
      </c>
      <c r="D390" s="145" t="str">
        <f t="shared" si="7"/>
        <v>月</v>
      </c>
      <c r="E390" s="168">
        <v>0.58291666666666664</v>
      </c>
      <c r="F390" s="169" t="s">
        <v>208</v>
      </c>
      <c r="G390" s="170" t="s">
        <v>234</v>
      </c>
      <c r="H390" s="171">
        <v>2.5587485E-2</v>
      </c>
      <c r="I390" s="172" t="s">
        <v>329</v>
      </c>
      <c r="J390" s="172" t="s">
        <v>236</v>
      </c>
      <c r="K390" s="170" t="s">
        <v>259</v>
      </c>
      <c r="L390" s="170" t="s">
        <v>331</v>
      </c>
      <c r="M390" s="170" t="s">
        <v>240</v>
      </c>
      <c r="N390" s="170" t="s">
        <v>240</v>
      </c>
      <c r="O390" s="173" t="s">
        <v>240</v>
      </c>
      <c r="P390" s="170" t="s">
        <v>239</v>
      </c>
      <c r="Q390" s="172" t="s">
        <v>241</v>
      </c>
      <c r="R390" s="174" t="s">
        <v>336</v>
      </c>
      <c r="S390" s="174" t="s">
        <v>297</v>
      </c>
      <c r="T390" s="172" t="s">
        <v>937</v>
      </c>
      <c r="U390" s="175">
        <v>104</v>
      </c>
      <c r="DO390" s="34" t="s">
        <v>190</v>
      </c>
    </row>
    <row r="391" spans="2:119" s="34" customFormat="1" ht="16.2" x14ac:dyDescent="0.45">
      <c r="B391" s="154"/>
      <c r="C391" s="167">
        <v>46055</v>
      </c>
      <c r="D391" s="145" t="str">
        <f t="shared" si="7"/>
        <v>月</v>
      </c>
      <c r="E391" s="168">
        <v>0.59065972222222218</v>
      </c>
      <c r="F391" s="169" t="s">
        <v>208</v>
      </c>
      <c r="G391" s="170" t="s">
        <v>234</v>
      </c>
      <c r="H391" s="171">
        <v>4.3278900000000002E-2</v>
      </c>
      <c r="I391" s="172" t="s">
        <v>329</v>
      </c>
      <c r="J391" s="172" t="s">
        <v>236</v>
      </c>
      <c r="K391" s="170" t="s">
        <v>410</v>
      </c>
      <c r="L391" s="170" t="s">
        <v>238</v>
      </c>
      <c r="M391" s="170" t="s">
        <v>240</v>
      </c>
      <c r="N391" s="170" t="s">
        <v>240</v>
      </c>
      <c r="O391" s="173" t="s">
        <v>240</v>
      </c>
      <c r="P391" s="170" t="s">
        <v>239</v>
      </c>
      <c r="Q391" s="172" t="s">
        <v>335</v>
      </c>
      <c r="R391" s="174" t="s">
        <v>242</v>
      </c>
      <c r="S391" s="174" t="s">
        <v>297</v>
      </c>
      <c r="T391" s="172" t="s">
        <v>741</v>
      </c>
      <c r="U391" s="175">
        <v>106</v>
      </c>
      <c r="DO391" s="34" t="s">
        <v>190</v>
      </c>
    </row>
    <row r="392" spans="2:119" s="34" customFormat="1" ht="32.4" x14ac:dyDescent="0.45">
      <c r="B392" s="154"/>
      <c r="C392" s="167">
        <v>46055</v>
      </c>
      <c r="D392" s="145" t="str">
        <f t="shared" si="7"/>
        <v>月</v>
      </c>
      <c r="E392" s="168">
        <v>0.59281249999999996</v>
      </c>
      <c r="F392" s="169" t="s">
        <v>208</v>
      </c>
      <c r="G392" s="170" t="s">
        <v>234</v>
      </c>
      <c r="H392" s="171">
        <v>1.6334807E-2</v>
      </c>
      <c r="I392" s="172" t="s">
        <v>329</v>
      </c>
      <c r="J392" s="172" t="s">
        <v>236</v>
      </c>
      <c r="K392" s="170" t="s">
        <v>410</v>
      </c>
      <c r="L392" s="170" t="s">
        <v>331</v>
      </c>
      <c r="M392" s="170" t="s">
        <v>240</v>
      </c>
      <c r="N392" s="170" t="s">
        <v>240</v>
      </c>
      <c r="O392" s="173" t="s">
        <v>239</v>
      </c>
      <c r="P392" s="170" t="s">
        <v>239</v>
      </c>
      <c r="Q392" s="172" t="s">
        <v>332</v>
      </c>
      <c r="R392" s="174" t="s">
        <v>336</v>
      </c>
      <c r="S392" s="174" t="s">
        <v>297</v>
      </c>
      <c r="T392" s="172" t="s">
        <v>948</v>
      </c>
      <c r="U392" s="175">
        <v>109</v>
      </c>
      <c r="DO392" s="34" t="s">
        <v>190</v>
      </c>
    </row>
    <row r="393" spans="2:119" s="34" customFormat="1" ht="32.4" x14ac:dyDescent="0.45">
      <c r="B393" s="154"/>
      <c r="C393" s="167">
        <v>46055</v>
      </c>
      <c r="D393" s="145" t="str">
        <f t="shared" si="7"/>
        <v>月</v>
      </c>
      <c r="E393" s="168">
        <v>0.59623842592592591</v>
      </c>
      <c r="F393" s="169" t="s">
        <v>208</v>
      </c>
      <c r="G393" s="170" t="s">
        <v>234</v>
      </c>
      <c r="H393" s="171">
        <v>4.5217858999999999E-2</v>
      </c>
      <c r="I393" s="172" t="s">
        <v>329</v>
      </c>
      <c r="J393" s="172" t="s">
        <v>236</v>
      </c>
      <c r="K393" s="170" t="s">
        <v>330</v>
      </c>
      <c r="L393" s="170" t="s">
        <v>1134</v>
      </c>
      <c r="M393" s="170" t="s">
        <v>240</v>
      </c>
      <c r="N393" s="170" t="s">
        <v>240</v>
      </c>
      <c r="O393" s="173" t="s">
        <v>240</v>
      </c>
      <c r="P393" s="170" t="s">
        <v>239</v>
      </c>
      <c r="Q393" s="172" t="s">
        <v>332</v>
      </c>
      <c r="R393" s="174" t="s">
        <v>307</v>
      </c>
      <c r="S393" s="174" t="s">
        <v>312</v>
      </c>
      <c r="T393" s="172" t="s">
        <v>740</v>
      </c>
      <c r="U393" s="175">
        <v>52</v>
      </c>
      <c r="DO393" s="34" t="s">
        <v>190</v>
      </c>
    </row>
    <row r="394" spans="2:119" s="34" customFormat="1" ht="32.4" x14ac:dyDescent="0.45">
      <c r="B394" s="154"/>
      <c r="C394" s="167">
        <v>46055</v>
      </c>
      <c r="D394" s="145" t="str">
        <f t="shared" si="7"/>
        <v>月</v>
      </c>
      <c r="E394" s="168">
        <v>0.59741898148148154</v>
      </c>
      <c r="F394" s="169" t="s">
        <v>208</v>
      </c>
      <c r="G394" s="170" t="s">
        <v>234</v>
      </c>
      <c r="H394" s="171">
        <v>2.8558699999999999E-3</v>
      </c>
      <c r="I394" s="172" t="s">
        <v>329</v>
      </c>
      <c r="J394" s="172" t="s">
        <v>236</v>
      </c>
      <c r="K394" s="170" t="s">
        <v>330</v>
      </c>
      <c r="L394" s="170" t="s">
        <v>331</v>
      </c>
      <c r="M394" s="170" t="s">
        <v>240</v>
      </c>
      <c r="N394" s="170" t="s">
        <v>240</v>
      </c>
      <c r="O394" s="173" t="s">
        <v>240</v>
      </c>
      <c r="P394" s="170" t="s">
        <v>239</v>
      </c>
      <c r="Q394" s="172" t="s">
        <v>332</v>
      </c>
      <c r="R394" s="174" t="s">
        <v>336</v>
      </c>
      <c r="S394" s="174" t="s">
        <v>297</v>
      </c>
      <c r="T394" s="172" t="s">
        <v>937</v>
      </c>
      <c r="U394" s="175">
        <v>42</v>
      </c>
      <c r="DO394" s="34" t="s">
        <v>190</v>
      </c>
    </row>
    <row r="395" spans="2:119" s="34" customFormat="1" ht="32.4" x14ac:dyDescent="0.45">
      <c r="B395" s="154"/>
      <c r="C395" s="167">
        <v>46055</v>
      </c>
      <c r="D395" s="145" t="str">
        <f t="shared" si="7"/>
        <v>月</v>
      </c>
      <c r="E395" s="168">
        <v>0.59756944444444449</v>
      </c>
      <c r="F395" s="169" t="s">
        <v>208</v>
      </c>
      <c r="G395" s="170" t="s">
        <v>234</v>
      </c>
      <c r="H395" s="171">
        <v>5.1898848999999997E-2</v>
      </c>
      <c r="I395" s="172" t="s">
        <v>329</v>
      </c>
      <c r="J395" s="172" t="s">
        <v>236</v>
      </c>
      <c r="K395" s="170" t="s">
        <v>330</v>
      </c>
      <c r="L395" s="170" t="s">
        <v>331</v>
      </c>
      <c r="M395" s="170" t="s">
        <v>240</v>
      </c>
      <c r="N395" s="170" t="s">
        <v>240</v>
      </c>
      <c r="O395" s="173" t="s">
        <v>240</v>
      </c>
      <c r="P395" s="170" t="s">
        <v>239</v>
      </c>
      <c r="Q395" s="172" t="s">
        <v>335</v>
      </c>
      <c r="R395" s="174" t="s">
        <v>336</v>
      </c>
      <c r="S395" s="174" t="s">
        <v>297</v>
      </c>
      <c r="T395" s="172" t="s">
        <v>939</v>
      </c>
      <c r="U395" s="175">
        <v>42</v>
      </c>
      <c r="DO395" s="34" t="s">
        <v>190</v>
      </c>
    </row>
    <row r="396" spans="2:119" s="34" customFormat="1" ht="32.4" x14ac:dyDescent="0.45">
      <c r="B396" s="154"/>
      <c r="C396" s="167">
        <v>46055</v>
      </c>
      <c r="D396" s="145" t="str">
        <f t="shared" si="7"/>
        <v>月</v>
      </c>
      <c r="E396" s="168">
        <v>0.64296296296296296</v>
      </c>
      <c r="F396" s="169" t="s">
        <v>208</v>
      </c>
      <c r="G396" s="170" t="s">
        <v>234</v>
      </c>
      <c r="H396" s="171">
        <v>4.0170356999999997E-2</v>
      </c>
      <c r="I396" s="172" t="s">
        <v>504</v>
      </c>
      <c r="J396" s="172" t="s">
        <v>236</v>
      </c>
      <c r="K396" s="170" t="s">
        <v>259</v>
      </c>
      <c r="L396" s="170" t="s">
        <v>331</v>
      </c>
      <c r="M396" s="170" t="s">
        <v>240</v>
      </c>
      <c r="N396" s="170" t="s">
        <v>240</v>
      </c>
      <c r="O396" s="173" t="s">
        <v>240</v>
      </c>
      <c r="P396" s="170" t="s">
        <v>239</v>
      </c>
      <c r="Q396" s="172" t="s">
        <v>335</v>
      </c>
      <c r="R396" s="174" t="s">
        <v>242</v>
      </c>
      <c r="S396" s="174" t="s">
        <v>297</v>
      </c>
      <c r="T396" s="172" t="s">
        <v>742</v>
      </c>
      <c r="U396" s="175">
        <v>107</v>
      </c>
      <c r="DO396" s="34" t="s">
        <v>190</v>
      </c>
    </row>
    <row r="397" spans="2:119" s="34" customFormat="1" ht="16.2" x14ac:dyDescent="0.45">
      <c r="B397" s="154"/>
      <c r="C397" s="167">
        <v>46055</v>
      </c>
      <c r="D397" s="145" t="str">
        <f t="shared" si="7"/>
        <v>月</v>
      </c>
      <c r="E397" s="168">
        <v>0.64413194444444444</v>
      </c>
      <c r="F397" s="169" t="s">
        <v>208</v>
      </c>
      <c r="G397" s="170" t="s">
        <v>234</v>
      </c>
      <c r="H397" s="171">
        <v>1.9445362000000001E-2</v>
      </c>
      <c r="I397" s="172" t="s">
        <v>504</v>
      </c>
      <c r="J397" s="172" t="s">
        <v>236</v>
      </c>
      <c r="K397" s="170" t="s">
        <v>259</v>
      </c>
      <c r="L397" s="170" t="s">
        <v>331</v>
      </c>
      <c r="M397" s="170" t="s">
        <v>239</v>
      </c>
      <c r="N397" s="170" t="s">
        <v>239</v>
      </c>
      <c r="O397" s="173" t="s">
        <v>240</v>
      </c>
      <c r="P397" s="170" t="s">
        <v>239</v>
      </c>
      <c r="Q397" s="172" t="s">
        <v>332</v>
      </c>
      <c r="R397" s="174" t="s">
        <v>336</v>
      </c>
      <c r="S397" s="174" t="s">
        <v>297</v>
      </c>
      <c r="T397" s="172" t="s">
        <v>621</v>
      </c>
      <c r="U397" s="175">
        <v>101</v>
      </c>
      <c r="DO397" s="34" t="s">
        <v>190</v>
      </c>
    </row>
    <row r="398" spans="2:119" s="34" customFormat="1" ht="32.4" x14ac:dyDescent="0.45">
      <c r="B398" s="154"/>
      <c r="C398" s="167">
        <v>46055</v>
      </c>
      <c r="D398" s="145" t="str">
        <f t="shared" si="7"/>
        <v>月</v>
      </c>
      <c r="E398" s="168">
        <v>0.64486111111111111</v>
      </c>
      <c r="F398" s="169" t="s">
        <v>208</v>
      </c>
      <c r="G398" s="170" t="s">
        <v>234</v>
      </c>
      <c r="H398" s="171">
        <v>8.4718621999999993E-2</v>
      </c>
      <c r="I398" s="172" t="s">
        <v>504</v>
      </c>
      <c r="J398" s="172" t="s">
        <v>236</v>
      </c>
      <c r="K398" s="170" t="s">
        <v>259</v>
      </c>
      <c r="L398" s="170" t="s">
        <v>1134</v>
      </c>
      <c r="M398" s="170" t="s">
        <v>240</v>
      </c>
      <c r="N398" s="170" t="s">
        <v>240</v>
      </c>
      <c r="O398" s="173" t="s">
        <v>240</v>
      </c>
      <c r="P398" s="170" t="s">
        <v>240</v>
      </c>
      <c r="Q398" s="172" t="s">
        <v>332</v>
      </c>
      <c r="R398" s="174" t="s">
        <v>336</v>
      </c>
      <c r="S398" s="174" t="s">
        <v>294</v>
      </c>
      <c r="T398" s="172" t="s">
        <v>743</v>
      </c>
      <c r="U398" s="175">
        <v>91</v>
      </c>
      <c r="DO398" s="34" t="s">
        <v>190</v>
      </c>
    </row>
    <row r="399" spans="2:119" s="34" customFormat="1" ht="16.2" x14ac:dyDescent="0.45">
      <c r="B399" s="154"/>
      <c r="C399" s="167">
        <v>46055</v>
      </c>
      <c r="D399" s="145" t="str">
        <f t="shared" si="7"/>
        <v>月</v>
      </c>
      <c r="E399" s="168">
        <v>0.6494212962962963</v>
      </c>
      <c r="F399" s="169" t="s">
        <v>208</v>
      </c>
      <c r="G399" s="170" t="s">
        <v>234</v>
      </c>
      <c r="H399" s="171">
        <v>4.4678916999999999E-2</v>
      </c>
      <c r="I399" s="172" t="s">
        <v>504</v>
      </c>
      <c r="J399" s="172" t="s">
        <v>236</v>
      </c>
      <c r="K399" s="170" t="s">
        <v>237</v>
      </c>
      <c r="L399" s="170" t="s">
        <v>331</v>
      </c>
      <c r="M399" s="170" t="s">
        <v>240</v>
      </c>
      <c r="N399" s="170" t="s">
        <v>240</v>
      </c>
      <c r="O399" s="173" t="s">
        <v>240</v>
      </c>
      <c r="P399" s="170" t="s">
        <v>239</v>
      </c>
      <c r="Q399" s="172" t="s">
        <v>332</v>
      </c>
      <c r="R399" s="174" t="s">
        <v>307</v>
      </c>
      <c r="S399" s="174" t="s">
        <v>243</v>
      </c>
      <c r="T399" s="172" t="s">
        <v>816</v>
      </c>
      <c r="U399" s="175">
        <v>40</v>
      </c>
      <c r="DO399" s="34" t="s">
        <v>190</v>
      </c>
    </row>
    <row r="400" spans="2:119" s="34" customFormat="1" ht="16.2" x14ac:dyDescent="0.45">
      <c r="B400" s="154"/>
      <c r="C400" s="167">
        <v>46055</v>
      </c>
      <c r="D400" s="145" t="str">
        <f t="shared" si="7"/>
        <v>月</v>
      </c>
      <c r="E400" s="168">
        <v>0.6772569444444444</v>
      </c>
      <c r="F400" s="169" t="s">
        <v>208</v>
      </c>
      <c r="G400" s="170" t="s">
        <v>234</v>
      </c>
      <c r="H400" s="171">
        <v>1.0475230000000001E-3</v>
      </c>
      <c r="I400" s="172" t="s">
        <v>503</v>
      </c>
      <c r="J400" s="172" t="s">
        <v>236</v>
      </c>
      <c r="K400" s="170" t="s">
        <v>410</v>
      </c>
      <c r="L400" s="170" t="s">
        <v>331</v>
      </c>
      <c r="M400" s="170" t="s">
        <v>240</v>
      </c>
      <c r="N400" s="170" t="s">
        <v>240</v>
      </c>
      <c r="O400" s="173" t="s">
        <v>240</v>
      </c>
      <c r="P400" s="170" t="s">
        <v>239</v>
      </c>
      <c r="Q400" s="172" t="s">
        <v>332</v>
      </c>
      <c r="R400" s="174" t="s">
        <v>242</v>
      </c>
      <c r="S400" s="174" t="s">
        <v>297</v>
      </c>
      <c r="T400" s="172" t="s">
        <v>744</v>
      </c>
      <c r="U400" s="175">
        <v>2</v>
      </c>
      <c r="DO400" s="34" t="s">
        <v>190</v>
      </c>
    </row>
    <row r="401" spans="2:119" s="34" customFormat="1" ht="16.2" x14ac:dyDescent="0.45">
      <c r="B401" s="154"/>
      <c r="C401" s="167">
        <v>46055</v>
      </c>
      <c r="D401" s="145" t="str">
        <f t="shared" si="7"/>
        <v>月</v>
      </c>
      <c r="E401" s="168">
        <v>0.70366898148148149</v>
      </c>
      <c r="F401" s="169" t="s">
        <v>208</v>
      </c>
      <c r="G401" s="170" t="s">
        <v>234</v>
      </c>
      <c r="H401" s="171">
        <v>6.0020473999999997E-2</v>
      </c>
      <c r="I401" s="172" t="s">
        <v>503</v>
      </c>
      <c r="J401" s="172" t="s">
        <v>236</v>
      </c>
      <c r="K401" s="170" t="s">
        <v>237</v>
      </c>
      <c r="L401" s="170" t="s">
        <v>331</v>
      </c>
      <c r="M401" s="170" t="s">
        <v>240</v>
      </c>
      <c r="N401" s="170" t="s">
        <v>240</v>
      </c>
      <c r="O401" s="173" t="s">
        <v>240</v>
      </c>
      <c r="P401" s="170" t="s">
        <v>239</v>
      </c>
      <c r="Q401" s="172" t="s">
        <v>332</v>
      </c>
      <c r="R401" s="174" t="s">
        <v>307</v>
      </c>
      <c r="S401" s="174" t="s">
        <v>243</v>
      </c>
      <c r="T401" s="172" t="s">
        <v>816</v>
      </c>
      <c r="U401" s="175">
        <v>37</v>
      </c>
      <c r="DO401" s="34" t="s">
        <v>190</v>
      </c>
    </row>
    <row r="402" spans="2:119" s="34" customFormat="1" ht="16.2" x14ac:dyDescent="0.45">
      <c r="B402" s="154"/>
      <c r="C402" s="167">
        <v>46056</v>
      </c>
      <c r="D402" s="145" t="str">
        <f t="shared" si="7"/>
        <v>火</v>
      </c>
      <c r="E402" s="168">
        <v>0.37915509259259261</v>
      </c>
      <c r="F402" s="169" t="s">
        <v>208</v>
      </c>
      <c r="G402" s="170" t="s">
        <v>234</v>
      </c>
      <c r="H402" s="171">
        <v>4.1570923000000003E-2</v>
      </c>
      <c r="I402" s="172" t="s">
        <v>329</v>
      </c>
      <c r="J402" s="172" t="s">
        <v>236</v>
      </c>
      <c r="K402" s="170" t="s">
        <v>237</v>
      </c>
      <c r="L402" s="170" t="s">
        <v>331</v>
      </c>
      <c r="M402" s="170" t="s">
        <v>240</v>
      </c>
      <c r="N402" s="170" t="s">
        <v>240</v>
      </c>
      <c r="O402" s="173" t="s">
        <v>240</v>
      </c>
      <c r="P402" s="170" t="s">
        <v>239</v>
      </c>
      <c r="Q402" s="172" t="s">
        <v>332</v>
      </c>
      <c r="R402" s="174" t="s">
        <v>307</v>
      </c>
      <c r="S402" s="174" t="s">
        <v>243</v>
      </c>
      <c r="T402" s="172" t="s">
        <v>816</v>
      </c>
      <c r="U402" s="175">
        <v>37</v>
      </c>
      <c r="DO402" s="34" t="s">
        <v>190</v>
      </c>
    </row>
    <row r="403" spans="2:119" s="34" customFormat="1" ht="32.4" x14ac:dyDescent="0.45">
      <c r="B403" s="154"/>
      <c r="C403" s="167">
        <v>46056</v>
      </c>
      <c r="D403" s="145" t="str">
        <f t="shared" si="7"/>
        <v>火</v>
      </c>
      <c r="E403" s="168">
        <v>0.39398148148148149</v>
      </c>
      <c r="F403" s="169" t="s">
        <v>208</v>
      </c>
      <c r="G403" s="170" t="s">
        <v>234</v>
      </c>
      <c r="H403" s="171">
        <v>2.7270861E-2</v>
      </c>
      <c r="I403" s="172" t="s">
        <v>329</v>
      </c>
      <c r="J403" s="172" t="s">
        <v>236</v>
      </c>
      <c r="K403" s="170" t="s">
        <v>330</v>
      </c>
      <c r="L403" s="170" t="s">
        <v>331</v>
      </c>
      <c r="M403" s="170" t="s">
        <v>240</v>
      </c>
      <c r="N403" s="170" t="s">
        <v>240</v>
      </c>
      <c r="O403" s="173" t="s">
        <v>240</v>
      </c>
      <c r="P403" s="170" t="s">
        <v>239</v>
      </c>
      <c r="Q403" s="172" t="s">
        <v>332</v>
      </c>
      <c r="R403" s="174" t="s">
        <v>307</v>
      </c>
      <c r="S403" s="174" t="s">
        <v>297</v>
      </c>
      <c r="T403" s="172" t="s">
        <v>950</v>
      </c>
      <c r="U403" s="175">
        <v>85</v>
      </c>
      <c r="DO403" s="34" t="s">
        <v>190</v>
      </c>
    </row>
    <row r="404" spans="2:119" s="34" customFormat="1" ht="32.4" x14ac:dyDescent="0.45">
      <c r="B404" s="154"/>
      <c r="C404" s="167">
        <v>46056</v>
      </c>
      <c r="D404" s="145" t="str">
        <f t="shared" si="7"/>
        <v>火</v>
      </c>
      <c r="E404" s="168">
        <v>0.44696759259259261</v>
      </c>
      <c r="F404" s="169" t="s">
        <v>208</v>
      </c>
      <c r="G404" s="170" t="s">
        <v>234</v>
      </c>
      <c r="H404" s="171">
        <v>3.7354627000000001E-2</v>
      </c>
      <c r="I404" s="172" t="s">
        <v>329</v>
      </c>
      <c r="J404" s="172" t="s">
        <v>236</v>
      </c>
      <c r="K404" s="170" t="s">
        <v>259</v>
      </c>
      <c r="L404" s="170" t="s">
        <v>331</v>
      </c>
      <c r="M404" s="170" t="s">
        <v>240</v>
      </c>
      <c r="N404" s="170" t="s">
        <v>240</v>
      </c>
      <c r="O404" s="173" t="s">
        <v>240</v>
      </c>
      <c r="P404" s="170" t="s">
        <v>239</v>
      </c>
      <c r="Q404" s="172" t="s">
        <v>335</v>
      </c>
      <c r="R404" s="174" t="s">
        <v>242</v>
      </c>
      <c r="S404" s="174" t="s">
        <v>295</v>
      </c>
      <c r="T404" s="172" t="s">
        <v>745</v>
      </c>
      <c r="U404" s="175">
        <v>107</v>
      </c>
      <c r="DO404" s="34" t="s">
        <v>190</v>
      </c>
    </row>
    <row r="405" spans="2:119" s="34" customFormat="1" ht="32.4" x14ac:dyDescent="0.45">
      <c r="B405" s="154"/>
      <c r="C405" s="167">
        <v>46056</v>
      </c>
      <c r="D405" s="145" t="str">
        <f t="shared" si="7"/>
        <v>火</v>
      </c>
      <c r="E405" s="168">
        <v>0.44877314814814817</v>
      </c>
      <c r="F405" s="169" t="s">
        <v>208</v>
      </c>
      <c r="G405" s="170" t="s">
        <v>234</v>
      </c>
      <c r="H405" s="171">
        <v>1.5228123E-2</v>
      </c>
      <c r="I405" s="172" t="s">
        <v>329</v>
      </c>
      <c r="J405" s="172" t="s">
        <v>236</v>
      </c>
      <c r="K405" s="170" t="s">
        <v>410</v>
      </c>
      <c r="L405" s="170" t="s">
        <v>331</v>
      </c>
      <c r="M405" s="170" t="s">
        <v>240</v>
      </c>
      <c r="N405" s="170" t="s">
        <v>240</v>
      </c>
      <c r="O405" s="173" t="s">
        <v>239</v>
      </c>
      <c r="P405" s="170" t="s">
        <v>239</v>
      </c>
      <c r="Q405" s="172" t="s">
        <v>332</v>
      </c>
      <c r="R405" s="174" t="s">
        <v>336</v>
      </c>
      <c r="S405" s="174" t="s">
        <v>297</v>
      </c>
      <c r="T405" s="172" t="s">
        <v>948</v>
      </c>
      <c r="U405" s="175">
        <v>109</v>
      </c>
      <c r="DO405" s="34" t="s">
        <v>190</v>
      </c>
    </row>
    <row r="406" spans="2:119" s="34" customFormat="1" ht="16.2" x14ac:dyDescent="0.45">
      <c r="B406" s="154"/>
      <c r="C406" s="167">
        <v>46056</v>
      </c>
      <c r="D406" s="145" t="str">
        <f t="shared" si="7"/>
        <v>火</v>
      </c>
      <c r="E406" s="168">
        <v>0.45026620370370368</v>
      </c>
      <c r="F406" s="169" t="s">
        <v>208</v>
      </c>
      <c r="G406" s="170" t="s">
        <v>234</v>
      </c>
      <c r="H406" s="171">
        <v>5.8068684000000002E-2</v>
      </c>
      <c r="I406" s="172" t="s">
        <v>329</v>
      </c>
      <c r="J406" s="172" t="s">
        <v>236</v>
      </c>
      <c r="K406" s="170" t="s">
        <v>237</v>
      </c>
      <c r="L406" s="170" t="s">
        <v>1134</v>
      </c>
      <c r="M406" s="170" t="s">
        <v>240</v>
      </c>
      <c r="N406" s="170" t="s">
        <v>240</v>
      </c>
      <c r="O406" s="173" t="s">
        <v>240</v>
      </c>
      <c r="P406" s="170" t="s">
        <v>239</v>
      </c>
      <c r="Q406" s="172" t="s">
        <v>332</v>
      </c>
      <c r="R406" s="174" t="s">
        <v>307</v>
      </c>
      <c r="S406" s="174" t="s">
        <v>243</v>
      </c>
      <c r="T406" s="172" t="s">
        <v>816</v>
      </c>
      <c r="U406" s="175">
        <v>77</v>
      </c>
      <c r="DO406" s="34" t="s">
        <v>190</v>
      </c>
    </row>
    <row r="407" spans="2:119" s="34" customFormat="1" ht="32.4" x14ac:dyDescent="0.45">
      <c r="B407" s="154"/>
      <c r="C407" s="167">
        <v>46056</v>
      </c>
      <c r="D407" s="145" t="str">
        <f t="shared" si="7"/>
        <v>火</v>
      </c>
      <c r="E407" s="168">
        <v>0.45228009259259261</v>
      </c>
      <c r="F407" s="169" t="s">
        <v>208</v>
      </c>
      <c r="G407" s="170" t="s">
        <v>234</v>
      </c>
      <c r="H407" s="171">
        <v>0.33926815700000001</v>
      </c>
      <c r="I407" s="172" t="s">
        <v>329</v>
      </c>
      <c r="J407" s="172" t="s">
        <v>236</v>
      </c>
      <c r="K407" s="170" t="s">
        <v>330</v>
      </c>
      <c r="L407" s="170" t="s">
        <v>331</v>
      </c>
      <c r="M407" s="170" t="s">
        <v>240</v>
      </c>
      <c r="N407" s="170" t="s">
        <v>240</v>
      </c>
      <c r="O407" s="173" t="s">
        <v>240</v>
      </c>
      <c r="P407" s="170" t="s">
        <v>240</v>
      </c>
      <c r="Q407" s="172" t="s">
        <v>332</v>
      </c>
      <c r="R407" s="174" t="s">
        <v>307</v>
      </c>
      <c r="S407" s="174" t="s">
        <v>243</v>
      </c>
      <c r="T407" s="172" t="s">
        <v>936</v>
      </c>
      <c r="U407" s="175">
        <v>54</v>
      </c>
      <c r="DO407" s="34" t="s">
        <v>190</v>
      </c>
    </row>
    <row r="408" spans="2:119" s="34" customFormat="1" ht="32.4" x14ac:dyDescent="0.45">
      <c r="B408" s="154"/>
      <c r="C408" s="167">
        <v>46056</v>
      </c>
      <c r="D408" s="145" t="str">
        <f t="shared" si="7"/>
        <v>火</v>
      </c>
      <c r="E408" s="168">
        <v>0.45361111111111113</v>
      </c>
      <c r="F408" s="169" t="s">
        <v>208</v>
      </c>
      <c r="G408" s="170" t="s">
        <v>234</v>
      </c>
      <c r="H408" s="171">
        <v>3.0005355000000001E-2</v>
      </c>
      <c r="I408" s="172" t="s">
        <v>329</v>
      </c>
      <c r="J408" s="172" t="s">
        <v>236</v>
      </c>
      <c r="K408" s="170" t="s">
        <v>259</v>
      </c>
      <c r="L408" s="170" t="s">
        <v>331</v>
      </c>
      <c r="M408" s="170" t="s">
        <v>239</v>
      </c>
      <c r="N408" s="170" t="s">
        <v>239</v>
      </c>
      <c r="O408" s="173" t="s">
        <v>240</v>
      </c>
      <c r="P408" s="170" t="s">
        <v>239</v>
      </c>
      <c r="Q408" s="172" t="s">
        <v>335</v>
      </c>
      <c r="R408" s="174" t="s">
        <v>336</v>
      </c>
      <c r="S408" s="174" t="s">
        <v>297</v>
      </c>
      <c r="T408" s="172" t="s">
        <v>746</v>
      </c>
      <c r="U408" s="175">
        <v>41</v>
      </c>
      <c r="DO408" s="34" t="s">
        <v>190</v>
      </c>
    </row>
    <row r="409" spans="2:119" s="34" customFormat="1" ht="32.4" x14ac:dyDescent="0.45">
      <c r="B409" s="154"/>
      <c r="C409" s="167">
        <v>46056</v>
      </c>
      <c r="D409" s="145" t="str">
        <f t="shared" si="7"/>
        <v>火</v>
      </c>
      <c r="E409" s="168">
        <v>0.45675925925925925</v>
      </c>
      <c r="F409" s="169" t="s">
        <v>208</v>
      </c>
      <c r="G409" s="170" t="s">
        <v>234</v>
      </c>
      <c r="H409" s="171">
        <v>3.5978860000000001E-2</v>
      </c>
      <c r="I409" s="172" t="s">
        <v>329</v>
      </c>
      <c r="J409" s="172" t="s">
        <v>236</v>
      </c>
      <c r="K409" s="170" t="s">
        <v>259</v>
      </c>
      <c r="L409" s="170" t="s">
        <v>331</v>
      </c>
      <c r="M409" s="170" t="s">
        <v>239</v>
      </c>
      <c r="N409" s="170" t="s">
        <v>239</v>
      </c>
      <c r="O409" s="173" t="s">
        <v>240</v>
      </c>
      <c r="P409" s="170" t="s">
        <v>239</v>
      </c>
      <c r="Q409" s="172" t="s">
        <v>332</v>
      </c>
      <c r="R409" s="174" t="s">
        <v>336</v>
      </c>
      <c r="S409" s="174" t="s">
        <v>312</v>
      </c>
      <c r="T409" s="172" t="s">
        <v>747</v>
      </c>
      <c r="U409" s="175">
        <v>8</v>
      </c>
      <c r="DO409" s="34" t="s">
        <v>190</v>
      </c>
    </row>
    <row r="410" spans="2:119" s="34" customFormat="1" ht="16.2" x14ac:dyDescent="0.45">
      <c r="B410" s="154"/>
      <c r="C410" s="167">
        <v>46056</v>
      </c>
      <c r="D410" s="145" t="str">
        <f t="shared" ref="D410:D473" si="8">IF($C410 &lt;&gt; "", IF(ISERROR(MATCH(C410, 祝日, 0)), TEXT($C410, "aaa"), "祝日"), "")</f>
        <v>火</v>
      </c>
      <c r="E410" s="168">
        <v>0.48707175925925927</v>
      </c>
      <c r="F410" s="169" t="s">
        <v>208</v>
      </c>
      <c r="G410" s="170" t="s">
        <v>234</v>
      </c>
      <c r="H410" s="171">
        <v>7.4786752999999997E-2</v>
      </c>
      <c r="I410" s="172" t="s">
        <v>329</v>
      </c>
      <c r="J410" s="172" t="s">
        <v>236</v>
      </c>
      <c r="K410" s="170" t="s">
        <v>237</v>
      </c>
      <c r="L410" s="170" t="s">
        <v>1134</v>
      </c>
      <c r="M410" s="170" t="s">
        <v>240</v>
      </c>
      <c r="N410" s="170" t="s">
        <v>240</v>
      </c>
      <c r="O410" s="173" t="s">
        <v>240</v>
      </c>
      <c r="P410" s="170" t="s">
        <v>239</v>
      </c>
      <c r="Q410" s="172" t="s">
        <v>332</v>
      </c>
      <c r="R410" s="174" t="s">
        <v>307</v>
      </c>
      <c r="S410" s="174" t="s">
        <v>312</v>
      </c>
      <c r="T410" s="172" t="s">
        <v>748</v>
      </c>
      <c r="U410" s="175">
        <v>86</v>
      </c>
      <c r="DO410" s="34" t="s">
        <v>190</v>
      </c>
    </row>
    <row r="411" spans="2:119" s="34" customFormat="1" ht="32.4" x14ac:dyDescent="0.45">
      <c r="B411" s="154"/>
      <c r="C411" s="167">
        <v>46056</v>
      </c>
      <c r="D411" s="145" t="str">
        <f t="shared" si="8"/>
        <v>火</v>
      </c>
      <c r="E411" s="168">
        <v>0.50851851851851848</v>
      </c>
      <c r="F411" s="169" t="s">
        <v>208</v>
      </c>
      <c r="G411" s="170" t="s">
        <v>234</v>
      </c>
      <c r="H411" s="171">
        <v>1.138612E-2</v>
      </c>
      <c r="I411" s="172" t="s">
        <v>329</v>
      </c>
      <c r="J411" s="172" t="s">
        <v>236</v>
      </c>
      <c r="K411" s="170" t="s">
        <v>410</v>
      </c>
      <c r="L411" s="170" t="s">
        <v>331</v>
      </c>
      <c r="M411" s="170" t="s">
        <v>240</v>
      </c>
      <c r="N411" s="170" t="s">
        <v>240</v>
      </c>
      <c r="O411" s="173" t="s">
        <v>240</v>
      </c>
      <c r="P411" s="170" t="s">
        <v>239</v>
      </c>
      <c r="Q411" s="172" t="s">
        <v>332</v>
      </c>
      <c r="R411" s="174" t="s">
        <v>307</v>
      </c>
      <c r="S411" s="174" t="s">
        <v>312</v>
      </c>
      <c r="T411" s="172" t="s">
        <v>749</v>
      </c>
      <c r="U411" s="175">
        <v>6</v>
      </c>
      <c r="DO411" s="34" t="s">
        <v>190</v>
      </c>
    </row>
    <row r="412" spans="2:119" s="34" customFormat="1" ht="16.2" x14ac:dyDescent="0.45">
      <c r="B412" s="154"/>
      <c r="C412" s="167">
        <v>46056</v>
      </c>
      <c r="D412" s="145" t="str">
        <f t="shared" si="8"/>
        <v>火</v>
      </c>
      <c r="E412" s="168">
        <v>0.57428240740740744</v>
      </c>
      <c r="F412" s="169" t="s">
        <v>208</v>
      </c>
      <c r="G412" s="170" t="s">
        <v>234</v>
      </c>
      <c r="H412" s="171">
        <v>1.9043247999999999E-2</v>
      </c>
      <c r="I412" s="172" t="s">
        <v>329</v>
      </c>
      <c r="J412" s="172" t="s">
        <v>236</v>
      </c>
      <c r="K412" s="170" t="s">
        <v>259</v>
      </c>
      <c r="L412" s="170" t="s">
        <v>331</v>
      </c>
      <c r="M412" s="170" t="s">
        <v>239</v>
      </c>
      <c r="N412" s="170" t="s">
        <v>239</v>
      </c>
      <c r="O412" s="173" t="s">
        <v>240</v>
      </c>
      <c r="P412" s="170" t="s">
        <v>239</v>
      </c>
      <c r="Q412" s="172" t="s">
        <v>332</v>
      </c>
      <c r="R412" s="174" t="s">
        <v>307</v>
      </c>
      <c r="S412" s="174" t="s">
        <v>312</v>
      </c>
      <c r="T412" s="172" t="s">
        <v>750</v>
      </c>
      <c r="U412" s="175">
        <v>10</v>
      </c>
      <c r="DO412" s="34" t="s">
        <v>190</v>
      </c>
    </row>
    <row r="413" spans="2:119" s="34" customFormat="1" ht="32.4" x14ac:dyDescent="0.45">
      <c r="B413" s="154"/>
      <c r="C413" s="167">
        <v>46056</v>
      </c>
      <c r="D413" s="145" t="str">
        <f t="shared" si="8"/>
        <v>火</v>
      </c>
      <c r="E413" s="168">
        <v>0.59067129629629633</v>
      </c>
      <c r="F413" s="169" t="s">
        <v>208</v>
      </c>
      <c r="G413" s="170" t="s">
        <v>234</v>
      </c>
      <c r="H413" s="171">
        <v>2.6545003000000001E-2</v>
      </c>
      <c r="I413" s="172" t="s">
        <v>329</v>
      </c>
      <c r="J413" s="172" t="s">
        <v>236</v>
      </c>
      <c r="K413" s="170" t="s">
        <v>259</v>
      </c>
      <c r="L413" s="170" t="s">
        <v>331</v>
      </c>
      <c r="M413" s="170" t="s">
        <v>240</v>
      </c>
      <c r="N413" s="170" t="s">
        <v>240</v>
      </c>
      <c r="O413" s="173" t="s">
        <v>240</v>
      </c>
      <c r="P413" s="170" t="s">
        <v>239</v>
      </c>
      <c r="Q413" s="172" t="s">
        <v>335</v>
      </c>
      <c r="R413" s="174" t="s">
        <v>336</v>
      </c>
      <c r="S413" s="174" t="s">
        <v>295</v>
      </c>
      <c r="T413" s="172" t="s">
        <v>751</v>
      </c>
      <c r="U413" s="175">
        <v>107</v>
      </c>
      <c r="DO413" s="34" t="s">
        <v>190</v>
      </c>
    </row>
    <row r="414" spans="2:119" s="34" customFormat="1" ht="16.2" x14ac:dyDescent="0.45">
      <c r="B414" s="154"/>
      <c r="C414" s="167">
        <v>46056</v>
      </c>
      <c r="D414" s="145" t="str">
        <f t="shared" si="8"/>
        <v>火</v>
      </c>
      <c r="E414" s="168">
        <v>0.59138888888888885</v>
      </c>
      <c r="F414" s="169" t="s">
        <v>208</v>
      </c>
      <c r="G414" s="170" t="s">
        <v>234</v>
      </c>
      <c r="H414" s="171">
        <v>5.3273444000000003E-2</v>
      </c>
      <c r="I414" s="172" t="s">
        <v>329</v>
      </c>
      <c r="J414" s="172" t="s">
        <v>236</v>
      </c>
      <c r="K414" s="170" t="s">
        <v>330</v>
      </c>
      <c r="L414" s="170" t="s">
        <v>331</v>
      </c>
      <c r="M414" s="170" t="s">
        <v>240</v>
      </c>
      <c r="N414" s="170" t="s">
        <v>240</v>
      </c>
      <c r="O414" s="173" t="s">
        <v>240</v>
      </c>
      <c r="P414" s="170" t="s">
        <v>240</v>
      </c>
      <c r="Q414" s="172" t="s">
        <v>332</v>
      </c>
      <c r="R414" s="174" t="s">
        <v>307</v>
      </c>
      <c r="S414" s="174" t="s">
        <v>243</v>
      </c>
      <c r="T414" s="172" t="s">
        <v>816</v>
      </c>
      <c r="U414" s="175">
        <v>95</v>
      </c>
      <c r="DO414" s="34" t="s">
        <v>190</v>
      </c>
    </row>
    <row r="415" spans="2:119" s="34" customFormat="1" ht="32.4" x14ac:dyDescent="0.45">
      <c r="B415" s="154"/>
      <c r="C415" s="167">
        <v>46056</v>
      </c>
      <c r="D415" s="145" t="str">
        <f t="shared" si="8"/>
        <v>火</v>
      </c>
      <c r="E415" s="168">
        <v>0.62989583333333332</v>
      </c>
      <c r="F415" s="169" t="s">
        <v>208</v>
      </c>
      <c r="G415" s="170" t="s">
        <v>234</v>
      </c>
      <c r="H415" s="171">
        <v>0.17876740599999999</v>
      </c>
      <c r="I415" s="172" t="s">
        <v>329</v>
      </c>
      <c r="J415" s="172" t="s">
        <v>236</v>
      </c>
      <c r="K415" s="170" t="s">
        <v>330</v>
      </c>
      <c r="L415" s="170" t="s">
        <v>331</v>
      </c>
      <c r="M415" s="170" t="s">
        <v>240</v>
      </c>
      <c r="N415" s="170" t="s">
        <v>240</v>
      </c>
      <c r="O415" s="173" t="s">
        <v>240</v>
      </c>
      <c r="P415" s="170" t="s">
        <v>239</v>
      </c>
      <c r="Q415" s="172" t="s">
        <v>332</v>
      </c>
      <c r="R415" s="174" t="s">
        <v>336</v>
      </c>
      <c r="S415" s="174" t="s">
        <v>298</v>
      </c>
      <c r="T415" s="172" t="s">
        <v>752</v>
      </c>
      <c r="U415" s="175">
        <v>42</v>
      </c>
      <c r="DO415" s="34" t="s">
        <v>190</v>
      </c>
    </row>
    <row r="416" spans="2:119" s="34" customFormat="1" ht="32.4" x14ac:dyDescent="0.45">
      <c r="B416" s="154"/>
      <c r="C416" s="167">
        <v>46056</v>
      </c>
      <c r="D416" s="145" t="str">
        <f t="shared" si="8"/>
        <v>火</v>
      </c>
      <c r="E416" s="168">
        <v>0.63475694444444442</v>
      </c>
      <c r="F416" s="169" t="s">
        <v>208</v>
      </c>
      <c r="G416" s="170" t="s">
        <v>234</v>
      </c>
      <c r="H416" s="171">
        <v>8.6885810000000008E-3</v>
      </c>
      <c r="I416" s="172" t="s">
        <v>329</v>
      </c>
      <c r="J416" s="172" t="s">
        <v>236</v>
      </c>
      <c r="K416" s="170" t="s">
        <v>410</v>
      </c>
      <c r="L416" s="170" t="s">
        <v>331</v>
      </c>
      <c r="M416" s="170" t="s">
        <v>240</v>
      </c>
      <c r="N416" s="170" t="s">
        <v>240</v>
      </c>
      <c r="O416" s="173" t="s">
        <v>239</v>
      </c>
      <c r="P416" s="170" t="s">
        <v>239</v>
      </c>
      <c r="Q416" s="172" t="s">
        <v>332</v>
      </c>
      <c r="R416" s="174" t="s">
        <v>336</v>
      </c>
      <c r="S416" s="174" t="s">
        <v>312</v>
      </c>
      <c r="T416" s="172" t="s">
        <v>729</v>
      </c>
      <c r="U416" s="175">
        <v>105</v>
      </c>
      <c r="DO416" s="34" t="s">
        <v>190</v>
      </c>
    </row>
    <row r="417" spans="2:119" s="34" customFormat="1" ht="32.4" x14ac:dyDescent="0.45">
      <c r="B417" s="154"/>
      <c r="C417" s="167">
        <v>46056</v>
      </c>
      <c r="D417" s="145" t="str">
        <f t="shared" si="8"/>
        <v>火</v>
      </c>
      <c r="E417" s="168">
        <v>0.6434375</v>
      </c>
      <c r="F417" s="169" t="s">
        <v>208</v>
      </c>
      <c r="G417" s="170" t="s">
        <v>234</v>
      </c>
      <c r="H417" s="171">
        <v>1.1498109999999999E-3</v>
      </c>
      <c r="I417" s="172" t="s">
        <v>329</v>
      </c>
      <c r="J417" s="172" t="s">
        <v>236</v>
      </c>
      <c r="K417" s="170" t="s">
        <v>410</v>
      </c>
      <c r="L417" s="170" t="s">
        <v>238</v>
      </c>
      <c r="M417" s="170" t="s">
        <v>240</v>
      </c>
      <c r="N417" s="170" t="s">
        <v>240</v>
      </c>
      <c r="O417" s="173" t="s">
        <v>240</v>
      </c>
      <c r="P417" s="170" t="s">
        <v>239</v>
      </c>
      <c r="Q417" s="172" t="s">
        <v>335</v>
      </c>
      <c r="R417" s="174" t="s">
        <v>242</v>
      </c>
      <c r="S417" s="174" t="s">
        <v>297</v>
      </c>
      <c r="T417" s="172" t="s">
        <v>753</v>
      </c>
      <c r="U417" s="175">
        <v>106</v>
      </c>
      <c r="DO417" s="34" t="s">
        <v>190</v>
      </c>
    </row>
    <row r="418" spans="2:119" s="34" customFormat="1" ht="32.4" x14ac:dyDescent="0.45">
      <c r="B418" s="154"/>
      <c r="C418" s="167">
        <v>46056</v>
      </c>
      <c r="D418" s="145" t="str">
        <f t="shared" si="8"/>
        <v>火</v>
      </c>
      <c r="E418" s="168">
        <v>0.6459259259259259</v>
      </c>
      <c r="F418" s="169" t="s">
        <v>208</v>
      </c>
      <c r="G418" s="170" t="s">
        <v>234</v>
      </c>
      <c r="H418" s="171">
        <v>3.2963739999999999E-3</v>
      </c>
      <c r="I418" s="172" t="s">
        <v>329</v>
      </c>
      <c r="J418" s="172" t="s">
        <v>236</v>
      </c>
      <c r="K418" s="170" t="s">
        <v>259</v>
      </c>
      <c r="L418" s="170" t="s">
        <v>238</v>
      </c>
      <c r="M418" s="170" t="s">
        <v>240</v>
      </c>
      <c r="N418" s="170" t="s">
        <v>239</v>
      </c>
      <c r="O418" s="173" t="s">
        <v>240</v>
      </c>
      <c r="P418" s="170" t="s">
        <v>239</v>
      </c>
      <c r="Q418" s="172" t="s">
        <v>332</v>
      </c>
      <c r="R418" s="174" t="s">
        <v>242</v>
      </c>
      <c r="S418" s="174" t="s">
        <v>298</v>
      </c>
      <c r="T418" s="172" t="s">
        <v>754</v>
      </c>
      <c r="U418" s="175">
        <v>99</v>
      </c>
      <c r="DO418" s="34" t="s">
        <v>190</v>
      </c>
    </row>
    <row r="419" spans="2:119" s="34" customFormat="1" ht="32.4" x14ac:dyDescent="0.45">
      <c r="B419" s="154"/>
      <c r="C419" s="167">
        <v>46056</v>
      </c>
      <c r="D419" s="145" t="str">
        <f t="shared" si="8"/>
        <v>火</v>
      </c>
      <c r="E419" s="168">
        <v>0.6529166666666667</v>
      </c>
      <c r="F419" s="169" t="s">
        <v>208</v>
      </c>
      <c r="G419" s="170" t="s">
        <v>234</v>
      </c>
      <c r="H419" s="171">
        <v>5.7200617000000002E-2</v>
      </c>
      <c r="I419" s="172" t="s">
        <v>504</v>
      </c>
      <c r="J419" s="172" t="s">
        <v>236</v>
      </c>
      <c r="K419" s="170" t="s">
        <v>330</v>
      </c>
      <c r="L419" s="170" t="s">
        <v>331</v>
      </c>
      <c r="M419" s="170" t="s">
        <v>240</v>
      </c>
      <c r="N419" s="170" t="s">
        <v>240</v>
      </c>
      <c r="O419" s="173" t="s">
        <v>240</v>
      </c>
      <c r="P419" s="170" t="s">
        <v>239</v>
      </c>
      <c r="Q419" s="172" t="s">
        <v>332</v>
      </c>
      <c r="R419" s="174" t="s">
        <v>307</v>
      </c>
      <c r="S419" s="174" t="s">
        <v>243</v>
      </c>
      <c r="T419" s="172" t="s">
        <v>818</v>
      </c>
      <c r="U419" s="175">
        <v>40</v>
      </c>
      <c r="DO419" s="34" t="s">
        <v>190</v>
      </c>
    </row>
    <row r="420" spans="2:119" s="34" customFormat="1" ht="32.4" x14ac:dyDescent="0.45">
      <c r="B420" s="154"/>
      <c r="C420" s="167">
        <v>46056</v>
      </c>
      <c r="D420" s="145" t="str">
        <f t="shared" si="8"/>
        <v>火</v>
      </c>
      <c r="E420" s="168">
        <v>0.68399305555555556</v>
      </c>
      <c r="F420" s="169" t="s">
        <v>208</v>
      </c>
      <c r="G420" s="170" t="s">
        <v>234</v>
      </c>
      <c r="H420" s="171">
        <v>3.1125353000000001E-2</v>
      </c>
      <c r="I420" s="172" t="s">
        <v>503</v>
      </c>
      <c r="J420" s="172" t="s">
        <v>236</v>
      </c>
      <c r="K420" s="170" t="s">
        <v>259</v>
      </c>
      <c r="L420" s="170" t="s">
        <v>331</v>
      </c>
      <c r="M420" s="170" t="s">
        <v>239</v>
      </c>
      <c r="N420" s="170" t="s">
        <v>239</v>
      </c>
      <c r="O420" s="173" t="s">
        <v>240</v>
      </c>
      <c r="P420" s="170" t="s">
        <v>239</v>
      </c>
      <c r="Q420" s="172" t="s">
        <v>241</v>
      </c>
      <c r="R420" s="174" t="s">
        <v>336</v>
      </c>
      <c r="S420" s="174" t="s">
        <v>295</v>
      </c>
      <c r="T420" s="172" t="s">
        <v>755</v>
      </c>
      <c r="U420" s="175">
        <v>41</v>
      </c>
      <c r="DO420" s="34" t="s">
        <v>190</v>
      </c>
    </row>
    <row r="421" spans="2:119" s="34" customFormat="1" ht="32.4" x14ac:dyDescent="0.45">
      <c r="B421" s="154"/>
      <c r="C421" s="167">
        <v>46056</v>
      </c>
      <c r="D421" s="145" t="str">
        <f t="shared" si="8"/>
        <v>火</v>
      </c>
      <c r="E421" s="168">
        <v>0.68450231481481483</v>
      </c>
      <c r="F421" s="169" t="s">
        <v>208</v>
      </c>
      <c r="G421" s="170" t="s">
        <v>234</v>
      </c>
      <c r="H421" s="171">
        <v>7.4750457000000006E-2</v>
      </c>
      <c r="I421" s="172" t="s">
        <v>503</v>
      </c>
      <c r="J421" s="172" t="s">
        <v>236</v>
      </c>
      <c r="K421" s="170" t="s">
        <v>330</v>
      </c>
      <c r="L421" s="170" t="s">
        <v>1134</v>
      </c>
      <c r="M421" s="170" t="s">
        <v>240</v>
      </c>
      <c r="N421" s="170" t="s">
        <v>240</v>
      </c>
      <c r="O421" s="173" t="s">
        <v>240</v>
      </c>
      <c r="P421" s="170" t="s">
        <v>239</v>
      </c>
      <c r="Q421" s="172" t="s">
        <v>332</v>
      </c>
      <c r="R421" s="174" t="s">
        <v>307</v>
      </c>
      <c r="S421" s="174" t="s">
        <v>312</v>
      </c>
      <c r="T421" s="172" t="s">
        <v>756</v>
      </c>
      <c r="U421" s="175">
        <v>48</v>
      </c>
      <c r="DO421" s="34" t="s">
        <v>190</v>
      </c>
    </row>
    <row r="422" spans="2:119" s="34" customFormat="1" ht="32.4" x14ac:dyDescent="0.45">
      <c r="B422" s="154"/>
      <c r="C422" s="167">
        <v>46056</v>
      </c>
      <c r="D422" s="145" t="str">
        <f t="shared" si="8"/>
        <v>火</v>
      </c>
      <c r="E422" s="168">
        <v>0.69026620370370373</v>
      </c>
      <c r="F422" s="169" t="s">
        <v>208</v>
      </c>
      <c r="G422" s="170" t="s">
        <v>234</v>
      </c>
      <c r="H422" s="171">
        <v>2.3993989E-2</v>
      </c>
      <c r="I422" s="172" t="s">
        <v>503</v>
      </c>
      <c r="J422" s="172" t="s">
        <v>236</v>
      </c>
      <c r="K422" s="170" t="s">
        <v>259</v>
      </c>
      <c r="L422" s="170" t="s">
        <v>331</v>
      </c>
      <c r="M422" s="170" t="s">
        <v>240</v>
      </c>
      <c r="N422" s="170" t="s">
        <v>240</v>
      </c>
      <c r="O422" s="173" t="s">
        <v>240</v>
      </c>
      <c r="P422" s="170" t="s">
        <v>239</v>
      </c>
      <c r="Q422" s="172" t="s">
        <v>241</v>
      </c>
      <c r="R422" s="174" t="s">
        <v>336</v>
      </c>
      <c r="S422" s="174" t="s">
        <v>297</v>
      </c>
      <c r="T422" s="172" t="s">
        <v>937</v>
      </c>
      <c r="U422" s="175">
        <v>104</v>
      </c>
      <c r="DO422" s="34" t="s">
        <v>190</v>
      </c>
    </row>
    <row r="423" spans="2:119" s="34" customFormat="1" ht="32.4" x14ac:dyDescent="0.45">
      <c r="B423" s="154"/>
      <c r="C423" s="167">
        <v>46056</v>
      </c>
      <c r="D423" s="145" t="str">
        <f t="shared" si="8"/>
        <v>火</v>
      </c>
      <c r="E423" s="168">
        <v>0.69707175925925924</v>
      </c>
      <c r="F423" s="169" t="s">
        <v>208</v>
      </c>
      <c r="G423" s="170" t="s">
        <v>234</v>
      </c>
      <c r="H423" s="171">
        <v>2.1468991E-2</v>
      </c>
      <c r="I423" s="172" t="s">
        <v>503</v>
      </c>
      <c r="J423" s="172" t="s">
        <v>236</v>
      </c>
      <c r="K423" s="170" t="s">
        <v>330</v>
      </c>
      <c r="L423" s="170" t="s">
        <v>331</v>
      </c>
      <c r="M423" s="170" t="s">
        <v>240</v>
      </c>
      <c r="N423" s="170" t="s">
        <v>240</v>
      </c>
      <c r="O423" s="173" t="s">
        <v>240</v>
      </c>
      <c r="P423" s="170" t="s">
        <v>239</v>
      </c>
      <c r="Q423" s="172" t="s">
        <v>332</v>
      </c>
      <c r="R423" s="174" t="s">
        <v>336</v>
      </c>
      <c r="S423" s="174" t="s">
        <v>297</v>
      </c>
      <c r="T423" s="172" t="s">
        <v>937</v>
      </c>
      <c r="U423" s="175">
        <v>85</v>
      </c>
      <c r="DO423" s="34" t="s">
        <v>190</v>
      </c>
    </row>
    <row r="424" spans="2:119" s="34" customFormat="1" ht="32.4" x14ac:dyDescent="0.45">
      <c r="B424" s="154"/>
      <c r="C424" s="167">
        <v>46056</v>
      </c>
      <c r="D424" s="145" t="str">
        <f t="shared" si="8"/>
        <v>火</v>
      </c>
      <c r="E424" s="168">
        <v>0.69827546296296295</v>
      </c>
      <c r="F424" s="169" t="s">
        <v>208</v>
      </c>
      <c r="G424" s="170" t="s">
        <v>234</v>
      </c>
      <c r="H424" s="171">
        <v>0.13242296200000001</v>
      </c>
      <c r="I424" s="172" t="s">
        <v>503</v>
      </c>
      <c r="J424" s="172" t="s">
        <v>236</v>
      </c>
      <c r="K424" s="170" t="s">
        <v>259</v>
      </c>
      <c r="L424" s="170" t="s">
        <v>1134</v>
      </c>
      <c r="M424" s="170" t="s">
        <v>240</v>
      </c>
      <c r="N424" s="170" t="s">
        <v>240</v>
      </c>
      <c r="O424" s="173" t="s">
        <v>240</v>
      </c>
      <c r="P424" s="170" t="s">
        <v>239</v>
      </c>
      <c r="Q424" s="172" t="s">
        <v>332</v>
      </c>
      <c r="R424" s="174" t="s">
        <v>307</v>
      </c>
      <c r="S424" s="174" t="s">
        <v>312</v>
      </c>
      <c r="T424" s="172" t="s">
        <v>757</v>
      </c>
      <c r="U424" s="175">
        <v>82</v>
      </c>
      <c r="DO424" s="34" t="s">
        <v>190</v>
      </c>
    </row>
    <row r="425" spans="2:119" s="34" customFormat="1" ht="16.2" x14ac:dyDescent="0.45">
      <c r="B425" s="154"/>
      <c r="C425" s="167">
        <v>46056</v>
      </c>
      <c r="D425" s="145" t="str">
        <f t="shared" si="8"/>
        <v>火</v>
      </c>
      <c r="E425" s="168">
        <v>0.69883101851851848</v>
      </c>
      <c r="F425" s="169" t="s">
        <v>208</v>
      </c>
      <c r="G425" s="170" t="s">
        <v>234</v>
      </c>
      <c r="H425" s="171">
        <v>2.7986273999999998E-2</v>
      </c>
      <c r="I425" s="172" t="s">
        <v>503</v>
      </c>
      <c r="J425" s="172" t="s">
        <v>236</v>
      </c>
      <c r="K425" s="170" t="s">
        <v>237</v>
      </c>
      <c r="L425" s="170" t="s">
        <v>331</v>
      </c>
      <c r="M425" s="170" t="s">
        <v>240</v>
      </c>
      <c r="N425" s="170" t="s">
        <v>240</v>
      </c>
      <c r="O425" s="173" t="s">
        <v>240</v>
      </c>
      <c r="P425" s="170" t="s">
        <v>239</v>
      </c>
      <c r="Q425" s="172" t="s">
        <v>332</v>
      </c>
      <c r="R425" s="174" t="s">
        <v>307</v>
      </c>
      <c r="S425" s="174" t="s">
        <v>243</v>
      </c>
      <c r="T425" s="172" t="s">
        <v>758</v>
      </c>
      <c r="U425" s="175">
        <v>72</v>
      </c>
      <c r="DO425" s="34" t="s">
        <v>190</v>
      </c>
    </row>
    <row r="426" spans="2:119" s="34" customFormat="1" ht="16.2" x14ac:dyDescent="0.45">
      <c r="B426" s="154"/>
      <c r="C426" s="167">
        <v>46056</v>
      </c>
      <c r="D426" s="145" t="str">
        <f t="shared" si="8"/>
        <v>火</v>
      </c>
      <c r="E426" s="168">
        <v>0.69990740740740742</v>
      </c>
      <c r="F426" s="169" t="s">
        <v>208</v>
      </c>
      <c r="G426" s="170" t="s">
        <v>234</v>
      </c>
      <c r="H426" s="171">
        <v>2.3948480000000002E-3</v>
      </c>
      <c r="I426" s="172" t="s">
        <v>503</v>
      </c>
      <c r="J426" s="172" t="s">
        <v>236</v>
      </c>
      <c r="K426" s="170" t="s">
        <v>237</v>
      </c>
      <c r="L426" s="170" t="s">
        <v>1134</v>
      </c>
      <c r="M426" s="170" t="s">
        <v>240</v>
      </c>
      <c r="N426" s="170" t="s">
        <v>240</v>
      </c>
      <c r="O426" s="173" t="s">
        <v>239</v>
      </c>
      <c r="P426" s="170" t="s">
        <v>239</v>
      </c>
      <c r="Q426" s="172" t="s">
        <v>342</v>
      </c>
      <c r="R426" s="174" t="s">
        <v>242</v>
      </c>
      <c r="S426" s="174" t="s">
        <v>343</v>
      </c>
      <c r="T426" s="172" t="s">
        <v>547</v>
      </c>
      <c r="U426" s="175">
        <v>61</v>
      </c>
      <c r="DO426" s="34" t="s">
        <v>190</v>
      </c>
    </row>
    <row r="427" spans="2:119" s="34" customFormat="1" ht="32.4" x14ac:dyDescent="0.45">
      <c r="B427" s="154"/>
      <c r="C427" s="167">
        <v>46057</v>
      </c>
      <c r="D427" s="145" t="str">
        <f t="shared" si="8"/>
        <v>水</v>
      </c>
      <c r="E427" s="168">
        <v>0.38501157407407405</v>
      </c>
      <c r="F427" s="169" t="s">
        <v>208</v>
      </c>
      <c r="G427" s="170" t="s">
        <v>234</v>
      </c>
      <c r="H427" s="171">
        <v>1.1086126999999999E-2</v>
      </c>
      <c r="I427" s="172" t="s">
        <v>329</v>
      </c>
      <c r="J427" s="172" t="s">
        <v>236</v>
      </c>
      <c r="K427" s="170" t="s">
        <v>259</v>
      </c>
      <c r="L427" s="170" t="s">
        <v>331</v>
      </c>
      <c r="M427" s="170" t="s">
        <v>240</v>
      </c>
      <c r="N427" s="170" t="s">
        <v>239</v>
      </c>
      <c r="O427" s="173" t="s">
        <v>240</v>
      </c>
      <c r="P427" s="170" t="s">
        <v>239</v>
      </c>
      <c r="Q427" s="172" t="s">
        <v>332</v>
      </c>
      <c r="R427" s="174" t="s">
        <v>336</v>
      </c>
      <c r="S427" s="174" t="s">
        <v>297</v>
      </c>
      <c r="T427" s="172" t="s">
        <v>759</v>
      </c>
      <c r="U427" s="175">
        <v>53</v>
      </c>
      <c r="DO427" s="34" t="s">
        <v>190</v>
      </c>
    </row>
    <row r="428" spans="2:119" s="34" customFormat="1" ht="32.4" x14ac:dyDescent="0.45">
      <c r="B428" s="154"/>
      <c r="C428" s="167">
        <v>46057</v>
      </c>
      <c r="D428" s="145" t="str">
        <f t="shared" si="8"/>
        <v>水</v>
      </c>
      <c r="E428" s="168">
        <v>0.38837962962962963</v>
      </c>
      <c r="F428" s="169" t="s">
        <v>208</v>
      </c>
      <c r="G428" s="170" t="s">
        <v>234</v>
      </c>
      <c r="H428" s="171">
        <v>2.3122999999999999E-4</v>
      </c>
      <c r="I428" s="172" t="s">
        <v>329</v>
      </c>
      <c r="J428" s="172" t="s">
        <v>236</v>
      </c>
      <c r="K428" s="170" t="s">
        <v>330</v>
      </c>
      <c r="L428" s="170" t="s">
        <v>331</v>
      </c>
      <c r="M428" s="170" t="s">
        <v>240</v>
      </c>
      <c r="N428" s="170" t="s">
        <v>240</v>
      </c>
      <c r="O428" s="173" t="s">
        <v>239</v>
      </c>
      <c r="P428" s="170" t="s">
        <v>239</v>
      </c>
      <c r="Q428" s="172" t="s">
        <v>332</v>
      </c>
      <c r="R428" s="174" t="s">
        <v>242</v>
      </c>
      <c r="S428" s="174" t="s">
        <v>298</v>
      </c>
      <c r="T428" s="172" t="s">
        <v>951</v>
      </c>
      <c r="U428" s="175">
        <v>85</v>
      </c>
      <c r="DO428" s="34" t="s">
        <v>190</v>
      </c>
    </row>
    <row r="429" spans="2:119" s="34" customFormat="1" ht="48.6" x14ac:dyDescent="0.45">
      <c r="B429" s="154"/>
      <c r="C429" s="167">
        <v>46057</v>
      </c>
      <c r="D429" s="145" t="str">
        <f t="shared" si="8"/>
        <v>水</v>
      </c>
      <c r="E429" s="168">
        <v>0.38957175925925924</v>
      </c>
      <c r="F429" s="169" t="s">
        <v>208</v>
      </c>
      <c r="G429" s="170" t="s">
        <v>234</v>
      </c>
      <c r="H429" s="171">
        <v>2.3122999999999999E-4</v>
      </c>
      <c r="I429" s="172" t="s">
        <v>329</v>
      </c>
      <c r="J429" s="172" t="s">
        <v>236</v>
      </c>
      <c r="K429" s="170" t="s">
        <v>330</v>
      </c>
      <c r="L429" s="170" t="s">
        <v>331</v>
      </c>
      <c r="M429" s="170" t="s">
        <v>240</v>
      </c>
      <c r="N429" s="170" t="s">
        <v>240</v>
      </c>
      <c r="O429" s="173" t="s">
        <v>239</v>
      </c>
      <c r="P429" s="170" t="s">
        <v>239</v>
      </c>
      <c r="Q429" s="172" t="s">
        <v>332</v>
      </c>
      <c r="R429" s="174" t="s">
        <v>336</v>
      </c>
      <c r="S429" s="174" t="s">
        <v>298</v>
      </c>
      <c r="T429" s="172" t="s">
        <v>952</v>
      </c>
      <c r="U429" s="175">
        <v>85</v>
      </c>
      <c r="DO429" s="34" t="s">
        <v>190</v>
      </c>
    </row>
    <row r="430" spans="2:119" s="34" customFormat="1" ht="32.4" x14ac:dyDescent="0.45">
      <c r="B430" s="154"/>
      <c r="C430" s="167">
        <v>46057</v>
      </c>
      <c r="D430" s="145" t="str">
        <f t="shared" si="8"/>
        <v>水</v>
      </c>
      <c r="E430" s="168">
        <v>0.39285879629629628</v>
      </c>
      <c r="F430" s="169" t="s">
        <v>208</v>
      </c>
      <c r="G430" s="170" t="s">
        <v>234</v>
      </c>
      <c r="H430" s="171">
        <v>0.63210761100000001</v>
      </c>
      <c r="I430" s="172" t="s">
        <v>329</v>
      </c>
      <c r="J430" s="172" t="s">
        <v>236</v>
      </c>
      <c r="K430" s="170" t="s">
        <v>259</v>
      </c>
      <c r="L430" s="170" t="s">
        <v>331</v>
      </c>
      <c r="M430" s="170" t="s">
        <v>240</v>
      </c>
      <c r="N430" s="170" t="s">
        <v>240</v>
      </c>
      <c r="O430" s="173" t="s">
        <v>240</v>
      </c>
      <c r="P430" s="170" t="s">
        <v>239</v>
      </c>
      <c r="Q430" s="172" t="s">
        <v>335</v>
      </c>
      <c r="R430" s="174" t="s">
        <v>336</v>
      </c>
      <c r="S430" s="174" t="s">
        <v>295</v>
      </c>
      <c r="T430" s="172" t="s">
        <v>760</v>
      </c>
      <c r="U430" s="175">
        <v>107</v>
      </c>
      <c r="DO430" s="34" t="s">
        <v>190</v>
      </c>
    </row>
    <row r="431" spans="2:119" s="34" customFormat="1" ht="32.4" x14ac:dyDescent="0.45">
      <c r="B431" s="154"/>
      <c r="C431" s="167">
        <v>46057</v>
      </c>
      <c r="D431" s="145" t="str">
        <f t="shared" si="8"/>
        <v>水</v>
      </c>
      <c r="E431" s="168">
        <v>0.42290509259259257</v>
      </c>
      <c r="F431" s="169" t="s">
        <v>208</v>
      </c>
      <c r="G431" s="170" t="s">
        <v>234</v>
      </c>
      <c r="H431" s="171">
        <v>1.0517800000000001E-2</v>
      </c>
      <c r="I431" s="172" t="s">
        <v>329</v>
      </c>
      <c r="J431" s="172" t="s">
        <v>236</v>
      </c>
      <c r="K431" s="170" t="s">
        <v>410</v>
      </c>
      <c r="L431" s="170" t="s">
        <v>331</v>
      </c>
      <c r="M431" s="170" t="s">
        <v>240</v>
      </c>
      <c r="N431" s="170" t="s">
        <v>240</v>
      </c>
      <c r="O431" s="173" t="s">
        <v>240</v>
      </c>
      <c r="P431" s="170" t="s">
        <v>239</v>
      </c>
      <c r="Q431" s="172" t="s">
        <v>332</v>
      </c>
      <c r="R431" s="174" t="s">
        <v>307</v>
      </c>
      <c r="S431" s="174" t="s">
        <v>312</v>
      </c>
      <c r="T431" s="172" t="s">
        <v>761</v>
      </c>
      <c r="U431" s="175">
        <v>6</v>
      </c>
      <c r="DO431" s="34" t="s">
        <v>190</v>
      </c>
    </row>
    <row r="432" spans="2:119" s="34" customFormat="1" ht="32.4" x14ac:dyDescent="0.45">
      <c r="B432" s="154"/>
      <c r="C432" s="167">
        <v>46057</v>
      </c>
      <c r="D432" s="145" t="str">
        <f t="shared" si="8"/>
        <v>水</v>
      </c>
      <c r="E432" s="168">
        <v>0.43209490740740741</v>
      </c>
      <c r="F432" s="169" t="s">
        <v>208</v>
      </c>
      <c r="G432" s="170" t="s">
        <v>234</v>
      </c>
      <c r="H432" s="171">
        <v>2.6991852E-2</v>
      </c>
      <c r="I432" s="172" t="s">
        <v>329</v>
      </c>
      <c r="J432" s="172" t="s">
        <v>236</v>
      </c>
      <c r="K432" s="170" t="s">
        <v>330</v>
      </c>
      <c r="L432" s="170" t="s">
        <v>1134</v>
      </c>
      <c r="M432" s="170" t="s">
        <v>240</v>
      </c>
      <c r="N432" s="170" t="s">
        <v>240</v>
      </c>
      <c r="O432" s="173" t="s">
        <v>240</v>
      </c>
      <c r="P432" s="170" t="s">
        <v>239</v>
      </c>
      <c r="Q432" s="172" t="s">
        <v>342</v>
      </c>
      <c r="R432" s="174" t="s">
        <v>336</v>
      </c>
      <c r="S432" s="174" t="s">
        <v>343</v>
      </c>
      <c r="T432" s="172" t="s">
        <v>762</v>
      </c>
      <c r="U432" s="175">
        <v>46</v>
      </c>
      <c r="DO432" s="34" t="s">
        <v>190</v>
      </c>
    </row>
    <row r="433" spans="2:119" s="34" customFormat="1" ht="32.4" x14ac:dyDescent="0.45">
      <c r="B433" s="154"/>
      <c r="C433" s="167">
        <v>46057</v>
      </c>
      <c r="D433" s="145" t="str">
        <f t="shared" si="8"/>
        <v>水</v>
      </c>
      <c r="E433" s="168">
        <v>0.43495370370370373</v>
      </c>
      <c r="F433" s="169" t="s">
        <v>208</v>
      </c>
      <c r="G433" s="170" t="s">
        <v>234</v>
      </c>
      <c r="H433" s="171">
        <v>9.0599010000000004E-3</v>
      </c>
      <c r="I433" s="172" t="s">
        <v>329</v>
      </c>
      <c r="J433" s="172" t="s">
        <v>236</v>
      </c>
      <c r="K433" s="170" t="s">
        <v>330</v>
      </c>
      <c r="L433" s="170" t="s">
        <v>331</v>
      </c>
      <c r="M433" s="170" t="s">
        <v>240</v>
      </c>
      <c r="N433" s="170" t="s">
        <v>240</v>
      </c>
      <c r="O433" s="173" t="s">
        <v>239</v>
      </c>
      <c r="P433" s="170" t="s">
        <v>239</v>
      </c>
      <c r="Q433" s="172" t="s">
        <v>332</v>
      </c>
      <c r="R433" s="174" t="s">
        <v>336</v>
      </c>
      <c r="S433" s="174" t="s">
        <v>297</v>
      </c>
      <c r="T433" s="172" t="s">
        <v>937</v>
      </c>
      <c r="U433" s="175">
        <v>85</v>
      </c>
      <c r="DO433" s="34" t="s">
        <v>190</v>
      </c>
    </row>
    <row r="434" spans="2:119" s="34" customFormat="1" ht="32.4" x14ac:dyDescent="0.45">
      <c r="B434" s="154"/>
      <c r="C434" s="167">
        <v>46057</v>
      </c>
      <c r="D434" s="145" t="str">
        <f t="shared" si="8"/>
        <v>水</v>
      </c>
      <c r="E434" s="168">
        <v>0.43541666666666667</v>
      </c>
      <c r="F434" s="169" t="s">
        <v>208</v>
      </c>
      <c r="G434" s="170" t="s">
        <v>234</v>
      </c>
      <c r="H434" s="171">
        <v>2.1883471000000002E-2</v>
      </c>
      <c r="I434" s="172" t="s">
        <v>329</v>
      </c>
      <c r="J434" s="172" t="s">
        <v>236</v>
      </c>
      <c r="K434" s="170" t="s">
        <v>237</v>
      </c>
      <c r="L434" s="170" t="s">
        <v>1134</v>
      </c>
      <c r="M434" s="170" t="s">
        <v>240</v>
      </c>
      <c r="N434" s="170" t="s">
        <v>240</v>
      </c>
      <c r="O434" s="173" t="s">
        <v>240</v>
      </c>
      <c r="P434" s="170" t="s">
        <v>239</v>
      </c>
      <c r="Q434" s="172" t="s">
        <v>332</v>
      </c>
      <c r="R434" s="174" t="s">
        <v>336</v>
      </c>
      <c r="S434" s="174" t="s">
        <v>294</v>
      </c>
      <c r="T434" s="172" t="s">
        <v>1141</v>
      </c>
      <c r="U434" s="175">
        <v>86</v>
      </c>
      <c r="DO434" s="34" t="s">
        <v>190</v>
      </c>
    </row>
    <row r="435" spans="2:119" s="34" customFormat="1" ht="32.4" x14ac:dyDescent="0.45">
      <c r="B435" s="154"/>
      <c r="C435" s="167">
        <v>46057</v>
      </c>
      <c r="D435" s="145" t="str">
        <f t="shared" si="8"/>
        <v>水</v>
      </c>
      <c r="E435" s="168">
        <v>0.44648148148148148</v>
      </c>
      <c r="F435" s="169" t="s">
        <v>208</v>
      </c>
      <c r="G435" s="170" t="s">
        <v>234</v>
      </c>
      <c r="H435" s="171">
        <v>1.0450119999999999E-3</v>
      </c>
      <c r="I435" s="172" t="s">
        <v>329</v>
      </c>
      <c r="J435" s="172" t="s">
        <v>236</v>
      </c>
      <c r="K435" s="170" t="s">
        <v>259</v>
      </c>
      <c r="L435" s="170" t="s">
        <v>1134</v>
      </c>
      <c r="M435" s="170" t="s">
        <v>240</v>
      </c>
      <c r="N435" s="170" t="s">
        <v>240</v>
      </c>
      <c r="O435" s="173" t="s">
        <v>240</v>
      </c>
      <c r="P435" s="170" t="s">
        <v>240</v>
      </c>
      <c r="Q435" s="172" t="s">
        <v>332</v>
      </c>
      <c r="R435" s="174" t="s">
        <v>242</v>
      </c>
      <c r="S435" s="174" t="s">
        <v>312</v>
      </c>
      <c r="T435" s="172" t="s">
        <v>763</v>
      </c>
      <c r="U435" s="175">
        <v>91</v>
      </c>
      <c r="DO435" s="34" t="s">
        <v>190</v>
      </c>
    </row>
    <row r="436" spans="2:119" s="34" customFormat="1" ht="32.4" x14ac:dyDescent="0.45">
      <c r="B436" s="154"/>
      <c r="C436" s="167">
        <v>46057</v>
      </c>
      <c r="D436" s="145" t="str">
        <f t="shared" si="8"/>
        <v>水</v>
      </c>
      <c r="E436" s="168">
        <v>0.44714120370370369</v>
      </c>
      <c r="F436" s="169" t="s">
        <v>208</v>
      </c>
      <c r="G436" s="170" t="s">
        <v>234</v>
      </c>
      <c r="H436" s="171">
        <v>1.6771557999999999E-2</v>
      </c>
      <c r="I436" s="172" t="s">
        <v>329</v>
      </c>
      <c r="J436" s="172" t="s">
        <v>236</v>
      </c>
      <c r="K436" s="170" t="s">
        <v>410</v>
      </c>
      <c r="L436" s="170" t="s">
        <v>331</v>
      </c>
      <c r="M436" s="170" t="s">
        <v>240</v>
      </c>
      <c r="N436" s="170" t="s">
        <v>240</v>
      </c>
      <c r="O436" s="173" t="s">
        <v>239</v>
      </c>
      <c r="P436" s="170" t="s">
        <v>239</v>
      </c>
      <c r="Q436" s="172" t="s">
        <v>332</v>
      </c>
      <c r="R436" s="174" t="s">
        <v>336</v>
      </c>
      <c r="S436" s="174" t="s">
        <v>297</v>
      </c>
      <c r="T436" s="172" t="s">
        <v>948</v>
      </c>
      <c r="U436" s="175">
        <v>109</v>
      </c>
      <c r="DO436" s="34" t="s">
        <v>190</v>
      </c>
    </row>
    <row r="437" spans="2:119" s="34" customFormat="1" ht="32.4" x14ac:dyDescent="0.45">
      <c r="B437" s="154"/>
      <c r="C437" s="167">
        <v>46057</v>
      </c>
      <c r="D437" s="145" t="str">
        <f t="shared" si="8"/>
        <v>水</v>
      </c>
      <c r="E437" s="168">
        <v>0.45498842592592592</v>
      </c>
      <c r="F437" s="169" t="s">
        <v>208</v>
      </c>
      <c r="G437" s="170" t="s">
        <v>234</v>
      </c>
      <c r="H437" s="171">
        <v>1.6098469000000001E-2</v>
      </c>
      <c r="I437" s="172" t="s">
        <v>329</v>
      </c>
      <c r="J437" s="172" t="s">
        <v>236</v>
      </c>
      <c r="K437" s="170" t="s">
        <v>330</v>
      </c>
      <c r="L437" s="170" t="s">
        <v>1134</v>
      </c>
      <c r="M437" s="170" t="s">
        <v>240</v>
      </c>
      <c r="N437" s="170" t="s">
        <v>240</v>
      </c>
      <c r="O437" s="173" t="s">
        <v>240</v>
      </c>
      <c r="P437" s="170" t="s">
        <v>240</v>
      </c>
      <c r="Q437" s="172" t="s">
        <v>332</v>
      </c>
      <c r="R437" s="174" t="s">
        <v>307</v>
      </c>
      <c r="S437" s="174" t="s">
        <v>294</v>
      </c>
      <c r="T437" s="172" t="s">
        <v>764</v>
      </c>
      <c r="U437" s="175">
        <v>11</v>
      </c>
      <c r="DO437" s="34" t="s">
        <v>190</v>
      </c>
    </row>
    <row r="438" spans="2:119" s="34" customFormat="1" ht="32.4" x14ac:dyDescent="0.45">
      <c r="B438" s="154"/>
      <c r="C438" s="167">
        <v>46057</v>
      </c>
      <c r="D438" s="145" t="str">
        <f t="shared" si="8"/>
        <v>水</v>
      </c>
      <c r="E438" s="168">
        <v>0.47535879629629629</v>
      </c>
      <c r="F438" s="169" t="s">
        <v>208</v>
      </c>
      <c r="G438" s="170" t="s">
        <v>234</v>
      </c>
      <c r="H438" s="171">
        <v>1.6000341000000001E-2</v>
      </c>
      <c r="I438" s="172" t="s">
        <v>329</v>
      </c>
      <c r="J438" s="172" t="s">
        <v>236</v>
      </c>
      <c r="K438" s="170" t="s">
        <v>330</v>
      </c>
      <c r="L438" s="170" t="s">
        <v>345</v>
      </c>
      <c r="M438" s="170" t="s">
        <v>240</v>
      </c>
      <c r="N438" s="170" t="s">
        <v>240</v>
      </c>
      <c r="O438" s="173" t="s">
        <v>240</v>
      </c>
      <c r="P438" s="170" t="s">
        <v>239</v>
      </c>
      <c r="Q438" s="172" t="s">
        <v>335</v>
      </c>
      <c r="R438" s="174" t="s">
        <v>336</v>
      </c>
      <c r="S438" s="174" t="s">
        <v>297</v>
      </c>
      <c r="T438" s="172" t="s">
        <v>765</v>
      </c>
      <c r="U438" s="175">
        <v>7</v>
      </c>
      <c r="DO438" s="34" t="s">
        <v>190</v>
      </c>
    </row>
    <row r="439" spans="2:119" s="34" customFormat="1" ht="32.4" x14ac:dyDescent="0.45">
      <c r="B439" s="154"/>
      <c r="C439" s="167">
        <v>46057</v>
      </c>
      <c r="D439" s="145" t="str">
        <f t="shared" si="8"/>
        <v>水</v>
      </c>
      <c r="E439" s="168">
        <v>0.4982638888888889</v>
      </c>
      <c r="F439" s="169" t="s">
        <v>208</v>
      </c>
      <c r="G439" s="170" t="s">
        <v>234</v>
      </c>
      <c r="H439" s="171">
        <v>2.5661724E-2</v>
      </c>
      <c r="I439" s="172" t="s">
        <v>329</v>
      </c>
      <c r="J439" s="172" t="s">
        <v>236</v>
      </c>
      <c r="K439" s="170" t="s">
        <v>259</v>
      </c>
      <c r="L439" s="170" t="s">
        <v>331</v>
      </c>
      <c r="M439" s="170" t="s">
        <v>239</v>
      </c>
      <c r="N439" s="170" t="s">
        <v>239</v>
      </c>
      <c r="O439" s="173" t="s">
        <v>240</v>
      </c>
      <c r="P439" s="170" t="s">
        <v>240</v>
      </c>
      <c r="Q439" s="172" t="s">
        <v>332</v>
      </c>
      <c r="R439" s="174" t="s">
        <v>336</v>
      </c>
      <c r="S439" s="174" t="s">
        <v>294</v>
      </c>
      <c r="T439" s="172" t="s">
        <v>766</v>
      </c>
      <c r="U439" s="175">
        <v>90</v>
      </c>
      <c r="DO439" s="34" t="s">
        <v>190</v>
      </c>
    </row>
    <row r="440" spans="2:119" s="34" customFormat="1" ht="16.2" x14ac:dyDescent="0.45">
      <c r="B440" s="154"/>
      <c r="C440" s="167">
        <v>46057</v>
      </c>
      <c r="D440" s="145" t="str">
        <f t="shared" si="8"/>
        <v>水</v>
      </c>
      <c r="E440" s="168">
        <v>0.50123842592592593</v>
      </c>
      <c r="F440" s="169" t="s">
        <v>208</v>
      </c>
      <c r="G440" s="170" t="s">
        <v>234</v>
      </c>
      <c r="H440" s="171">
        <v>6.8238824000000003E-2</v>
      </c>
      <c r="I440" s="172" t="s">
        <v>329</v>
      </c>
      <c r="J440" s="172" t="s">
        <v>236</v>
      </c>
      <c r="K440" s="170" t="s">
        <v>330</v>
      </c>
      <c r="L440" s="170" t="s">
        <v>345</v>
      </c>
      <c r="M440" s="170" t="s">
        <v>240</v>
      </c>
      <c r="N440" s="170" t="s">
        <v>240</v>
      </c>
      <c r="O440" s="173" t="s">
        <v>240</v>
      </c>
      <c r="P440" s="170" t="s">
        <v>240</v>
      </c>
      <c r="Q440" s="172" t="s">
        <v>332</v>
      </c>
      <c r="R440" s="174" t="s">
        <v>307</v>
      </c>
      <c r="S440" s="174" t="s">
        <v>312</v>
      </c>
      <c r="T440" s="172" t="s">
        <v>767</v>
      </c>
      <c r="U440" s="175">
        <v>69</v>
      </c>
      <c r="DO440" s="34" t="s">
        <v>190</v>
      </c>
    </row>
    <row r="441" spans="2:119" s="34" customFormat="1" ht="32.4" x14ac:dyDescent="0.45">
      <c r="B441" s="154"/>
      <c r="C441" s="167">
        <v>46057</v>
      </c>
      <c r="D441" s="145" t="str">
        <f t="shared" si="8"/>
        <v>水</v>
      </c>
      <c r="E441" s="168">
        <v>0.5015856481481481</v>
      </c>
      <c r="F441" s="169" t="s">
        <v>208</v>
      </c>
      <c r="G441" s="170" t="s">
        <v>234</v>
      </c>
      <c r="H441" s="171">
        <v>3.30692E-4</v>
      </c>
      <c r="I441" s="172" t="s">
        <v>329</v>
      </c>
      <c r="J441" s="172" t="s">
        <v>236</v>
      </c>
      <c r="K441" s="170" t="s">
        <v>330</v>
      </c>
      <c r="L441" s="170" t="s">
        <v>1134</v>
      </c>
      <c r="M441" s="170" t="s">
        <v>240</v>
      </c>
      <c r="N441" s="170" t="s">
        <v>240</v>
      </c>
      <c r="O441" s="173" t="s">
        <v>240</v>
      </c>
      <c r="P441" s="170" t="s">
        <v>240</v>
      </c>
      <c r="Q441" s="172" t="s">
        <v>332</v>
      </c>
      <c r="R441" s="174" t="s">
        <v>307</v>
      </c>
      <c r="S441" s="174" t="s">
        <v>294</v>
      </c>
      <c r="T441" s="172" t="s">
        <v>768</v>
      </c>
      <c r="U441" s="175">
        <v>63</v>
      </c>
      <c r="DO441" s="34" t="s">
        <v>190</v>
      </c>
    </row>
    <row r="442" spans="2:119" s="34" customFormat="1" ht="16.2" x14ac:dyDescent="0.45">
      <c r="B442" s="154"/>
      <c r="C442" s="167">
        <v>46057</v>
      </c>
      <c r="D442" s="145" t="str">
        <f t="shared" si="8"/>
        <v>水</v>
      </c>
      <c r="E442" s="168">
        <v>0.50293981481481487</v>
      </c>
      <c r="F442" s="169" t="s">
        <v>208</v>
      </c>
      <c r="G442" s="170" t="s">
        <v>234</v>
      </c>
      <c r="H442" s="171">
        <v>2.6860293E-2</v>
      </c>
      <c r="I442" s="172" t="s">
        <v>329</v>
      </c>
      <c r="J442" s="172" t="s">
        <v>236</v>
      </c>
      <c r="K442" s="170" t="s">
        <v>259</v>
      </c>
      <c r="L442" s="170" t="s">
        <v>1134</v>
      </c>
      <c r="M442" s="170" t="s">
        <v>239</v>
      </c>
      <c r="N442" s="170" t="s">
        <v>240</v>
      </c>
      <c r="O442" s="173" t="s">
        <v>240</v>
      </c>
      <c r="P442" s="170" t="s">
        <v>240</v>
      </c>
      <c r="Q442" s="172" t="s">
        <v>332</v>
      </c>
      <c r="R442" s="174" t="s">
        <v>242</v>
      </c>
      <c r="S442" s="174" t="s">
        <v>294</v>
      </c>
      <c r="T442" s="172" t="s">
        <v>769</v>
      </c>
      <c r="U442" s="175">
        <v>47</v>
      </c>
      <c r="DO442" s="34" t="s">
        <v>190</v>
      </c>
    </row>
    <row r="443" spans="2:119" s="34" customFormat="1" ht="32.4" x14ac:dyDescent="0.45">
      <c r="B443" s="154"/>
      <c r="C443" s="167">
        <v>46057</v>
      </c>
      <c r="D443" s="145" t="str">
        <f t="shared" si="8"/>
        <v>水</v>
      </c>
      <c r="E443" s="168">
        <v>0.50300925925925921</v>
      </c>
      <c r="F443" s="169" t="s">
        <v>208</v>
      </c>
      <c r="G443" s="170" t="s">
        <v>234</v>
      </c>
      <c r="H443" s="171">
        <v>0.113248179</v>
      </c>
      <c r="I443" s="172" t="s">
        <v>329</v>
      </c>
      <c r="J443" s="172" t="s">
        <v>236</v>
      </c>
      <c r="K443" s="170" t="s">
        <v>330</v>
      </c>
      <c r="L443" s="170" t="s">
        <v>1134</v>
      </c>
      <c r="M443" s="170" t="s">
        <v>240</v>
      </c>
      <c r="N443" s="170" t="s">
        <v>240</v>
      </c>
      <c r="O443" s="173" t="s">
        <v>240</v>
      </c>
      <c r="P443" s="170" t="s">
        <v>240</v>
      </c>
      <c r="Q443" s="172" t="s">
        <v>332</v>
      </c>
      <c r="R443" s="174" t="s">
        <v>307</v>
      </c>
      <c r="S443" s="174" t="s">
        <v>297</v>
      </c>
      <c r="T443" s="172" t="s">
        <v>953</v>
      </c>
      <c r="U443" s="175">
        <v>46</v>
      </c>
      <c r="DO443" s="34" t="s">
        <v>190</v>
      </c>
    </row>
    <row r="444" spans="2:119" s="34" customFormat="1" ht="32.4" x14ac:dyDescent="0.45">
      <c r="B444" s="154"/>
      <c r="C444" s="167">
        <v>46057</v>
      </c>
      <c r="D444" s="145" t="str">
        <f t="shared" si="8"/>
        <v>水</v>
      </c>
      <c r="E444" s="168">
        <v>0.59063657407407411</v>
      </c>
      <c r="F444" s="169" t="s">
        <v>208</v>
      </c>
      <c r="G444" s="170" t="s">
        <v>234</v>
      </c>
      <c r="H444" s="171">
        <v>2.0307291000000002E-2</v>
      </c>
      <c r="I444" s="172" t="s">
        <v>329</v>
      </c>
      <c r="J444" s="172" t="s">
        <v>236</v>
      </c>
      <c r="K444" s="170" t="s">
        <v>259</v>
      </c>
      <c r="L444" s="170" t="s">
        <v>331</v>
      </c>
      <c r="M444" s="170" t="s">
        <v>240</v>
      </c>
      <c r="N444" s="170" t="s">
        <v>240</v>
      </c>
      <c r="O444" s="173" t="s">
        <v>240</v>
      </c>
      <c r="P444" s="170" t="s">
        <v>239</v>
      </c>
      <c r="Q444" s="172" t="s">
        <v>335</v>
      </c>
      <c r="R444" s="174" t="s">
        <v>336</v>
      </c>
      <c r="S444" s="174" t="s">
        <v>295</v>
      </c>
      <c r="T444" s="172" t="s">
        <v>770</v>
      </c>
      <c r="U444" s="175">
        <v>107</v>
      </c>
      <c r="DO444" s="34" t="s">
        <v>190</v>
      </c>
    </row>
    <row r="445" spans="2:119" s="34" customFormat="1" ht="16.2" x14ac:dyDescent="0.45">
      <c r="B445" s="154"/>
      <c r="C445" s="167">
        <v>46057</v>
      </c>
      <c r="D445" s="145" t="str">
        <f t="shared" si="8"/>
        <v>水</v>
      </c>
      <c r="E445" s="168">
        <v>0.59439814814814818</v>
      </c>
      <c r="F445" s="169" t="s">
        <v>208</v>
      </c>
      <c r="G445" s="170" t="s">
        <v>234</v>
      </c>
      <c r="H445" s="171">
        <v>4.4814570000000003E-3</v>
      </c>
      <c r="I445" s="172" t="s">
        <v>329</v>
      </c>
      <c r="J445" s="172" t="s">
        <v>236</v>
      </c>
      <c r="K445" s="170" t="s">
        <v>237</v>
      </c>
      <c r="L445" s="170" t="s">
        <v>1134</v>
      </c>
      <c r="M445" s="170" t="s">
        <v>240</v>
      </c>
      <c r="N445" s="170" t="s">
        <v>240</v>
      </c>
      <c r="O445" s="173" t="s">
        <v>239</v>
      </c>
      <c r="P445" s="170" t="s">
        <v>239</v>
      </c>
      <c r="Q445" s="172" t="s">
        <v>332</v>
      </c>
      <c r="R445" s="174" t="s">
        <v>242</v>
      </c>
      <c r="S445" s="174" t="s">
        <v>343</v>
      </c>
      <c r="T445" s="172" t="s">
        <v>547</v>
      </c>
      <c r="U445" s="175">
        <v>61</v>
      </c>
      <c r="DO445" s="34" t="s">
        <v>190</v>
      </c>
    </row>
    <row r="446" spans="2:119" s="34" customFormat="1" ht="16.2" x14ac:dyDescent="0.45">
      <c r="B446" s="154"/>
      <c r="C446" s="167">
        <v>46057</v>
      </c>
      <c r="D446" s="145" t="str">
        <f t="shared" si="8"/>
        <v>水</v>
      </c>
      <c r="E446" s="168">
        <v>0.59790509259259261</v>
      </c>
      <c r="F446" s="169" t="s">
        <v>208</v>
      </c>
      <c r="G446" s="170" t="s">
        <v>234</v>
      </c>
      <c r="H446" s="171">
        <v>4.0083019999999997E-2</v>
      </c>
      <c r="I446" s="172" t="s">
        <v>329</v>
      </c>
      <c r="J446" s="172" t="s">
        <v>236</v>
      </c>
      <c r="K446" s="170" t="s">
        <v>237</v>
      </c>
      <c r="L446" s="170" t="s">
        <v>331</v>
      </c>
      <c r="M446" s="170" t="s">
        <v>240</v>
      </c>
      <c r="N446" s="170" t="s">
        <v>240</v>
      </c>
      <c r="O446" s="173" t="s">
        <v>240</v>
      </c>
      <c r="P446" s="170" t="s">
        <v>239</v>
      </c>
      <c r="Q446" s="172" t="s">
        <v>332</v>
      </c>
      <c r="R446" s="174" t="s">
        <v>307</v>
      </c>
      <c r="S446" s="174" t="s">
        <v>243</v>
      </c>
      <c r="T446" s="172" t="s">
        <v>816</v>
      </c>
      <c r="U446" s="175">
        <v>29</v>
      </c>
      <c r="DO446" s="34" t="s">
        <v>190</v>
      </c>
    </row>
    <row r="447" spans="2:119" s="34" customFormat="1" ht="32.4" x14ac:dyDescent="0.45">
      <c r="B447" s="154"/>
      <c r="C447" s="167">
        <v>46057</v>
      </c>
      <c r="D447" s="145" t="str">
        <f t="shared" si="8"/>
        <v>水</v>
      </c>
      <c r="E447" s="168">
        <v>0.64336805555555554</v>
      </c>
      <c r="F447" s="169" t="s">
        <v>208</v>
      </c>
      <c r="G447" s="170" t="s">
        <v>234</v>
      </c>
      <c r="H447" s="171">
        <v>4.3161919999999999E-3</v>
      </c>
      <c r="I447" s="172" t="s">
        <v>329</v>
      </c>
      <c r="J447" s="172" t="s">
        <v>236</v>
      </c>
      <c r="K447" s="170" t="s">
        <v>259</v>
      </c>
      <c r="L447" s="170" t="s">
        <v>331</v>
      </c>
      <c r="M447" s="170" t="s">
        <v>240</v>
      </c>
      <c r="N447" s="170" t="s">
        <v>240</v>
      </c>
      <c r="O447" s="173" t="s">
        <v>240</v>
      </c>
      <c r="P447" s="170" t="s">
        <v>239</v>
      </c>
      <c r="Q447" s="172" t="s">
        <v>335</v>
      </c>
      <c r="R447" s="174" t="s">
        <v>336</v>
      </c>
      <c r="S447" s="174" t="s">
        <v>295</v>
      </c>
      <c r="T447" s="172" t="s">
        <v>771</v>
      </c>
      <c r="U447" s="175">
        <v>107</v>
      </c>
      <c r="DO447" s="34" t="s">
        <v>190</v>
      </c>
    </row>
    <row r="448" spans="2:119" s="34" customFormat="1" ht="32.4" x14ac:dyDescent="0.45">
      <c r="B448" s="154"/>
      <c r="C448" s="167">
        <v>46057</v>
      </c>
      <c r="D448" s="145" t="str">
        <f t="shared" si="8"/>
        <v>水</v>
      </c>
      <c r="E448" s="168">
        <v>0.64718750000000003</v>
      </c>
      <c r="F448" s="169" t="s">
        <v>208</v>
      </c>
      <c r="G448" s="170" t="s">
        <v>234</v>
      </c>
      <c r="H448" s="171">
        <v>1.5320568E-2</v>
      </c>
      <c r="I448" s="172" t="s">
        <v>329</v>
      </c>
      <c r="J448" s="172" t="s">
        <v>236</v>
      </c>
      <c r="K448" s="170" t="s">
        <v>237</v>
      </c>
      <c r="L448" s="170" t="s">
        <v>1134</v>
      </c>
      <c r="M448" s="170" t="s">
        <v>240</v>
      </c>
      <c r="N448" s="170" t="s">
        <v>240</v>
      </c>
      <c r="O448" s="173" t="s">
        <v>239</v>
      </c>
      <c r="P448" s="170" t="s">
        <v>239</v>
      </c>
      <c r="Q448" s="172" t="s">
        <v>332</v>
      </c>
      <c r="R448" s="174" t="s">
        <v>336</v>
      </c>
      <c r="S448" s="174" t="s">
        <v>297</v>
      </c>
      <c r="T448" s="172" t="s">
        <v>937</v>
      </c>
      <c r="U448" s="175">
        <v>61</v>
      </c>
      <c r="DO448" s="34" t="s">
        <v>190</v>
      </c>
    </row>
    <row r="449" spans="2:119" s="34" customFormat="1" ht="16.2" x14ac:dyDescent="0.45">
      <c r="B449" s="154"/>
      <c r="C449" s="167">
        <v>46057</v>
      </c>
      <c r="D449" s="145" t="str">
        <f t="shared" si="8"/>
        <v>水</v>
      </c>
      <c r="E449" s="168">
        <v>0.64738425925925924</v>
      </c>
      <c r="F449" s="169" t="s">
        <v>208</v>
      </c>
      <c r="G449" s="170" t="s">
        <v>234</v>
      </c>
      <c r="H449" s="171">
        <v>1.6970533999999999E-2</v>
      </c>
      <c r="I449" s="172" t="s">
        <v>329</v>
      </c>
      <c r="J449" s="172" t="s">
        <v>236</v>
      </c>
      <c r="K449" s="170" t="s">
        <v>237</v>
      </c>
      <c r="L449" s="170" t="s">
        <v>1134</v>
      </c>
      <c r="M449" s="170" t="s">
        <v>240</v>
      </c>
      <c r="N449" s="170" t="s">
        <v>240</v>
      </c>
      <c r="O449" s="173" t="s">
        <v>239</v>
      </c>
      <c r="P449" s="170" t="s">
        <v>239</v>
      </c>
      <c r="Q449" s="172" t="s">
        <v>342</v>
      </c>
      <c r="R449" s="174" t="s">
        <v>242</v>
      </c>
      <c r="S449" s="174" t="s">
        <v>343</v>
      </c>
      <c r="T449" s="172" t="s">
        <v>547</v>
      </c>
      <c r="U449" s="175">
        <v>61</v>
      </c>
      <c r="DO449" s="34" t="s">
        <v>190</v>
      </c>
    </row>
    <row r="450" spans="2:119" s="34" customFormat="1" ht="32.4" x14ac:dyDescent="0.45">
      <c r="B450" s="154"/>
      <c r="C450" s="167">
        <v>46057</v>
      </c>
      <c r="D450" s="145" t="str">
        <f t="shared" si="8"/>
        <v>水</v>
      </c>
      <c r="E450" s="168">
        <v>0.68129629629629629</v>
      </c>
      <c r="F450" s="169" t="s">
        <v>208</v>
      </c>
      <c r="G450" s="170" t="s">
        <v>234</v>
      </c>
      <c r="H450" s="171">
        <v>2.6537129999999999E-2</v>
      </c>
      <c r="I450" s="172" t="s">
        <v>504</v>
      </c>
      <c r="J450" s="172" t="s">
        <v>236</v>
      </c>
      <c r="K450" s="170" t="s">
        <v>330</v>
      </c>
      <c r="L450" s="170" t="s">
        <v>331</v>
      </c>
      <c r="M450" s="170" t="s">
        <v>240</v>
      </c>
      <c r="N450" s="170" t="s">
        <v>240</v>
      </c>
      <c r="O450" s="173" t="s">
        <v>240</v>
      </c>
      <c r="P450" s="170" t="s">
        <v>239</v>
      </c>
      <c r="Q450" s="172" t="s">
        <v>335</v>
      </c>
      <c r="R450" s="174" t="s">
        <v>307</v>
      </c>
      <c r="S450" s="174" t="s">
        <v>295</v>
      </c>
      <c r="T450" s="172" t="s">
        <v>772</v>
      </c>
      <c r="U450" s="175">
        <v>13</v>
      </c>
      <c r="DO450" s="34" t="s">
        <v>190</v>
      </c>
    </row>
    <row r="451" spans="2:119" s="34" customFormat="1" ht="32.4" x14ac:dyDescent="0.45">
      <c r="B451" s="154"/>
      <c r="C451" s="167">
        <v>46057</v>
      </c>
      <c r="D451" s="145" t="str">
        <f t="shared" si="8"/>
        <v>水</v>
      </c>
      <c r="E451" s="168">
        <v>0.68214120370370368</v>
      </c>
      <c r="F451" s="169" t="s">
        <v>208</v>
      </c>
      <c r="G451" s="170" t="s">
        <v>234</v>
      </c>
      <c r="H451" s="171">
        <v>3.8813792E-2</v>
      </c>
      <c r="I451" s="172" t="s">
        <v>504</v>
      </c>
      <c r="J451" s="172" t="s">
        <v>236</v>
      </c>
      <c r="K451" s="170" t="s">
        <v>237</v>
      </c>
      <c r="L451" s="170" t="s">
        <v>1134</v>
      </c>
      <c r="M451" s="170" t="s">
        <v>240</v>
      </c>
      <c r="N451" s="170" t="s">
        <v>240</v>
      </c>
      <c r="O451" s="173" t="s">
        <v>240</v>
      </c>
      <c r="P451" s="170" t="s">
        <v>239</v>
      </c>
      <c r="Q451" s="172" t="s">
        <v>332</v>
      </c>
      <c r="R451" s="174" t="s">
        <v>307</v>
      </c>
      <c r="S451" s="174" t="s">
        <v>294</v>
      </c>
      <c r="T451" s="172" t="s">
        <v>773</v>
      </c>
      <c r="U451" s="175">
        <v>22</v>
      </c>
      <c r="DO451" s="34" t="s">
        <v>190</v>
      </c>
    </row>
    <row r="452" spans="2:119" s="34" customFormat="1" ht="32.4" x14ac:dyDescent="0.45">
      <c r="B452" s="154"/>
      <c r="C452" s="167">
        <v>46057</v>
      </c>
      <c r="D452" s="145" t="str">
        <f t="shared" si="8"/>
        <v>水</v>
      </c>
      <c r="E452" s="168">
        <v>0.68216435185185187</v>
      </c>
      <c r="F452" s="169" t="s">
        <v>208</v>
      </c>
      <c r="G452" s="170" t="s">
        <v>234</v>
      </c>
      <c r="H452" s="171">
        <v>7.3553417999999995E-2</v>
      </c>
      <c r="I452" s="172" t="s">
        <v>504</v>
      </c>
      <c r="J452" s="172" t="s">
        <v>236</v>
      </c>
      <c r="K452" s="170" t="s">
        <v>237</v>
      </c>
      <c r="L452" s="170" t="s">
        <v>1134</v>
      </c>
      <c r="M452" s="170" t="s">
        <v>240</v>
      </c>
      <c r="N452" s="170" t="s">
        <v>240</v>
      </c>
      <c r="O452" s="173" t="s">
        <v>240</v>
      </c>
      <c r="P452" s="170" t="s">
        <v>239</v>
      </c>
      <c r="Q452" s="172" t="s">
        <v>332</v>
      </c>
      <c r="R452" s="174" t="s">
        <v>336</v>
      </c>
      <c r="S452" s="174" t="s">
        <v>294</v>
      </c>
      <c r="T452" s="172" t="s">
        <v>774</v>
      </c>
      <c r="U452" s="175">
        <v>22</v>
      </c>
      <c r="DO452" s="34" t="s">
        <v>190</v>
      </c>
    </row>
    <row r="453" spans="2:119" s="34" customFormat="1" ht="32.4" x14ac:dyDescent="0.45">
      <c r="B453" s="154"/>
      <c r="C453" s="167">
        <v>46057</v>
      </c>
      <c r="D453" s="145" t="str">
        <f t="shared" si="8"/>
        <v>水</v>
      </c>
      <c r="E453" s="168">
        <v>0.68392361111111111</v>
      </c>
      <c r="F453" s="169" t="s">
        <v>208</v>
      </c>
      <c r="G453" s="170" t="s">
        <v>234</v>
      </c>
      <c r="H453" s="171">
        <v>3.1653432000000002E-2</v>
      </c>
      <c r="I453" s="172" t="s">
        <v>504</v>
      </c>
      <c r="J453" s="172" t="s">
        <v>236</v>
      </c>
      <c r="K453" s="170" t="s">
        <v>259</v>
      </c>
      <c r="L453" s="170" t="s">
        <v>331</v>
      </c>
      <c r="M453" s="170" t="s">
        <v>239</v>
      </c>
      <c r="N453" s="170" t="s">
        <v>239</v>
      </c>
      <c r="O453" s="173" t="s">
        <v>240</v>
      </c>
      <c r="P453" s="170" t="s">
        <v>239</v>
      </c>
      <c r="Q453" s="172" t="s">
        <v>241</v>
      </c>
      <c r="R453" s="174" t="s">
        <v>336</v>
      </c>
      <c r="S453" s="174" t="s">
        <v>295</v>
      </c>
      <c r="T453" s="172" t="s">
        <v>975</v>
      </c>
      <c r="U453" s="175">
        <v>41</v>
      </c>
      <c r="DO453" s="34" t="s">
        <v>190</v>
      </c>
    </row>
    <row r="454" spans="2:119" s="34" customFormat="1" ht="32.4" x14ac:dyDescent="0.45">
      <c r="B454" s="154"/>
      <c r="C454" s="167">
        <v>46057</v>
      </c>
      <c r="D454" s="145" t="str">
        <f t="shared" si="8"/>
        <v>水</v>
      </c>
      <c r="E454" s="168">
        <v>0.68915509259259256</v>
      </c>
      <c r="F454" s="169" t="s">
        <v>208</v>
      </c>
      <c r="G454" s="170" t="s">
        <v>234</v>
      </c>
      <c r="H454" s="171">
        <v>3.1615575999999999E-2</v>
      </c>
      <c r="I454" s="172" t="s">
        <v>504</v>
      </c>
      <c r="J454" s="172" t="s">
        <v>236</v>
      </c>
      <c r="K454" s="170" t="s">
        <v>259</v>
      </c>
      <c r="L454" s="170" t="s">
        <v>331</v>
      </c>
      <c r="M454" s="170" t="s">
        <v>239</v>
      </c>
      <c r="N454" s="170" t="s">
        <v>239</v>
      </c>
      <c r="O454" s="173" t="s">
        <v>240</v>
      </c>
      <c r="P454" s="170" t="s">
        <v>239</v>
      </c>
      <c r="Q454" s="172" t="s">
        <v>332</v>
      </c>
      <c r="R454" s="174" t="s">
        <v>336</v>
      </c>
      <c r="S454" s="174" t="s">
        <v>297</v>
      </c>
      <c r="T454" s="172" t="s">
        <v>775</v>
      </c>
      <c r="U454" s="175">
        <v>101</v>
      </c>
      <c r="DO454" s="34" t="s">
        <v>190</v>
      </c>
    </row>
    <row r="455" spans="2:119" s="34" customFormat="1" ht="16.2" x14ac:dyDescent="0.45">
      <c r="B455" s="154"/>
      <c r="C455" s="167">
        <v>46057</v>
      </c>
      <c r="D455" s="145" t="str">
        <f t="shared" si="8"/>
        <v>水</v>
      </c>
      <c r="E455" s="168">
        <v>0.69918981481481479</v>
      </c>
      <c r="F455" s="169" t="s">
        <v>208</v>
      </c>
      <c r="G455" s="170" t="s">
        <v>234</v>
      </c>
      <c r="H455" s="171">
        <v>1.745304E-3</v>
      </c>
      <c r="I455" s="172" t="s">
        <v>504</v>
      </c>
      <c r="J455" s="172" t="s">
        <v>236</v>
      </c>
      <c r="K455" s="170" t="s">
        <v>237</v>
      </c>
      <c r="L455" s="170" t="s">
        <v>1134</v>
      </c>
      <c r="M455" s="170" t="s">
        <v>240</v>
      </c>
      <c r="N455" s="170" t="s">
        <v>240</v>
      </c>
      <c r="O455" s="173" t="s">
        <v>239</v>
      </c>
      <c r="P455" s="170" t="s">
        <v>239</v>
      </c>
      <c r="Q455" s="172" t="s">
        <v>332</v>
      </c>
      <c r="R455" s="174" t="s">
        <v>242</v>
      </c>
      <c r="S455" s="174" t="s">
        <v>343</v>
      </c>
      <c r="T455" s="172" t="s">
        <v>547</v>
      </c>
      <c r="U455" s="175">
        <v>61</v>
      </c>
      <c r="DO455" s="34" t="s">
        <v>190</v>
      </c>
    </row>
    <row r="456" spans="2:119" s="34" customFormat="1" ht="32.4" x14ac:dyDescent="0.45">
      <c r="B456" s="154"/>
      <c r="C456" s="167">
        <v>46057</v>
      </c>
      <c r="D456" s="145" t="str">
        <f t="shared" si="8"/>
        <v>水</v>
      </c>
      <c r="E456" s="168">
        <v>0.70056712962962964</v>
      </c>
      <c r="F456" s="169" t="s">
        <v>208</v>
      </c>
      <c r="G456" s="170" t="s">
        <v>234</v>
      </c>
      <c r="H456" s="171">
        <v>1.7037096000000002E-2</v>
      </c>
      <c r="I456" s="172" t="s">
        <v>504</v>
      </c>
      <c r="J456" s="172" t="s">
        <v>236</v>
      </c>
      <c r="K456" s="170" t="s">
        <v>330</v>
      </c>
      <c r="L456" s="170" t="s">
        <v>331</v>
      </c>
      <c r="M456" s="170" t="s">
        <v>240</v>
      </c>
      <c r="N456" s="170" t="s">
        <v>240</v>
      </c>
      <c r="O456" s="173" t="s">
        <v>240</v>
      </c>
      <c r="P456" s="170" t="s">
        <v>239</v>
      </c>
      <c r="Q456" s="172" t="s">
        <v>332</v>
      </c>
      <c r="R456" s="174" t="s">
        <v>307</v>
      </c>
      <c r="S456" s="174" t="s">
        <v>294</v>
      </c>
      <c r="T456" s="172" t="s">
        <v>776</v>
      </c>
      <c r="U456" s="175">
        <v>42</v>
      </c>
      <c r="DO456" s="34" t="s">
        <v>190</v>
      </c>
    </row>
    <row r="457" spans="2:119" s="34" customFormat="1" ht="16.2" x14ac:dyDescent="0.45">
      <c r="B457" s="154"/>
      <c r="C457" s="167">
        <v>46057</v>
      </c>
      <c r="D457" s="145" t="str">
        <f t="shared" si="8"/>
        <v>水</v>
      </c>
      <c r="E457" s="168">
        <v>0.70405092592592589</v>
      </c>
      <c r="F457" s="169" t="s">
        <v>208</v>
      </c>
      <c r="G457" s="170" t="s">
        <v>234</v>
      </c>
      <c r="H457" s="171">
        <v>8.6695100000000003E-4</v>
      </c>
      <c r="I457" s="172" t="s">
        <v>504</v>
      </c>
      <c r="J457" s="172" t="s">
        <v>236</v>
      </c>
      <c r="K457" s="170" t="s">
        <v>330</v>
      </c>
      <c r="L457" s="170" t="s">
        <v>1134</v>
      </c>
      <c r="M457" s="170" t="s">
        <v>240</v>
      </c>
      <c r="N457" s="170" t="s">
        <v>240</v>
      </c>
      <c r="O457" s="173" t="s">
        <v>240</v>
      </c>
      <c r="P457" s="170" t="s">
        <v>239</v>
      </c>
      <c r="Q457" s="172" t="s">
        <v>342</v>
      </c>
      <c r="R457" s="174" t="s">
        <v>242</v>
      </c>
      <c r="S457" s="174" t="s">
        <v>297</v>
      </c>
      <c r="T457" s="172" t="s">
        <v>777</v>
      </c>
      <c r="U457" s="175">
        <v>9</v>
      </c>
      <c r="DO457" s="34" t="s">
        <v>190</v>
      </c>
    </row>
    <row r="458" spans="2:119" s="34" customFormat="1" ht="32.4" x14ac:dyDescent="0.45">
      <c r="B458" s="154"/>
      <c r="C458" s="167">
        <v>46058</v>
      </c>
      <c r="D458" s="145" t="str">
        <f t="shared" si="8"/>
        <v>木</v>
      </c>
      <c r="E458" s="168">
        <v>0.39337962962962963</v>
      </c>
      <c r="F458" s="169" t="s">
        <v>208</v>
      </c>
      <c r="G458" s="170" t="s">
        <v>234</v>
      </c>
      <c r="H458" s="171">
        <v>7.26642E-4</v>
      </c>
      <c r="I458" s="172" t="s">
        <v>329</v>
      </c>
      <c r="J458" s="172" t="s">
        <v>236</v>
      </c>
      <c r="K458" s="170" t="s">
        <v>259</v>
      </c>
      <c r="L458" s="170" t="s">
        <v>238</v>
      </c>
      <c r="M458" s="170" t="s">
        <v>240</v>
      </c>
      <c r="N458" s="170" t="s">
        <v>239</v>
      </c>
      <c r="O458" s="173" t="s">
        <v>240</v>
      </c>
      <c r="P458" s="170" t="s">
        <v>239</v>
      </c>
      <c r="Q458" s="172" t="s">
        <v>332</v>
      </c>
      <c r="R458" s="174" t="s">
        <v>242</v>
      </c>
      <c r="S458" s="174" t="s">
        <v>298</v>
      </c>
      <c r="T458" s="172" t="s">
        <v>778</v>
      </c>
      <c r="U458" s="175">
        <v>99</v>
      </c>
      <c r="DO458" s="34" t="s">
        <v>190</v>
      </c>
    </row>
    <row r="459" spans="2:119" s="34" customFormat="1" ht="16.2" x14ac:dyDescent="0.45">
      <c r="B459" s="154"/>
      <c r="C459" s="167">
        <v>46058</v>
      </c>
      <c r="D459" s="145" t="str">
        <f t="shared" si="8"/>
        <v>木</v>
      </c>
      <c r="E459" s="168">
        <v>0.395625</v>
      </c>
      <c r="F459" s="169" t="s">
        <v>208</v>
      </c>
      <c r="G459" s="170" t="s">
        <v>234</v>
      </c>
      <c r="H459" s="171">
        <v>6.258822E-2</v>
      </c>
      <c r="I459" s="172" t="s">
        <v>329</v>
      </c>
      <c r="J459" s="172" t="s">
        <v>236</v>
      </c>
      <c r="K459" s="170" t="s">
        <v>330</v>
      </c>
      <c r="L459" s="170" t="s">
        <v>1134</v>
      </c>
      <c r="M459" s="170" t="s">
        <v>240</v>
      </c>
      <c r="N459" s="170" t="s">
        <v>240</v>
      </c>
      <c r="O459" s="173" t="s">
        <v>240</v>
      </c>
      <c r="P459" s="170" t="s">
        <v>239</v>
      </c>
      <c r="Q459" s="172" t="s">
        <v>332</v>
      </c>
      <c r="R459" s="174" t="s">
        <v>307</v>
      </c>
      <c r="S459" s="174" t="s">
        <v>243</v>
      </c>
      <c r="T459" s="172" t="s">
        <v>779</v>
      </c>
      <c r="U459" s="175">
        <v>75</v>
      </c>
      <c r="DO459" s="34" t="s">
        <v>190</v>
      </c>
    </row>
    <row r="460" spans="2:119" s="34" customFormat="1" ht="16.2" x14ac:dyDescent="0.45">
      <c r="B460" s="154"/>
      <c r="C460" s="167">
        <v>46058</v>
      </c>
      <c r="D460" s="145" t="str">
        <f t="shared" si="8"/>
        <v>木</v>
      </c>
      <c r="E460" s="168">
        <v>0.39659722222222221</v>
      </c>
      <c r="F460" s="169" t="s">
        <v>208</v>
      </c>
      <c r="G460" s="170" t="s">
        <v>234</v>
      </c>
      <c r="H460" s="171">
        <v>2.4900730000000002E-3</v>
      </c>
      <c r="I460" s="172" t="s">
        <v>329</v>
      </c>
      <c r="J460" s="172" t="s">
        <v>236</v>
      </c>
      <c r="K460" s="170" t="s">
        <v>237</v>
      </c>
      <c r="L460" s="170" t="s">
        <v>1134</v>
      </c>
      <c r="M460" s="170" t="s">
        <v>240</v>
      </c>
      <c r="N460" s="170" t="s">
        <v>240</v>
      </c>
      <c r="O460" s="173" t="s">
        <v>239</v>
      </c>
      <c r="P460" s="170" t="s">
        <v>239</v>
      </c>
      <c r="Q460" s="172" t="s">
        <v>342</v>
      </c>
      <c r="R460" s="174" t="s">
        <v>242</v>
      </c>
      <c r="S460" s="174" t="s">
        <v>343</v>
      </c>
      <c r="T460" s="172" t="s">
        <v>547</v>
      </c>
      <c r="U460" s="175">
        <v>61</v>
      </c>
      <c r="DO460" s="34" t="s">
        <v>190</v>
      </c>
    </row>
    <row r="461" spans="2:119" s="34" customFormat="1" ht="32.4" x14ac:dyDescent="0.45">
      <c r="B461" s="154"/>
      <c r="C461" s="167">
        <v>46058</v>
      </c>
      <c r="D461" s="145" t="str">
        <f t="shared" si="8"/>
        <v>木</v>
      </c>
      <c r="E461" s="168">
        <v>0.40212962962962961</v>
      </c>
      <c r="F461" s="169" t="s">
        <v>208</v>
      </c>
      <c r="G461" s="170" t="s">
        <v>234</v>
      </c>
      <c r="H461" s="171">
        <v>1.4863065E-2</v>
      </c>
      <c r="I461" s="172" t="s">
        <v>329</v>
      </c>
      <c r="J461" s="172" t="s">
        <v>236</v>
      </c>
      <c r="K461" s="170" t="s">
        <v>330</v>
      </c>
      <c r="L461" s="170" t="s">
        <v>1134</v>
      </c>
      <c r="M461" s="170" t="s">
        <v>240</v>
      </c>
      <c r="N461" s="170" t="s">
        <v>240</v>
      </c>
      <c r="O461" s="173" t="s">
        <v>240</v>
      </c>
      <c r="P461" s="170" t="s">
        <v>240</v>
      </c>
      <c r="Q461" s="172" t="s">
        <v>332</v>
      </c>
      <c r="R461" s="174" t="s">
        <v>307</v>
      </c>
      <c r="S461" s="174" t="s">
        <v>294</v>
      </c>
      <c r="T461" s="172" t="s">
        <v>780</v>
      </c>
      <c r="U461" s="175">
        <v>11</v>
      </c>
      <c r="DO461" s="34" t="s">
        <v>190</v>
      </c>
    </row>
    <row r="462" spans="2:119" s="34" customFormat="1" ht="16.2" x14ac:dyDescent="0.45">
      <c r="B462" s="154"/>
      <c r="C462" s="167">
        <v>46058</v>
      </c>
      <c r="D462" s="145" t="str">
        <f t="shared" si="8"/>
        <v>木</v>
      </c>
      <c r="E462" s="168">
        <v>0.4394675925925926</v>
      </c>
      <c r="F462" s="169" t="s">
        <v>208</v>
      </c>
      <c r="G462" s="170" t="s">
        <v>234</v>
      </c>
      <c r="H462" s="171">
        <v>1.9200200000000001E-4</v>
      </c>
      <c r="I462" s="172" t="s">
        <v>329</v>
      </c>
      <c r="J462" s="172" t="s">
        <v>236</v>
      </c>
      <c r="K462" s="170" t="s">
        <v>237</v>
      </c>
      <c r="L462" s="170" t="s">
        <v>331</v>
      </c>
      <c r="M462" s="170" t="s">
        <v>240</v>
      </c>
      <c r="N462" s="170" t="s">
        <v>240</v>
      </c>
      <c r="O462" s="173" t="s">
        <v>240</v>
      </c>
      <c r="P462" s="170" t="s">
        <v>239</v>
      </c>
      <c r="Q462" s="172" t="s">
        <v>342</v>
      </c>
      <c r="R462" s="174" t="s">
        <v>242</v>
      </c>
      <c r="S462" s="174" t="s">
        <v>343</v>
      </c>
      <c r="T462" s="172" t="s">
        <v>781</v>
      </c>
      <c r="U462" s="175">
        <v>89</v>
      </c>
      <c r="DO462" s="34" t="s">
        <v>190</v>
      </c>
    </row>
    <row r="463" spans="2:119" s="34" customFormat="1" ht="32.4" x14ac:dyDescent="0.45">
      <c r="B463" s="154"/>
      <c r="C463" s="167">
        <v>46058</v>
      </c>
      <c r="D463" s="145" t="str">
        <f t="shared" si="8"/>
        <v>木</v>
      </c>
      <c r="E463" s="168">
        <v>0.44491898148148146</v>
      </c>
      <c r="F463" s="169" t="s">
        <v>208</v>
      </c>
      <c r="G463" s="170" t="s">
        <v>234</v>
      </c>
      <c r="H463" s="171">
        <v>3.4188650000000001E-2</v>
      </c>
      <c r="I463" s="172" t="s">
        <v>329</v>
      </c>
      <c r="J463" s="172" t="s">
        <v>236</v>
      </c>
      <c r="K463" s="170" t="s">
        <v>259</v>
      </c>
      <c r="L463" s="170" t="s">
        <v>331</v>
      </c>
      <c r="M463" s="170" t="s">
        <v>240</v>
      </c>
      <c r="N463" s="170" t="s">
        <v>240</v>
      </c>
      <c r="O463" s="173" t="s">
        <v>240</v>
      </c>
      <c r="P463" s="170" t="s">
        <v>239</v>
      </c>
      <c r="Q463" s="172" t="s">
        <v>335</v>
      </c>
      <c r="R463" s="174" t="s">
        <v>242</v>
      </c>
      <c r="S463" s="174" t="s">
        <v>297</v>
      </c>
      <c r="T463" s="172" t="s">
        <v>782</v>
      </c>
      <c r="U463" s="175">
        <v>107</v>
      </c>
      <c r="DO463" s="34" t="s">
        <v>190</v>
      </c>
    </row>
    <row r="464" spans="2:119" s="34" customFormat="1" ht="16.2" x14ac:dyDescent="0.45">
      <c r="B464" s="154"/>
      <c r="C464" s="167">
        <v>46058</v>
      </c>
      <c r="D464" s="145" t="str">
        <f t="shared" si="8"/>
        <v>木</v>
      </c>
      <c r="E464" s="168">
        <v>0.44962962962962966</v>
      </c>
      <c r="F464" s="169" t="s">
        <v>208</v>
      </c>
      <c r="G464" s="170" t="s">
        <v>234</v>
      </c>
      <c r="H464" s="171">
        <v>2.0643760000000001E-3</v>
      </c>
      <c r="I464" s="172" t="s">
        <v>329</v>
      </c>
      <c r="J464" s="172" t="s">
        <v>236</v>
      </c>
      <c r="K464" s="170" t="s">
        <v>237</v>
      </c>
      <c r="L464" s="170" t="s">
        <v>1134</v>
      </c>
      <c r="M464" s="170" t="s">
        <v>240</v>
      </c>
      <c r="N464" s="170" t="s">
        <v>240</v>
      </c>
      <c r="O464" s="173" t="s">
        <v>239</v>
      </c>
      <c r="P464" s="170" t="s">
        <v>239</v>
      </c>
      <c r="Q464" s="172" t="s">
        <v>342</v>
      </c>
      <c r="R464" s="174" t="s">
        <v>242</v>
      </c>
      <c r="S464" s="174" t="s">
        <v>343</v>
      </c>
      <c r="T464" s="172" t="s">
        <v>547</v>
      </c>
      <c r="U464" s="175">
        <v>61</v>
      </c>
      <c r="DO464" s="34" t="s">
        <v>190</v>
      </c>
    </row>
    <row r="465" spans="2:119" s="34" customFormat="1" ht="16.2" x14ac:dyDescent="0.45">
      <c r="B465" s="154"/>
      <c r="C465" s="167">
        <v>46058</v>
      </c>
      <c r="D465" s="145" t="str">
        <f t="shared" si="8"/>
        <v>木</v>
      </c>
      <c r="E465" s="168">
        <v>0.45170138888888889</v>
      </c>
      <c r="F465" s="169" t="s">
        <v>208</v>
      </c>
      <c r="G465" s="170" t="s">
        <v>234</v>
      </c>
      <c r="H465" s="171">
        <v>4.8098805000000001E-2</v>
      </c>
      <c r="I465" s="172" t="s">
        <v>329</v>
      </c>
      <c r="J465" s="172" t="s">
        <v>236</v>
      </c>
      <c r="K465" s="170" t="s">
        <v>330</v>
      </c>
      <c r="L465" s="170" t="s">
        <v>1134</v>
      </c>
      <c r="M465" s="170" t="s">
        <v>240</v>
      </c>
      <c r="N465" s="170" t="s">
        <v>240</v>
      </c>
      <c r="O465" s="173" t="s">
        <v>240</v>
      </c>
      <c r="P465" s="170" t="s">
        <v>240</v>
      </c>
      <c r="Q465" s="172" t="s">
        <v>332</v>
      </c>
      <c r="R465" s="174" t="s">
        <v>307</v>
      </c>
      <c r="S465" s="174" t="s">
        <v>243</v>
      </c>
      <c r="T465" s="172" t="s">
        <v>816</v>
      </c>
      <c r="U465" s="175">
        <v>50</v>
      </c>
      <c r="DO465" s="34" t="s">
        <v>190</v>
      </c>
    </row>
    <row r="466" spans="2:119" s="34" customFormat="1" ht="32.4" x14ac:dyDescent="0.45">
      <c r="B466" s="154"/>
      <c r="C466" s="167">
        <v>46058</v>
      </c>
      <c r="D466" s="145" t="str">
        <f t="shared" si="8"/>
        <v>木</v>
      </c>
      <c r="E466" s="168">
        <v>0.45233796296296297</v>
      </c>
      <c r="F466" s="169" t="s">
        <v>208</v>
      </c>
      <c r="G466" s="170" t="s">
        <v>234</v>
      </c>
      <c r="H466" s="171">
        <v>1.3994225000000001E-2</v>
      </c>
      <c r="I466" s="172" t="s">
        <v>329</v>
      </c>
      <c r="J466" s="172" t="s">
        <v>236</v>
      </c>
      <c r="K466" s="170" t="s">
        <v>330</v>
      </c>
      <c r="L466" s="170" t="s">
        <v>1134</v>
      </c>
      <c r="M466" s="170" t="s">
        <v>240</v>
      </c>
      <c r="N466" s="170" t="s">
        <v>240</v>
      </c>
      <c r="O466" s="173" t="s">
        <v>240</v>
      </c>
      <c r="P466" s="170" t="s">
        <v>240</v>
      </c>
      <c r="Q466" s="172" t="s">
        <v>332</v>
      </c>
      <c r="R466" s="174" t="s">
        <v>242</v>
      </c>
      <c r="S466" s="174" t="s">
        <v>298</v>
      </c>
      <c r="T466" s="172" t="s">
        <v>783</v>
      </c>
      <c r="U466" s="175">
        <v>44</v>
      </c>
      <c r="DO466" s="34" t="s">
        <v>190</v>
      </c>
    </row>
    <row r="467" spans="2:119" s="34" customFormat="1" ht="16.2" x14ac:dyDescent="0.45">
      <c r="B467" s="154"/>
      <c r="C467" s="167">
        <v>46058</v>
      </c>
      <c r="D467" s="145" t="str">
        <f t="shared" si="8"/>
        <v>木</v>
      </c>
      <c r="E467" s="168">
        <v>0.45271990740740742</v>
      </c>
      <c r="F467" s="169" t="s">
        <v>208</v>
      </c>
      <c r="G467" s="170" t="s">
        <v>234</v>
      </c>
      <c r="H467" s="171">
        <v>6.1948274999999997E-2</v>
      </c>
      <c r="I467" s="172" t="s">
        <v>329</v>
      </c>
      <c r="J467" s="172" t="s">
        <v>236</v>
      </c>
      <c r="K467" s="170" t="s">
        <v>259</v>
      </c>
      <c r="L467" s="170" t="s">
        <v>331</v>
      </c>
      <c r="M467" s="170" t="s">
        <v>239</v>
      </c>
      <c r="N467" s="170" t="s">
        <v>239</v>
      </c>
      <c r="O467" s="173" t="s">
        <v>240</v>
      </c>
      <c r="P467" s="170" t="s">
        <v>239</v>
      </c>
      <c r="Q467" s="172" t="s">
        <v>335</v>
      </c>
      <c r="R467" s="174" t="s">
        <v>336</v>
      </c>
      <c r="S467" s="174" t="s">
        <v>297</v>
      </c>
      <c r="T467" s="172" t="s">
        <v>621</v>
      </c>
      <c r="U467" s="175">
        <v>41</v>
      </c>
      <c r="DO467" s="34" t="s">
        <v>190</v>
      </c>
    </row>
    <row r="468" spans="2:119" s="34" customFormat="1" ht="32.4" x14ac:dyDescent="0.45">
      <c r="B468" s="154"/>
      <c r="C468" s="167">
        <v>46058</v>
      </c>
      <c r="D468" s="145" t="str">
        <f t="shared" si="8"/>
        <v>木</v>
      </c>
      <c r="E468" s="168">
        <v>0.47532407407407407</v>
      </c>
      <c r="F468" s="169" t="s">
        <v>208</v>
      </c>
      <c r="G468" s="170" t="s">
        <v>234</v>
      </c>
      <c r="H468" s="171">
        <v>2.6110700000000001E-4</v>
      </c>
      <c r="I468" s="172" t="s">
        <v>329</v>
      </c>
      <c r="J468" s="172" t="s">
        <v>236</v>
      </c>
      <c r="K468" s="170" t="s">
        <v>330</v>
      </c>
      <c r="L468" s="170" t="s">
        <v>345</v>
      </c>
      <c r="M468" s="170" t="s">
        <v>240</v>
      </c>
      <c r="N468" s="170" t="s">
        <v>240</v>
      </c>
      <c r="O468" s="173" t="s">
        <v>240</v>
      </c>
      <c r="P468" s="170" t="s">
        <v>239</v>
      </c>
      <c r="Q468" s="172" t="s">
        <v>335</v>
      </c>
      <c r="R468" s="174" t="s">
        <v>242</v>
      </c>
      <c r="S468" s="174" t="s">
        <v>295</v>
      </c>
      <c r="T468" s="172" t="s">
        <v>784</v>
      </c>
      <c r="U468" s="175">
        <v>7</v>
      </c>
      <c r="DO468" s="34" t="s">
        <v>190</v>
      </c>
    </row>
    <row r="469" spans="2:119" s="34" customFormat="1" ht="32.4" x14ac:dyDescent="0.45">
      <c r="B469" s="154"/>
      <c r="C469" s="167">
        <v>46058</v>
      </c>
      <c r="D469" s="145" t="str">
        <f t="shared" si="8"/>
        <v>木</v>
      </c>
      <c r="E469" s="168">
        <v>0.48553240740740738</v>
      </c>
      <c r="F469" s="169" t="s">
        <v>208</v>
      </c>
      <c r="G469" s="170" t="s">
        <v>234</v>
      </c>
      <c r="H469" s="171">
        <v>0.157551423</v>
      </c>
      <c r="I469" s="172" t="s">
        <v>329</v>
      </c>
      <c r="J469" s="172" t="s">
        <v>236</v>
      </c>
      <c r="K469" s="170" t="s">
        <v>237</v>
      </c>
      <c r="L469" s="170" t="s">
        <v>1134</v>
      </c>
      <c r="M469" s="170" t="s">
        <v>240</v>
      </c>
      <c r="N469" s="170" t="s">
        <v>240</v>
      </c>
      <c r="O469" s="173" t="s">
        <v>240</v>
      </c>
      <c r="P469" s="170" t="s">
        <v>239</v>
      </c>
      <c r="Q469" s="172" t="s">
        <v>332</v>
      </c>
      <c r="R469" s="174" t="s">
        <v>307</v>
      </c>
      <c r="S469" s="174" t="s">
        <v>294</v>
      </c>
      <c r="T469" s="172" t="s">
        <v>785</v>
      </c>
      <c r="U469" s="175">
        <v>65</v>
      </c>
      <c r="DO469" s="34" t="s">
        <v>190</v>
      </c>
    </row>
    <row r="470" spans="2:119" s="34" customFormat="1" ht="32.4" x14ac:dyDescent="0.45">
      <c r="B470" s="154"/>
      <c r="C470" s="167">
        <v>46058</v>
      </c>
      <c r="D470" s="145" t="str">
        <f t="shared" si="8"/>
        <v>木</v>
      </c>
      <c r="E470" s="168">
        <v>0.50153935185185183</v>
      </c>
      <c r="F470" s="169" t="s">
        <v>208</v>
      </c>
      <c r="G470" s="170" t="s">
        <v>234</v>
      </c>
      <c r="H470" s="171">
        <v>3.0349620000000001E-2</v>
      </c>
      <c r="I470" s="172" t="s">
        <v>329</v>
      </c>
      <c r="J470" s="172" t="s">
        <v>236</v>
      </c>
      <c r="K470" s="170" t="s">
        <v>237</v>
      </c>
      <c r="L470" s="170" t="s">
        <v>1134</v>
      </c>
      <c r="M470" s="170" t="s">
        <v>240</v>
      </c>
      <c r="N470" s="170" t="s">
        <v>240</v>
      </c>
      <c r="O470" s="173" t="s">
        <v>239</v>
      </c>
      <c r="P470" s="170" t="s">
        <v>239</v>
      </c>
      <c r="Q470" s="172" t="s">
        <v>332</v>
      </c>
      <c r="R470" s="174" t="s">
        <v>307</v>
      </c>
      <c r="S470" s="174" t="s">
        <v>297</v>
      </c>
      <c r="T470" s="172" t="s">
        <v>954</v>
      </c>
      <c r="U470" s="175">
        <v>61</v>
      </c>
      <c r="DO470" s="34" t="s">
        <v>190</v>
      </c>
    </row>
    <row r="471" spans="2:119" s="34" customFormat="1" ht="32.4" x14ac:dyDescent="0.45">
      <c r="B471" s="154"/>
      <c r="C471" s="167">
        <v>46058</v>
      </c>
      <c r="D471" s="145" t="str">
        <f t="shared" si="8"/>
        <v>木</v>
      </c>
      <c r="E471" s="168">
        <v>0.50325231481481481</v>
      </c>
      <c r="F471" s="169" t="s">
        <v>208</v>
      </c>
      <c r="G471" s="170" t="s">
        <v>234</v>
      </c>
      <c r="H471" s="171">
        <v>3.6709261E-2</v>
      </c>
      <c r="I471" s="172" t="s">
        <v>329</v>
      </c>
      <c r="J471" s="172" t="s">
        <v>236</v>
      </c>
      <c r="K471" s="170" t="s">
        <v>330</v>
      </c>
      <c r="L471" s="170" t="s">
        <v>331</v>
      </c>
      <c r="M471" s="170" t="s">
        <v>240</v>
      </c>
      <c r="N471" s="170" t="s">
        <v>240</v>
      </c>
      <c r="O471" s="173" t="s">
        <v>240</v>
      </c>
      <c r="P471" s="170" t="s">
        <v>239</v>
      </c>
      <c r="Q471" s="172" t="s">
        <v>332</v>
      </c>
      <c r="R471" s="174" t="s">
        <v>307</v>
      </c>
      <c r="S471" s="174" t="s">
        <v>297</v>
      </c>
      <c r="T471" s="172" t="s">
        <v>786</v>
      </c>
      <c r="U471" s="175">
        <v>42</v>
      </c>
      <c r="DO471" s="34" t="s">
        <v>190</v>
      </c>
    </row>
    <row r="472" spans="2:119" s="34" customFormat="1" ht="32.4" x14ac:dyDescent="0.45">
      <c r="B472" s="154"/>
      <c r="C472" s="167">
        <v>46058</v>
      </c>
      <c r="D472" s="145" t="str">
        <f t="shared" si="8"/>
        <v>木</v>
      </c>
      <c r="E472" s="168">
        <v>0.56869212962962967</v>
      </c>
      <c r="F472" s="169" t="s">
        <v>208</v>
      </c>
      <c r="G472" s="170" t="s">
        <v>234</v>
      </c>
      <c r="H472" s="171">
        <v>3.9481256999999999E-2</v>
      </c>
      <c r="I472" s="172" t="s">
        <v>329</v>
      </c>
      <c r="J472" s="172" t="s">
        <v>236</v>
      </c>
      <c r="K472" s="170" t="s">
        <v>410</v>
      </c>
      <c r="L472" s="170" t="s">
        <v>331</v>
      </c>
      <c r="M472" s="170" t="s">
        <v>240</v>
      </c>
      <c r="N472" s="170" t="s">
        <v>240</v>
      </c>
      <c r="O472" s="173" t="s">
        <v>240</v>
      </c>
      <c r="P472" s="170" t="s">
        <v>239</v>
      </c>
      <c r="Q472" s="172" t="s">
        <v>335</v>
      </c>
      <c r="R472" s="174" t="s">
        <v>307</v>
      </c>
      <c r="S472" s="174" t="s">
        <v>295</v>
      </c>
      <c r="T472" s="172" t="s">
        <v>787</v>
      </c>
      <c r="U472" s="175">
        <v>6</v>
      </c>
      <c r="DO472" s="34" t="s">
        <v>190</v>
      </c>
    </row>
    <row r="473" spans="2:119" s="34" customFormat="1" ht="32.4" x14ac:dyDescent="0.45">
      <c r="B473" s="154"/>
      <c r="C473" s="167">
        <v>46058</v>
      </c>
      <c r="D473" s="145" t="str">
        <f t="shared" si="8"/>
        <v>木</v>
      </c>
      <c r="E473" s="168">
        <v>0.61728009259259264</v>
      </c>
      <c r="F473" s="169" t="s">
        <v>208</v>
      </c>
      <c r="G473" s="170" t="s">
        <v>234</v>
      </c>
      <c r="H473" s="171">
        <v>1.7765158999999999E-2</v>
      </c>
      <c r="I473" s="172" t="s">
        <v>329</v>
      </c>
      <c r="J473" s="172" t="s">
        <v>236</v>
      </c>
      <c r="K473" s="170" t="s">
        <v>410</v>
      </c>
      <c r="L473" s="170" t="s">
        <v>331</v>
      </c>
      <c r="M473" s="170" t="s">
        <v>240</v>
      </c>
      <c r="N473" s="170" t="s">
        <v>240</v>
      </c>
      <c r="O473" s="173" t="s">
        <v>240</v>
      </c>
      <c r="P473" s="170" t="s">
        <v>239</v>
      </c>
      <c r="Q473" s="172" t="s">
        <v>335</v>
      </c>
      <c r="R473" s="174" t="s">
        <v>307</v>
      </c>
      <c r="S473" s="174" t="s">
        <v>295</v>
      </c>
      <c r="T473" s="172" t="s">
        <v>787</v>
      </c>
      <c r="U473" s="175">
        <v>6</v>
      </c>
      <c r="DO473" s="34" t="s">
        <v>190</v>
      </c>
    </row>
    <row r="474" spans="2:119" s="34" customFormat="1" ht="16.2" x14ac:dyDescent="0.45">
      <c r="B474" s="154"/>
      <c r="C474" s="167">
        <v>46058</v>
      </c>
      <c r="D474" s="145" t="str">
        <f t="shared" ref="D474:D537" si="9">IF($C474 &lt;&gt; "", IF(ISERROR(MATCH(C474, 祝日, 0)), TEXT($C474, "aaa"), "祝日"), "")</f>
        <v>木</v>
      </c>
      <c r="E474" s="168">
        <v>0.62515046296296295</v>
      </c>
      <c r="F474" s="169" t="s">
        <v>208</v>
      </c>
      <c r="G474" s="170" t="s">
        <v>234</v>
      </c>
      <c r="H474" s="171">
        <v>8.9659674999999994E-2</v>
      </c>
      <c r="I474" s="172" t="s">
        <v>329</v>
      </c>
      <c r="J474" s="172" t="s">
        <v>236</v>
      </c>
      <c r="K474" s="170" t="s">
        <v>410</v>
      </c>
      <c r="L474" s="170" t="s">
        <v>331</v>
      </c>
      <c r="M474" s="170" t="s">
        <v>240</v>
      </c>
      <c r="N474" s="170" t="s">
        <v>240</v>
      </c>
      <c r="O474" s="173" t="s">
        <v>240</v>
      </c>
      <c r="P474" s="170" t="s">
        <v>239</v>
      </c>
      <c r="Q474" s="172" t="s">
        <v>332</v>
      </c>
      <c r="R474" s="174" t="s">
        <v>242</v>
      </c>
      <c r="S474" s="174" t="s">
        <v>297</v>
      </c>
      <c r="T474" s="172" t="s">
        <v>788</v>
      </c>
      <c r="U474" s="175">
        <v>2</v>
      </c>
      <c r="DO474" s="34" t="s">
        <v>190</v>
      </c>
    </row>
    <row r="475" spans="2:119" s="34" customFormat="1" ht="32.4" x14ac:dyDescent="0.45">
      <c r="B475" s="154"/>
      <c r="C475" s="167">
        <v>46058</v>
      </c>
      <c r="D475" s="145" t="str">
        <f t="shared" si="9"/>
        <v>木</v>
      </c>
      <c r="E475" s="168">
        <v>0.62724537037037043</v>
      </c>
      <c r="F475" s="169" t="s">
        <v>208</v>
      </c>
      <c r="G475" s="170" t="s">
        <v>234</v>
      </c>
      <c r="H475" s="171">
        <v>3.5033752000000001E-2</v>
      </c>
      <c r="I475" s="172" t="s">
        <v>329</v>
      </c>
      <c r="J475" s="172" t="s">
        <v>236</v>
      </c>
      <c r="K475" s="170" t="s">
        <v>330</v>
      </c>
      <c r="L475" s="170" t="s">
        <v>345</v>
      </c>
      <c r="M475" s="170" t="s">
        <v>240</v>
      </c>
      <c r="N475" s="170" t="s">
        <v>240</v>
      </c>
      <c r="O475" s="173" t="s">
        <v>240</v>
      </c>
      <c r="P475" s="170" t="s">
        <v>239</v>
      </c>
      <c r="Q475" s="172" t="s">
        <v>332</v>
      </c>
      <c r="R475" s="174" t="s">
        <v>307</v>
      </c>
      <c r="S475" s="174" t="s">
        <v>294</v>
      </c>
      <c r="T475" s="172" t="s">
        <v>789</v>
      </c>
      <c r="U475" s="175">
        <v>7</v>
      </c>
      <c r="DO475" s="34" t="s">
        <v>190</v>
      </c>
    </row>
    <row r="476" spans="2:119" s="34" customFormat="1" ht="32.4" x14ac:dyDescent="0.45">
      <c r="B476" s="154"/>
      <c r="C476" s="167">
        <v>46058</v>
      </c>
      <c r="D476" s="145" t="str">
        <f t="shared" si="9"/>
        <v>木</v>
      </c>
      <c r="E476" s="168">
        <v>0.64848379629629627</v>
      </c>
      <c r="F476" s="169" t="s">
        <v>208</v>
      </c>
      <c r="G476" s="170" t="s">
        <v>234</v>
      </c>
      <c r="H476" s="171">
        <v>1.7446738E-2</v>
      </c>
      <c r="I476" s="172" t="s">
        <v>329</v>
      </c>
      <c r="J476" s="172" t="s">
        <v>236</v>
      </c>
      <c r="K476" s="170" t="s">
        <v>330</v>
      </c>
      <c r="L476" s="170" t="s">
        <v>1134</v>
      </c>
      <c r="M476" s="170" t="s">
        <v>240</v>
      </c>
      <c r="N476" s="170" t="s">
        <v>240</v>
      </c>
      <c r="O476" s="173" t="s">
        <v>240</v>
      </c>
      <c r="P476" s="170" t="s">
        <v>240</v>
      </c>
      <c r="Q476" s="172" t="s">
        <v>332</v>
      </c>
      <c r="R476" s="174" t="s">
        <v>336</v>
      </c>
      <c r="S476" s="174" t="s">
        <v>298</v>
      </c>
      <c r="T476" s="172" t="s">
        <v>790</v>
      </c>
      <c r="U476" s="175">
        <v>50</v>
      </c>
      <c r="DO476" s="34" t="s">
        <v>190</v>
      </c>
    </row>
    <row r="477" spans="2:119" s="34" customFormat="1" ht="48.6" x14ac:dyDescent="0.45">
      <c r="B477" s="154"/>
      <c r="C477" s="167">
        <v>46058</v>
      </c>
      <c r="D477" s="145" t="str">
        <f t="shared" si="9"/>
        <v>木</v>
      </c>
      <c r="E477" s="168">
        <v>0.67760416666666667</v>
      </c>
      <c r="F477" s="169" t="s">
        <v>208</v>
      </c>
      <c r="G477" s="170" t="s">
        <v>234</v>
      </c>
      <c r="H477" s="171">
        <v>8.3480929999999991E-3</v>
      </c>
      <c r="I477" s="172" t="s">
        <v>503</v>
      </c>
      <c r="J477" s="172" t="s">
        <v>236</v>
      </c>
      <c r="K477" s="170" t="s">
        <v>410</v>
      </c>
      <c r="L477" s="170" t="s">
        <v>331</v>
      </c>
      <c r="M477" s="170" t="s">
        <v>240</v>
      </c>
      <c r="N477" s="170" t="s">
        <v>240</v>
      </c>
      <c r="O477" s="173" t="s">
        <v>240</v>
      </c>
      <c r="P477" s="170" t="s">
        <v>239</v>
      </c>
      <c r="Q477" s="172" t="s">
        <v>332</v>
      </c>
      <c r="R477" s="174" t="s">
        <v>307</v>
      </c>
      <c r="S477" s="174" t="s">
        <v>312</v>
      </c>
      <c r="T477" s="172" t="s">
        <v>791</v>
      </c>
      <c r="U477" s="175">
        <v>6</v>
      </c>
      <c r="DO477" s="34" t="s">
        <v>190</v>
      </c>
    </row>
    <row r="478" spans="2:119" s="34" customFormat="1" ht="32.4" x14ac:dyDescent="0.45">
      <c r="B478" s="154"/>
      <c r="C478" s="167">
        <v>46058</v>
      </c>
      <c r="D478" s="145" t="str">
        <f t="shared" si="9"/>
        <v>木</v>
      </c>
      <c r="E478" s="168">
        <v>0.67839120370370365</v>
      </c>
      <c r="F478" s="169" t="s">
        <v>208</v>
      </c>
      <c r="G478" s="170" t="s">
        <v>234</v>
      </c>
      <c r="H478" s="171">
        <v>2.6815207000000001E-2</v>
      </c>
      <c r="I478" s="172" t="s">
        <v>503</v>
      </c>
      <c r="J478" s="172" t="s">
        <v>236</v>
      </c>
      <c r="K478" s="170" t="s">
        <v>259</v>
      </c>
      <c r="L478" s="170" t="s">
        <v>331</v>
      </c>
      <c r="M478" s="170" t="s">
        <v>239</v>
      </c>
      <c r="N478" s="170" t="s">
        <v>239</v>
      </c>
      <c r="O478" s="173" t="s">
        <v>240</v>
      </c>
      <c r="P478" s="170" t="s">
        <v>239</v>
      </c>
      <c r="Q478" s="172" t="s">
        <v>332</v>
      </c>
      <c r="R478" s="174" t="s">
        <v>307</v>
      </c>
      <c r="S478" s="174" t="s">
        <v>312</v>
      </c>
      <c r="T478" s="172" t="s">
        <v>792</v>
      </c>
      <c r="U478" s="175">
        <v>8</v>
      </c>
      <c r="DO478" s="34" t="s">
        <v>190</v>
      </c>
    </row>
    <row r="479" spans="2:119" s="34" customFormat="1" ht="32.4" x14ac:dyDescent="0.45">
      <c r="B479" s="154"/>
      <c r="C479" s="167">
        <v>46058</v>
      </c>
      <c r="D479" s="145" t="str">
        <f t="shared" si="9"/>
        <v>木</v>
      </c>
      <c r="E479" s="168">
        <v>0.68840277777777781</v>
      </c>
      <c r="F479" s="169" t="s">
        <v>208</v>
      </c>
      <c r="G479" s="170" t="s">
        <v>234</v>
      </c>
      <c r="H479" s="171">
        <v>1.9888685E-2</v>
      </c>
      <c r="I479" s="172" t="s">
        <v>503</v>
      </c>
      <c r="J479" s="172" t="s">
        <v>236</v>
      </c>
      <c r="K479" s="170" t="s">
        <v>259</v>
      </c>
      <c r="L479" s="170" t="s">
        <v>331</v>
      </c>
      <c r="M479" s="170" t="s">
        <v>240</v>
      </c>
      <c r="N479" s="170" t="s">
        <v>240</v>
      </c>
      <c r="O479" s="173" t="s">
        <v>240</v>
      </c>
      <c r="P479" s="170" t="s">
        <v>239</v>
      </c>
      <c r="Q479" s="172" t="s">
        <v>241</v>
      </c>
      <c r="R479" s="174" t="s">
        <v>242</v>
      </c>
      <c r="S479" s="174" t="s">
        <v>295</v>
      </c>
      <c r="T479" s="172" t="s">
        <v>793</v>
      </c>
      <c r="U479" s="175">
        <v>104</v>
      </c>
      <c r="DO479" s="34" t="s">
        <v>190</v>
      </c>
    </row>
    <row r="480" spans="2:119" s="34" customFormat="1" ht="32.4" x14ac:dyDescent="0.45">
      <c r="B480" s="154"/>
      <c r="C480" s="167">
        <v>46058</v>
      </c>
      <c r="D480" s="145" t="str">
        <f t="shared" si="9"/>
        <v>木</v>
      </c>
      <c r="E480" s="168">
        <v>0.69707175925925924</v>
      </c>
      <c r="F480" s="169" t="s">
        <v>208</v>
      </c>
      <c r="G480" s="170" t="s">
        <v>234</v>
      </c>
      <c r="H480" s="171">
        <v>4.6540022E-2</v>
      </c>
      <c r="I480" s="172" t="s">
        <v>503</v>
      </c>
      <c r="J480" s="172" t="s">
        <v>236</v>
      </c>
      <c r="K480" s="170" t="s">
        <v>237</v>
      </c>
      <c r="L480" s="170" t="s">
        <v>1134</v>
      </c>
      <c r="M480" s="170" t="s">
        <v>240</v>
      </c>
      <c r="N480" s="170" t="s">
        <v>240</v>
      </c>
      <c r="O480" s="173" t="s">
        <v>240</v>
      </c>
      <c r="P480" s="170" t="s">
        <v>239</v>
      </c>
      <c r="Q480" s="172" t="s">
        <v>332</v>
      </c>
      <c r="R480" s="174" t="s">
        <v>307</v>
      </c>
      <c r="S480" s="174" t="s">
        <v>294</v>
      </c>
      <c r="T480" s="172" t="s">
        <v>785</v>
      </c>
      <c r="U480" s="175">
        <v>86</v>
      </c>
      <c r="DO480" s="34" t="s">
        <v>190</v>
      </c>
    </row>
    <row r="481" spans="2:119" s="34" customFormat="1" ht="16.2" x14ac:dyDescent="0.45">
      <c r="B481" s="154"/>
      <c r="C481" s="167">
        <v>46058</v>
      </c>
      <c r="D481" s="145" t="str">
        <f t="shared" si="9"/>
        <v>木</v>
      </c>
      <c r="E481" s="168">
        <v>0.70053240740740741</v>
      </c>
      <c r="F481" s="169" t="s">
        <v>208</v>
      </c>
      <c r="G481" s="170" t="s">
        <v>234</v>
      </c>
      <c r="H481" s="171">
        <v>2.1666060000000002E-3</v>
      </c>
      <c r="I481" s="172" t="s">
        <v>503</v>
      </c>
      <c r="J481" s="172" t="s">
        <v>236</v>
      </c>
      <c r="K481" s="170" t="s">
        <v>237</v>
      </c>
      <c r="L481" s="170" t="s">
        <v>1134</v>
      </c>
      <c r="M481" s="170" t="s">
        <v>240</v>
      </c>
      <c r="N481" s="170" t="s">
        <v>240</v>
      </c>
      <c r="O481" s="173" t="s">
        <v>239</v>
      </c>
      <c r="P481" s="170" t="s">
        <v>239</v>
      </c>
      <c r="Q481" s="172" t="s">
        <v>342</v>
      </c>
      <c r="R481" s="174" t="s">
        <v>242</v>
      </c>
      <c r="S481" s="174" t="s">
        <v>343</v>
      </c>
      <c r="T481" s="172" t="s">
        <v>547</v>
      </c>
      <c r="U481" s="175">
        <v>61</v>
      </c>
      <c r="DO481" s="34" t="s">
        <v>190</v>
      </c>
    </row>
    <row r="482" spans="2:119" s="34" customFormat="1" ht="32.4" x14ac:dyDescent="0.45">
      <c r="B482" s="154"/>
      <c r="C482" s="167">
        <v>46059</v>
      </c>
      <c r="D482" s="145" t="str">
        <f t="shared" si="9"/>
        <v>金</v>
      </c>
      <c r="E482" s="168">
        <v>0.38153935185185184</v>
      </c>
      <c r="F482" s="169" t="s">
        <v>208</v>
      </c>
      <c r="G482" s="170" t="s">
        <v>234</v>
      </c>
      <c r="H482" s="171">
        <v>5.0153626999999999E-2</v>
      </c>
      <c r="I482" s="172" t="s">
        <v>329</v>
      </c>
      <c r="J482" s="172" t="s">
        <v>236</v>
      </c>
      <c r="K482" s="170" t="s">
        <v>259</v>
      </c>
      <c r="L482" s="170" t="s">
        <v>331</v>
      </c>
      <c r="M482" s="170" t="s">
        <v>239</v>
      </c>
      <c r="N482" s="170" t="s">
        <v>239</v>
      </c>
      <c r="O482" s="173" t="s">
        <v>240</v>
      </c>
      <c r="P482" s="170" t="s">
        <v>239</v>
      </c>
      <c r="Q482" s="172" t="s">
        <v>241</v>
      </c>
      <c r="R482" s="174" t="s">
        <v>307</v>
      </c>
      <c r="S482" s="174" t="s">
        <v>295</v>
      </c>
      <c r="T482" s="172" t="s">
        <v>794</v>
      </c>
      <c r="U482" s="175">
        <v>41</v>
      </c>
      <c r="DO482" s="34" t="s">
        <v>190</v>
      </c>
    </row>
    <row r="483" spans="2:119" s="34" customFormat="1" ht="32.4" x14ac:dyDescent="0.45">
      <c r="B483" s="154"/>
      <c r="C483" s="167">
        <v>46059</v>
      </c>
      <c r="D483" s="145" t="str">
        <f t="shared" si="9"/>
        <v>金</v>
      </c>
      <c r="E483" s="168">
        <v>0.38194444444444442</v>
      </c>
      <c r="F483" s="169" t="s">
        <v>208</v>
      </c>
      <c r="G483" s="170" t="s">
        <v>234</v>
      </c>
      <c r="H483" s="171">
        <v>7.7227422000000004E-2</v>
      </c>
      <c r="I483" s="172" t="s">
        <v>329</v>
      </c>
      <c r="J483" s="172" t="s">
        <v>236</v>
      </c>
      <c r="K483" s="170" t="s">
        <v>330</v>
      </c>
      <c r="L483" s="170" t="s">
        <v>1134</v>
      </c>
      <c r="M483" s="170" t="s">
        <v>240</v>
      </c>
      <c r="N483" s="170" t="s">
        <v>240</v>
      </c>
      <c r="O483" s="173" t="s">
        <v>240</v>
      </c>
      <c r="P483" s="170" t="s">
        <v>239</v>
      </c>
      <c r="Q483" s="172" t="s">
        <v>332</v>
      </c>
      <c r="R483" s="174" t="s">
        <v>242</v>
      </c>
      <c r="S483" s="174" t="s">
        <v>343</v>
      </c>
      <c r="T483" s="172" t="s">
        <v>795</v>
      </c>
      <c r="U483" s="175">
        <v>44</v>
      </c>
      <c r="DO483" s="34" t="s">
        <v>190</v>
      </c>
    </row>
    <row r="484" spans="2:119" s="34" customFormat="1" ht="32.4" x14ac:dyDescent="0.45">
      <c r="B484" s="154"/>
      <c r="C484" s="167">
        <v>46059</v>
      </c>
      <c r="D484" s="145" t="str">
        <f t="shared" si="9"/>
        <v>金</v>
      </c>
      <c r="E484" s="168">
        <v>0.38787037037037037</v>
      </c>
      <c r="F484" s="169" t="s">
        <v>208</v>
      </c>
      <c r="G484" s="170" t="s">
        <v>234</v>
      </c>
      <c r="H484" s="171">
        <v>9.3106673000000001E-2</v>
      </c>
      <c r="I484" s="172" t="s">
        <v>329</v>
      </c>
      <c r="J484" s="172" t="s">
        <v>236</v>
      </c>
      <c r="K484" s="170" t="s">
        <v>330</v>
      </c>
      <c r="L484" s="170" t="s">
        <v>1134</v>
      </c>
      <c r="M484" s="170" t="s">
        <v>240</v>
      </c>
      <c r="N484" s="170" t="s">
        <v>240</v>
      </c>
      <c r="O484" s="173" t="s">
        <v>240</v>
      </c>
      <c r="P484" s="170" t="s">
        <v>239</v>
      </c>
      <c r="Q484" s="172" t="s">
        <v>332</v>
      </c>
      <c r="R484" s="174" t="s">
        <v>307</v>
      </c>
      <c r="S484" s="174" t="s">
        <v>312</v>
      </c>
      <c r="T484" s="172" t="s">
        <v>796</v>
      </c>
      <c r="U484" s="175">
        <v>93</v>
      </c>
      <c r="DO484" s="34" t="s">
        <v>190</v>
      </c>
    </row>
    <row r="485" spans="2:119" s="34" customFormat="1" ht="32.4" x14ac:dyDescent="0.45">
      <c r="B485" s="154"/>
      <c r="C485" s="167">
        <v>46059</v>
      </c>
      <c r="D485" s="145" t="str">
        <f t="shared" si="9"/>
        <v>金</v>
      </c>
      <c r="E485" s="168">
        <v>0.39611111111111114</v>
      </c>
      <c r="F485" s="169" t="s">
        <v>208</v>
      </c>
      <c r="G485" s="170" t="s">
        <v>234</v>
      </c>
      <c r="H485" s="171">
        <v>1.228434E-3</v>
      </c>
      <c r="I485" s="172" t="s">
        <v>329</v>
      </c>
      <c r="J485" s="172" t="s">
        <v>236</v>
      </c>
      <c r="K485" s="170" t="s">
        <v>410</v>
      </c>
      <c r="L485" s="170" t="s">
        <v>331</v>
      </c>
      <c r="M485" s="170" t="s">
        <v>240</v>
      </c>
      <c r="N485" s="170" t="s">
        <v>240</v>
      </c>
      <c r="O485" s="173" t="s">
        <v>240</v>
      </c>
      <c r="P485" s="170" t="s">
        <v>239</v>
      </c>
      <c r="Q485" s="172" t="s">
        <v>332</v>
      </c>
      <c r="R485" s="174" t="s">
        <v>242</v>
      </c>
      <c r="S485" s="174" t="s">
        <v>297</v>
      </c>
      <c r="T485" s="172" t="s">
        <v>797</v>
      </c>
      <c r="U485" s="175">
        <v>110</v>
      </c>
      <c r="DO485" s="34" t="s">
        <v>190</v>
      </c>
    </row>
    <row r="486" spans="2:119" s="34" customFormat="1" ht="32.4" x14ac:dyDescent="0.45">
      <c r="B486" s="154"/>
      <c r="C486" s="167">
        <v>46059</v>
      </c>
      <c r="D486" s="145" t="str">
        <f t="shared" si="9"/>
        <v>金</v>
      </c>
      <c r="E486" s="168">
        <v>0.3989699074074074</v>
      </c>
      <c r="F486" s="169" t="s">
        <v>208</v>
      </c>
      <c r="G486" s="170" t="s">
        <v>234</v>
      </c>
      <c r="H486" s="171">
        <v>1.8488968000000001E-2</v>
      </c>
      <c r="I486" s="172" t="s">
        <v>329</v>
      </c>
      <c r="J486" s="172" t="s">
        <v>236</v>
      </c>
      <c r="K486" s="170" t="s">
        <v>237</v>
      </c>
      <c r="L486" s="170" t="s">
        <v>1134</v>
      </c>
      <c r="M486" s="170" t="s">
        <v>240</v>
      </c>
      <c r="N486" s="170" t="s">
        <v>240</v>
      </c>
      <c r="O486" s="173" t="s">
        <v>239</v>
      </c>
      <c r="P486" s="170" t="s">
        <v>239</v>
      </c>
      <c r="Q486" s="172" t="s">
        <v>332</v>
      </c>
      <c r="R486" s="174" t="s">
        <v>242</v>
      </c>
      <c r="S486" s="174" t="s">
        <v>297</v>
      </c>
      <c r="T486" s="172" t="s">
        <v>955</v>
      </c>
      <c r="U486" s="175">
        <v>61</v>
      </c>
      <c r="DO486" s="34" t="s">
        <v>190</v>
      </c>
    </row>
    <row r="487" spans="2:119" s="34" customFormat="1" ht="32.4" x14ac:dyDescent="0.45">
      <c r="B487" s="154"/>
      <c r="C487" s="167">
        <v>46059</v>
      </c>
      <c r="D487" s="145" t="str">
        <f t="shared" si="9"/>
        <v>金</v>
      </c>
      <c r="E487" s="168">
        <v>0.40195601851851853</v>
      </c>
      <c r="F487" s="169" t="s">
        <v>208</v>
      </c>
      <c r="G487" s="170" t="s">
        <v>234</v>
      </c>
      <c r="H487" s="171">
        <v>9.0549141E-2</v>
      </c>
      <c r="I487" s="172" t="s">
        <v>329</v>
      </c>
      <c r="J487" s="172" t="s">
        <v>236</v>
      </c>
      <c r="K487" s="170" t="s">
        <v>259</v>
      </c>
      <c r="L487" s="170" t="s">
        <v>331</v>
      </c>
      <c r="M487" s="170" t="s">
        <v>239</v>
      </c>
      <c r="N487" s="170" t="s">
        <v>239</v>
      </c>
      <c r="O487" s="173" t="s">
        <v>240</v>
      </c>
      <c r="P487" s="170" t="s">
        <v>239</v>
      </c>
      <c r="Q487" s="172" t="s">
        <v>335</v>
      </c>
      <c r="R487" s="174" t="s">
        <v>336</v>
      </c>
      <c r="S487" s="174" t="s">
        <v>297</v>
      </c>
      <c r="T487" s="172" t="s">
        <v>798</v>
      </c>
      <c r="U487" s="175">
        <v>41</v>
      </c>
      <c r="DO487" s="34" t="s">
        <v>190</v>
      </c>
    </row>
    <row r="488" spans="2:119" s="34" customFormat="1" ht="32.4" x14ac:dyDescent="0.45">
      <c r="B488" s="154"/>
      <c r="C488" s="167">
        <v>46059</v>
      </c>
      <c r="D488" s="145" t="str">
        <f t="shared" si="9"/>
        <v>金</v>
      </c>
      <c r="E488" s="168">
        <v>0.40740740740740738</v>
      </c>
      <c r="F488" s="169" t="s">
        <v>208</v>
      </c>
      <c r="G488" s="170" t="s">
        <v>234</v>
      </c>
      <c r="H488" s="171">
        <v>7.6517612999999998E-2</v>
      </c>
      <c r="I488" s="172" t="s">
        <v>329</v>
      </c>
      <c r="J488" s="172" t="s">
        <v>236</v>
      </c>
      <c r="K488" s="170" t="s">
        <v>259</v>
      </c>
      <c r="L488" s="170" t="s">
        <v>331</v>
      </c>
      <c r="M488" s="170" t="s">
        <v>239</v>
      </c>
      <c r="N488" s="170" t="s">
        <v>239</v>
      </c>
      <c r="O488" s="173" t="s">
        <v>240</v>
      </c>
      <c r="P488" s="170" t="s">
        <v>239</v>
      </c>
      <c r="Q488" s="172" t="s">
        <v>332</v>
      </c>
      <c r="R488" s="174" t="s">
        <v>307</v>
      </c>
      <c r="S488" s="174" t="s">
        <v>312</v>
      </c>
      <c r="T488" s="172" t="s">
        <v>799</v>
      </c>
      <c r="U488" s="175">
        <v>8</v>
      </c>
      <c r="DO488" s="34" t="s">
        <v>190</v>
      </c>
    </row>
    <row r="489" spans="2:119" s="34" customFormat="1" ht="32.4" x14ac:dyDescent="0.45">
      <c r="B489" s="154"/>
      <c r="C489" s="167">
        <v>46059</v>
      </c>
      <c r="D489" s="145" t="str">
        <f t="shared" si="9"/>
        <v>金</v>
      </c>
      <c r="E489" s="168">
        <v>0.43054398148148149</v>
      </c>
      <c r="F489" s="169" t="s">
        <v>208</v>
      </c>
      <c r="G489" s="170" t="s">
        <v>234</v>
      </c>
      <c r="H489" s="171">
        <v>5.0527764000000003E-2</v>
      </c>
      <c r="I489" s="172" t="s">
        <v>329</v>
      </c>
      <c r="J489" s="172" t="s">
        <v>236</v>
      </c>
      <c r="K489" s="170" t="s">
        <v>237</v>
      </c>
      <c r="L489" s="170" t="s">
        <v>1134</v>
      </c>
      <c r="M489" s="170" t="s">
        <v>240</v>
      </c>
      <c r="N489" s="170" t="s">
        <v>240</v>
      </c>
      <c r="O489" s="173" t="s">
        <v>240</v>
      </c>
      <c r="P489" s="170" t="s">
        <v>239</v>
      </c>
      <c r="Q489" s="172" t="s">
        <v>332</v>
      </c>
      <c r="R489" s="174" t="s">
        <v>336</v>
      </c>
      <c r="S489" s="174" t="s">
        <v>294</v>
      </c>
      <c r="T489" s="172" t="s">
        <v>800</v>
      </c>
      <c r="U489" s="175">
        <v>22</v>
      </c>
      <c r="DO489" s="34" t="s">
        <v>190</v>
      </c>
    </row>
    <row r="490" spans="2:119" s="34" customFormat="1" ht="32.4" x14ac:dyDescent="0.45">
      <c r="B490" s="154"/>
      <c r="C490" s="167">
        <v>46059</v>
      </c>
      <c r="D490" s="145" t="str">
        <f t="shared" si="9"/>
        <v>金</v>
      </c>
      <c r="E490" s="168">
        <v>0.43877314814814816</v>
      </c>
      <c r="F490" s="169" t="s">
        <v>208</v>
      </c>
      <c r="G490" s="170" t="s">
        <v>234</v>
      </c>
      <c r="H490" s="171">
        <v>1.1919269E-2</v>
      </c>
      <c r="I490" s="172" t="s">
        <v>329</v>
      </c>
      <c r="J490" s="172" t="s">
        <v>236</v>
      </c>
      <c r="K490" s="170" t="s">
        <v>330</v>
      </c>
      <c r="L490" s="170" t="s">
        <v>331</v>
      </c>
      <c r="M490" s="170" t="s">
        <v>240</v>
      </c>
      <c r="N490" s="170" t="s">
        <v>240</v>
      </c>
      <c r="O490" s="173" t="s">
        <v>239</v>
      </c>
      <c r="P490" s="170" t="s">
        <v>239</v>
      </c>
      <c r="Q490" s="172" t="s">
        <v>332</v>
      </c>
      <c r="R490" s="174" t="s">
        <v>336</v>
      </c>
      <c r="S490" s="174" t="s">
        <v>297</v>
      </c>
      <c r="T490" s="172" t="s">
        <v>956</v>
      </c>
      <c r="U490" s="175">
        <v>85</v>
      </c>
      <c r="DO490" s="34" t="s">
        <v>190</v>
      </c>
    </row>
    <row r="491" spans="2:119" s="34" customFormat="1" ht="32.4" x14ac:dyDescent="0.45">
      <c r="B491" s="154"/>
      <c r="C491" s="167">
        <v>46059</v>
      </c>
      <c r="D491" s="145" t="str">
        <f t="shared" si="9"/>
        <v>金</v>
      </c>
      <c r="E491" s="168">
        <v>0.44085648148148149</v>
      </c>
      <c r="F491" s="169" t="s">
        <v>208</v>
      </c>
      <c r="G491" s="170" t="s">
        <v>234</v>
      </c>
      <c r="H491" s="171">
        <v>0.101153019</v>
      </c>
      <c r="I491" s="172" t="s">
        <v>329</v>
      </c>
      <c r="J491" s="172" t="s">
        <v>236</v>
      </c>
      <c r="K491" s="170" t="s">
        <v>237</v>
      </c>
      <c r="L491" s="170" t="s">
        <v>1134</v>
      </c>
      <c r="M491" s="170" t="s">
        <v>240</v>
      </c>
      <c r="N491" s="170" t="s">
        <v>240</v>
      </c>
      <c r="O491" s="173" t="s">
        <v>240</v>
      </c>
      <c r="P491" s="170" t="s">
        <v>239</v>
      </c>
      <c r="Q491" s="172" t="s">
        <v>332</v>
      </c>
      <c r="R491" s="174" t="s">
        <v>307</v>
      </c>
      <c r="S491" s="174" t="s">
        <v>312</v>
      </c>
      <c r="T491" s="172" t="s">
        <v>801</v>
      </c>
      <c r="U491" s="175">
        <v>100</v>
      </c>
      <c r="DO491" s="34" t="s">
        <v>190</v>
      </c>
    </row>
    <row r="492" spans="2:119" s="34" customFormat="1" ht="32.4" x14ac:dyDescent="0.45">
      <c r="B492" s="154"/>
      <c r="C492" s="167">
        <v>46059</v>
      </c>
      <c r="D492" s="145" t="str">
        <f t="shared" si="9"/>
        <v>金</v>
      </c>
      <c r="E492" s="168">
        <v>0.44126157407407407</v>
      </c>
      <c r="F492" s="169" t="s">
        <v>208</v>
      </c>
      <c r="G492" s="170" t="s">
        <v>234</v>
      </c>
      <c r="H492" s="171">
        <v>2.6602448000000001E-2</v>
      </c>
      <c r="I492" s="172" t="s">
        <v>329</v>
      </c>
      <c r="J492" s="172" t="s">
        <v>236</v>
      </c>
      <c r="K492" s="170" t="s">
        <v>259</v>
      </c>
      <c r="L492" s="170" t="s">
        <v>331</v>
      </c>
      <c r="M492" s="170" t="s">
        <v>240</v>
      </c>
      <c r="N492" s="170" t="s">
        <v>240</v>
      </c>
      <c r="O492" s="173" t="s">
        <v>240</v>
      </c>
      <c r="P492" s="170" t="s">
        <v>239</v>
      </c>
      <c r="Q492" s="172" t="s">
        <v>241</v>
      </c>
      <c r="R492" s="174" t="s">
        <v>336</v>
      </c>
      <c r="S492" s="174" t="s">
        <v>297</v>
      </c>
      <c r="T492" s="172" t="s">
        <v>957</v>
      </c>
      <c r="U492" s="175">
        <v>104</v>
      </c>
      <c r="DO492" s="34" t="s">
        <v>190</v>
      </c>
    </row>
    <row r="493" spans="2:119" s="34" customFormat="1" ht="32.4" x14ac:dyDescent="0.45">
      <c r="B493" s="154"/>
      <c r="C493" s="167">
        <v>46059</v>
      </c>
      <c r="D493" s="145" t="str">
        <f t="shared" si="9"/>
        <v>金</v>
      </c>
      <c r="E493" s="168">
        <v>0.44592592592592595</v>
      </c>
      <c r="F493" s="169" t="s">
        <v>208</v>
      </c>
      <c r="G493" s="170" t="s">
        <v>234</v>
      </c>
      <c r="H493" s="171">
        <v>0.18551857799999999</v>
      </c>
      <c r="I493" s="172" t="s">
        <v>329</v>
      </c>
      <c r="J493" s="172" t="s">
        <v>236</v>
      </c>
      <c r="K493" s="170" t="s">
        <v>237</v>
      </c>
      <c r="L493" s="170" t="s">
        <v>331</v>
      </c>
      <c r="M493" s="170" t="s">
        <v>240</v>
      </c>
      <c r="N493" s="170" t="s">
        <v>240</v>
      </c>
      <c r="O493" s="173" t="s">
        <v>240</v>
      </c>
      <c r="P493" s="170" t="s">
        <v>239</v>
      </c>
      <c r="Q493" s="172" t="s">
        <v>332</v>
      </c>
      <c r="R493" s="174" t="s">
        <v>307</v>
      </c>
      <c r="S493" s="174" t="s">
        <v>312</v>
      </c>
      <c r="T493" s="172" t="s">
        <v>801</v>
      </c>
      <c r="U493" s="175">
        <v>102</v>
      </c>
      <c r="DO493" s="34" t="s">
        <v>190</v>
      </c>
    </row>
    <row r="494" spans="2:119" s="34" customFormat="1" ht="16.2" x14ac:dyDescent="0.45">
      <c r="B494" s="154"/>
      <c r="C494" s="167">
        <v>46059</v>
      </c>
      <c r="D494" s="145" t="str">
        <f t="shared" si="9"/>
        <v>金</v>
      </c>
      <c r="E494" s="168">
        <v>0.45057870370370373</v>
      </c>
      <c r="F494" s="169" t="s">
        <v>208</v>
      </c>
      <c r="G494" s="170" t="s">
        <v>234</v>
      </c>
      <c r="H494" s="171">
        <v>3.1781270000000002E-3</v>
      </c>
      <c r="I494" s="172" t="s">
        <v>329</v>
      </c>
      <c r="J494" s="172" t="s">
        <v>236</v>
      </c>
      <c r="K494" s="170" t="s">
        <v>237</v>
      </c>
      <c r="L494" s="170" t="s">
        <v>1134</v>
      </c>
      <c r="M494" s="170" t="s">
        <v>240</v>
      </c>
      <c r="N494" s="170" t="s">
        <v>240</v>
      </c>
      <c r="O494" s="173" t="s">
        <v>239</v>
      </c>
      <c r="P494" s="170" t="s">
        <v>239</v>
      </c>
      <c r="Q494" s="172" t="s">
        <v>342</v>
      </c>
      <c r="R494" s="174" t="s">
        <v>242</v>
      </c>
      <c r="S494" s="174" t="s">
        <v>343</v>
      </c>
      <c r="T494" s="172" t="s">
        <v>547</v>
      </c>
      <c r="U494" s="175">
        <v>61</v>
      </c>
      <c r="DO494" s="34" t="s">
        <v>190</v>
      </c>
    </row>
    <row r="495" spans="2:119" s="34" customFormat="1" ht="16.2" x14ac:dyDescent="0.45">
      <c r="B495" s="154"/>
      <c r="C495" s="167">
        <v>46059</v>
      </c>
      <c r="D495" s="145" t="str">
        <f t="shared" si="9"/>
        <v>金</v>
      </c>
      <c r="E495" s="168">
        <v>0.45554398148148151</v>
      </c>
      <c r="F495" s="169" t="s">
        <v>208</v>
      </c>
      <c r="G495" s="170" t="s">
        <v>234</v>
      </c>
      <c r="H495" s="171">
        <v>0.121845357</v>
      </c>
      <c r="I495" s="172" t="s">
        <v>329</v>
      </c>
      <c r="J495" s="172" t="s">
        <v>236</v>
      </c>
      <c r="K495" s="170" t="s">
        <v>237</v>
      </c>
      <c r="L495" s="170" t="s">
        <v>331</v>
      </c>
      <c r="M495" s="170" t="s">
        <v>240</v>
      </c>
      <c r="N495" s="170" t="s">
        <v>240</v>
      </c>
      <c r="O495" s="173" t="s">
        <v>240</v>
      </c>
      <c r="P495" s="170" t="s">
        <v>239</v>
      </c>
      <c r="Q495" s="172" t="s">
        <v>332</v>
      </c>
      <c r="R495" s="174" t="s">
        <v>307</v>
      </c>
      <c r="S495" s="174" t="s">
        <v>243</v>
      </c>
      <c r="T495" s="172" t="s">
        <v>802</v>
      </c>
      <c r="U495" s="175">
        <v>31</v>
      </c>
      <c r="DO495" s="34" t="s">
        <v>190</v>
      </c>
    </row>
    <row r="496" spans="2:119" s="34" customFormat="1" ht="16.2" x14ac:dyDescent="0.45">
      <c r="B496" s="154"/>
      <c r="C496" s="167">
        <v>46059</v>
      </c>
      <c r="D496" s="145" t="str">
        <f t="shared" si="9"/>
        <v>金</v>
      </c>
      <c r="E496" s="168">
        <v>0.45599537037037036</v>
      </c>
      <c r="F496" s="169" t="s">
        <v>208</v>
      </c>
      <c r="G496" s="170" t="s">
        <v>234</v>
      </c>
      <c r="H496" s="171">
        <v>9.6990647999999999E-2</v>
      </c>
      <c r="I496" s="172" t="s">
        <v>329</v>
      </c>
      <c r="J496" s="172" t="s">
        <v>236</v>
      </c>
      <c r="K496" s="170" t="s">
        <v>237</v>
      </c>
      <c r="L496" s="170" t="s">
        <v>1134</v>
      </c>
      <c r="M496" s="170" t="s">
        <v>240</v>
      </c>
      <c r="N496" s="170" t="s">
        <v>240</v>
      </c>
      <c r="O496" s="173" t="s">
        <v>240</v>
      </c>
      <c r="P496" s="170" t="s">
        <v>239</v>
      </c>
      <c r="Q496" s="172" t="s">
        <v>332</v>
      </c>
      <c r="R496" s="174" t="s">
        <v>242</v>
      </c>
      <c r="S496" s="174" t="s">
        <v>297</v>
      </c>
      <c r="T496" s="172" t="s">
        <v>803</v>
      </c>
      <c r="U496" s="175">
        <v>27</v>
      </c>
      <c r="DO496" s="34" t="s">
        <v>190</v>
      </c>
    </row>
    <row r="497" spans="2:119" s="34" customFormat="1" ht="16.2" x14ac:dyDescent="0.45">
      <c r="B497" s="154"/>
      <c r="C497" s="167">
        <v>46059</v>
      </c>
      <c r="D497" s="145" t="str">
        <f t="shared" si="9"/>
        <v>金</v>
      </c>
      <c r="E497" s="168">
        <v>0.48151620370370368</v>
      </c>
      <c r="F497" s="169" t="s">
        <v>208</v>
      </c>
      <c r="G497" s="170" t="s">
        <v>234</v>
      </c>
      <c r="H497" s="171">
        <v>0.129788547</v>
      </c>
      <c r="I497" s="172" t="s">
        <v>329</v>
      </c>
      <c r="J497" s="172" t="s">
        <v>236</v>
      </c>
      <c r="K497" s="170" t="s">
        <v>259</v>
      </c>
      <c r="L497" s="170" t="s">
        <v>331</v>
      </c>
      <c r="M497" s="170" t="s">
        <v>239</v>
      </c>
      <c r="N497" s="170" t="s">
        <v>239</v>
      </c>
      <c r="O497" s="173" t="s">
        <v>240</v>
      </c>
      <c r="P497" s="170" t="s">
        <v>239</v>
      </c>
      <c r="Q497" s="172" t="s">
        <v>332</v>
      </c>
      <c r="R497" s="174" t="s">
        <v>307</v>
      </c>
      <c r="S497" s="174" t="s">
        <v>312</v>
      </c>
      <c r="T497" s="172" t="s">
        <v>804</v>
      </c>
      <c r="U497" s="175">
        <v>8</v>
      </c>
      <c r="DO497" s="34" t="s">
        <v>190</v>
      </c>
    </row>
    <row r="498" spans="2:119" s="34" customFormat="1" ht="32.4" x14ac:dyDescent="0.45">
      <c r="B498" s="154"/>
      <c r="C498" s="167">
        <v>46059</v>
      </c>
      <c r="D498" s="145" t="str">
        <f t="shared" si="9"/>
        <v>金</v>
      </c>
      <c r="E498" s="168">
        <v>0.48218749999999999</v>
      </c>
      <c r="F498" s="169" t="s">
        <v>208</v>
      </c>
      <c r="G498" s="170" t="s">
        <v>234</v>
      </c>
      <c r="H498" s="171">
        <v>0.112947403</v>
      </c>
      <c r="I498" s="172" t="s">
        <v>329</v>
      </c>
      <c r="J498" s="172" t="s">
        <v>236</v>
      </c>
      <c r="K498" s="170" t="s">
        <v>237</v>
      </c>
      <c r="L498" s="170" t="s">
        <v>1134</v>
      </c>
      <c r="M498" s="170" t="s">
        <v>240</v>
      </c>
      <c r="N498" s="170" t="s">
        <v>240</v>
      </c>
      <c r="O498" s="173" t="s">
        <v>240</v>
      </c>
      <c r="P498" s="170" t="s">
        <v>239</v>
      </c>
      <c r="Q498" s="172" t="s">
        <v>332</v>
      </c>
      <c r="R498" s="174" t="s">
        <v>307</v>
      </c>
      <c r="S498" s="174" t="s">
        <v>312</v>
      </c>
      <c r="T498" s="172" t="s">
        <v>508</v>
      </c>
      <c r="U498" s="175">
        <v>22</v>
      </c>
      <c r="DO498" s="34" t="s">
        <v>190</v>
      </c>
    </row>
    <row r="499" spans="2:119" s="34" customFormat="1" ht="16.2" x14ac:dyDescent="0.45">
      <c r="B499" s="154"/>
      <c r="C499" s="167">
        <v>46059</v>
      </c>
      <c r="D499" s="145" t="str">
        <f t="shared" si="9"/>
        <v>金</v>
      </c>
      <c r="E499" s="168">
        <v>0.4861226851851852</v>
      </c>
      <c r="F499" s="169" t="s">
        <v>208</v>
      </c>
      <c r="G499" s="170" t="s">
        <v>234</v>
      </c>
      <c r="H499" s="171">
        <v>6.0631840000000001E-3</v>
      </c>
      <c r="I499" s="172" t="s">
        <v>329</v>
      </c>
      <c r="J499" s="172" t="s">
        <v>236</v>
      </c>
      <c r="K499" s="170" t="s">
        <v>330</v>
      </c>
      <c r="L499" s="170" t="s">
        <v>331</v>
      </c>
      <c r="M499" s="170" t="s">
        <v>240</v>
      </c>
      <c r="N499" s="170" t="s">
        <v>240</v>
      </c>
      <c r="O499" s="173" t="s">
        <v>240</v>
      </c>
      <c r="P499" s="170" t="s">
        <v>239</v>
      </c>
      <c r="Q499" s="172" t="s">
        <v>241</v>
      </c>
      <c r="R499" s="174" t="s">
        <v>242</v>
      </c>
      <c r="S499" s="174" t="s">
        <v>297</v>
      </c>
      <c r="T499" s="172" t="s">
        <v>577</v>
      </c>
      <c r="U499" s="175">
        <v>40</v>
      </c>
      <c r="DO499" s="34" t="s">
        <v>190</v>
      </c>
    </row>
    <row r="500" spans="2:119" s="34" customFormat="1" ht="32.4" x14ac:dyDescent="0.45">
      <c r="B500" s="154"/>
      <c r="C500" s="167">
        <v>46059</v>
      </c>
      <c r="D500" s="145" t="str">
        <f t="shared" si="9"/>
        <v>金</v>
      </c>
      <c r="E500" s="168">
        <v>0.48822916666666666</v>
      </c>
      <c r="F500" s="169" t="s">
        <v>208</v>
      </c>
      <c r="G500" s="170" t="s">
        <v>234</v>
      </c>
      <c r="H500" s="171">
        <v>2.3893157000000002E-2</v>
      </c>
      <c r="I500" s="172" t="s">
        <v>329</v>
      </c>
      <c r="J500" s="172" t="s">
        <v>236</v>
      </c>
      <c r="K500" s="170" t="s">
        <v>237</v>
      </c>
      <c r="L500" s="170" t="s">
        <v>1134</v>
      </c>
      <c r="M500" s="170" t="s">
        <v>240</v>
      </c>
      <c r="N500" s="170" t="s">
        <v>240</v>
      </c>
      <c r="O500" s="173" t="s">
        <v>239</v>
      </c>
      <c r="P500" s="170" t="s">
        <v>239</v>
      </c>
      <c r="Q500" s="172" t="s">
        <v>332</v>
      </c>
      <c r="R500" s="174" t="s">
        <v>336</v>
      </c>
      <c r="S500" s="174" t="s">
        <v>297</v>
      </c>
      <c r="T500" s="172" t="s">
        <v>937</v>
      </c>
      <c r="U500" s="175">
        <v>61</v>
      </c>
      <c r="DO500" s="34" t="s">
        <v>190</v>
      </c>
    </row>
    <row r="501" spans="2:119" s="34" customFormat="1" ht="32.4" x14ac:dyDescent="0.45">
      <c r="B501" s="154"/>
      <c r="C501" s="167">
        <v>46059</v>
      </c>
      <c r="D501" s="145" t="str">
        <f t="shared" si="9"/>
        <v>金</v>
      </c>
      <c r="E501" s="168">
        <v>0.49081018518518521</v>
      </c>
      <c r="F501" s="169" t="s">
        <v>208</v>
      </c>
      <c r="G501" s="170" t="s">
        <v>234</v>
      </c>
      <c r="H501" s="171">
        <v>6.7939746999999995E-2</v>
      </c>
      <c r="I501" s="172" t="s">
        <v>329</v>
      </c>
      <c r="J501" s="172" t="s">
        <v>236</v>
      </c>
      <c r="K501" s="170" t="s">
        <v>259</v>
      </c>
      <c r="L501" s="170" t="s">
        <v>331</v>
      </c>
      <c r="M501" s="170" t="s">
        <v>239</v>
      </c>
      <c r="N501" s="170" t="s">
        <v>239</v>
      </c>
      <c r="O501" s="173" t="s">
        <v>240</v>
      </c>
      <c r="P501" s="170" t="s">
        <v>239</v>
      </c>
      <c r="Q501" s="172" t="s">
        <v>332</v>
      </c>
      <c r="R501" s="174" t="s">
        <v>307</v>
      </c>
      <c r="S501" s="174" t="s">
        <v>312</v>
      </c>
      <c r="T501" s="172" t="s">
        <v>805</v>
      </c>
      <c r="U501" s="175">
        <v>83</v>
      </c>
      <c r="DO501" s="34" t="s">
        <v>190</v>
      </c>
    </row>
    <row r="502" spans="2:119" s="34" customFormat="1" ht="16.2" x14ac:dyDescent="0.45">
      <c r="B502" s="154"/>
      <c r="C502" s="167">
        <v>46059</v>
      </c>
      <c r="D502" s="145" t="str">
        <f t="shared" si="9"/>
        <v>金</v>
      </c>
      <c r="E502" s="168">
        <v>0.4924884259259259</v>
      </c>
      <c r="F502" s="169" t="s">
        <v>208</v>
      </c>
      <c r="G502" s="170" t="s">
        <v>234</v>
      </c>
      <c r="H502" s="171">
        <v>2.2020980999999999E-2</v>
      </c>
      <c r="I502" s="172" t="s">
        <v>329</v>
      </c>
      <c r="J502" s="172" t="s">
        <v>236</v>
      </c>
      <c r="K502" s="170" t="s">
        <v>237</v>
      </c>
      <c r="L502" s="170" t="s">
        <v>1134</v>
      </c>
      <c r="M502" s="170" t="s">
        <v>240</v>
      </c>
      <c r="N502" s="170" t="s">
        <v>240</v>
      </c>
      <c r="O502" s="173" t="s">
        <v>240</v>
      </c>
      <c r="P502" s="170" t="s">
        <v>239</v>
      </c>
      <c r="Q502" s="172" t="s">
        <v>332</v>
      </c>
      <c r="R502" s="174" t="s">
        <v>307</v>
      </c>
      <c r="S502" s="174" t="s">
        <v>312</v>
      </c>
      <c r="T502" s="172" t="s">
        <v>806</v>
      </c>
      <c r="U502" s="175">
        <v>100</v>
      </c>
      <c r="DO502" s="34" t="s">
        <v>190</v>
      </c>
    </row>
    <row r="503" spans="2:119" s="34" customFormat="1" ht="32.4" x14ac:dyDescent="0.45">
      <c r="B503" s="154"/>
      <c r="C503" s="167">
        <v>46059</v>
      </c>
      <c r="D503" s="145" t="str">
        <f t="shared" si="9"/>
        <v>金</v>
      </c>
      <c r="E503" s="168">
        <v>0.49767361111111114</v>
      </c>
      <c r="F503" s="169" t="s">
        <v>208</v>
      </c>
      <c r="G503" s="170" t="s">
        <v>234</v>
      </c>
      <c r="H503" s="171">
        <v>0.191154935</v>
      </c>
      <c r="I503" s="172" t="s">
        <v>329</v>
      </c>
      <c r="J503" s="172" t="s">
        <v>236</v>
      </c>
      <c r="K503" s="170" t="s">
        <v>237</v>
      </c>
      <c r="L503" s="170" t="s">
        <v>331</v>
      </c>
      <c r="M503" s="170" t="s">
        <v>240</v>
      </c>
      <c r="N503" s="170" t="s">
        <v>240</v>
      </c>
      <c r="O503" s="173" t="s">
        <v>240</v>
      </c>
      <c r="P503" s="170" t="s">
        <v>239</v>
      </c>
      <c r="Q503" s="172" t="s">
        <v>332</v>
      </c>
      <c r="R503" s="174" t="s">
        <v>307</v>
      </c>
      <c r="S503" s="174" t="s">
        <v>312</v>
      </c>
      <c r="T503" s="172" t="s">
        <v>801</v>
      </c>
      <c r="U503" s="175">
        <v>102</v>
      </c>
      <c r="DO503" s="34" t="s">
        <v>190</v>
      </c>
    </row>
    <row r="504" spans="2:119" s="34" customFormat="1" ht="32.4" x14ac:dyDescent="0.45">
      <c r="B504" s="154"/>
      <c r="C504" s="167">
        <v>46059</v>
      </c>
      <c r="D504" s="145" t="str">
        <f t="shared" si="9"/>
        <v>金</v>
      </c>
      <c r="E504" s="168">
        <v>0.49987268518518518</v>
      </c>
      <c r="F504" s="169" t="s">
        <v>208</v>
      </c>
      <c r="G504" s="170" t="s">
        <v>234</v>
      </c>
      <c r="H504" s="171">
        <v>0.11588654</v>
      </c>
      <c r="I504" s="172" t="s">
        <v>329</v>
      </c>
      <c r="J504" s="172" t="s">
        <v>236</v>
      </c>
      <c r="K504" s="170" t="s">
        <v>330</v>
      </c>
      <c r="L504" s="170" t="s">
        <v>1134</v>
      </c>
      <c r="M504" s="170" t="s">
        <v>240</v>
      </c>
      <c r="N504" s="170" t="s">
        <v>240</v>
      </c>
      <c r="O504" s="173" t="s">
        <v>240</v>
      </c>
      <c r="P504" s="170" t="s">
        <v>239</v>
      </c>
      <c r="Q504" s="172" t="s">
        <v>332</v>
      </c>
      <c r="R504" s="174" t="s">
        <v>336</v>
      </c>
      <c r="S504" s="174" t="s">
        <v>297</v>
      </c>
      <c r="T504" s="172" t="s">
        <v>807</v>
      </c>
      <c r="U504" s="175">
        <v>79</v>
      </c>
      <c r="DO504" s="34" t="s">
        <v>190</v>
      </c>
    </row>
    <row r="505" spans="2:119" s="34" customFormat="1" ht="16.2" x14ac:dyDescent="0.45">
      <c r="B505" s="154"/>
      <c r="C505" s="167">
        <v>46059</v>
      </c>
      <c r="D505" s="145" t="str">
        <f t="shared" si="9"/>
        <v>金</v>
      </c>
      <c r="E505" s="168">
        <v>0.50121527777777775</v>
      </c>
      <c r="F505" s="169" t="s">
        <v>208</v>
      </c>
      <c r="G505" s="170" t="s">
        <v>234</v>
      </c>
      <c r="H505" s="171">
        <v>3.8896599999999998E-4</v>
      </c>
      <c r="I505" s="172" t="s">
        <v>329</v>
      </c>
      <c r="J505" s="172" t="s">
        <v>236</v>
      </c>
      <c r="K505" s="170" t="s">
        <v>237</v>
      </c>
      <c r="L505" s="170" t="s">
        <v>1134</v>
      </c>
      <c r="M505" s="170" t="s">
        <v>240</v>
      </c>
      <c r="N505" s="170" t="s">
        <v>240</v>
      </c>
      <c r="O505" s="173" t="s">
        <v>239</v>
      </c>
      <c r="P505" s="170" t="s">
        <v>239</v>
      </c>
      <c r="Q505" s="172" t="s">
        <v>342</v>
      </c>
      <c r="R505" s="174" t="s">
        <v>242</v>
      </c>
      <c r="S505" s="174" t="s">
        <v>343</v>
      </c>
      <c r="T505" s="172" t="s">
        <v>547</v>
      </c>
      <c r="U505" s="175">
        <v>61</v>
      </c>
      <c r="DO505" s="34" t="s">
        <v>190</v>
      </c>
    </row>
    <row r="506" spans="2:119" s="34" customFormat="1" ht="32.4" x14ac:dyDescent="0.45">
      <c r="B506" s="154"/>
      <c r="C506" s="167">
        <v>46059</v>
      </c>
      <c r="D506" s="145" t="str">
        <f t="shared" si="9"/>
        <v>金</v>
      </c>
      <c r="E506" s="168">
        <v>0.5017476851851852</v>
      </c>
      <c r="F506" s="169" t="s">
        <v>208</v>
      </c>
      <c r="G506" s="170" t="s">
        <v>234</v>
      </c>
      <c r="H506" s="171">
        <v>6.6079893000000001E-2</v>
      </c>
      <c r="I506" s="172" t="s">
        <v>329</v>
      </c>
      <c r="J506" s="172" t="s">
        <v>236</v>
      </c>
      <c r="K506" s="170" t="s">
        <v>330</v>
      </c>
      <c r="L506" s="170" t="s">
        <v>1134</v>
      </c>
      <c r="M506" s="170" t="s">
        <v>240</v>
      </c>
      <c r="N506" s="170" t="s">
        <v>240</v>
      </c>
      <c r="O506" s="173" t="s">
        <v>240</v>
      </c>
      <c r="P506" s="170" t="s">
        <v>239</v>
      </c>
      <c r="Q506" s="172" t="s">
        <v>332</v>
      </c>
      <c r="R506" s="174" t="s">
        <v>307</v>
      </c>
      <c r="S506" s="174" t="s">
        <v>294</v>
      </c>
      <c r="T506" s="172" t="s">
        <v>808</v>
      </c>
      <c r="U506" s="175">
        <v>60</v>
      </c>
      <c r="DO506" s="34" t="s">
        <v>190</v>
      </c>
    </row>
    <row r="507" spans="2:119" s="34" customFormat="1" ht="32.4" x14ac:dyDescent="0.45">
      <c r="B507" s="154"/>
      <c r="C507" s="167">
        <v>46059</v>
      </c>
      <c r="D507" s="145" t="str">
        <f t="shared" si="9"/>
        <v>金</v>
      </c>
      <c r="E507" s="168">
        <v>0.50313657407407408</v>
      </c>
      <c r="F507" s="169" t="s">
        <v>208</v>
      </c>
      <c r="G507" s="170" t="s">
        <v>234</v>
      </c>
      <c r="H507" s="171">
        <v>6.1935583000000002E-2</v>
      </c>
      <c r="I507" s="172" t="s">
        <v>329</v>
      </c>
      <c r="J507" s="172" t="s">
        <v>236</v>
      </c>
      <c r="K507" s="170" t="s">
        <v>330</v>
      </c>
      <c r="L507" s="170" t="s">
        <v>331</v>
      </c>
      <c r="M507" s="170" t="s">
        <v>240</v>
      </c>
      <c r="N507" s="170" t="s">
        <v>240</v>
      </c>
      <c r="O507" s="173" t="s">
        <v>240</v>
      </c>
      <c r="P507" s="170" t="s">
        <v>240</v>
      </c>
      <c r="Q507" s="172" t="s">
        <v>332</v>
      </c>
      <c r="R507" s="174" t="s">
        <v>307</v>
      </c>
      <c r="S507" s="174" t="s">
        <v>294</v>
      </c>
      <c r="T507" s="172" t="s">
        <v>809</v>
      </c>
      <c r="U507" s="175">
        <v>38</v>
      </c>
      <c r="DO507" s="34" t="s">
        <v>190</v>
      </c>
    </row>
    <row r="508" spans="2:119" s="34" customFormat="1" ht="32.4" x14ac:dyDescent="0.45">
      <c r="B508" s="154"/>
      <c r="C508" s="167">
        <v>46059</v>
      </c>
      <c r="D508" s="145" t="str">
        <f t="shared" si="9"/>
        <v>金</v>
      </c>
      <c r="E508" s="168">
        <v>0.57814814814814819</v>
      </c>
      <c r="F508" s="169" t="s">
        <v>208</v>
      </c>
      <c r="G508" s="170" t="s">
        <v>234</v>
      </c>
      <c r="H508" s="171">
        <v>7.8316412000000002E-2</v>
      </c>
      <c r="I508" s="172" t="s">
        <v>329</v>
      </c>
      <c r="J508" s="172" t="s">
        <v>236</v>
      </c>
      <c r="K508" s="170" t="s">
        <v>330</v>
      </c>
      <c r="L508" s="170" t="s">
        <v>331</v>
      </c>
      <c r="M508" s="170" t="s">
        <v>240</v>
      </c>
      <c r="N508" s="170" t="s">
        <v>240</v>
      </c>
      <c r="O508" s="173" t="s">
        <v>240</v>
      </c>
      <c r="P508" s="170" t="s">
        <v>239</v>
      </c>
      <c r="Q508" s="172" t="s">
        <v>332</v>
      </c>
      <c r="R508" s="174" t="s">
        <v>307</v>
      </c>
      <c r="S508" s="174" t="s">
        <v>312</v>
      </c>
      <c r="T508" s="172" t="s">
        <v>801</v>
      </c>
      <c r="U508" s="175">
        <v>38</v>
      </c>
      <c r="DO508" s="34" t="s">
        <v>190</v>
      </c>
    </row>
    <row r="509" spans="2:119" s="34" customFormat="1" ht="32.4" x14ac:dyDescent="0.45">
      <c r="B509" s="154"/>
      <c r="C509" s="167">
        <v>46059</v>
      </c>
      <c r="D509" s="145" t="str">
        <f t="shared" si="9"/>
        <v>金</v>
      </c>
      <c r="E509" s="168">
        <v>0.59750000000000003</v>
      </c>
      <c r="F509" s="169" t="s">
        <v>208</v>
      </c>
      <c r="G509" s="170" t="s">
        <v>234</v>
      </c>
      <c r="H509" s="171">
        <v>0.126852096</v>
      </c>
      <c r="I509" s="172" t="s">
        <v>329</v>
      </c>
      <c r="J509" s="172" t="s">
        <v>236</v>
      </c>
      <c r="K509" s="170" t="s">
        <v>237</v>
      </c>
      <c r="L509" s="170" t="s">
        <v>331</v>
      </c>
      <c r="M509" s="170" t="s">
        <v>240</v>
      </c>
      <c r="N509" s="170" t="s">
        <v>240</v>
      </c>
      <c r="O509" s="173" t="s">
        <v>240</v>
      </c>
      <c r="P509" s="170" t="s">
        <v>239</v>
      </c>
      <c r="Q509" s="172" t="s">
        <v>332</v>
      </c>
      <c r="R509" s="174" t="s">
        <v>307</v>
      </c>
      <c r="S509" s="174" t="s">
        <v>312</v>
      </c>
      <c r="T509" s="172" t="s">
        <v>801</v>
      </c>
      <c r="U509" s="175">
        <v>40</v>
      </c>
      <c r="DO509" s="34" t="s">
        <v>190</v>
      </c>
    </row>
    <row r="510" spans="2:119" s="34" customFormat="1" ht="16.2" x14ac:dyDescent="0.45">
      <c r="B510" s="154"/>
      <c r="C510" s="167">
        <v>46059</v>
      </c>
      <c r="D510" s="145" t="str">
        <f t="shared" si="9"/>
        <v>金</v>
      </c>
      <c r="E510" s="168">
        <v>0.63018518518518518</v>
      </c>
      <c r="F510" s="169" t="s">
        <v>208</v>
      </c>
      <c r="G510" s="170" t="s">
        <v>234</v>
      </c>
      <c r="H510" s="171">
        <v>1.4674961E-2</v>
      </c>
      <c r="I510" s="172" t="s">
        <v>329</v>
      </c>
      <c r="J510" s="172" t="s">
        <v>236</v>
      </c>
      <c r="K510" s="170" t="s">
        <v>330</v>
      </c>
      <c r="L510" s="170" t="s">
        <v>331</v>
      </c>
      <c r="M510" s="170" t="s">
        <v>240</v>
      </c>
      <c r="N510" s="170" t="s">
        <v>240</v>
      </c>
      <c r="O510" s="173" t="s">
        <v>240</v>
      </c>
      <c r="P510" s="170" t="s">
        <v>239</v>
      </c>
      <c r="Q510" s="172" t="s">
        <v>241</v>
      </c>
      <c r="R510" s="174" t="s">
        <v>242</v>
      </c>
      <c r="S510" s="174" t="s">
        <v>297</v>
      </c>
      <c r="T510" s="172" t="s">
        <v>577</v>
      </c>
      <c r="U510" s="175">
        <v>40</v>
      </c>
      <c r="DO510" s="34" t="s">
        <v>190</v>
      </c>
    </row>
    <row r="511" spans="2:119" s="34" customFormat="1" ht="32.4" x14ac:dyDescent="0.45">
      <c r="B511" s="154"/>
      <c r="C511" s="167">
        <v>46059</v>
      </c>
      <c r="D511" s="145" t="str">
        <f t="shared" si="9"/>
        <v>金</v>
      </c>
      <c r="E511" s="168">
        <v>0.63706018518518515</v>
      </c>
      <c r="F511" s="169" t="s">
        <v>208</v>
      </c>
      <c r="G511" s="170" t="s">
        <v>234</v>
      </c>
      <c r="H511" s="171">
        <v>7.3216133000000003E-2</v>
      </c>
      <c r="I511" s="172" t="s">
        <v>329</v>
      </c>
      <c r="J511" s="172" t="s">
        <v>236</v>
      </c>
      <c r="K511" s="170" t="s">
        <v>237</v>
      </c>
      <c r="L511" s="170" t="s">
        <v>331</v>
      </c>
      <c r="M511" s="170" t="s">
        <v>240</v>
      </c>
      <c r="N511" s="170" t="s">
        <v>240</v>
      </c>
      <c r="O511" s="173" t="s">
        <v>240</v>
      </c>
      <c r="P511" s="170" t="s">
        <v>239</v>
      </c>
      <c r="Q511" s="172" t="s">
        <v>332</v>
      </c>
      <c r="R511" s="174" t="s">
        <v>307</v>
      </c>
      <c r="S511" s="174" t="s">
        <v>294</v>
      </c>
      <c r="T511" s="172" t="s">
        <v>810</v>
      </c>
      <c r="U511" s="175">
        <v>102</v>
      </c>
      <c r="DO511" s="34" t="s">
        <v>190</v>
      </c>
    </row>
    <row r="512" spans="2:119" s="34" customFormat="1" ht="16.2" x14ac:dyDescent="0.45">
      <c r="B512" s="154"/>
      <c r="C512" s="167">
        <v>46059</v>
      </c>
      <c r="D512" s="145" t="str">
        <f t="shared" si="9"/>
        <v>金</v>
      </c>
      <c r="E512" s="168">
        <v>0.64754629629629634</v>
      </c>
      <c r="F512" s="169" t="s">
        <v>208</v>
      </c>
      <c r="G512" s="170" t="s">
        <v>234</v>
      </c>
      <c r="H512" s="171">
        <v>8.5339900000000002E-4</v>
      </c>
      <c r="I512" s="172" t="s">
        <v>329</v>
      </c>
      <c r="J512" s="172" t="s">
        <v>236</v>
      </c>
      <c r="K512" s="170" t="s">
        <v>237</v>
      </c>
      <c r="L512" s="170" t="s">
        <v>1134</v>
      </c>
      <c r="M512" s="170" t="s">
        <v>240</v>
      </c>
      <c r="N512" s="170" t="s">
        <v>240</v>
      </c>
      <c r="O512" s="173" t="s">
        <v>239</v>
      </c>
      <c r="P512" s="170" t="s">
        <v>239</v>
      </c>
      <c r="Q512" s="172" t="s">
        <v>342</v>
      </c>
      <c r="R512" s="174" t="s">
        <v>242</v>
      </c>
      <c r="S512" s="174" t="s">
        <v>343</v>
      </c>
      <c r="T512" s="172" t="s">
        <v>547</v>
      </c>
      <c r="U512" s="175">
        <v>61</v>
      </c>
      <c r="DO512" s="34" t="s">
        <v>190</v>
      </c>
    </row>
    <row r="513" spans="2:119" s="34" customFormat="1" ht="32.4" x14ac:dyDescent="0.45">
      <c r="B513" s="154"/>
      <c r="C513" s="167">
        <v>46059</v>
      </c>
      <c r="D513" s="145" t="str">
        <f t="shared" si="9"/>
        <v>金</v>
      </c>
      <c r="E513" s="168">
        <v>0.64981481481481485</v>
      </c>
      <c r="F513" s="169" t="s">
        <v>208</v>
      </c>
      <c r="G513" s="170" t="s">
        <v>234</v>
      </c>
      <c r="H513" s="171">
        <v>0.125463132</v>
      </c>
      <c r="I513" s="172" t="s">
        <v>329</v>
      </c>
      <c r="J513" s="172" t="s">
        <v>236</v>
      </c>
      <c r="K513" s="170" t="s">
        <v>330</v>
      </c>
      <c r="L513" s="170" t="s">
        <v>331</v>
      </c>
      <c r="M513" s="170" t="s">
        <v>240</v>
      </c>
      <c r="N513" s="170" t="s">
        <v>240</v>
      </c>
      <c r="O513" s="173" t="s">
        <v>240</v>
      </c>
      <c r="P513" s="170" t="s">
        <v>239</v>
      </c>
      <c r="Q513" s="172" t="s">
        <v>335</v>
      </c>
      <c r="R513" s="174" t="s">
        <v>336</v>
      </c>
      <c r="S513" s="174" t="s">
        <v>297</v>
      </c>
      <c r="T513" s="172" t="s">
        <v>958</v>
      </c>
      <c r="U513" s="175">
        <v>42</v>
      </c>
      <c r="DO513" s="34" t="s">
        <v>190</v>
      </c>
    </row>
    <row r="514" spans="2:119" s="34" customFormat="1" ht="16.2" x14ac:dyDescent="0.45">
      <c r="B514" s="154"/>
      <c r="C514" s="167">
        <v>46059</v>
      </c>
      <c r="D514" s="145" t="str">
        <f t="shared" si="9"/>
        <v>金</v>
      </c>
      <c r="E514" s="168">
        <v>0.68166666666666664</v>
      </c>
      <c r="F514" s="169" t="s">
        <v>208</v>
      </c>
      <c r="G514" s="170" t="s">
        <v>234</v>
      </c>
      <c r="H514" s="171">
        <v>1.179122E-2</v>
      </c>
      <c r="I514" s="172" t="s">
        <v>329</v>
      </c>
      <c r="J514" s="172" t="s">
        <v>236</v>
      </c>
      <c r="K514" s="170" t="s">
        <v>330</v>
      </c>
      <c r="L514" s="170" t="s">
        <v>331</v>
      </c>
      <c r="M514" s="170" t="s">
        <v>240</v>
      </c>
      <c r="N514" s="170" t="s">
        <v>240</v>
      </c>
      <c r="O514" s="173" t="s">
        <v>240</v>
      </c>
      <c r="P514" s="170" t="s">
        <v>239</v>
      </c>
      <c r="Q514" s="172" t="s">
        <v>332</v>
      </c>
      <c r="R514" s="174" t="s">
        <v>242</v>
      </c>
      <c r="S514" s="174" t="s">
        <v>297</v>
      </c>
      <c r="T514" s="172" t="s">
        <v>577</v>
      </c>
      <c r="U514" s="175">
        <v>40</v>
      </c>
      <c r="DO514" s="34" t="s">
        <v>190</v>
      </c>
    </row>
    <row r="515" spans="2:119" s="34" customFormat="1" ht="32.4" x14ac:dyDescent="0.45">
      <c r="B515" s="154"/>
      <c r="C515" s="167">
        <v>46059</v>
      </c>
      <c r="D515" s="145" t="str">
        <f t="shared" si="9"/>
        <v>金</v>
      </c>
      <c r="E515" s="168">
        <v>0.68306712962962968</v>
      </c>
      <c r="F515" s="169" t="s">
        <v>208</v>
      </c>
      <c r="G515" s="170" t="s">
        <v>234</v>
      </c>
      <c r="H515" s="171">
        <v>3.3006982999999997E-2</v>
      </c>
      <c r="I515" s="172" t="s">
        <v>329</v>
      </c>
      <c r="J515" s="172" t="s">
        <v>236</v>
      </c>
      <c r="K515" s="170" t="s">
        <v>330</v>
      </c>
      <c r="L515" s="170" t="s">
        <v>1134</v>
      </c>
      <c r="M515" s="170" t="s">
        <v>240</v>
      </c>
      <c r="N515" s="170" t="s">
        <v>240</v>
      </c>
      <c r="O515" s="173" t="s">
        <v>240</v>
      </c>
      <c r="P515" s="170" t="s">
        <v>239</v>
      </c>
      <c r="Q515" s="172" t="s">
        <v>342</v>
      </c>
      <c r="R515" s="174" t="s">
        <v>242</v>
      </c>
      <c r="S515" s="174" t="s">
        <v>343</v>
      </c>
      <c r="T515" s="172" t="s">
        <v>811</v>
      </c>
      <c r="U515" s="175">
        <v>46</v>
      </c>
      <c r="DO515" s="34" t="s">
        <v>190</v>
      </c>
    </row>
    <row r="516" spans="2:119" s="34" customFormat="1" ht="16.2" x14ac:dyDescent="0.45">
      <c r="B516" s="154"/>
      <c r="C516" s="167">
        <v>46059</v>
      </c>
      <c r="D516" s="145" t="str">
        <f t="shared" si="9"/>
        <v>金</v>
      </c>
      <c r="E516" s="168">
        <v>0.69627314814814811</v>
      </c>
      <c r="F516" s="169" t="s">
        <v>208</v>
      </c>
      <c r="G516" s="170" t="s">
        <v>234</v>
      </c>
      <c r="H516" s="171">
        <v>6.4587808999999996E-2</v>
      </c>
      <c r="I516" s="172" t="s">
        <v>504</v>
      </c>
      <c r="J516" s="172" t="s">
        <v>236</v>
      </c>
      <c r="K516" s="170" t="s">
        <v>330</v>
      </c>
      <c r="L516" s="170" t="s">
        <v>331</v>
      </c>
      <c r="M516" s="170" t="s">
        <v>240</v>
      </c>
      <c r="N516" s="170" t="s">
        <v>240</v>
      </c>
      <c r="O516" s="173" t="s">
        <v>240</v>
      </c>
      <c r="P516" s="170" t="s">
        <v>239</v>
      </c>
      <c r="Q516" s="172" t="s">
        <v>332</v>
      </c>
      <c r="R516" s="174" t="s">
        <v>307</v>
      </c>
      <c r="S516" s="174" t="s">
        <v>312</v>
      </c>
      <c r="T516" s="172" t="s">
        <v>812</v>
      </c>
      <c r="U516" s="175">
        <v>97</v>
      </c>
      <c r="DO516" s="34" t="s">
        <v>190</v>
      </c>
    </row>
    <row r="517" spans="2:119" s="34" customFormat="1" ht="32.4" x14ac:dyDescent="0.45">
      <c r="B517" s="154"/>
      <c r="C517" s="167">
        <v>46059</v>
      </c>
      <c r="D517" s="145" t="str">
        <f t="shared" si="9"/>
        <v>金</v>
      </c>
      <c r="E517" s="168">
        <v>0.69822916666666668</v>
      </c>
      <c r="F517" s="169" t="s">
        <v>208</v>
      </c>
      <c r="G517" s="170" t="s">
        <v>234</v>
      </c>
      <c r="H517" s="171">
        <v>0.35075741900000001</v>
      </c>
      <c r="I517" s="172" t="s">
        <v>504</v>
      </c>
      <c r="J517" s="172" t="s">
        <v>236</v>
      </c>
      <c r="K517" s="170" t="s">
        <v>259</v>
      </c>
      <c r="L517" s="170" t="s">
        <v>1134</v>
      </c>
      <c r="M517" s="170" t="s">
        <v>240</v>
      </c>
      <c r="N517" s="170" t="s">
        <v>240</v>
      </c>
      <c r="O517" s="173" t="s">
        <v>240</v>
      </c>
      <c r="P517" s="170" t="s">
        <v>239</v>
      </c>
      <c r="Q517" s="172" t="s">
        <v>332</v>
      </c>
      <c r="R517" s="174" t="s">
        <v>336</v>
      </c>
      <c r="S517" s="174" t="s">
        <v>294</v>
      </c>
      <c r="T517" s="172" t="s">
        <v>1140</v>
      </c>
      <c r="U517" s="175">
        <v>82</v>
      </c>
      <c r="DO517" s="34" t="s">
        <v>190</v>
      </c>
    </row>
    <row r="518" spans="2:119" s="34" customFormat="1" ht="16.2" x14ac:dyDescent="0.45">
      <c r="B518" s="154"/>
      <c r="C518" s="167">
        <v>46059</v>
      </c>
      <c r="D518" s="145" t="str">
        <f t="shared" si="9"/>
        <v>金</v>
      </c>
      <c r="E518" s="168">
        <v>0.69959490740740737</v>
      </c>
      <c r="F518" s="169" t="s">
        <v>208</v>
      </c>
      <c r="G518" s="170" t="s">
        <v>234</v>
      </c>
      <c r="H518" s="171">
        <v>4.7484600000000001E-4</v>
      </c>
      <c r="I518" s="172" t="s">
        <v>504</v>
      </c>
      <c r="J518" s="172" t="s">
        <v>236</v>
      </c>
      <c r="K518" s="170" t="s">
        <v>237</v>
      </c>
      <c r="L518" s="170" t="s">
        <v>1134</v>
      </c>
      <c r="M518" s="170" t="s">
        <v>240</v>
      </c>
      <c r="N518" s="170" t="s">
        <v>240</v>
      </c>
      <c r="O518" s="173" t="s">
        <v>239</v>
      </c>
      <c r="P518" s="170" t="s">
        <v>239</v>
      </c>
      <c r="Q518" s="172" t="s">
        <v>342</v>
      </c>
      <c r="R518" s="174" t="s">
        <v>242</v>
      </c>
      <c r="S518" s="174" t="s">
        <v>343</v>
      </c>
      <c r="T518" s="172" t="s">
        <v>547</v>
      </c>
      <c r="U518" s="175">
        <v>61</v>
      </c>
      <c r="DO518" s="34" t="s">
        <v>190</v>
      </c>
    </row>
    <row r="519" spans="2:119" s="34" customFormat="1" ht="32.4" x14ac:dyDescent="0.45">
      <c r="B519" s="154"/>
      <c r="C519" s="167">
        <v>46059</v>
      </c>
      <c r="D519" s="145" t="str">
        <f t="shared" si="9"/>
        <v>金</v>
      </c>
      <c r="E519" s="168">
        <v>0.70267361111111115</v>
      </c>
      <c r="F519" s="169" t="s">
        <v>208</v>
      </c>
      <c r="G519" s="170" t="s">
        <v>234</v>
      </c>
      <c r="H519" s="171">
        <v>0.10835900399999999</v>
      </c>
      <c r="I519" s="172" t="s">
        <v>504</v>
      </c>
      <c r="J519" s="172" t="s">
        <v>236</v>
      </c>
      <c r="K519" s="170" t="s">
        <v>237</v>
      </c>
      <c r="L519" s="170" t="s">
        <v>331</v>
      </c>
      <c r="M519" s="170" t="s">
        <v>240</v>
      </c>
      <c r="N519" s="170" t="s">
        <v>240</v>
      </c>
      <c r="O519" s="173" t="s">
        <v>240</v>
      </c>
      <c r="P519" s="170" t="s">
        <v>239</v>
      </c>
      <c r="Q519" s="172" t="s">
        <v>332</v>
      </c>
      <c r="R519" s="174" t="s">
        <v>307</v>
      </c>
      <c r="S519" s="174" t="s">
        <v>243</v>
      </c>
      <c r="T519" s="172" t="s">
        <v>817</v>
      </c>
      <c r="U519" s="175">
        <v>31</v>
      </c>
      <c r="DO519" s="34" t="s">
        <v>190</v>
      </c>
    </row>
    <row r="520" spans="2:119" s="34" customFormat="1" ht="32.4" x14ac:dyDescent="0.45">
      <c r="B520" s="154"/>
      <c r="C520" s="167">
        <v>46062</v>
      </c>
      <c r="D520" s="145" t="str">
        <f t="shared" si="9"/>
        <v>月</v>
      </c>
      <c r="E520" s="168">
        <v>0.59537037037037033</v>
      </c>
      <c r="F520" s="169" t="s">
        <v>208</v>
      </c>
      <c r="G520" s="170" t="s">
        <v>234</v>
      </c>
      <c r="H520" s="171">
        <v>7.4497234999999995E-2</v>
      </c>
      <c r="I520" s="172" t="s">
        <v>329</v>
      </c>
      <c r="J520" s="172" t="s">
        <v>236</v>
      </c>
      <c r="K520" s="170" t="s">
        <v>330</v>
      </c>
      <c r="L520" s="170" t="s">
        <v>1134</v>
      </c>
      <c r="M520" s="170" t="s">
        <v>240</v>
      </c>
      <c r="N520" s="170" t="s">
        <v>240</v>
      </c>
      <c r="O520" s="173" t="s">
        <v>240</v>
      </c>
      <c r="P520" s="170" t="s">
        <v>240</v>
      </c>
      <c r="Q520" s="172" t="s">
        <v>332</v>
      </c>
      <c r="R520" s="174" t="s">
        <v>307</v>
      </c>
      <c r="S520" s="174" t="s">
        <v>243</v>
      </c>
      <c r="T520" s="172" t="s">
        <v>820</v>
      </c>
      <c r="U520" s="175">
        <v>63</v>
      </c>
      <c r="DO520" s="34" t="s">
        <v>190</v>
      </c>
    </row>
    <row r="521" spans="2:119" s="34" customFormat="1" ht="32.4" x14ac:dyDescent="0.45">
      <c r="B521" s="154"/>
      <c r="C521" s="167">
        <v>46062</v>
      </c>
      <c r="D521" s="145" t="str">
        <f t="shared" si="9"/>
        <v>月</v>
      </c>
      <c r="E521" s="168">
        <v>0.60200231481481481</v>
      </c>
      <c r="F521" s="169" t="s">
        <v>208</v>
      </c>
      <c r="G521" s="170" t="s">
        <v>234</v>
      </c>
      <c r="H521" s="171">
        <v>4.9838690000000001E-3</v>
      </c>
      <c r="I521" s="172" t="s">
        <v>329</v>
      </c>
      <c r="J521" s="172" t="s">
        <v>236</v>
      </c>
      <c r="K521" s="170" t="s">
        <v>410</v>
      </c>
      <c r="L521" s="170" t="s">
        <v>331</v>
      </c>
      <c r="M521" s="170" t="s">
        <v>240</v>
      </c>
      <c r="N521" s="170" t="s">
        <v>240</v>
      </c>
      <c r="O521" s="173" t="s">
        <v>239</v>
      </c>
      <c r="P521" s="170" t="s">
        <v>239</v>
      </c>
      <c r="Q521" s="172" t="s">
        <v>332</v>
      </c>
      <c r="R521" s="174" t="s">
        <v>336</v>
      </c>
      <c r="S521" s="174" t="s">
        <v>312</v>
      </c>
      <c r="T521" s="172" t="s">
        <v>821</v>
      </c>
      <c r="U521" s="175">
        <v>1</v>
      </c>
      <c r="DO521" s="34" t="s">
        <v>190</v>
      </c>
    </row>
    <row r="522" spans="2:119" s="34" customFormat="1" ht="32.4" x14ac:dyDescent="0.45">
      <c r="B522" s="154"/>
      <c r="C522" s="167">
        <v>46062</v>
      </c>
      <c r="D522" s="145" t="str">
        <f t="shared" si="9"/>
        <v>月</v>
      </c>
      <c r="E522" s="168">
        <v>0.67320601851851847</v>
      </c>
      <c r="F522" s="169" t="s">
        <v>208</v>
      </c>
      <c r="G522" s="170" t="s">
        <v>234</v>
      </c>
      <c r="H522" s="171">
        <v>1.4944522999999999E-2</v>
      </c>
      <c r="I522" s="172" t="s">
        <v>503</v>
      </c>
      <c r="J522" s="172" t="s">
        <v>236</v>
      </c>
      <c r="K522" s="170" t="s">
        <v>330</v>
      </c>
      <c r="L522" s="170" t="s">
        <v>345</v>
      </c>
      <c r="M522" s="170" t="s">
        <v>240</v>
      </c>
      <c r="N522" s="170" t="s">
        <v>240</v>
      </c>
      <c r="O522" s="173" t="s">
        <v>240</v>
      </c>
      <c r="P522" s="170" t="s">
        <v>239</v>
      </c>
      <c r="Q522" s="172" t="s">
        <v>335</v>
      </c>
      <c r="R522" s="174" t="s">
        <v>307</v>
      </c>
      <c r="S522" s="174" t="s">
        <v>298</v>
      </c>
      <c r="T522" s="172" t="s">
        <v>874</v>
      </c>
      <c r="U522" s="175">
        <v>7</v>
      </c>
      <c r="DO522" s="34" t="s">
        <v>190</v>
      </c>
    </row>
    <row r="523" spans="2:119" s="34" customFormat="1" ht="16.2" x14ac:dyDescent="0.45">
      <c r="B523" s="154"/>
      <c r="C523" s="167">
        <v>46062</v>
      </c>
      <c r="D523" s="145" t="str">
        <f t="shared" si="9"/>
        <v>月</v>
      </c>
      <c r="E523" s="168">
        <v>0.70074074074074078</v>
      </c>
      <c r="F523" s="169" t="s">
        <v>208</v>
      </c>
      <c r="G523" s="170" t="s">
        <v>234</v>
      </c>
      <c r="H523" s="171">
        <v>2.4890939999999999E-3</v>
      </c>
      <c r="I523" s="172" t="s">
        <v>503</v>
      </c>
      <c r="J523" s="172" t="s">
        <v>236</v>
      </c>
      <c r="K523" s="170" t="s">
        <v>237</v>
      </c>
      <c r="L523" s="170" t="s">
        <v>1134</v>
      </c>
      <c r="M523" s="170" t="s">
        <v>240</v>
      </c>
      <c r="N523" s="170" t="s">
        <v>240</v>
      </c>
      <c r="O523" s="173" t="s">
        <v>239</v>
      </c>
      <c r="P523" s="170" t="s">
        <v>239</v>
      </c>
      <c r="Q523" s="172" t="s">
        <v>342</v>
      </c>
      <c r="R523" s="174" t="s">
        <v>242</v>
      </c>
      <c r="S523" s="174" t="s">
        <v>343</v>
      </c>
      <c r="T523" s="172" t="s">
        <v>547</v>
      </c>
      <c r="U523" s="175">
        <v>61</v>
      </c>
      <c r="DO523" s="34" t="s">
        <v>190</v>
      </c>
    </row>
    <row r="524" spans="2:119" s="34" customFormat="1" ht="16.2" x14ac:dyDescent="0.45">
      <c r="B524" s="154"/>
      <c r="C524" s="167">
        <v>46062</v>
      </c>
      <c r="D524" s="145" t="str">
        <f t="shared" si="9"/>
        <v>月</v>
      </c>
      <c r="E524" s="168">
        <v>0.70329861111111114</v>
      </c>
      <c r="F524" s="169" t="s">
        <v>208</v>
      </c>
      <c r="G524" s="170" t="s">
        <v>234</v>
      </c>
      <c r="H524" s="171">
        <v>4.211968E-2</v>
      </c>
      <c r="I524" s="172" t="s">
        <v>503</v>
      </c>
      <c r="J524" s="172" t="s">
        <v>236</v>
      </c>
      <c r="K524" s="170" t="s">
        <v>237</v>
      </c>
      <c r="L524" s="170" t="s">
        <v>331</v>
      </c>
      <c r="M524" s="170" t="s">
        <v>240</v>
      </c>
      <c r="N524" s="170" t="s">
        <v>240</v>
      </c>
      <c r="O524" s="173" t="s">
        <v>240</v>
      </c>
      <c r="P524" s="170" t="s">
        <v>239</v>
      </c>
      <c r="Q524" s="172" t="s">
        <v>332</v>
      </c>
      <c r="R524" s="174" t="s">
        <v>307</v>
      </c>
      <c r="S524" s="174" t="s">
        <v>243</v>
      </c>
      <c r="T524" s="172" t="s">
        <v>822</v>
      </c>
      <c r="U524" s="175">
        <v>31</v>
      </c>
      <c r="DO524" s="34" t="s">
        <v>190</v>
      </c>
    </row>
    <row r="525" spans="2:119" s="34" customFormat="1" ht="16.2" x14ac:dyDescent="0.45">
      <c r="B525" s="154"/>
      <c r="C525" s="167">
        <v>46063</v>
      </c>
      <c r="D525" s="145" t="str">
        <f t="shared" si="9"/>
        <v>火</v>
      </c>
      <c r="E525" s="168">
        <v>0.3787962962962963</v>
      </c>
      <c r="F525" s="169" t="s">
        <v>208</v>
      </c>
      <c r="G525" s="170" t="s">
        <v>234</v>
      </c>
      <c r="H525" s="171">
        <v>5.1388972999999998E-2</v>
      </c>
      <c r="I525" s="172" t="s">
        <v>329</v>
      </c>
      <c r="J525" s="172" t="s">
        <v>236</v>
      </c>
      <c r="K525" s="170" t="s">
        <v>237</v>
      </c>
      <c r="L525" s="170" t="s">
        <v>331</v>
      </c>
      <c r="M525" s="170" t="s">
        <v>240</v>
      </c>
      <c r="N525" s="170" t="s">
        <v>240</v>
      </c>
      <c r="O525" s="173" t="s">
        <v>240</v>
      </c>
      <c r="P525" s="170" t="s">
        <v>239</v>
      </c>
      <c r="Q525" s="172" t="s">
        <v>332</v>
      </c>
      <c r="R525" s="174" t="s">
        <v>307</v>
      </c>
      <c r="S525" s="174" t="s">
        <v>243</v>
      </c>
      <c r="T525" s="172" t="s">
        <v>654</v>
      </c>
      <c r="U525" s="175">
        <v>15</v>
      </c>
      <c r="DO525" s="34" t="s">
        <v>190</v>
      </c>
    </row>
    <row r="526" spans="2:119" s="34" customFormat="1" ht="32.4" x14ac:dyDescent="0.45">
      <c r="B526" s="154"/>
      <c r="C526" s="167">
        <v>46063</v>
      </c>
      <c r="D526" s="145" t="str">
        <f t="shared" si="9"/>
        <v>火</v>
      </c>
      <c r="E526" s="168">
        <v>0.39471064814814816</v>
      </c>
      <c r="F526" s="169" t="s">
        <v>208</v>
      </c>
      <c r="G526" s="170" t="s">
        <v>234</v>
      </c>
      <c r="H526" s="171">
        <v>9.2633699999999995E-4</v>
      </c>
      <c r="I526" s="172" t="s">
        <v>329</v>
      </c>
      <c r="J526" s="172" t="s">
        <v>236</v>
      </c>
      <c r="K526" s="170" t="s">
        <v>410</v>
      </c>
      <c r="L526" s="170" t="s">
        <v>331</v>
      </c>
      <c r="M526" s="170" t="s">
        <v>240</v>
      </c>
      <c r="N526" s="170" t="s">
        <v>240</v>
      </c>
      <c r="O526" s="173" t="s">
        <v>239</v>
      </c>
      <c r="P526" s="170" t="s">
        <v>239</v>
      </c>
      <c r="Q526" s="172" t="s">
        <v>342</v>
      </c>
      <c r="R526" s="174" t="s">
        <v>242</v>
      </c>
      <c r="S526" s="174" t="s">
        <v>343</v>
      </c>
      <c r="T526" s="172" t="s">
        <v>823</v>
      </c>
      <c r="U526" s="175">
        <v>109</v>
      </c>
      <c r="DO526" s="34" t="s">
        <v>190</v>
      </c>
    </row>
    <row r="527" spans="2:119" s="34" customFormat="1" ht="16.2" x14ac:dyDescent="0.45">
      <c r="B527" s="154"/>
      <c r="C527" s="167">
        <v>46063</v>
      </c>
      <c r="D527" s="145" t="str">
        <f t="shared" si="9"/>
        <v>火</v>
      </c>
      <c r="E527" s="168">
        <v>0.40177083333333335</v>
      </c>
      <c r="F527" s="169" t="s">
        <v>208</v>
      </c>
      <c r="G527" s="170" t="s">
        <v>234</v>
      </c>
      <c r="H527" s="171">
        <v>9.4638598000000004E-2</v>
      </c>
      <c r="I527" s="172" t="s">
        <v>329</v>
      </c>
      <c r="J527" s="172" t="s">
        <v>236</v>
      </c>
      <c r="K527" s="170" t="s">
        <v>237</v>
      </c>
      <c r="L527" s="170" t="s">
        <v>1134</v>
      </c>
      <c r="M527" s="170" t="s">
        <v>240</v>
      </c>
      <c r="N527" s="170" t="s">
        <v>240</v>
      </c>
      <c r="O527" s="173" t="s">
        <v>240</v>
      </c>
      <c r="P527" s="170" t="s">
        <v>239</v>
      </c>
      <c r="Q527" s="172" t="s">
        <v>332</v>
      </c>
      <c r="R527" s="174" t="s">
        <v>307</v>
      </c>
      <c r="S527" s="174" t="s">
        <v>243</v>
      </c>
      <c r="T527" s="172" t="s">
        <v>824</v>
      </c>
      <c r="U527" s="175">
        <v>23</v>
      </c>
      <c r="DO527" s="34" t="s">
        <v>190</v>
      </c>
    </row>
    <row r="528" spans="2:119" s="34" customFormat="1" ht="32.4" x14ac:dyDescent="0.45">
      <c r="B528" s="154"/>
      <c r="C528" s="167">
        <v>46063</v>
      </c>
      <c r="D528" s="145" t="str">
        <f t="shared" si="9"/>
        <v>火</v>
      </c>
      <c r="E528" s="168">
        <v>0.42312499999999997</v>
      </c>
      <c r="F528" s="169" t="s">
        <v>208</v>
      </c>
      <c r="G528" s="170" t="s">
        <v>234</v>
      </c>
      <c r="H528" s="171">
        <v>1.5525293000000001E-2</v>
      </c>
      <c r="I528" s="172" t="s">
        <v>329</v>
      </c>
      <c r="J528" s="172" t="s">
        <v>236</v>
      </c>
      <c r="K528" s="170" t="s">
        <v>330</v>
      </c>
      <c r="L528" s="170" t="s">
        <v>345</v>
      </c>
      <c r="M528" s="170" t="s">
        <v>240</v>
      </c>
      <c r="N528" s="170" t="s">
        <v>240</v>
      </c>
      <c r="O528" s="173" t="s">
        <v>240</v>
      </c>
      <c r="P528" s="170" t="s">
        <v>239</v>
      </c>
      <c r="Q528" s="172" t="s">
        <v>335</v>
      </c>
      <c r="R528" s="174" t="s">
        <v>336</v>
      </c>
      <c r="S528" s="174" t="s">
        <v>298</v>
      </c>
      <c r="T528" s="172" t="s">
        <v>875</v>
      </c>
      <c r="U528" s="175">
        <v>7</v>
      </c>
      <c r="DO528" s="34" t="s">
        <v>190</v>
      </c>
    </row>
    <row r="529" spans="2:119" s="34" customFormat="1" ht="32.4" x14ac:dyDescent="0.45">
      <c r="B529" s="154"/>
      <c r="C529" s="167">
        <v>46063</v>
      </c>
      <c r="D529" s="145" t="str">
        <f t="shared" si="9"/>
        <v>火</v>
      </c>
      <c r="E529" s="168">
        <v>0.43252314814814813</v>
      </c>
      <c r="F529" s="169" t="s">
        <v>208</v>
      </c>
      <c r="G529" s="170" t="s">
        <v>234</v>
      </c>
      <c r="H529" s="171">
        <v>3.9259064000000003E-2</v>
      </c>
      <c r="I529" s="172" t="s">
        <v>329</v>
      </c>
      <c r="J529" s="172" t="s">
        <v>236</v>
      </c>
      <c r="K529" s="170" t="s">
        <v>259</v>
      </c>
      <c r="L529" s="170" t="s">
        <v>331</v>
      </c>
      <c r="M529" s="170" t="s">
        <v>239</v>
      </c>
      <c r="N529" s="170" t="s">
        <v>239</v>
      </c>
      <c r="O529" s="173" t="s">
        <v>240</v>
      </c>
      <c r="P529" s="170" t="s">
        <v>239</v>
      </c>
      <c r="Q529" s="172" t="s">
        <v>241</v>
      </c>
      <c r="R529" s="174" t="s">
        <v>336</v>
      </c>
      <c r="S529" s="174" t="s">
        <v>297</v>
      </c>
      <c r="T529" s="172" t="s">
        <v>937</v>
      </c>
      <c r="U529" s="175">
        <v>41</v>
      </c>
      <c r="DO529" s="34" t="s">
        <v>190</v>
      </c>
    </row>
    <row r="530" spans="2:119" s="34" customFormat="1" ht="48.6" x14ac:dyDescent="0.45">
      <c r="B530" s="154"/>
      <c r="C530" s="167">
        <v>46063</v>
      </c>
      <c r="D530" s="145" t="str">
        <f t="shared" si="9"/>
        <v>火</v>
      </c>
      <c r="E530" s="168">
        <v>0.43708333333333332</v>
      </c>
      <c r="F530" s="169" t="s">
        <v>208</v>
      </c>
      <c r="G530" s="170" t="s">
        <v>234</v>
      </c>
      <c r="H530" s="171">
        <v>5.2784729999999997E-3</v>
      </c>
      <c r="I530" s="172" t="s">
        <v>329</v>
      </c>
      <c r="J530" s="172" t="s">
        <v>236</v>
      </c>
      <c r="K530" s="170" t="s">
        <v>259</v>
      </c>
      <c r="L530" s="170" t="s">
        <v>331</v>
      </c>
      <c r="M530" s="170" t="s">
        <v>239</v>
      </c>
      <c r="N530" s="170" t="s">
        <v>239</v>
      </c>
      <c r="O530" s="173" t="s">
        <v>240</v>
      </c>
      <c r="P530" s="170" t="s">
        <v>239</v>
      </c>
      <c r="Q530" s="172" t="s">
        <v>332</v>
      </c>
      <c r="R530" s="174" t="s">
        <v>242</v>
      </c>
      <c r="S530" s="174" t="s">
        <v>297</v>
      </c>
      <c r="T530" s="172" t="s">
        <v>825</v>
      </c>
      <c r="U530" s="175">
        <v>90</v>
      </c>
      <c r="DO530" s="34" t="s">
        <v>190</v>
      </c>
    </row>
    <row r="531" spans="2:119" s="34" customFormat="1" ht="16.2" x14ac:dyDescent="0.45">
      <c r="B531" s="154"/>
      <c r="C531" s="167">
        <v>46063</v>
      </c>
      <c r="D531" s="145" t="str">
        <f t="shared" si="9"/>
        <v>火</v>
      </c>
      <c r="E531" s="168">
        <v>0.44866898148148149</v>
      </c>
      <c r="F531" s="169" t="s">
        <v>208</v>
      </c>
      <c r="G531" s="170" t="s">
        <v>234</v>
      </c>
      <c r="H531" s="171">
        <v>1.28856E-3</v>
      </c>
      <c r="I531" s="172" t="s">
        <v>329</v>
      </c>
      <c r="J531" s="172" t="s">
        <v>236</v>
      </c>
      <c r="K531" s="170" t="s">
        <v>237</v>
      </c>
      <c r="L531" s="170" t="s">
        <v>1134</v>
      </c>
      <c r="M531" s="170" t="s">
        <v>240</v>
      </c>
      <c r="N531" s="170" t="s">
        <v>240</v>
      </c>
      <c r="O531" s="173" t="s">
        <v>239</v>
      </c>
      <c r="P531" s="170" t="s">
        <v>239</v>
      </c>
      <c r="Q531" s="172" t="s">
        <v>342</v>
      </c>
      <c r="R531" s="174" t="s">
        <v>242</v>
      </c>
      <c r="S531" s="174" t="s">
        <v>343</v>
      </c>
      <c r="T531" s="172" t="s">
        <v>547</v>
      </c>
      <c r="U531" s="175">
        <v>61</v>
      </c>
      <c r="DO531" s="34" t="s">
        <v>190</v>
      </c>
    </row>
    <row r="532" spans="2:119" s="34" customFormat="1" ht="32.4" x14ac:dyDescent="0.45">
      <c r="B532" s="154"/>
      <c r="C532" s="167">
        <v>46063</v>
      </c>
      <c r="D532" s="145" t="str">
        <f t="shared" si="9"/>
        <v>火</v>
      </c>
      <c r="E532" s="168">
        <v>0.49685185185185188</v>
      </c>
      <c r="F532" s="169" t="s">
        <v>208</v>
      </c>
      <c r="G532" s="170" t="s">
        <v>234</v>
      </c>
      <c r="H532" s="171">
        <v>6.8641290000000001E-3</v>
      </c>
      <c r="I532" s="172" t="s">
        <v>329</v>
      </c>
      <c r="J532" s="172" t="s">
        <v>236</v>
      </c>
      <c r="K532" s="170" t="s">
        <v>259</v>
      </c>
      <c r="L532" s="170" t="s">
        <v>331</v>
      </c>
      <c r="M532" s="170" t="s">
        <v>240</v>
      </c>
      <c r="N532" s="170" t="s">
        <v>240</v>
      </c>
      <c r="O532" s="173" t="s">
        <v>240</v>
      </c>
      <c r="P532" s="170" t="s">
        <v>239</v>
      </c>
      <c r="Q532" s="172" t="s">
        <v>335</v>
      </c>
      <c r="R532" s="174" t="s">
        <v>336</v>
      </c>
      <c r="S532" s="174" t="s">
        <v>295</v>
      </c>
      <c r="T532" s="172" t="s">
        <v>826</v>
      </c>
      <c r="U532" s="175">
        <v>107</v>
      </c>
      <c r="DO532" s="34" t="s">
        <v>190</v>
      </c>
    </row>
    <row r="533" spans="2:119" s="34" customFormat="1" ht="32.4" x14ac:dyDescent="0.45">
      <c r="B533" s="154"/>
      <c r="C533" s="167">
        <v>46063</v>
      </c>
      <c r="D533" s="145" t="str">
        <f t="shared" si="9"/>
        <v>火</v>
      </c>
      <c r="E533" s="168">
        <v>0.58208333333333329</v>
      </c>
      <c r="F533" s="169" t="s">
        <v>348</v>
      </c>
      <c r="G533" s="170" t="s">
        <v>234</v>
      </c>
      <c r="H533" s="171">
        <v>7.2579220999999999E-2</v>
      </c>
      <c r="I533" s="172" t="s">
        <v>329</v>
      </c>
      <c r="J533" s="172" t="s">
        <v>236</v>
      </c>
      <c r="K533" s="170" t="s">
        <v>330</v>
      </c>
      <c r="L533" s="170" t="s">
        <v>1134</v>
      </c>
      <c r="M533" s="170" t="s">
        <v>240</v>
      </c>
      <c r="N533" s="170" t="s">
        <v>240</v>
      </c>
      <c r="O533" s="173" t="s">
        <v>240</v>
      </c>
      <c r="P533" s="170" t="s">
        <v>239</v>
      </c>
      <c r="Q533" s="172" t="s">
        <v>332</v>
      </c>
      <c r="R533" s="174" t="s">
        <v>336</v>
      </c>
      <c r="S533" s="174" t="s">
        <v>294</v>
      </c>
      <c r="T533" s="172" t="s">
        <v>827</v>
      </c>
      <c r="U533" s="175">
        <v>93</v>
      </c>
      <c r="DO533" s="34" t="s">
        <v>190</v>
      </c>
    </row>
    <row r="534" spans="2:119" s="34" customFormat="1" ht="48.6" x14ac:dyDescent="0.45">
      <c r="B534" s="154"/>
      <c r="C534" s="167">
        <v>46063</v>
      </c>
      <c r="D534" s="145" t="str">
        <f t="shared" si="9"/>
        <v>火</v>
      </c>
      <c r="E534" s="168">
        <v>0.59057870370370369</v>
      </c>
      <c r="F534" s="169" t="s">
        <v>348</v>
      </c>
      <c r="G534" s="170" t="s">
        <v>234</v>
      </c>
      <c r="H534" s="171">
        <v>2.9706961E-2</v>
      </c>
      <c r="I534" s="172" t="s">
        <v>329</v>
      </c>
      <c r="J534" s="172" t="s">
        <v>236</v>
      </c>
      <c r="K534" s="170" t="s">
        <v>259</v>
      </c>
      <c r="L534" s="170" t="s">
        <v>331</v>
      </c>
      <c r="M534" s="170" t="s">
        <v>240</v>
      </c>
      <c r="N534" s="170" t="s">
        <v>240</v>
      </c>
      <c r="O534" s="173" t="s">
        <v>240</v>
      </c>
      <c r="P534" s="170" t="s">
        <v>239</v>
      </c>
      <c r="Q534" s="172" t="s">
        <v>335</v>
      </c>
      <c r="R534" s="174" t="s">
        <v>336</v>
      </c>
      <c r="S534" s="174" t="s">
        <v>295</v>
      </c>
      <c r="T534" s="172" t="s">
        <v>828</v>
      </c>
      <c r="U534" s="175">
        <v>107</v>
      </c>
      <c r="DO534" s="34" t="s">
        <v>190</v>
      </c>
    </row>
    <row r="535" spans="2:119" s="34" customFormat="1" ht="32.4" x14ac:dyDescent="0.45">
      <c r="B535" s="154"/>
      <c r="C535" s="167">
        <v>46063</v>
      </c>
      <c r="D535" s="145" t="str">
        <f t="shared" si="9"/>
        <v>火</v>
      </c>
      <c r="E535" s="168">
        <v>0.62964120370370369</v>
      </c>
      <c r="F535" s="169" t="s">
        <v>348</v>
      </c>
      <c r="G535" s="170" t="s">
        <v>234</v>
      </c>
      <c r="H535" s="171">
        <v>3.7193789999999997E-2</v>
      </c>
      <c r="I535" s="172" t="s">
        <v>329</v>
      </c>
      <c r="J535" s="172" t="s">
        <v>236</v>
      </c>
      <c r="K535" s="170" t="s">
        <v>259</v>
      </c>
      <c r="L535" s="170" t="s">
        <v>331</v>
      </c>
      <c r="M535" s="170" t="s">
        <v>239</v>
      </c>
      <c r="N535" s="170" t="s">
        <v>239</v>
      </c>
      <c r="O535" s="173" t="s">
        <v>240</v>
      </c>
      <c r="P535" s="170" t="s">
        <v>239</v>
      </c>
      <c r="Q535" s="172" t="s">
        <v>241</v>
      </c>
      <c r="R535" s="174" t="s">
        <v>336</v>
      </c>
      <c r="S535" s="174" t="s">
        <v>297</v>
      </c>
      <c r="T535" s="172" t="s">
        <v>937</v>
      </c>
      <c r="U535" s="175">
        <v>41</v>
      </c>
      <c r="DO535" s="34" t="s">
        <v>190</v>
      </c>
    </row>
    <row r="536" spans="2:119" s="34" customFormat="1" ht="48.6" x14ac:dyDescent="0.45">
      <c r="B536" s="154"/>
      <c r="C536" s="167">
        <v>46063</v>
      </c>
      <c r="D536" s="145" t="str">
        <f t="shared" si="9"/>
        <v>火</v>
      </c>
      <c r="E536" s="168">
        <v>0.63003472222222223</v>
      </c>
      <c r="F536" s="169" t="s">
        <v>348</v>
      </c>
      <c r="G536" s="170" t="s">
        <v>234</v>
      </c>
      <c r="H536" s="171">
        <v>0.19913044299999999</v>
      </c>
      <c r="I536" s="172" t="s">
        <v>329</v>
      </c>
      <c r="J536" s="172" t="s">
        <v>236</v>
      </c>
      <c r="K536" s="170" t="s">
        <v>330</v>
      </c>
      <c r="L536" s="170" t="s">
        <v>1134</v>
      </c>
      <c r="M536" s="170" t="s">
        <v>240</v>
      </c>
      <c r="N536" s="170" t="s">
        <v>240</v>
      </c>
      <c r="O536" s="173" t="s">
        <v>240</v>
      </c>
      <c r="P536" s="170" t="s">
        <v>239</v>
      </c>
      <c r="Q536" s="172" t="s">
        <v>332</v>
      </c>
      <c r="R536" s="174" t="s">
        <v>242</v>
      </c>
      <c r="S536" s="174" t="s">
        <v>343</v>
      </c>
      <c r="T536" s="172" t="s">
        <v>829</v>
      </c>
      <c r="U536" s="175">
        <v>46</v>
      </c>
      <c r="DO536" s="34" t="s">
        <v>190</v>
      </c>
    </row>
    <row r="537" spans="2:119" s="34" customFormat="1" ht="32.4" x14ac:dyDescent="0.45">
      <c r="B537" s="154"/>
      <c r="C537" s="167">
        <v>46063</v>
      </c>
      <c r="D537" s="145" t="str">
        <f t="shared" si="9"/>
        <v>火</v>
      </c>
      <c r="E537" s="168">
        <v>0.6444212962962963</v>
      </c>
      <c r="F537" s="169" t="s">
        <v>348</v>
      </c>
      <c r="G537" s="170" t="s">
        <v>234</v>
      </c>
      <c r="H537" s="171">
        <v>2.4347614E-2</v>
      </c>
      <c r="I537" s="172" t="s">
        <v>329</v>
      </c>
      <c r="J537" s="172" t="s">
        <v>236</v>
      </c>
      <c r="K537" s="170" t="s">
        <v>259</v>
      </c>
      <c r="L537" s="170" t="s">
        <v>331</v>
      </c>
      <c r="M537" s="170" t="s">
        <v>240</v>
      </c>
      <c r="N537" s="170" t="s">
        <v>240</v>
      </c>
      <c r="O537" s="173" t="s">
        <v>240</v>
      </c>
      <c r="P537" s="170" t="s">
        <v>239</v>
      </c>
      <c r="Q537" s="172" t="s">
        <v>335</v>
      </c>
      <c r="R537" s="174" t="s">
        <v>336</v>
      </c>
      <c r="S537" s="174" t="s">
        <v>295</v>
      </c>
      <c r="T537" s="172" t="s">
        <v>830</v>
      </c>
      <c r="U537" s="175">
        <v>107</v>
      </c>
      <c r="DO537" s="34" t="s">
        <v>190</v>
      </c>
    </row>
    <row r="538" spans="2:119" s="34" customFormat="1" ht="32.4" x14ac:dyDescent="0.45">
      <c r="B538" s="154"/>
      <c r="C538" s="167">
        <v>46063</v>
      </c>
      <c r="D538" s="145" t="str">
        <f t="shared" ref="D538:D556" si="10">IF($C538 &lt;&gt; "", IF(ISERROR(MATCH(C538, 祝日, 0)), TEXT($C538, "aaa"), "祝日"), "")</f>
        <v>火</v>
      </c>
      <c r="E538" s="168">
        <v>0.65406249999999999</v>
      </c>
      <c r="F538" s="169" t="s">
        <v>348</v>
      </c>
      <c r="G538" s="170" t="s">
        <v>234</v>
      </c>
      <c r="H538" s="171">
        <v>3.1880316999999998E-2</v>
      </c>
      <c r="I538" s="172" t="s">
        <v>329</v>
      </c>
      <c r="J538" s="172" t="s">
        <v>236</v>
      </c>
      <c r="K538" s="170" t="s">
        <v>330</v>
      </c>
      <c r="L538" s="170" t="s">
        <v>331</v>
      </c>
      <c r="M538" s="170" t="s">
        <v>240</v>
      </c>
      <c r="N538" s="170" t="s">
        <v>240</v>
      </c>
      <c r="O538" s="173" t="s">
        <v>240</v>
      </c>
      <c r="P538" s="170" t="s">
        <v>239</v>
      </c>
      <c r="Q538" s="172" t="s">
        <v>241</v>
      </c>
      <c r="R538" s="174" t="s">
        <v>336</v>
      </c>
      <c r="S538" s="174" t="s">
        <v>295</v>
      </c>
      <c r="T538" s="172" t="s">
        <v>831</v>
      </c>
      <c r="U538" s="175">
        <v>13</v>
      </c>
      <c r="DO538" s="34" t="s">
        <v>190</v>
      </c>
    </row>
    <row r="539" spans="2:119" s="34" customFormat="1" ht="32.4" x14ac:dyDescent="0.45">
      <c r="B539" s="154"/>
      <c r="C539" s="167">
        <v>46063</v>
      </c>
      <c r="D539" s="145" t="str">
        <f t="shared" si="10"/>
        <v>火</v>
      </c>
      <c r="E539" s="168">
        <v>0.68584490740740744</v>
      </c>
      <c r="F539" s="169" t="s">
        <v>348</v>
      </c>
      <c r="G539" s="170" t="s">
        <v>234</v>
      </c>
      <c r="H539" s="171">
        <v>1.608087E-3</v>
      </c>
      <c r="I539" s="172" t="s">
        <v>503</v>
      </c>
      <c r="J539" s="172" t="s">
        <v>236</v>
      </c>
      <c r="K539" s="170" t="s">
        <v>330</v>
      </c>
      <c r="L539" s="170" t="s">
        <v>1134</v>
      </c>
      <c r="M539" s="170" t="s">
        <v>240</v>
      </c>
      <c r="N539" s="170" t="s">
        <v>240</v>
      </c>
      <c r="O539" s="173" t="s">
        <v>240</v>
      </c>
      <c r="P539" s="170" t="s">
        <v>239</v>
      </c>
      <c r="Q539" s="172" t="s">
        <v>332</v>
      </c>
      <c r="R539" s="174" t="s">
        <v>242</v>
      </c>
      <c r="S539" s="174" t="s">
        <v>298</v>
      </c>
      <c r="T539" s="172" t="s">
        <v>832</v>
      </c>
      <c r="U539" s="175">
        <v>52</v>
      </c>
      <c r="DO539" s="34" t="s">
        <v>190</v>
      </c>
    </row>
    <row r="540" spans="2:119" s="34" customFormat="1" ht="16.2" x14ac:dyDescent="0.45">
      <c r="B540" s="154"/>
      <c r="C540" s="167">
        <v>46063</v>
      </c>
      <c r="D540" s="145" t="str">
        <f t="shared" si="10"/>
        <v>火</v>
      </c>
      <c r="E540" s="168">
        <v>0.68598379629629624</v>
      </c>
      <c r="F540" s="169" t="s">
        <v>348</v>
      </c>
      <c r="G540" s="170" t="s">
        <v>234</v>
      </c>
      <c r="H540" s="171">
        <v>8.23265E-4</v>
      </c>
      <c r="I540" s="172" t="s">
        <v>503</v>
      </c>
      <c r="J540" s="172" t="s">
        <v>236</v>
      </c>
      <c r="K540" s="170" t="s">
        <v>330</v>
      </c>
      <c r="L540" s="170" t="s">
        <v>1134</v>
      </c>
      <c r="M540" s="170" t="s">
        <v>240</v>
      </c>
      <c r="N540" s="170" t="s">
        <v>240</v>
      </c>
      <c r="O540" s="173" t="s">
        <v>240</v>
      </c>
      <c r="P540" s="170" t="s">
        <v>239</v>
      </c>
      <c r="Q540" s="172" t="s">
        <v>332</v>
      </c>
      <c r="R540" s="174" t="s">
        <v>242</v>
      </c>
      <c r="S540" s="174" t="s">
        <v>298</v>
      </c>
      <c r="T540" s="172" t="s">
        <v>833</v>
      </c>
      <c r="U540" s="175">
        <v>52</v>
      </c>
      <c r="DO540" s="34" t="s">
        <v>190</v>
      </c>
    </row>
    <row r="541" spans="2:119" s="34" customFormat="1" ht="16.2" x14ac:dyDescent="0.45">
      <c r="B541" s="154"/>
      <c r="C541" s="167">
        <v>46063</v>
      </c>
      <c r="D541" s="145" t="str">
        <f t="shared" si="10"/>
        <v>火</v>
      </c>
      <c r="E541" s="168">
        <v>0.69055555555555559</v>
      </c>
      <c r="F541" s="169" t="s">
        <v>348</v>
      </c>
      <c r="G541" s="170" t="s">
        <v>234</v>
      </c>
      <c r="H541" s="171">
        <v>1.862439E-3</v>
      </c>
      <c r="I541" s="172" t="s">
        <v>503</v>
      </c>
      <c r="J541" s="172" t="s">
        <v>236</v>
      </c>
      <c r="K541" s="170" t="s">
        <v>259</v>
      </c>
      <c r="L541" s="170" t="s">
        <v>331</v>
      </c>
      <c r="M541" s="170" t="s">
        <v>239</v>
      </c>
      <c r="N541" s="170" t="s">
        <v>239</v>
      </c>
      <c r="O541" s="173" t="s">
        <v>240</v>
      </c>
      <c r="P541" s="170" t="s">
        <v>239</v>
      </c>
      <c r="Q541" s="172" t="s">
        <v>332</v>
      </c>
      <c r="R541" s="174" t="s">
        <v>242</v>
      </c>
      <c r="S541" s="174" t="s">
        <v>297</v>
      </c>
      <c r="T541" s="172" t="s">
        <v>577</v>
      </c>
      <c r="U541" s="175">
        <v>83</v>
      </c>
      <c r="DO541" s="34" t="s">
        <v>190</v>
      </c>
    </row>
    <row r="542" spans="2:119" s="34" customFormat="1" ht="16.2" x14ac:dyDescent="0.45">
      <c r="B542" s="154"/>
      <c r="C542" s="167">
        <v>46063</v>
      </c>
      <c r="D542" s="145" t="str">
        <f t="shared" si="10"/>
        <v>火</v>
      </c>
      <c r="E542" s="168">
        <v>0.69640046296296299</v>
      </c>
      <c r="F542" s="169" t="s">
        <v>348</v>
      </c>
      <c r="G542" s="170" t="s">
        <v>234</v>
      </c>
      <c r="H542" s="171">
        <v>5.5152300000000005E-4</v>
      </c>
      <c r="I542" s="172" t="s">
        <v>503</v>
      </c>
      <c r="J542" s="172" t="s">
        <v>236</v>
      </c>
      <c r="K542" s="170" t="s">
        <v>410</v>
      </c>
      <c r="L542" s="170" t="s">
        <v>238</v>
      </c>
      <c r="M542" s="170" t="s">
        <v>240</v>
      </c>
      <c r="N542" s="170" t="s">
        <v>240</v>
      </c>
      <c r="O542" s="173" t="s">
        <v>240</v>
      </c>
      <c r="P542" s="170" t="s">
        <v>239</v>
      </c>
      <c r="Q542" s="172" t="s">
        <v>335</v>
      </c>
      <c r="R542" s="174" t="s">
        <v>242</v>
      </c>
      <c r="S542" s="174" t="s">
        <v>295</v>
      </c>
      <c r="T542" s="172" t="s">
        <v>834</v>
      </c>
      <c r="U542" s="175">
        <v>106</v>
      </c>
      <c r="DO542" s="34" t="s">
        <v>190</v>
      </c>
    </row>
    <row r="543" spans="2:119" s="34" customFormat="1" ht="32.4" x14ac:dyDescent="0.45">
      <c r="B543" s="154"/>
      <c r="C543" s="167">
        <v>46063</v>
      </c>
      <c r="D543" s="145" t="str">
        <f t="shared" si="10"/>
        <v>火</v>
      </c>
      <c r="E543" s="168">
        <v>0.69649305555555552</v>
      </c>
      <c r="F543" s="169" t="s">
        <v>348</v>
      </c>
      <c r="G543" s="170" t="s">
        <v>234</v>
      </c>
      <c r="H543" s="171">
        <v>3.4596022999999997E-2</v>
      </c>
      <c r="I543" s="172" t="s">
        <v>503</v>
      </c>
      <c r="J543" s="172" t="s">
        <v>236</v>
      </c>
      <c r="K543" s="170" t="s">
        <v>259</v>
      </c>
      <c r="L543" s="170" t="s">
        <v>331</v>
      </c>
      <c r="M543" s="170" t="s">
        <v>240</v>
      </c>
      <c r="N543" s="170" t="s">
        <v>240</v>
      </c>
      <c r="O543" s="173" t="s">
        <v>240</v>
      </c>
      <c r="P543" s="170" t="s">
        <v>239</v>
      </c>
      <c r="Q543" s="172" t="s">
        <v>335</v>
      </c>
      <c r="R543" s="174" t="s">
        <v>336</v>
      </c>
      <c r="S543" s="174" t="s">
        <v>297</v>
      </c>
      <c r="T543" s="172" t="s">
        <v>835</v>
      </c>
      <c r="U543" s="175">
        <v>107</v>
      </c>
      <c r="DO543" s="34" t="s">
        <v>190</v>
      </c>
    </row>
    <row r="544" spans="2:119" s="34" customFormat="1" ht="16.2" x14ac:dyDescent="0.45">
      <c r="B544" s="154"/>
      <c r="C544" s="167">
        <v>46063</v>
      </c>
      <c r="D544" s="145" t="str">
        <f t="shared" si="10"/>
        <v>火</v>
      </c>
      <c r="E544" s="168">
        <v>0.70057870370370368</v>
      </c>
      <c r="F544" s="169" t="s">
        <v>348</v>
      </c>
      <c r="G544" s="170" t="s">
        <v>234</v>
      </c>
      <c r="H544" s="171">
        <v>3.509776E-3</v>
      </c>
      <c r="I544" s="172" t="s">
        <v>503</v>
      </c>
      <c r="J544" s="172" t="s">
        <v>236</v>
      </c>
      <c r="K544" s="170" t="s">
        <v>237</v>
      </c>
      <c r="L544" s="170" t="s">
        <v>1134</v>
      </c>
      <c r="M544" s="170" t="s">
        <v>240</v>
      </c>
      <c r="N544" s="170" t="s">
        <v>240</v>
      </c>
      <c r="O544" s="173" t="s">
        <v>239</v>
      </c>
      <c r="P544" s="170" t="s">
        <v>239</v>
      </c>
      <c r="Q544" s="172" t="s">
        <v>342</v>
      </c>
      <c r="R544" s="174" t="s">
        <v>242</v>
      </c>
      <c r="S544" s="174" t="s">
        <v>343</v>
      </c>
      <c r="T544" s="172" t="s">
        <v>547</v>
      </c>
      <c r="U544" s="175">
        <v>61</v>
      </c>
      <c r="DO544" s="34" t="s">
        <v>190</v>
      </c>
    </row>
    <row r="545" spans="2:119" s="34" customFormat="1" ht="32.4" x14ac:dyDescent="0.45">
      <c r="B545" s="154"/>
      <c r="C545" s="167">
        <v>46063</v>
      </c>
      <c r="D545" s="145" t="str">
        <f t="shared" si="10"/>
        <v>火</v>
      </c>
      <c r="E545" s="168">
        <v>0.71005787037037038</v>
      </c>
      <c r="F545" s="169" t="s">
        <v>348</v>
      </c>
      <c r="G545" s="170" t="s">
        <v>234</v>
      </c>
      <c r="H545" s="171">
        <v>1.3042526E-2</v>
      </c>
      <c r="I545" s="172" t="s">
        <v>503</v>
      </c>
      <c r="J545" s="172" t="s">
        <v>236</v>
      </c>
      <c r="K545" s="170" t="s">
        <v>410</v>
      </c>
      <c r="L545" s="170" t="s">
        <v>331</v>
      </c>
      <c r="M545" s="170" t="s">
        <v>240</v>
      </c>
      <c r="N545" s="170" t="s">
        <v>240</v>
      </c>
      <c r="O545" s="173" t="s">
        <v>240</v>
      </c>
      <c r="P545" s="170" t="s">
        <v>239</v>
      </c>
      <c r="Q545" s="172" t="s">
        <v>332</v>
      </c>
      <c r="R545" s="174" t="s">
        <v>307</v>
      </c>
      <c r="S545" s="174" t="s">
        <v>312</v>
      </c>
      <c r="T545" s="172" t="s">
        <v>836</v>
      </c>
      <c r="U545" s="175">
        <v>4</v>
      </c>
      <c r="DO545" s="34" t="s">
        <v>190</v>
      </c>
    </row>
    <row r="546" spans="2:119" s="34" customFormat="1" ht="32.4" x14ac:dyDescent="0.45">
      <c r="B546" s="154"/>
      <c r="C546" s="167">
        <v>46064</v>
      </c>
      <c r="D546" s="145" t="str">
        <f t="shared" si="10"/>
        <v>水</v>
      </c>
      <c r="E546" s="168">
        <v>0.38702546296296297</v>
      </c>
      <c r="F546" s="169" t="s">
        <v>352</v>
      </c>
      <c r="G546" s="170" t="s">
        <v>234</v>
      </c>
      <c r="H546" s="171">
        <v>8.6651530000000001E-3</v>
      </c>
      <c r="I546" s="172" t="s">
        <v>329</v>
      </c>
      <c r="J546" s="172" t="s">
        <v>819</v>
      </c>
      <c r="K546" s="170" t="s">
        <v>410</v>
      </c>
      <c r="L546" s="170" t="s">
        <v>331</v>
      </c>
      <c r="M546" s="170" t="s">
        <v>240</v>
      </c>
      <c r="N546" s="170" t="s">
        <v>240</v>
      </c>
      <c r="O546" s="173" t="s">
        <v>239</v>
      </c>
      <c r="P546" s="170" t="s">
        <v>239</v>
      </c>
      <c r="Q546" s="172" t="s">
        <v>332</v>
      </c>
      <c r="R546" s="174" t="s">
        <v>336</v>
      </c>
      <c r="S546" s="174" t="s">
        <v>312</v>
      </c>
      <c r="T546" s="172" t="s">
        <v>837</v>
      </c>
      <c r="U546" s="175">
        <v>105</v>
      </c>
      <c r="DO546" s="34" t="s">
        <v>190</v>
      </c>
    </row>
    <row r="547" spans="2:119" s="34" customFormat="1" ht="16.2" x14ac:dyDescent="0.45">
      <c r="B547" s="154"/>
      <c r="C547" s="167">
        <v>46064</v>
      </c>
      <c r="D547" s="145" t="str">
        <f t="shared" si="10"/>
        <v>水</v>
      </c>
      <c r="E547" s="168">
        <v>0.44945601851851852</v>
      </c>
      <c r="F547" s="169" t="s">
        <v>352</v>
      </c>
      <c r="G547" s="170" t="s">
        <v>234</v>
      </c>
      <c r="H547" s="171">
        <v>2.4103919999999999E-3</v>
      </c>
      <c r="I547" s="172" t="s">
        <v>329</v>
      </c>
      <c r="J547" s="172" t="s">
        <v>819</v>
      </c>
      <c r="K547" s="170" t="s">
        <v>237</v>
      </c>
      <c r="L547" s="170" t="s">
        <v>1134</v>
      </c>
      <c r="M547" s="170" t="s">
        <v>240</v>
      </c>
      <c r="N547" s="170" t="s">
        <v>240</v>
      </c>
      <c r="O547" s="173" t="s">
        <v>239</v>
      </c>
      <c r="P547" s="170" t="s">
        <v>239</v>
      </c>
      <c r="Q547" s="172" t="s">
        <v>342</v>
      </c>
      <c r="R547" s="174" t="s">
        <v>242</v>
      </c>
      <c r="S547" s="174" t="s">
        <v>343</v>
      </c>
      <c r="T547" s="172" t="s">
        <v>547</v>
      </c>
      <c r="U547" s="175">
        <v>61</v>
      </c>
      <c r="DO547" s="34" t="s">
        <v>190</v>
      </c>
    </row>
    <row r="548" spans="2:119" s="34" customFormat="1" ht="32.4" x14ac:dyDescent="0.45">
      <c r="B548" s="154"/>
      <c r="C548" s="167">
        <v>46064</v>
      </c>
      <c r="D548" s="145" t="str">
        <f t="shared" si="10"/>
        <v>水</v>
      </c>
      <c r="E548" s="168">
        <v>0.48380787037037037</v>
      </c>
      <c r="F548" s="169" t="s">
        <v>352</v>
      </c>
      <c r="G548" s="170" t="s">
        <v>234</v>
      </c>
      <c r="H548" s="171">
        <v>3.0356494000000001E-2</v>
      </c>
      <c r="I548" s="172" t="s">
        <v>329</v>
      </c>
      <c r="J548" s="172" t="s">
        <v>819</v>
      </c>
      <c r="K548" s="170" t="s">
        <v>237</v>
      </c>
      <c r="L548" s="170" t="s">
        <v>1134</v>
      </c>
      <c r="M548" s="170" t="s">
        <v>240</v>
      </c>
      <c r="N548" s="170" t="s">
        <v>240</v>
      </c>
      <c r="O548" s="173" t="s">
        <v>240</v>
      </c>
      <c r="P548" s="170" t="s">
        <v>239</v>
      </c>
      <c r="Q548" s="172" t="s">
        <v>332</v>
      </c>
      <c r="R548" s="174" t="s">
        <v>242</v>
      </c>
      <c r="S548" s="174" t="s">
        <v>298</v>
      </c>
      <c r="T548" s="172" t="s">
        <v>838</v>
      </c>
      <c r="U548" s="175">
        <v>16</v>
      </c>
      <c r="DO548" s="34" t="s">
        <v>190</v>
      </c>
    </row>
    <row r="549" spans="2:119" s="34" customFormat="1" ht="67.95" customHeight="1" x14ac:dyDescent="0.45">
      <c r="B549" s="154"/>
      <c r="C549" s="167">
        <v>46064</v>
      </c>
      <c r="D549" s="145" t="str">
        <f t="shared" si="10"/>
        <v>水</v>
      </c>
      <c r="E549" s="168">
        <v>0.49123842592592593</v>
      </c>
      <c r="F549" s="169" t="s">
        <v>352</v>
      </c>
      <c r="G549" s="170" t="s">
        <v>234</v>
      </c>
      <c r="H549" s="171">
        <v>3.3782042999999998E-2</v>
      </c>
      <c r="I549" s="172" t="s">
        <v>329</v>
      </c>
      <c r="J549" s="172" t="s">
        <v>819</v>
      </c>
      <c r="K549" s="170" t="s">
        <v>259</v>
      </c>
      <c r="L549" s="170" t="s">
        <v>331</v>
      </c>
      <c r="M549" s="170" t="s">
        <v>240</v>
      </c>
      <c r="N549" s="170" t="s">
        <v>240</v>
      </c>
      <c r="O549" s="173" t="s">
        <v>240</v>
      </c>
      <c r="P549" s="170" t="s">
        <v>239</v>
      </c>
      <c r="Q549" s="172" t="s">
        <v>241</v>
      </c>
      <c r="R549" s="174" t="s">
        <v>336</v>
      </c>
      <c r="S549" s="174" t="s">
        <v>295</v>
      </c>
      <c r="T549" s="172" t="s">
        <v>876</v>
      </c>
      <c r="U549" s="175">
        <v>104</v>
      </c>
      <c r="DO549" s="34" t="s">
        <v>190</v>
      </c>
    </row>
    <row r="550" spans="2:119" s="34" customFormat="1" ht="16.2" x14ac:dyDescent="0.45">
      <c r="B550" s="154"/>
      <c r="C550" s="167">
        <v>46064</v>
      </c>
      <c r="D550" s="145" t="str">
        <f t="shared" si="10"/>
        <v>水</v>
      </c>
      <c r="E550" s="168">
        <v>0.50232638888888892</v>
      </c>
      <c r="F550" s="169" t="s">
        <v>352</v>
      </c>
      <c r="G550" s="170" t="s">
        <v>234</v>
      </c>
      <c r="H550" s="171">
        <v>5.4506900000000002E-4</v>
      </c>
      <c r="I550" s="172" t="s">
        <v>329</v>
      </c>
      <c r="J550" s="172" t="s">
        <v>819</v>
      </c>
      <c r="K550" s="170" t="s">
        <v>237</v>
      </c>
      <c r="L550" s="170" t="s">
        <v>1134</v>
      </c>
      <c r="M550" s="170" t="s">
        <v>240</v>
      </c>
      <c r="N550" s="170" t="s">
        <v>240</v>
      </c>
      <c r="O550" s="173" t="s">
        <v>239</v>
      </c>
      <c r="P550" s="170" t="s">
        <v>239</v>
      </c>
      <c r="Q550" s="172" t="s">
        <v>342</v>
      </c>
      <c r="R550" s="174" t="s">
        <v>242</v>
      </c>
      <c r="S550" s="174" t="s">
        <v>343</v>
      </c>
      <c r="T550" s="172" t="s">
        <v>547</v>
      </c>
      <c r="U550" s="175">
        <v>61</v>
      </c>
      <c r="DO550" s="34" t="s">
        <v>190</v>
      </c>
    </row>
    <row r="551" spans="2:119" s="34" customFormat="1" ht="32.4" x14ac:dyDescent="0.45">
      <c r="B551" s="154"/>
      <c r="C551" s="167">
        <v>46064</v>
      </c>
      <c r="D551" s="145" t="str">
        <f t="shared" si="10"/>
        <v>水</v>
      </c>
      <c r="E551" s="168">
        <v>0.50472222222222218</v>
      </c>
      <c r="F551" s="169" t="s">
        <v>352</v>
      </c>
      <c r="G551" s="170" t="s">
        <v>234</v>
      </c>
      <c r="H551" s="171">
        <v>4.8382529000000001E-2</v>
      </c>
      <c r="I551" s="172" t="s">
        <v>329</v>
      </c>
      <c r="J551" s="172" t="s">
        <v>819</v>
      </c>
      <c r="K551" s="170" t="s">
        <v>259</v>
      </c>
      <c r="L551" s="170" t="s">
        <v>331</v>
      </c>
      <c r="M551" s="170" t="s">
        <v>239</v>
      </c>
      <c r="N551" s="170" t="s">
        <v>239</v>
      </c>
      <c r="O551" s="173" t="s">
        <v>240</v>
      </c>
      <c r="P551" s="170" t="s">
        <v>239</v>
      </c>
      <c r="Q551" s="172" t="s">
        <v>335</v>
      </c>
      <c r="R551" s="174" t="s">
        <v>336</v>
      </c>
      <c r="S551" s="174" t="s">
        <v>297</v>
      </c>
      <c r="T551" s="172" t="s">
        <v>839</v>
      </c>
      <c r="U551" s="175">
        <v>41</v>
      </c>
      <c r="DO551" s="34" t="s">
        <v>190</v>
      </c>
    </row>
    <row r="552" spans="2:119" s="34" customFormat="1" ht="16.2" x14ac:dyDescent="0.45">
      <c r="B552" s="154"/>
      <c r="C552" s="167">
        <v>46064</v>
      </c>
      <c r="D552" s="145" t="str">
        <f t="shared" si="10"/>
        <v>水</v>
      </c>
      <c r="E552" s="168">
        <v>0.59505787037037039</v>
      </c>
      <c r="F552" s="169" t="s">
        <v>348</v>
      </c>
      <c r="G552" s="170" t="s">
        <v>234</v>
      </c>
      <c r="H552" s="171">
        <v>5.70325E-4</v>
      </c>
      <c r="I552" s="172" t="s">
        <v>329</v>
      </c>
      <c r="J552" s="172" t="s">
        <v>819</v>
      </c>
      <c r="K552" s="170" t="s">
        <v>237</v>
      </c>
      <c r="L552" s="170" t="s">
        <v>1134</v>
      </c>
      <c r="M552" s="170" t="s">
        <v>240</v>
      </c>
      <c r="N552" s="170" t="s">
        <v>240</v>
      </c>
      <c r="O552" s="173" t="s">
        <v>239</v>
      </c>
      <c r="P552" s="170" t="s">
        <v>239</v>
      </c>
      <c r="Q552" s="172" t="s">
        <v>342</v>
      </c>
      <c r="R552" s="174" t="s">
        <v>242</v>
      </c>
      <c r="S552" s="174" t="s">
        <v>343</v>
      </c>
      <c r="T552" s="172" t="s">
        <v>547</v>
      </c>
      <c r="U552" s="175">
        <v>61</v>
      </c>
      <c r="DO552" s="34" t="s">
        <v>190</v>
      </c>
    </row>
    <row r="553" spans="2:119" s="34" customFormat="1" ht="32.4" x14ac:dyDescent="0.45">
      <c r="B553" s="154"/>
      <c r="C553" s="167">
        <v>46064</v>
      </c>
      <c r="D553" s="145" t="str">
        <f t="shared" si="10"/>
        <v>水</v>
      </c>
      <c r="E553" s="168">
        <v>0.63484953703703706</v>
      </c>
      <c r="F553" s="169" t="s">
        <v>348</v>
      </c>
      <c r="G553" s="170" t="s">
        <v>234</v>
      </c>
      <c r="H553" s="171">
        <v>1.0584718E-2</v>
      </c>
      <c r="I553" s="172" t="s">
        <v>329</v>
      </c>
      <c r="J553" s="172" t="s">
        <v>819</v>
      </c>
      <c r="K553" s="170" t="s">
        <v>410</v>
      </c>
      <c r="L553" s="170" t="s">
        <v>331</v>
      </c>
      <c r="M553" s="170" t="s">
        <v>240</v>
      </c>
      <c r="N553" s="170" t="s">
        <v>240</v>
      </c>
      <c r="O553" s="173" t="s">
        <v>239</v>
      </c>
      <c r="P553" s="170" t="s">
        <v>239</v>
      </c>
      <c r="Q553" s="172" t="s">
        <v>332</v>
      </c>
      <c r="R553" s="174" t="s">
        <v>336</v>
      </c>
      <c r="S553" s="174" t="s">
        <v>312</v>
      </c>
      <c r="T553" s="172" t="s">
        <v>840</v>
      </c>
      <c r="U553" s="175">
        <v>105</v>
      </c>
      <c r="DO553" s="34" t="s">
        <v>190</v>
      </c>
    </row>
    <row r="554" spans="2:119" s="34" customFormat="1" ht="32.4" x14ac:dyDescent="0.45">
      <c r="B554" s="154"/>
      <c r="C554" s="167">
        <v>46064</v>
      </c>
      <c r="D554" s="145" t="str">
        <f t="shared" si="10"/>
        <v>水</v>
      </c>
      <c r="E554" s="168">
        <v>0.64490740740740737</v>
      </c>
      <c r="F554" s="169" t="s">
        <v>348</v>
      </c>
      <c r="G554" s="170" t="s">
        <v>234</v>
      </c>
      <c r="H554" s="171">
        <v>9.6593870000000002E-3</v>
      </c>
      <c r="I554" s="172" t="s">
        <v>329</v>
      </c>
      <c r="J554" s="172" t="s">
        <v>819</v>
      </c>
      <c r="K554" s="170" t="s">
        <v>410</v>
      </c>
      <c r="L554" s="170" t="s">
        <v>331</v>
      </c>
      <c r="M554" s="170" t="s">
        <v>240</v>
      </c>
      <c r="N554" s="170" t="s">
        <v>240</v>
      </c>
      <c r="O554" s="173" t="s">
        <v>239</v>
      </c>
      <c r="P554" s="170" t="s">
        <v>239</v>
      </c>
      <c r="Q554" s="172" t="s">
        <v>332</v>
      </c>
      <c r="R554" s="174" t="s">
        <v>336</v>
      </c>
      <c r="S554" s="174" t="s">
        <v>294</v>
      </c>
      <c r="T554" s="172" t="s">
        <v>841</v>
      </c>
      <c r="U554" s="175">
        <v>109</v>
      </c>
      <c r="DO554" s="34" t="s">
        <v>190</v>
      </c>
    </row>
    <row r="555" spans="2:119" s="34" customFormat="1" ht="32.4" x14ac:dyDescent="0.45">
      <c r="B555" s="154"/>
      <c r="C555" s="167">
        <v>46064</v>
      </c>
      <c r="D555" s="145" t="str">
        <f t="shared" si="10"/>
        <v>水</v>
      </c>
      <c r="E555" s="168">
        <v>0.65475694444444443</v>
      </c>
      <c r="F555" s="169" t="s">
        <v>348</v>
      </c>
      <c r="G555" s="170" t="s">
        <v>234</v>
      </c>
      <c r="H555" s="171">
        <v>9.7329899999999995E-4</v>
      </c>
      <c r="I555" s="172" t="s">
        <v>329</v>
      </c>
      <c r="J555" s="172" t="s">
        <v>819</v>
      </c>
      <c r="K555" s="170" t="s">
        <v>410</v>
      </c>
      <c r="L555" s="170" t="s">
        <v>331</v>
      </c>
      <c r="M555" s="170" t="s">
        <v>240</v>
      </c>
      <c r="N555" s="170" t="s">
        <v>240</v>
      </c>
      <c r="O555" s="173" t="s">
        <v>240</v>
      </c>
      <c r="P555" s="170" t="s">
        <v>239</v>
      </c>
      <c r="Q555" s="172" t="s">
        <v>332</v>
      </c>
      <c r="R555" s="174" t="s">
        <v>336</v>
      </c>
      <c r="S555" s="174" t="s">
        <v>312</v>
      </c>
      <c r="T555" s="172" t="s">
        <v>840</v>
      </c>
      <c r="U555" s="175">
        <v>6</v>
      </c>
      <c r="DO555" s="34" t="s">
        <v>190</v>
      </c>
    </row>
    <row r="556" spans="2:119" s="34" customFormat="1" ht="48.6" x14ac:dyDescent="0.45">
      <c r="B556" s="154"/>
      <c r="C556" s="167">
        <v>46064</v>
      </c>
      <c r="D556" s="145" t="str">
        <f t="shared" si="10"/>
        <v>水</v>
      </c>
      <c r="E556" s="168">
        <v>0.6810532407407407</v>
      </c>
      <c r="F556" s="169" t="s">
        <v>352</v>
      </c>
      <c r="G556" s="170" t="s">
        <v>234</v>
      </c>
      <c r="H556" s="171">
        <v>3.4476514E-2</v>
      </c>
      <c r="I556" s="172" t="s">
        <v>329</v>
      </c>
      <c r="J556" s="172" t="s">
        <v>819</v>
      </c>
      <c r="K556" s="170" t="s">
        <v>237</v>
      </c>
      <c r="L556" s="170" t="s">
        <v>1134</v>
      </c>
      <c r="M556" s="170" t="s">
        <v>240</v>
      </c>
      <c r="N556" s="170" t="s">
        <v>240</v>
      </c>
      <c r="O556" s="173" t="s">
        <v>240</v>
      </c>
      <c r="P556" s="170" t="s">
        <v>239</v>
      </c>
      <c r="Q556" s="172" t="s">
        <v>332</v>
      </c>
      <c r="R556" s="174" t="s">
        <v>336</v>
      </c>
      <c r="S556" s="174" t="s">
        <v>294</v>
      </c>
      <c r="T556" s="172" t="s">
        <v>842</v>
      </c>
      <c r="U556" s="175">
        <v>27</v>
      </c>
      <c r="DO556" s="34" t="s">
        <v>190</v>
      </c>
    </row>
    <row r="557" spans="2:119" s="34" customFormat="1" ht="32.4" x14ac:dyDescent="0.45">
      <c r="B557" s="154"/>
      <c r="C557" s="167">
        <v>46064</v>
      </c>
      <c r="D557" s="145" t="str">
        <f t="shared" ref="D557:D620" si="11">IF($C557 &lt;&gt; "", IF(ISERROR(MATCH(C557, 祝日, 0)), TEXT($C557, "aaa"), "祝日"), "")</f>
        <v>水</v>
      </c>
      <c r="E557" s="168">
        <v>0.69541666666666668</v>
      </c>
      <c r="F557" s="169" t="s">
        <v>352</v>
      </c>
      <c r="G557" s="170" t="s">
        <v>234</v>
      </c>
      <c r="H557" s="171">
        <v>4.4698513000000002E-2</v>
      </c>
      <c r="I557" s="172" t="s">
        <v>329</v>
      </c>
      <c r="J557" s="172" t="s">
        <v>819</v>
      </c>
      <c r="K557" s="170" t="s">
        <v>259</v>
      </c>
      <c r="L557" s="170" t="s">
        <v>331</v>
      </c>
      <c r="M557" s="170" t="s">
        <v>240</v>
      </c>
      <c r="N557" s="170" t="s">
        <v>240</v>
      </c>
      <c r="O557" s="173" t="s">
        <v>240</v>
      </c>
      <c r="P557" s="170" t="s">
        <v>239</v>
      </c>
      <c r="Q557" s="172" t="s">
        <v>335</v>
      </c>
      <c r="R557" s="174" t="s">
        <v>336</v>
      </c>
      <c r="S557" s="174" t="s">
        <v>295</v>
      </c>
      <c r="T557" s="172" t="s">
        <v>826</v>
      </c>
      <c r="U557" s="175">
        <v>107</v>
      </c>
      <c r="DO557" s="34" t="s">
        <v>190</v>
      </c>
    </row>
    <row r="558" spans="2:119" s="34" customFormat="1" ht="32.4" x14ac:dyDescent="0.45">
      <c r="B558" s="154"/>
      <c r="C558" s="167">
        <v>46064</v>
      </c>
      <c r="D558" s="145" t="str">
        <f t="shared" si="11"/>
        <v>水</v>
      </c>
      <c r="E558" s="168">
        <v>0.69636574074074076</v>
      </c>
      <c r="F558" s="169" t="s">
        <v>352</v>
      </c>
      <c r="G558" s="170" t="s">
        <v>234</v>
      </c>
      <c r="H558" s="171">
        <v>3.2753371000000003E-2</v>
      </c>
      <c r="I558" s="172" t="s">
        <v>329</v>
      </c>
      <c r="J558" s="172" t="s">
        <v>819</v>
      </c>
      <c r="K558" s="170" t="s">
        <v>330</v>
      </c>
      <c r="L558" s="170" t="s">
        <v>331</v>
      </c>
      <c r="M558" s="170" t="s">
        <v>240</v>
      </c>
      <c r="N558" s="170" t="s">
        <v>240</v>
      </c>
      <c r="O558" s="173" t="s">
        <v>240</v>
      </c>
      <c r="P558" s="170" t="s">
        <v>240</v>
      </c>
      <c r="Q558" s="172" t="s">
        <v>332</v>
      </c>
      <c r="R558" s="174" t="s">
        <v>242</v>
      </c>
      <c r="S558" s="174" t="s">
        <v>294</v>
      </c>
      <c r="T558" s="172" t="s">
        <v>843</v>
      </c>
      <c r="U558" s="175">
        <v>95</v>
      </c>
      <c r="DO558" s="34" t="s">
        <v>190</v>
      </c>
    </row>
    <row r="559" spans="2:119" s="34" customFormat="1" ht="48.6" x14ac:dyDescent="0.45">
      <c r="B559" s="154"/>
      <c r="C559" s="167">
        <v>46064</v>
      </c>
      <c r="D559" s="145" t="str">
        <f t="shared" si="11"/>
        <v>水</v>
      </c>
      <c r="E559" s="168">
        <v>0.70008101851851856</v>
      </c>
      <c r="F559" s="169" t="s">
        <v>352</v>
      </c>
      <c r="G559" s="170" t="s">
        <v>234</v>
      </c>
      <c r="H559" s="171">
        <v>1.0702570999999999E-2</v>
      </c>
      <c r="I559" s="172" t="s">
        <v>329</v>
      </c>
      <c r="J559" s="172" t="s">
        <v>819</v>
      </c>
      <c r="K559" s="170" t="s">
        <v>237</v>
      </c>
      <c r="L559" s="170" t="s">
        <v>1134</v>
      </c>
      <c r="M559" s="170" t="s">
        <v>240</v>
      </c>
      <c r="N559" s="170" t="s">
        <v>240</v>
      </c>
      <c r="O559" s="173" t="s">
        <v>239</v>
      </c>
      <c r="P559" s="170" t="s">
        <v>239</v>
      </c>
      <c r="Q559" s="172" t="s">
        <v>332</v>
      </c>
      <c r="R559" s="174" t="s">
        <v>336</v>
      </c>
      <c r="S559" s="174" t="s">
        <v>297</v>
      </c>
      <c r="T559" s="172" t="s">
        <v>947</v>
      </c>
      <c r="U559" s="175">
        <v>61</v>
      </c>
      <c r="DO559" s="34" t="s">
        <v>190</v>
      </c>
    </row>
    <row r="560" spans="2:119" s="34" customFormat="1" ht="32.4" x14ac:dyDescent="0.45">
      <c r="B560" s="154"/>
      <c r="C560" s="167">
        <v>46064</v>
      </c>
      <c r="D560" s="145" t="str">
        <f t="shared" si="11"/>
        <v>水</v>
      </c>
      <c r="E560" s="168">
        <v>0.70499999999999996</v>
      </c>
      <c r="F560" s="169" t="s">
        <v>352</v>
      </c>
      <c r="G560" s="170" t="s">
        <v>234</v>
      </c>
      <c r="H560" s="171">
        <v>4.0015411000000001E-2</v>
      </c>
      <c r="I560" s="172" t="s">
        <v>329</v>
      </c>
      <c r="J560" s="172" t="s">
        <v>819</v>
      </c>
      <c r="K560" s="170" t="s">
        <v>330</v>
      </c>
      <c r="L560" s="170" t="s">
        <v>1134</v>
      </c>
      <c r="M560" s="170" t="s">
        <v>240</v>
      </c>
      <c r="N560" s="170" t="s">
        <v>240</v>
      </c>
      <c r="O560" s="173" t="s">
        <v>240</v>
      </c>
      <c r="P560" s="170" t="s">
        <v>239</v>
      </c>
      <c r="Q560" s="172" t="s">
        <v>332</v>
      </c>
      <c r="R560" s="174" t="s">
        <v>307</v>
      </c>
      <c r="S560" s="174" t="s">
        <v>294</v>
      </c>
      <c r="T560" s="172" t="s">
        <v>844</v>
      </c>
      <c r="U560" s="175">
        <v>9</v>
      </c>
      <c r="DO560" s="34" t="s">
        <v>190</v>
      </c>
    </row>
    <row r="561" spans="2:119" s="34" customFormat="1" ht="32.4" x14ac:dyDescent="0.45">
      <c r="B561" s="154"/>
      <c r="C561" s="167">
        <v>46065</v>
      </c>
      <c r="D561" s="145" t="str">
        <f t="shared" si="11"/>
        <v>木</v>
      </c>
      <c r="E561" s="168">
        <v>0.39300925925925928</v>
      </c>
      <c r="F561" s="169" t="s">
        <v>208</v>
      </c>
      <c r="G561" s="170" t="s">
        <v>234</v>
      </c>
      <c r="H561" s="171">
        <v>1.0720509E-2</v>
      </c>
      <c r="I561" s="172" t="s">
        <v>329</v>
      </c>
      <c r="J561" s="172" t="s">
        <v>236</v>
      </c>
      <c r="K561" s="170" t="s">
        <v>237</v>
      </c>
      <c r="L561" s="170" t="s">
        <v>331</v>
      </c>
      <c r="M561" s="170" t="s">
        <v>240</v>
      </c>
      <c r="N561" s="170" t="s">
        <v>240</v>
      </c>
      <c r="O561" s="173" t="s">
        <v>240</v>
      </c>
      <c r="P561" s="170" t="s">
        <v>239</v>
      </c>
      <c r="Q561" s="172" t="s">
        <v>332</v>
      </c>
      <c r="R561" s="174" t="s">
        <v>336</v>
      </c>
      <c r="S561" s="174" t="s">
        <v>294</v>
      </c>
      <c r="T561" s="172" t="s">
        <v>845</v>
      </c>
      <c r="U561" s="175">
        <v>102</v>
      </c>
      <c r="DO561" s="34" t="s">
        <v>190</v>
      </c>
    </row>
    <row r="562" spans="2:119" s="34" customFormat="1" ht="32.4" x14ac:dyDescent="0.45">
      <c r="B562" s="154"/>
      <c r="C562" s="167">
        <v>46065</v>
      </c>
      <c r="D562" s="145" t="str">
        <f t="shared" si="11"/>
        <v>木</v>
      </c>
      <c r="E562" s="168">
        <v>0.3941898148148148</v>
      </c>
      <c r="F562" s="169" t="s">
        <v>208</v>
      </c>
      <c r="G562" s="170" t="s">
        <v>234</v>
      </c>
      <c r="H562" s="171">
        <v>1.3964683E-2</v>
      </c>
      <c r="I562" s="172" t="s">
        <v>329</v>
      </c>
      <c r="J562" s="172" t="s">
        <v>236</v>
      </c>
      <c r="K562" s="170" t="s">
        <v>410</v>
      </c>
      <c r="L562" s="170" t="s">
        <v>331</v>
      </c>
      <c r="M562" s="170" t="s">
        <v>240</v>
      </c>
      <c r="N562" s="170" t="s">
        <v>240</v>
      </c>
      <c r="O562" s="173" t="s">
        <v>239</v>
      </c>
      <c r="P562" s="170" t="s">
        <v>239</v>
      </c>
      <c r="Q562" s="172" t="s">
        <v>332</v>
      </c>
      <c r="R562" s="174" t="s">
        <v>336</v>
      </c>
      <c r="S562" s="174" t="s">
        <v>297</v>
      </c>
      <c r="T562" s="172" t="s">
        <v>959</v>
      </c>
      <c r="U562" s="175">
        <v>109</v>
      </c>
      <c r="DO562" s="34" t="s">
        <v>190</v>
      </c>
    </row>
    <row r="563" spans="2:119" s="34" customFormat="1" ht="32.4" x14ac:dyDescent="0.45">
      <c r="B563" s="154"/>
      <c r="C563" s="167">
        <v>46065</v>
      </c>
      <c r="D563" s="145" t="str">
        <f t="shared" si="11"/>
        <v>木</v>
      </c>
      <c r="E563" s="168">
        <v>0.39523148148148146</v>
      </c>
      <c r="F563" s="169" t="s">
        <v>208</v>
      </c>
      <c r="G563" s="170" t="s">
        <v>234</v>
      </c>
      <c r="H563" s="171">
        <v>1.7684518E-2</v>
      </c>
      <c r="I563" s="172" t="s">
        <v>329</v>
      </c>
      <c r="J563" s="172" t="s">
        <v>236</v>
      </c>
      <c r="K563" s="170" t="s">
        <v>259</v>
      </c>
      <c r="L563" s="170" t="s">
        <v>1134</v>
      </c>
      <c r="M563" s="170" t="s">
        <v>240</v>
      </c>
      <c r="N563" s="170" t="s">
        <v>240</v>
      </c>
      <c r="O563" s="173" t="s">
        <v>240</v>
      </c>
      <c r="P563" s="170" t="s">
        <v>239</v>
      </c>
      <c r="Q563" s="172" t="s">
        <v>332</v>
      </c>
      <c r="R563" s="174" t="s">
        <v>336</v>
      </c>
      <c r="S563" s="174" t="s">
        <v>294</v>
      </c>
      <c r="T563" s="172" t="s">
        <v>846</v>
      </c>
      <c r="U563" s="175">
        <v>82</v>
      </c>
      <c r="DO563" s="34" t="s">
        <v>190</v>
      </c>
    </row>
    <row r="564" spans="2:119" s="34" customFormat="1" ht="16.2" x14ac:dyDescent="0.45">
      <c r="B564" s="154"/>
      <c r="C564" s="167">
        <v>46065</v>
      </c>
      <c r="D564" s="145" t="str">
        <f t="shared" si="11"/>
        <v>木</v>
      </c>
      <c r="E564" s="168">
        <v>0.39671296296296299</v>
      </c>
      <c r="F564" s="169" t="s">
        <v>208</v>
      </c>
      <c r="G564" s="170" t="s">
        <v>234</v>
      </c>
      <c r="H564" s="171">
        <v>3.760673E-3</v>
      </c>
      <c r="I564" s="172" t="s">
        <v>329</v>
      </c>
      <c r="J564" s="172" t="s">
        <v>236</v>
      </c>
      <c r="K564" s="170" t="s">
        <v>237</v>
      </c>
      <c r="L564" s="170" t="s">
        <v>1134</v>
      </c>
      <c r="M564" s="170" t="s">
        <v>240</v>
      </c>
      <c r="N564" s="170" t="s">
        <v>240</v>
      </c>
      <c r="O564" s="173" t="s">
        <v>239</v>
      </c>
      <c r="P564" s="170" t="s">
        <v>239</v>
      </c>
      <c r="Q564" s="172" t="s">
        <v>342</v>
      </c>
      <c r="R564" s="174" t="s">
        <v>242</v>
      </c>
      <c r="S564" s="174" t="s">
        <v>343</v>
      </c>
      <c r="T564" s="172" t="s">
        <v>547</v>
      </c>
      <c r="U564" s="175">
        <v>61</v>
      </c>
      <c r="DO564" s="34" t="s">
        <v>190</v>
      </c>
    </row>
    <row r="565" spans="2:119" s="34" customFormat="1" ht="16.2" x14ac:dyDescent="0.45">
      <c r="B565" s="154"/>
      <c r="C565" s="167">
        <v>46065</v>
      </c>
      <c r="D565" s="145" t="str">
        <f t="shared" si="11"/>
        <v>木</v>
      </c>
      <c r="E565" s="168">
        <v>0.39894675925925926</v>
      </c>
      <c r="F565" s="169" t="s">
        <v>208</v>
      </c>
      <c r="G565" s="170" t="s">
        <v>234</v>
      </c>
      <c r="H565" s="171">
        <v>1.3076735000000001E-2</v>
      </c>
      <c r="I565" s="172" t="s">
        <v>329</v>
      </c>
      <c r="J565" s="172" t="s">
        <v>236</v>
      </c>
      <c r="K565" s="170" t="s">
        <v>330</v>
      </c>
      <c r="L565" s="170" t="s">
        <v>331</v>
      </c>
      <c r="M565" s="170" t="s">
        <v>240</v>
      </c>
      <c r="N565" s="170" t="s">
        <v>240</v>
      </c>
      <c r="O565" s="173" t="s">
        <v>240</v>
      </c>
      <c r="P565" s="170" t="s">
        <v>239</v>
      </c>
      <c r="Q565" s="172" t="s">
        <v>332</v>
      </c>
      <c r="R565" s="174" t="s">
        <v>307</v>
      </c>
      <c r="S565" s="174" t="s">
        <v>312</v>
      </c>
      <c r="T565" s="172" t="s">
        <v>847</v>
      </c>
      <c r="U565" s="175">
        <v>42</v>
      </c>
      <c r="DO565" s="34" t="s">
        <v>190</v>
      </c>
    </row>
    <row r="566" spans="2:119" s="34" customFormat="1" ht="32.4" x14ac:dyDescent="0.45">
      <c r="B566" s="154"/>
      <c r="C566" s="167">
        <v>46065</v>
      </c>
      <c r="D566" s="145" t="str">
        <f t="shared" si="11"/>
        <v>木</v>
      </c>
      <c r="E566" s="168">
        <v>0.39909722222222221</v>
      </c>
      <c r="F566" s="169" t="s">
        <v>208</v>
      </c>
      <c r="G566" s="170" t="s">
        <v>234</v>
      </c>
      <c r="H566" s="171">
        <v>5.5711429999999999E-2</v>
      </c>
      <c r="I566" s="172" t="s">
        <v>329</v>
      </c>
      <c r="J566" s="172" t="s">
        <v>236</v>
      </c>
      <c r="K566" s="170" t="s">
        <v>259</v>
      </c>
      <c r="L566" s="170" t="s">
        <v>331</v>
      </c>
      <c r="M566" s="170" t="s">
        <v>239</v>
      </c>
      <c r="N566" s="170" t="s">
        <v>239</v>
      </c>
      <c r="O566" s="173" t="s">
        <v>240</v>
      </c>
      <c r="P566" s="170" t="s">
        <v>239</v>
      </c>
      <c r="Q566" s="172" t="s">
        <v>335</v>
      </c>
      <c r="R566" s="174" t="s">
        <v>336</v>
      </c>
      <c r="S566" s="174" t="s">
        <v>297</v>
      </c>
      <c r="T566" s="172" t="s">
        <v>939</v>
      </c>
      <c r="U566" s="175">
        <v>41</v>
      </c>
      <c r="DO566" s="34" t="s">
        <v>190</v>
      </c>
    </row>
    <row r="567" spans="2:119" s="34" customFormat="1" ht="16.2" x14ac:dyDescent="0.45">
      <c r="B567" s="154"/>
      <c r="C567" s="167">
        <v>46065</v>
      </c>
      <c r="D567" s="145" t="str">
        <f t="shared" si="11"/>
        <v>木</v>
      </c>
      <c r="E567" s="168">
        <v>0.39934027777777775</v>
      </c>
      <c r="F567" s="169" t="s">
        <v>208</v>
      </c>
      <c r="G567" s="170" t="s">
        <v>234</v>
      </c>
      <c r="H567" s="171">
        <v>2.0211554999999999E-2</v>
      </c>
      <c r="I567" s="172" t="s">
        <v>329</v>
      </c>
      <c r="J567" s="172" t="s">
        <v>236</v>
      </c>
      <c r="K567" s="170" t="s">
        <v>237</v>
      </c>
      <c r="L567" s="170" t="s">
        <v>331</v>
      </c>
      <c r="M567" s="170" t="s">
        <v>240</v>
      </c>
      <c r="N567" s="170" t="s">
        <v>240</v>
      </c>
      <c r="O567" s="173" t="s">
        <v>240</v>
      </c>
      <c r="P567" s="170" t="s">
        <v>239</v>
      </c>
      <c r="Q567" s="172" t="s">
        <v>332</v>
      </c>
      <c r="R567" s="174" t="s">
        <v>307</v>
      </c>
      <c r="S567" s="174" t="s">
        <v>294</v>
      </c>
      <c r="T567" s="172" t="s">
        <v>848</v>
      </c>
      <c r="U567" s="175">
        <v>40</v>
      </c>
      <c r="DO567" s="34" t="s">
        <v>190</v>
      </c>
    </row>
    <row r="568" spans="2:119" s="34" customFormat="1" ht="16.2" x14ac:dyDescent="0.45">
      <c r="B568" s="154"/>
      <c r="C568" s="167">
        <v>46065</v>
      </c>
      <c r="D568" s="145" t="str">
        <f t="shared" si="11"/>
        <v>木</v>
      </c>
      <c r="E568" s="168">
        <v>0.40059027777777778</v>
      </c>
      <c r="F568" s="169" t="s">
        <v>208</v>
      </c>
      <c r="G568" s="170" t="s">
        <v>234</v>
      </c>
      <c r="H568" s="171">
        <v>7.9224665E-2</v>
      </c>
      <c r="I568" s="172" t="s">
        <v>329</v>
      </c>
      <c r="J568" s="172" t="s">
        <v>236</v>
      </c>
      <c r="K568" s="170" t="s">
        <v>237</v>
      </c>
      <c r="L568" s="170" t="s">
        <v>1134</v>
      </c>
      <c r="M568" s="170" t="s">
        <v>240</v>
      </c>
      <c r="N568" s="170" t="s">
        <v>240</v>
      </c>
      <c r="O568" s="173" t="s">
        <v>240</v>
      </c>
      <c r="P568" s="170" t="s">
        <v>239</v>
      </c>
      <c r="Q568" s="172" t="s">
        <v>332</v>
      </c>
      <c r="R568" s="174" t="s">
        <v>307</v>
      </c>
      <c r="S568" s="174" t="s">
        <v>243</v>
      </c>
      <c r="T568" s="172" t="s">
        <v>654</v>
      </c>
      <c r="U568" s="175">
        <v>22</v>
      </c>
      <c r="DO568" s="34" t="s">
        <v>190</v>
      </c>
    </row>
    <row r="569" spans="2:119" s="34" customFormat="1" ht="16.2" x14ac:dyDescent="0.45">
      <c r="B569" s="154"/>
      <c r="C569" s="167">
        <v>46065</v>
      </c>
      <c r="D569" s="145" t="str">
        <f t="shared" si="11"/>
        <v>木</v>
      </c>
      <c r="E569" s="168">
        <v>0.43547453703703703</v>
      </c>
      <c r="F569" s="169" t="s">
        <v>208</v>
      </c>
      <c r="G569" s="170" t="s">
        <v>234</v>
      </c>
      <c r="H569" s="171">
        <v>1.499694E-2</v>
      </c>
      <c r="I569" s="172" t="s">
        <v>329</v>
      </c>
      <c r="J569" s="172" t="s">
        <v>236</v>
      </c>
      <c r="K569" s="170" t="s">
        <v>237</v>
      </c>
      <c r="L569" s="170" t="s">
        <v>1134</v>
      </c>
      <c r="M569" s="170" t="s">
        <v>240</v>
      </c>
      <c r="N569" s="170" t="s">
        <v>240</v>
      </c>
      <c r="O569" s="173" t="s">
        <v>240</v>
      </c>
      <c r="P569" s="170" t="s">
        <v>239</v>
      </c>
      <c r="Q569" s="172" t="s">
        <v>332</v>
      </c>
      <c r="R569" s="174" t="s">
        <v>336</v>
      </c>
      <c r="S569" s="174" t="s">
        <v>294</v>
      </c>
      <c r="T569" s="172" t="s">
        <v>849</v>
      </c>
      <c r="U569" s="175">
        <v>86</v>
      </c>
      <c r="DO569" s="34" t="s">
        <v>190</v>
      </c>
    </row>
    <row r="570" spans="2:119" s="34" customFormat="1" ht="16.2" x14ac:dyDescent="0.45">
      <c r="B570" s="154"/>
      <c r="C570" s="167">
        <v>46065</v>
      </c>
      <c r="D570" s="145" t="str">
        <f t="shared" si="11"/>
        <v>木</v>
      </c>
      <c r="E570" s="168">
        <v>0.44650462962962961</v>
      </c>
      <c r="F570" s="169" t="s">
        <v>208</v>
      </c>
      <c r="G570" s="170" t="s">
        <v>234</v>
      </c>
      <c r="H570" s="171">
        <v>1.4814900000000001E-4</v>
      </c>
      <c r="I570" s="172" t="s">
        <v>329</v>
      </c>
      <c r="J570" s="172" t="s">
        <v>236</v>
      </c>
      <c r="K570" s="170" t="s">
        <v>259</v>
      </c>
      <c r="L570" s="170" t="s">
        <v>1134</v>
      </c>
      <c r="M570" s="170" t="s">
        <v>240</v>
      </c>
      <c r="N570" s="170" t="s">
        <v>240</v>
      </c>
      <c r="O570" s="173" t="s">
        <v>240</v>
      </c>
      <c r="P570" s="170" t="s">
        <v>240</v>
      </c>
      <c r="Q570" s="172" t="s">
        <v>342</v>
      </c>
      <c r="R570" s="174" t="s">
        <v>242</v>
      </c>
      <c r="S570" s="174" t="s">
        <v>343</v>
      </c>
      <c r="T570" s="172" t="s">
        <v>781</v>
      </c>
      <c r="U570" s="175">
        <v>91</v>
      </c>
      <c r="DO570" s="34" t="s">
        <v>190</v>
      </c>
    </row>
    <row r="571" spans="2:119" s="34" customFormat="1" ht="32.4" x14ac:dyDescent="0.45">
      <c r="B571" s="154"/>
      <c r="C571" s="167">
        <v>46065</v>
      </c>
      <c r="D571" s="145" t="str">
        <f t="shared" si="11"/>
        <v>木</v>
      </c>
      <c r="E571" s="168">
        <v>0.48412037037037037</v>
      </c>
      <c r="F571" s="169" t="s">
        <v>208</v>
      </c>
      <c r="G571" s="170" t="s">
        <v>234</v>
      </c>
      <c r="H571" s="171">
        <v>3.1898285999999998E-2</v>
      </c>
      <c r="I571" s="172" t="s">
        <v>329</v>
      </c>
      <c r="J571" s="172" t="s">
        <v>236</v>
      </c>
      <c r="K571" s="170" t="s">
        <v>259</v>
      </c>
      <c r="L571" s="170" t="s">
        <v>331</v>
      </c>
      <c r="M571" s="170" t="s">
        <v>239</v>
      </c>
      <c r="N571" s="170" t="s">
        <v>239</v>
      </c>
      <c r="O571" s="173" t="s">
        <v>240</v>
      </c>
      <c r="P571" s="170" t="s">
        <v>239</v>
      </c>
      <c r="Q571" s="172" t="s">
        <v>241</v>
      </c>
      <c r="R571" s="174" t="s">
        <v>336</v>
      </c>
      <c r="S571" s="174" t="s">
        <v>297</v>
      </c>
      <c r="T571" s="172" t="s">
        <v>960</v>
      </c>
      <c r="U571" s="175">
        <v>41</v>
      </c>
      <c r="DO571" s="34" t="s">
        <v>190</v>
      </c>
    </row>
    <row r="572" spans="2:119" s="34" customFormat="1" ht="32.4" x14ac:dyDescent="0.45">
      <c r="B572" s="154"/>
      <c r="C572" s="167">
        <v>46065</v>
      </c>
      <c r="D572" s="145" t="str">
        <f t="shared" si="11"/>
        <v>木</v>
      </c>
      <c r="E572" s="168">
        <v>0.4846064814814815</v>
      </c>
      <c r="F572" s="169" t="s">
        <v>208</v>
      </c>
      <c r="G572" s="170" t="s">
        <v>234</v>
      </c>
      <c r="H572" s="171">
        <v>0.231484575</v>
      </c>
      <c r="I572" s="172" t="s">
        <v>329</v>
      </c>
      <c r="J572" s="172" t="s">
        <v>236</v>
      </c>
      <c r="K572" s="170" t="s">
        <v>330</v>
      </c>
      <c r="L572" s="170" t="s">
        <v>1134</v>
      </c>
      <c r="M572" s="170" t="s">
        <v>240</v>
      </c>
      <c r="N572" s="170" t="s">
        <v>240</v>
      </c>
      <c r="O572" s="173" t="s">
        <v>240</v>
      </c>
      <c r="P572" s="170" t="s">
        <v>239</v>
      </c>
      <c r="Q572" s="172" t="s">
        <v>332</v>
      </c>
      <c r="R572" s="174" t="s">
        <v>307</v>
      </c>
      <c r="S572" s="174" t="s">
        <v>312</v>
      </c>
      <c r="T572" s="172" t="s">
        <v>850</v>
      </c>
      <c r="U572" s="175">
        <v>48</v>
      </c>
      <c r="DO572" s="34" t="s">
        <v>190</v>
      </c>
    </row>
    <row r="573" spans="2:119" s="34" customFormat="1" ht="32.4" x14ac:dyDescent="0.45">
      <c r="B573" s="154"/>
      <c r="C573" s="167">
        <v>46065</v>
      </c>
      <c r="D573" s="145" t="str">
        <f t="shared" si="11"/>
        <v>木</v>
      </c>
      <c r="E573" s="168">
        <v>0.49686342592592592</v>
      </c>
      <c r="F573" s="169" t="s">
        <v>208</v>
      </c>
      <c r="G573" s="170" t="s">
        <v>234</v>
      </c>
      <c r="H573" s="171">
        <v>9.5977799999999994E-5</v>
      </c>
      <c r="I573" s="172" t="s">
        <v>329</v>
      </c>
      <c r="J573" s="172" t="s">
        <v>236</v>
      </c>
      <c r="K573" s="170" t="s">
        <v>410</v>
      </c>
      <c r="L573" s="170" t="s">
        <v>238</v>
      </c>
      <c r="M573" s="170" t="s">
        <v>240</v>
      </c>
      <c r="N573" s="170" t="s">
        <v>240</v>
      </c>
      <c r="O573" s="173" t="s">
        <v>240</v>
      </c>
      <c r="P573" s="170" t="s">
        <v>239</v>
      </c>
      <c r="Q573" s="172" t="s">
        <v>332</v>
      </c>
      <c r="R573" s="174" t="s">
        <v>336</v>
      </c>
      <c r="S573" s="174" t="s">
        <v>297</v>
      </c>
      <c r="T573" s="172" t="s">
        <v>961</v>
      </c>
      <c r="U573" s="175">
        <v>106</v>
      </c>
      <c r="DO573" s="34" t="s">
        <v>190</v>
      </c>
    </row>
    <row r="574" spans="2:119" s="34" customFormat="1" ht="32.4" x14ac:dyDescent="0.45">
      <c r="B574" s="154"/>
      <c r="C574" s="167">
        <v>46065</v>
      </c>
      <c r="D574" s="145" t="str">
        <f t="shared" si="11"/>
        <v>木</v>
      </c>
      <c r="E574" s="168">
        <v>0.49700231481481483</v>
      </c>
      <c r="F574" s="169" t="s">
        <v>208</v>
      </c>
      <c r="G574" s="170" t="s">
        <v>234</v>
      </c>
      <c r="H574" s="171">
        <v>6.0166012999999997E-2</v>
      </c>
      <c r="I574" s="172" t="s">
        <v>329</v>
      </c>
      <c r="J574" s="172" t="s">
        <v>236</v>
      </c>
      <c r="K574" s="170" t="s">
        <v>410</v>
      </c>
      <c r="L574" s="170" t="s">
        <v>238</v>
      </c>
      <c r="M574" s="170" t="s">
        <v>240</v>
      </c>
      <c r="N574" s="170" t="s">
        <v>240</v>
      </c>
      <c r="O574" s="173" t="s">
        <v>240</v>
      </c>
      <c r="P574" s="170" t="s">
        <v>239</v>
      </c>
      <c r="Q574" s="172" t="s">
        <v>335</v>
      </c>
      <c r="R574" s="174" t="s">
        <v>307</v>
      </c>
      <c r="S574" s="174" t="s">
        <v>297</v>
      </c>
      <c r="T574" s="172" t="s">
        <v>962</v>
      </c>
      <c r="U574" s="175">
        <v>106</v>
      </c>
      <c r="DO574" s="34" t="s">
        <v>190</v>
      </c>
    </row>
    <row r="575" spans="2:119" s="34" customFormat="1" ht="16.2" x14ac:dyDescent="0.45">
      <c r="B575" s="154"/>
      <c r="C575" s="167">
        <v>46065</v>
      </c>
      <c r="D575" s="145" t="str">
        <f t="shared" si="11"/>
        <v>木</v>
      </c>
      <c r="E575" s="168">
        <v>0.50219907407407405</v>
      </c>
      <c r="F575" s="169" t="s">
        <v>208</v>
      </c>
      <c r="G575" s="170" t="s">
        <v>234</v>
      </c>
      <c r="H575" s="171">
        <v>4.6557839999999996E-3</v>
      </c>
      <c r="I575" s="172" t="s">
        <v>329</v>
      </c>
      <c r="J575" s="172" t="s">
        <v>236</v>
      </c>
      <c r="K575" s="170" t="s">
        <v>237</v>
      </c>
      <c r="L575" s="170" t="s">
        <v>1134</v>
      </c>
      <c r="M575" s="170" t="s">
        <v>240</v>
      </c>
      <c r="N575" s="170" t="s">
        <v>240</v>
      </c>
      <c r="O575" s="173" t="s">
        <v>239</v>
      </c>
      <c r="P575" s="170" t="s">
        <v>239</v>
      </c>
      <c r="Q575" s="172" t="s">
        <v>342</v>
      </c>
      <c r="R575" s="174" t="s">
        <v>242</v>
      </c>
      <c r="S575" s="174" t="s">
        <v>343</v>
      </c>
      <c r="T575" s="172" t="s">
        <v>547</v>
      </c>
      <c r="U575" s="175">
        <v>61</v>
      </c>
      <c r="DO575" s="34" t="s">
        <v>190</v>
      </c>
    </row>
    <row r="576" spans="2:119" s="34" customFormat="1" ht="16.2" x14ac:dyDescent="0.45">
      <c r="B576" s="154"/>
      <c r="C576" s="167">
        <v>46065</v>
      </c>
      <c r="D576" s="145" t="str">
        <f t="shared" si="11"/>
        <v>木</v>
      </c>
      <c r="E576" s="168">
        <v>0.50342592592592594</v>
      </c>
      <c r="F576" s="169" t="s">
        <v>208</v>
      </c>
      <c r="G576" s="170" t="s">
        <v>234</v>
      </c>
      <c r="H576" s="171">
        <v>4.9068881000000002E-2</v>
      </c>
      <c r="I576" s="172" t="s">
        <v>329</v>
      </c>
      <c r="J576" s="172" t="s">
        <v>236</v>
      </c>
      <c r="K576" s="170" t="s">
        <v>330</v>
      </c>
      <c r="L576" s="170" t="s">
        <v>1134</v>
      </c>
      <c r="M576" s="170" t="s">
        <v>240</v>
      </c>
      <c r="N576" s="170" t="s">
        <v>240</v>
      </c>
      <c r="O576" s="173" t="s">
        <v>240</v>
      </c>
      <c r="P576" s="170" t="s">
        <v>240</v>
      </c>
      <c r="Q576" s="172" t="s">
        <v>332</v>
      </c>
      <c r="R576" s="174" t="s">
        <v>307</v>
      </c>
      <c r="S576" s="174" t="s">
        <v>243</v>
      </c>
      <c r="T576" s="172" t="s">
        <v>654</v>
      </c>
      <c r="U576" s="175">
        <v>50</v>
      </c>
      <c r="DO576" s="34" t="s">
        <v>190</v>
      </c>
    </row>
    <row r="577" spans="2:119" s="34" customFormat="1" ht="32.4" x14ac:dyDescent="0.45">
      <c r="B577" s="154"/>
      <c r="C577" s="167">
        <v>46065</v>
      </c>
      <c r="D577" s="145" t="str">
        <f t="shared" si="11"/>
        <v>木</v>
      </c>
      <c r="E577" s="168">
        <v>0.50511574074074073</v>
      </c>
      <c r="F577" s="169" t="s">
        <v>208</v>
      </c>
      <c r="G577" s="170" t="s">
        <v>234</v>
      </c>
      <c r="H577" s="171">
        <v>4.2757792000000003E-2</v>
      </c>
      <c r="I577" s="172" t="s">
        <v>329</v>
      </c>
      <c r="J577" s="172" t="s">
        <v>236</v>
      </c>
      <c r="K577" s="170" t="s">
        <v>237</v>
      </c>
      <c r="L577" s="170" t="s">
        <v>331</v>
      </c>
      <c r="M577" s="170" t="s">
        <v>240</v>
      </c>
      <c r="N577" s="170" t="s">
        <v>240</v>
      </c>
      <c r="O577" s="173" t="s">
        <v>240</v>
      </c>
      <c r="P577" s="170" t="s">
        <v>239</v>
      </c>
      <c r="Q577" s="172" t="s">
        <v>332</v>
      </c>
      <c r="R577" s="174" t="s">
        <v>307</v>
      </c>
      <c r="S577" s="174" t="s">
        <v>243</v>
      </c>
      <c r="T577" s="172" t="s">
        <v>851</v>
      </c>
      <c r="U577" s="175">
        <v>31</v>
      </c>
      <c r="DO577" s="34" t="s">
        <v>190</v>
      </c>
    </row>
    <row r="578" spans="2:119" s="34" customFormat="1" ht="32.4" x14ac:dyDescent="0.45">
      <c r="B578" s="154"/>
      <c r="C578" s="167">
        <v>46065</v>
      </c>
      <c r="D578" s="145" t="str">
        <f t="shared" si="11"/>
        <v>木</v>
      </c>
      <c r="E578" s="168">
        <v>0.58326388888888892</v>
      </c>
      <c r="F578" s="169" t="s">
        <v>208</v>
      </c>
      <c r="G578" s="170" t="s">
        <v>234</v>
      </c>
      <c r="H578" s="171">
        <v>6.84624E-3</v>
      </c>
      <c r="I578" s="172" t="s">
        <v>329</v>
      </c>
      <c r="J578" s="172" t="s">
        <v>236</v>
      </c>
      <c r="K578" s="170" t="s">
        <v>330</v>
      </c>
      <c r="L578" s="170" t="s">
        <v>331</v>
      </c>
      <c r="M578" s="170" t="s">
        <v>240</v>
      </c>
      <c r="N578" s="170" t="s">
        <v>240</v>
      </c>
      <c r="O578" s="173" t="s">
        <v>239</v>
      </c>
      <c r="P578" s="170" t="s">
        <v>239</v>
      </c>
      <c r="Q578" s="172" t="s">
        <v>332</v>
      </c>
      <c r="R578" s="174" t="s">
        <v>336</v>
      </c>
      <c r="S578" s="174" t="s">
        <v>297</v>
      </c>
      <c r="T578" s="172" t="s">
        <v>963</v>
      </c>
      <c r="U578" s="175">
        <v>85</v>
      </c>
      <c r="DO578" s="34" t="s">
        <v>190</v>
      </c>
    </row>
    <row r="579" spans="2:119" s="34" customFormat="1" ht="16.2" x14ac:dyDescent="0.45">
      <c r="B579" s="154"/>
      <c r="C579" s="167">
        <v>46065</v>
      </c>
      <c r="D579" s="145" t="str">
        <f t="shared" si="11"/>
        <v>木</v>
      </c>
      <c r="E579" s="168">
        <v>0.60061342592592593</v>
      </c>
      <c r="F579" s="169" t="s">
        <v>208</v>
      </c>
      <c r="G579" s="170" t="s">
        <v>234</v>
      </c>
      <c r="H579" s="171">
        <v>3.5900299999999999E-4</v>
      </c>
      <c r="I579" s="172" t="s">
        <v>329</v>
      </c>
      <c r="J579" s="172" t="s">
        <v>236</v>
      </c>
      <c r="K579" s="170" t="s">
        <v>330</v>
      </c>
      <c r="L579" s="170" t="s">
        <v>1134</v>
      </c>
      <c r="M579" s="170" t="s">
        <v>240</v>
      </c>
      <c r="N579" s="170" t="s">
        <v>240</v>
      </c>
      <c r="O579" s="173" t="s">
        <v>240</v>
      </c>
      <c r="P579" s="170" t="s">
        <v>239</v>
      </c>
      <c r="Q579" s="172" t="s">
        <v>332</v>
      </c>
      <c r="R579" s="174" t="s">
        <v>242</v>
      </c>
      <c r="S579" s="174" t="s">
        <v>297</v>
      </c>
      <c r="T579" s="172" t="s">
        <v>852</v>
      </c>
      <c r="U579" s="175">
        <v>9</v>
      </c>
      <c r="DO579" s="34" t="s">
        <v>190</v>
      </c>
    </row>
    <row r="580" spans="2:119" s="34" customFormat="1" ht="32.4" x14ac:dyDescent="0.45">
      <c r="B580" s="154"/>
      <c r="C580" s="167">
        <v>46065</v>
      </c>
      <c r="D580" s="145" t="str">
        <f t="shared" si="11"/>
        <v>木</v>
      </c>
      <c r="E580" s="168">
        <v>0.63071759259259264</v>
      </c>
      <c r="F580" s="169" t="s">
        <v>208</v>
      </c>
      <c r="G580" s="170" t="s">
        <v>234</v>
      </c>
      <c r="H580" s="171">
        <v>2.6530535000000001E-2</v>
      </c>
      <c r="I580" s="172" t="s">
        <v>329</v>
      </c>
      <c r="J580" s="172" t="s">
        <v>236</v>
      </c>
      <c r="K580" s="170" t="s">
        <v>259</v>
      </c>
      <c r="L580" s="170" t="s">
        <v>331</v>
      </c>
      <c r="M580" s="170" t="s">
        <v>239</v>
      </c>
      <c r="N580" s="170" t="s">
        <v>239</v>
      </c>
      <c r="O580" s="173" t="s">
        <v>240</v>
      </c>
      <c r="P580" s="170" t="s">
        <v>239</v>
      </c>
      <c r="Q580" s="172" t="s">
        <v>241</v>
      </c>
      <c r="R580" s="174" t="s">
        <v>336</v>
      </c>
      <c r="S580" s="174" t="s">
        <v>297</v>
      </c>
      <c r="T580" s="172" t="s">
        <v>964</v>
      </c>
      <c r="U580" s="175">
        <v>41</v>
      </c>
      <c r="DO580" s="34" t="s">
        <v>190</v>
      </c>
    </row>
    <row r="581" spans="2:119" s="34" customFormat="1" ht="32.4" x14ac:dyDescent="0.45">
      <c r="B581" s="154"/>
      <c r="C581" s="167">
        <v>46065</v>
      </c>
      <c r="D581" s="145" t="str">
        <f t="shared" si="11"/>
        <v>木</v>
      </c>
      <c r="E581" s="168">
        <v>0.63528935185185187</v>
      </c>
      <c r="F581" s="169" t="s">
        <v>208</v>
      </c>
      <c r="G581" s="170" t="s">
        <v>234</v>
      </c>
      <c r="H581" s="171">
        <v>6.4762576000000002E-2</v>
      </c>
      <c r="I581" s="172" t="s">
        <v>329</v>
      </c>
      <c r="J581" s="172" t="s">
        <v>236</v>
      </c>
      <c r="K581" s="170" t="s">
        <v>330</v>
      </c>
      <c r="L581" s="170" t="s">
        <v>331</v>
      </c>
      <c r="M581" s="170" t="s">
        <v>240</v>
      </c>
      <c r="N581" s="170" t="s">
        <v>240</v>
      </c>
      <c r="O581" s="173" t="s">
        <v>240</v>
      </c>
      <c r="P581" s="170" t="s">
        <v>239</v>
      </c>
      <c r="Q581" s="172" t="s">
        <v>332</v>
      </c>
      <c r="R581" s="174" t="s">
        <v>307</v>
      </c>
      <c r="S581" s="174" t="s">
        <v>294</v>
      </c>
      <c r="T581" s="172" t="s">
        <v>853</v>
      </c>
      <c r="U581" s="175">
        <v>95</v>
      </c>
      <c r="DO581" s="34" t="s">
        <v>190</v>
      </c>
    </row>
    <row r="582" spans="2:119" s="34" customFormat="1" ht="32.4" x14ac:dyDescent="0.45">
      <c r="B582" s="154"/>
      <c r="C582" s="167">
        <v>46065</v>
      </c>
      <c r="D582" s="145" t="str">
        <f t="shared" si="11"/>
        <v>木</v>
      </c>
      <c r="E582" s="168">
        <v>0.64320601851851855</v>
      </c>
      <c r="F582" s="169" t="s">
        <v>208</v>
      </c>
      <c r="G582" s="170" t="s">
        <v>234</v>
      </c>
      <c r="H582" s="171">
        <v>1.6426633999999999E-2</v>
      </c>
      <c r="I582" s="172" t="s">
        <v>329</v>
      </c>
      <c r="J582" s="172" t="s">
        <v>236</v>
      </c>
      <c r="K582" s="170" t="s">
        <v>259</v>
      </c>
      <c r="L582" s="170" t="s">
        <v>331</v>
      </c>
      <c r="M582" s="170" t="s">
        <v>240</v>
      </c>
      <c r="N582" s="170" t="s">
        <v>240</v>
      </c>
      <c r="O582" s="173" t="s">
        <v>240</v>
      </c>
      <c r="P582" s="170" t="s">
        <v>239</v>
      </c>
      <c r="Q582" s="172" t="s">
        <v>335</v>
      </c>
      <c r="R582" s="174" t="s">
        <v>336</v>
      </c>
      <c r="S582" s="174" t="s">
        <v>295</v>
      </c>
      <c r="T582" s="172" t="s">
        <v>854</v>
      </c>
      <c r="U582" s="175">
        <v>107</v>
      </c>
      <c r="DO582" s="34" t="s">
        <v>190</v>
      </c>
    </row>
    <row r="583" spans="2:119" s="34" customFormat="1" ht="16.2" x14ac:dyDescent="0.45">
      <c r="B583" s="154"/>
      <c r="C583" s="167">
        <v>46065</v>
      </c>
      <c r="D583" s="145" t="str">
        <f t="shared" si="11"/>
        <v>木</v>
      </c>
      <c r="E583" s="168">
        <v>0.64453703703703702</v>
      </c>
      <c r="F583" s="169" t="s">
        <v>208</v>
      </c>
      <c r="G583" s="170" t="s">
        <v>234</v>
      </c>
      <c r="H583" s="171">
        <v>1.4040739999999999E-3</v>
      </c>
      <c r="I583" s="172" t="s">
        <v>329</v>
      </c>
      <c r="J583" s="172" t="s">
        <v>236</v>
      </c>
      <c r="K583" s="170" t="s">
        <v>259</v>
      </c>
      <c r="L583" s="170" t="s">
        <v>331</v>
      </c>
      <c r="M583" s="170" t="s">
        <v>239</v>
      </c>
      <c r="N583" s="170" t="s">
        <v>239</v>
      </c>
      <c r="O583" s="173" t="s">
        <v>240</v>
      </c>
      <c r="P583" s="170" t="s">
        <v>240</v>
      </c>
      <c r="Q583" s="172" t="s">
        <v>332</v>
      </c>
      <c r="R583" s="174" t="s">
        <v>242</v>
      </c>
      <c r="S583" s="174" t="s">
        <v>297</v>
      </c>
      <c r="T583" s="172" t="s">
        <v>577</v>
      </c>
      <c r="U583" s="175">
        <v>90</v>
      </c>
      <c r="DO583" s="34" t="s">
        <v>190</v>
      </c>
    </row>
    <row r="584" spans="2:119" s="34" customFormat="1" ht="16.2" x14ac:dyDescent="0.45">
      <c r="B584" s="154"/>
      <c r="C584" s="167">
        <v>46065</v>
      </c>
      <c r="D584" s="145" t="str">
        <f t="shared" si="11"/>
        <v>木</v>
      </c>
      <c r="E584" s="168">
        <v>0.69715277777777773</v>
      </c>
      <c r="F584" s="169" t="s">
        <v>208</v>
      </c>
      <c r="G584" s="170" t="s">
        <v>234</v>
      </c>
      <c r="H584" s="171">
        <v>4.8773019000000001E-2</v>
      </c>
      <c r="I584" s="172" t="s">
        <v>503</v>
      </c>
      <c r="J584" s="172" t="s">
        <v>236</v>
      </c>
      <c r="K584" s="170" t="s">
        <v>330</v>
      </c>
      <c r="L584" s="170" t="s">
        <v>331</v>
      </c>
      <c r="M584" s="170" t="s">
        <v>240</v>
      </c>
      <c r="N584" s="170" t="s">
        <v>240</v>
      </c>
      <c r="O584" s="173" t="s">
        <v>240</v>
      </c>
      <c r="P584" s="170" t="s">
        <v>240</v>
      </c>
      <c r="Q584" s="172" t="s">
        <v>332</v>
      </c>
      <c r="R584" s="174" t="s">
        <v>307</v>
      </c>
      <c r="S584" s="174" t="s">
        <v>243</v>
      </c>
      <c r="T584" s="172" t="s">
        <v>654</v>
      </c>
      <c r="U584" s="175">
        <v>95</v>
      </c>
      <c r="DO584" s="34" t="s">
        <v>190</v>
      </c>
    </row>
    <row r="585" spans="2:119" s="34" customFormat="1" ht="32.4" x14ac:dyDescent="0.45">
      <c r="B585" s="154"/>
      <c r="C585" s="167">
        <v>46065</v>
      </c>
      <c r="D585" s="145" t="str">
        <f t="shared" si="11"/>
        <v>木</v>
      </c>
      <c r="E585" s="168">
        <v>0.69866898148148149</v>
      </c>
      <c r="F585" s="169" t="s">
        <v>208</v>
      </c>
      <c r="G585" s="170" t="s">
        <v>234</v>
      </c>
      <c r="H585" s="171">
        <v>3.4356346000000003E-2</v>
      </c>
      <c r="I585" s="172" t="s">
        <v>503</v>
      </c>
      <c r="J585" s="172" t="s">
        <v>236</v>
      </c>
      <c r="K585" s="170" t="s">
        <v>259</v>
      </c>
      <c r="L585" s="170" t="s">
        <v>1134</v>
      </c>
      <c r="M585" s="170" t="s">
        <v>240</v>
      </c>
      <c r="N585" s="170" t="s">
        <v>240</v>
      </c>
      <c r="O585" s="173" t="s">
        <v>240</v>
      </c>
      <c r="P585" s="170" t="s">
        <v>239</v>
      </c>
      <c r="Q585" s="172" t="s">
        <v>332</v>
      </c>
      <c r="R585" s="174" t="s">
        <v>336</v>
      </c>
      <c r="S585" s="174" t="s">
        <v>294</v>
      </c>
      <c r="T585" s="172" t="s">
        <v>1140</v>
      </c>
      <c r="U585" s="175">
        <v>82</v>
      </c>
      <c r="DO585" s="34" t="s">
        <v>190</v>
      </c>
    </row>
    <row r="586" spans="2:119" s="34" customFormat="1" ht="32.4" x14ac:dyDescent="0.45">
      <c r="B586" s="154"/>
      <c r="C586" s="167">
        <v>46065</v>
      </c>
      <c r="D586" s="145" t="str">
        <f t="shared" si="11"/>
        <v>木</v>
      </c>
      <c r="E586" s="168">
        <v>0.69887731481481485</v>
      </c>
      <c r="F586" s="169" t="s">
        <v>208</v>
      </c>
      <c r="G586" s="170" t="s">
        <v>234</v>
      </c>
      <c r="H586" s="171">
        <v>1.7086885999999999E-2</v>
      </c>
      <c r="I586" s="172" t="s">
        <v>503</v>
      </c>
      <c r="J586" s="172" t="s">
        <v>236</v>
      </c>
      <c r="K586" s="170" t="s">
        <v>259</v>
      </c>
      <c r="L586" s="170" t="s">
        <v>331</v>
      </c>
      <c r="M586" s="170" t="s">
        <v>240</v>
      </c>
      <c r="N586" s="170" t="s">
        <v>239</v>
      </c>
      <c r="O586" s="173" t="s">
        <v>240</v>
      </c>
      <c r="P586" s="170" t="s">
        <v>239</v>
      </c>
      <c r="Q586" s="172" t="s">
        <v>332</v>
      </c>
      <c r="R586" s="174" t="s">
        <v>336</v>
      </c>
      <c r="S586" s="174" t="s">
        <v>294</v>
      </c>
      <c r="T586" s="172" t="s">
        <v>855</v>
      </c>
      <c r="U586" s="175">
        <v>78</v>
      </c>
      <c r="DO586" s="34" t="s">
        <v>190</v>
      </c>
    </row>
    <row r="587" spans="2:119" s="34" customFormat="1" ht="16.2" x14ac:dyDescent="0.45">
      <c r="B587" s="154"/>
      <c r="C587" s="167">
        <v>46065</v>
      </c>
      <c r="D587" s="145" t="str">
        <f t="shared" si="11"/>
        <v>木</v>
      </c>
      <c r="E587" s="168">
        <v>0.70016203703703705</v>
      </c>
      <c r="F587" s="169" t="s">
        <v>208</v>
      </c>
      <c r="G587" s="170" t="s">
        <v>234</v>
      </c>
      <c r="H587" s="171">
        <v>3.9473670000000002E-3</v>
      </c>
      <c r="I587" s="172" t="s">
        <v>503</v>
      </c>
      <c r="J587" s="172" t="s">
        <v>236</v>
      </c>
      <c r="K587" s="170" t="s">
        <v>237</v>
      </c>
      <c r="L587" s="170" t="s">
        <v>1134</v>
      </c>
      <c r="M587" s="170" t="s">
        <v>240</v>
      </c>
      <c r="N587" s="170" t="s">
        <v>240</v>
      </c>
      <c r="O587" s="173" t="s">
        <v>239</v>
      </c>
      <c r="P587" s="170" t="s">
        <v>239</v>
      </c>
      <c r="Q587" s="172" t="s">
        <v>342</v>
      </c>
      <c r="R587" s="174" t="s">
        <v>242</v>
      </c>
      <c r="S587" s="174" t="s">
        <v>343</v>
      </c>
      <c r="T587" s="172" t="s">
        <v>547</v>
      </c>
      <c r="U587" s="175">
        <v>61</v>
      </c>
      <c r="DO587" s="34" t="s">
        <v>190</v>
      </c>
    </row>
    <row r="588" spans="2:119" s="34" customFormat="1" ht="16.2" x14ac:dyDescent="0.45">
      <c r="B588" s="154"/>
      <c r="C588" s="167">
        <v>46066</v>
      </c>
      <c r="D588" s="145" t="str">
        <f t="shared" si="11"/>
        <v>金</v>
      </c>
      <c r="E588" s="168">
        <v>0.37150462962962966</v>
      </c>
      <c r="F588" s="169" t="s">
        <v>348</v>
      </c>
      <c r="G588" s="170" t="s">
        <v>234</v>
      </c>
      <c r="H588" s="171">
        <v>2.4215065000000001E-2</v>
      </c>
      <c r="I588" s="172" t="s">
        <v>329</v>
      </c>
      <c r="J588" s="172" t="s">
        <v>236</v>
      </c>
      <c r="K588" s="170" t="s">
        <v>330</v>
      </c>
      <c r="L588" s="170" t="s">
        <v>345</v>
      </c>
      <c r="M588" s="170" t="s">
        <v>240</v>
      </c>
      <c r="N588" s="170" t="s">
        <v>240</v>
      </c>
      <c r="O588" s="173" t="s">
        <v>240</v>
      </c>
      <c r="P588" s="170" t="s">
        <v>239</v>
      </c>
      <c r="Q588" s="172" t="s">
        <v>335</v>
      </c>
      <c r="R588" s="174" t="s">
        <v>307</v>
      </c>
      <c r="S588" s="174" t="s">
        <v>298</v>
      </c>
      <c r="T588" s="172" t="s">
        <v>856</v>
      </c>
      <c r="U588" s="175">
        <v>7</v>
      </c>
      <c r="DO588" s="34" t="s">
        <v>190</v>
      </c>
    </row>
    <row r="589" spans="2:119" s="34" customFormat="1" ht="32.4" x14ac:dyDescent="0.45">
      <c r="B589" s="154"/>
      <c r="C589" s="167">
        <v>46066</v>
      </c>
      <c r="D589" s="145" t="str">
        <f t="shared" si="11"/>
        <v>金</v>
      </c>
      <c r="E589" s="168">
        <v>0.37723379629629628</v>
      </c>
      <c r="F589" s="169" t="s">
        <v>348</v>
      </c>
      <c r="G589" s="170" t="s">
        <v>234</v>
      </c>
      <c r="H589" s="171">
        <v>1.8968895E-2</v>
      </c>
      <c r="I589" s="172" t="s">
        <v>329</v>
      </c>
      <c r="J589" s="172" t="s">
        <v>236</v>
      </c>
      <c r="K589" s="170" t="s">
        <v>259</v>
      </c>
      <c r="L589" s="170" t="s">
        <v>331</v>
      </c>
      <c r="M589" s="170" t="s">
        <v>239</v>
      </c>
      <c r="N589" s="170" t="s">
        <v>239</v>
      </c>
      <c r="O589" s="173" t="s">
        <v>240</v>
      </c>
      <c r="P589" s="170" t="s">
        <v>239</v>
      </c>
      <c r="Q589" s="172" t="s">
        <v>332</v>
      </c>
      <c r="R589" s="174" t="s">
        <v>307</v>
      </c>
      <c r="S589" s="174" t="s">
        <v>312</v>
      </c>
      <c r="T589" s="172" t="s">
        <v>857</v>
      </c>
      <c r="U589" s="175">
        <v>10</v>
      </c>
      <c r="DO589" s="34" t="s">
        <v>190</v>
      </c>
    </row>
    <row r="590" spans="2:119" s="34" customFormat="1" ht="32.4" x14ac:dyDescent="0.45">
      <c r="B590" s="154"/>
      <c r="C590" s="167">
        <v>46066</v>
      </c>
      <c r="D590" s="145" t="str">
        <f t="shared" si="11"/>
        <v>金</v>
      </c>
      <c r="E590" s="168">
        <v>0.37814814814814812</v>
      </c>
      <c r="F590" s="169" t="s">
        <v>348</v>
      </c>
      <c r="G590" s="170" t="s">
        <v>234</v>
      </c>
      <c r="H590" s="171">
        <v>6.4689939000000002E-2</v>
      </c>
      <c r="I590" s="172" t="s">
        <v>329</v>
      </c>
      <c r="J590" s="172" t="s">
        <v>236</v>
      </c>
      <c r="K590" s="170" t="s">
        <v>237</v>
      </c>
      <c r="L590" s="170" t="s">
        <v>1134</v>
      </c>
      <c r="M590" s="170" t="s">
        <v>240</v>
      </c>
      <c r="N590" s="170" t="s">
        <v>240</v>
      </c>
      <c r="O590" s="173" t="s">
        <v>240</v>
      </c>
      <c r="P590" s="170" t="s">
        <v>239</v>
      </c>
      <c r="Q590" s="172" t="s">
        <v>332</v>
      </c>
      <c r="R590" s="174" t="s">
        <v>307</v>
      </c>
      <c r="S590" s="174" t="s">
        <v>312</v>
      </c>
      <c r="T590" s="172" t="s">
        <v>508</v>
      </c>
      <c r="U590" s="175">
        <v>22</v>
      </c>
      <c r="DO590" s="34" t="s">
        <v>190</v>
      </c>
    </row>
    <row r="591" spans="2:119" s="34" customFormat="1" ht="48.6" x14ac:dyDescent="0.45">
      <c r="B591" s="154"/>
      <c r="C591" s="167">
        <v>46066</v>
      </c>
      <c r="D591" s="145" t="str">
        <f t="shared" si="11"/>
        <v>金</v>
      </c>
      <c r="E591" s="168">
        <v>0.39304398148148151</v>
      </c>
      <c r="F591" s="169" t="s">
        <v>348</v>
      </c>
      <c r="G591" s="170" t="s">
        <v>234</v>
      </c>
      <c r="H591" s="171">
        <v>3.1983663000000002E-2</v>
      </c>
      <c r="I591" s="172" t="s">
        <v>329</v>
      </c>
      <c r="J591" s="172" t="s">
        <v>236</v>
      </c>
      <c r="K591" s="170" t="s">
        <v>259</v>
      </c>
      <c r="L591" s="170" t="s">
        <v>331</v>
      </c>
      <c r="M591" s="170" t="s">
        <v>240</v>
      </c>
      <c r="N591" s="170" t="s">
        <v>240</v>
      </c>
      <c r="O591" s="173" t="s">
        <v>240</v>
      </c>
      <c r="P591" s="170" t="s">
        <v>239</v>
      </c>
      <c r="Q591" s="172" t="s">
        <v>335</v>
      </c>
      <c r="R591" s="174" t="s">
        <v>336</v>
      </c>
      <c r="S591" s="174" t="s">
        <v>295</v>
      </c>
      <c r="T591" s="172" t="s">
        <v>858</v>
      </c>
      <c r="U591" s="175">
        <v>107</v>
      </c>
      <c r="DO591" s="34" t="s">
        <v>190</v>
      </c>
    </row>
    <row r="592" spans="2:119" s="34" customFormat="1" ht="32.4" x14ac:dyDescent="0.45">
      <c r="B592" s="154"/>
      <c r="C592" s="167">
        <v>46066</v>
      </c>
      <c r="D592" s="145" t="str">
        <f t="shared" si="11"/>
        <v>金</v>
      </c>
      <c r="E592" s="168">
        <v>0.39546296296296296</v>
      </c>
      <c r="F592" s="169" t="s">
        <v>348</v>
      </c>
      <c r="G592" s="170" t="s">
        <v>234</v>
      </c>
      <c r="H592" s="171">
        <v>9.9852888000000001E-2</v>
      </c>
      <c r="I592" s="172" t="s">
        <v>329</v>
      </c>
      <c r="J592" s="172" t="s">
        <v>236</v>
      </c>
      <c r="K592" s="170" t="s">
        <v>259</v>
      </c>
      <c r="L592" s="170" t="s">
        <v>1134</v>
      </c>
      <c r="M592" s="170" t="s">
        <v>240</v>
      </c>
      <c r="N592" s="170" t="s">
        <v>240</v>
      </c>
      <c r="O592" s="173" t="s">
        <v>240</v>
      </c>
      <c r="P592" s="170" t="s">
        <v>239</v>
      </c>
      <c r="Q592" s="172" t="s">
        <v>332</v>
      </c>
      <c r="R592" s="174" t="s">
        <v>336</v>
      </c>
      <c r="S592" s="174" t="s">
        <v>294</v>
      </c>
      <c r="T592" s="172" t="s">
        <v>1139</v>
      </c>
      <c r="U592" s="175">
        <v>82</v>
      </c>
      <c r="DO592" s="34" t="s">
        <v>190</v>
      </c>
    </row>
    <row r="593" spans="2:119" s="34" customFormat="1" ht="16.2" x14ac:dyDescent="0.45">
      <c r="B593" s="154"/>
      <c r="C593" s="167">
        <v>46066</v>
      </c>
      <c r="D593" s="145" t="str">
        <f t="shared" si="11"/>
        <v>金</v>
      </c>
      <c r="E593" s="168">
        <v>0.39689814814814817</v>
      </c>
      <c r="F593" s="169" t="s">
        <v>348</v>
      </c>
      <c r="G593" s="170" t="s">
        <v>234</v>
      </c>
      <c r="H593" s="171">
        <v>6.3709499999999996E-4</v>
      </c>
      <c r="I593" s="172" t="s">
        <v>329</v>
      </c>
      <c r="J593" s="172" t="s">
        <v>236</v>
      </c>
      <c r="K593" s="170" t="s">
        <v>237</v>
      </c>
      <c r="L593" s="170" t="s">
        <v>1134</v>
      </c>
      <c r="M593" s="170" t="s">
        <v>240</v>
      </c>
      <c r="N593" s="170" t="s">
        <v>240</v>
      </c>
      <c r="O593" s="173" t="s">
        <v>239</v>
      </c>
      <c r="P593" s="170" t="s">
        <v>239</v>
      </c>
      <c r="Q593" s="172" t="s">
        <v>342</v>
      </c>
      <c r="R593" s="174" t="s">
        <v>242</v>
      </c>
      <c r="S593" s="174" t="s">
        <v>343</v>
      </c>
      <c r="T593" s="172" t="s">
        <v>547</v>
      </c>
      <c r="U593" s="175">
        <v>61</v>
      </c>
      <c r="DO593" s="34" t="s">
        <v>190</v>
      </c>
    </row>
    <row r="594" spans="2:119" s="34" customFormat="1" ht="32.4" x14ac:dyDescent="0.45">
      <c r="B594" s="154"/>
      <c r="C594" s="167">
        <v>46066</v>
      </c>
      <c r="D594" s="145" t="str">
        <f t="shared" si="11"/>
        <v>金</v>
      </c>
      <c r="E594" s="168">
        <v>0.4287037037037037</v>
      </c>
      <c r="F594" s="169" t="s">
        <v>348</v>
      </c>
      <c r="G594" s="170" t="s">
        <v>234</v>
      </c>
      <c r="H594" s="171">
        <v>1.6319171E-2</v>
      </c>
      <c r="I594" s="172" t="s">
        <v>329</v>
      </c>
      <c r="J594" s="172" t="s">
        <v>236</v>
      </c>
      <c r="K594" s="170" t="s">
        <v>410</v>
      </c>
      <c r="L594" s="170" t="s">
        <v>238</v>
      </c>
      <c r="M594" s="170" t="s">
        <v>240</v>
      </c>
      <c r="N594" s="170" t="s">
        <v>240</v>
      </c>
      <c r="O594" s="173" t="s">
        <v>240</v>
      </c>
      <c r="P594" s="170" t="s">
        <v>239</v>
      </c>
      <c r="Q594" s="172" t="s">
        <v>335</v>
      </c>
      <c r="R594" s="174" t="s">
        <v>242</v>
      </c>
      <c r="S594" s="174" t="s">
        <v>295</v>
      </c>
      <c r="T594" s="172" t="s">
        <v>859</v>
      </c>
      <c r="U594" s="175">
        <v>5</v>
      </c>
      <c r="DO594" s="34" t="s">
        <v>190</v>
      </c>
    </row>
    <row r="595" spans="2:119" s="34" customFormat="1" ht="32.4" x14ac:dyDescent="0.45">
      <c r="B595" s="154"/>
      <c r="C595" s="167">
        <v>46066</v>
      </c>
      <c r="D595" s="145" t="str">
        <f t="shared" si="11"/>
        <v>金</v>
      </c>
      <c r="E595" s="168">
        <v>0.43078703703703702</v>
      </c>
      <c r="F595" s="169" t="s">
        <v>348</v>
      </c>
      <c r="G595" s="170" t="s">
        <v>234</v>
      </c>
      <c r="H595" s="171">
        <v>8.4941588999999998E-2</v>
      </c>
      <c r="I595" s="172" t="s">
        <v>329</v>
      </c>
      <c r="J595" s="172" t="s">
        <v>236</v>
      </c>
      <c r="K595" s="170" t="s">
        <v>237</v>
      </c>
      <c r="L595" s="170" t="s">
        <v>1134</v>
      </c>
      <c r="M595" s="170" t="s">
        <v>240</v>
      </c>
      <c r="N595" s="170" t="s">
        <v>240</v>
      </c>
      <c r="O595" s="173" t="s">
        <v>240</v>
      </c>
      <c r="P595" s="170" t="s">
        <v>239</v>
      </c>
      <c r="Q595" s="172" t="s">
        <v>332</v>
      </c>
      <c r="R595" s="174" t="s">
        <v>307</v>
      </c>
      <c r="S595" s="174" t="s">
        <v>312</v>
      </c>
      <c r="T595" s="172" t="s">
        <v>508</v>
      </c>
      <c r="U595" s="175">
        <v>22</v>
      </c>
      <c r="DO595" s="34" t="s">
        <v>190</v>
      </c>
    </row>
    <row r="596" spans="2:119" s="34" customFormat="1" ht="48.6" x14ac:dyDescent="0.45">
      <c r="B596" s="154"/>
      <c r="C596" s="167">
        <v>46066</v>
      </c>
      <c r="D596" s="145" t="str">
        <f t="shared" si="11"/>
        <v>金</v>
      </c>
      <c r="E596" s="168">
        <v>0.43464120370370368</v>
      </c>
      <c r="F596" s="169" t="s">
        <v>348</v>
      </c>
      <c r="G596" s="170" t="s">
        <v>234</v>
      </c>
      <c r="H596" s="171">
        <v>0.115081009</v>
      </c>
      <c r="I596" s="172" t="s">
        <v>329</v>
      </c>
      <c r="J596" s="172" t="s">
        <v>236</v>
      </c>
      <c r="K596" s="170" t="s">
        <v>237</v>
      </c>
      <c r="L596" s="170" t="s">
        <v>331</v>
      </c>
      <c r="M596" s="170" t="s">
        <v>240</v>
      </c>
      <c r="N596" s="170" t="s">
        <v>240</v>
      </c>
      <c r="O596" s="173" t="s">
        <v>240</v>
      </c>
      <c r="P596" s="170" t="s">
        <v>239</v>
      </c>
      <c r="Q596" s="172" t="s">
        <v>332</v>
      </c>
      <c r="R596" s="174" t="s">
        <v>307</v>
      </c>
      <c r="S596" s="174" t="s">
        <v>243</v>
      </c>
      <c r="T596" s="172" t="s">
        <v>860</v>
      </c>
      <c r="U596" s="175">
        <v>72</v>
      </c>
      <c r="DO596" s="34" t="s">
        <v>190</v>
      </c>
    </row>
    <row r="597" spans="2:119" s="34" customFormat="1" ht="32.4" x14ac:dyDescent="0.45">
      <c r="B597" s="154"/>
      <c r="C597" s="167">
        <v>46066</v>
      </c>
      <c r="D597" s="145" t="str">
        <f t="shared" si="11"/>
        <v>金</v>
      </c>
      <c r="E597" s="168">
        <v>0.44924768518518521</v>
      </c>
      <c r="F597" s="169" t="s">
        <v>348</v>
      </c>
      <c r="G597" s="170" t="s">
        <v>234</v>
      </c>
      <c r="H597" s="171">
        <v>4.5665099999999998E-4</v>
      </c>
      <c r="I597" s="172" t="s">
        <v>329</v>
      </c>
      <c r="J597" s="172" t="s">
        <v>236</v>
      </c>
      <c r="K597" s="170" t="s">
        <v>237</v>
      </c>
      <c r="L597" s="170" t="s">
        <v>1134</v>
      </c>
      <c r="M597" s="170" t="s">
        <v>240</v>
      </c>
      <c r="N597" s="170" t="s">
        <v>240</v>
      </c>
      <c r="O597" s="173" t="s">
        <v>239</v>
      </c>
      <c r="P597" s="170" t="s">
        <v>239</v>
      </c>
      <c r="Q597" s="172" t="s">
        <v>332</v>
      </c>
      <c r="R597" s="174" t="s">
        <v>336</v>
      </c>
      <c r="S597" s="174" t="s">
        <v>297</v>
      </c>
      <c r="T597" s="172" t="s">
        <v>937</v>
      </c>
      <c r="U597" s="175">
        <v>61</v>
      </c>
      <c r="DO597" s="34" t="s">
        <v>190</v>
      </c>
    </row>
    <row r="598" spans="2:119" s="34" customFormat="1" ht="32.4" x14ac:dyDescent="0.45">
      <c r="B598" s="154"/>
      <c r="C598" s="167">
        <v>46066</v>
      </c>
      <c r="D598" s="145" t="str">
        <f t="shared" si="11"/>
        <v>金</v>
      </c>
      <c r="E598" s="168">
        <v>0.44984953703703706</v>
      </c>
      <c r="F598" s="169" t="s">
        <v>348</v>
      </c>
      <c r="G598" s="170" t="s">
        <v>234</v>
      </c>
      <c r="H598" s="171">
        <v>2.5780030000000002E-3</v>
      </c>
      <c r="I598" s="172" t="s">
        <v>329</v>
      </c>
      <c r="J598" s="172" t="s">
        <v>236</v>
      </c>
      <c r="K598" s="170" t="s">
        <v>237</v>
      </c>
      <c r="L598" s="170" t="s">
        <v>1134</v>
      </c>
      <c r="M598" s="170" t="s">
        <v>240</v>
      </c>
      <c r="N598" s="170" t="s">
        <v>240</v>
      </c>
      <c r="O598" s="173" t="s">
        <v>239</v>
      </c>
      <c r="P598" s="170" t="s">
        <v>239</v>
      </c>
      <c r="Q598" s="172" t="s">
        <v>332</v>
      </c>
      <c r="R598" s="174" t="s">
        <v>242</v>
      </c>
      <c r="S598" s="174" t="s">
        <v>297</v>
      </c>
      <c r="T598" s="172" t="s">
        <v>861</v>
      </c>
      <c r="U598" s="175">
        <v>61</v>
      </c>
      <c r="DO598" s="34" t="s">
        <v>190</v>
      </c>
    </row>
    <row r="599" spans="2:119" s="34" customFormat="1" ht="16.2" x14ac:dyDescent="0.45">
      <c r="B599" s="154"/>
      <c r="C599" s="167">
        <v>46066</v>
      </c>
      <c r="D599" s="145" t="str">
        <f t="shared" si="11"/>
        <v>金</v>
      </c>
      <c r="E599" s="168">
        <v>0.45148148148148148</v>
      </c>
      <c r="F599" s="169" t="s">
        <v>348</v>
      </c>
      <c r="G599" s="170" t="s">
        <v>234</v>
      </c>
      <c r="H599" s="171">
        <v>1.0856497999999999E-2</v>
      </c>
      <c r="I599" s="172" t="s">
        <v>329</v>
      </c>
      <c r="J599" s="172" t="s">
        <v>236</v>
      </c>
      <c r="K599" s="170" t="s">
        <v>330</v>
      </c>
      <c r="L599" s="170" t="s">
        <v>331</v>
      </c>
      <c r="M599" s="170" t="s">
        <v>240</v>
      </c>
      <c r="N599" s="170" t="s">
        <v>240</v>
      </c>
      <c r="O599" s="173" t="s">
        <v>240</v>
      </c>
      <c r="P599" s="170" t="s">
        <v>239</v>
      </c>
      <c r="Q599" s="172" t="s">
        <v>335</v>
      </c>
      <c r="R599" s="174" t="s">
        <v>242</v>
      </c>
      <c r="S599" s="174" t="s">
        <v>297</v>
      </c>
      <c r="T599" s="172" t="s">
        <v>577</v>
      </c>
      <c r="U599" s="175">
        <v>42</v>
      </c>
      <c r="DO599" s="34" t="s">
        <v>190</v>
      </c>
    </row>
    <row r="600" spans="2:119" s="34" customFormat="1" ht="32.4" x14ac:dyDescent="0.45">
      <c r="B600" s="154"/>
      <c r="C600" s="167">
        <v>46066</v>
      </c>
      <c r="D600" s="145" t="str">
        <f t="shared" si="11"/>
        <v>金</v>
      </c>
      <c r="E600" s="168">
        <v>0.45508101851851851</v>
      </c>
      <c r="F600" s="169" t="s">
        <v>348</v>
      </c>
      <c r="G600" s="170" t="s">
        <v>234</v>
      </c>
      <c r="H600" s="171">
        <v>2.02454E-4</v>
      </c>
      <c r="I600" s="172" t="s">
        <v>329</v>
      </c>
      <c r="J600" s="172" t="s">
        <v>236</v>
      </c>
      <c r="K600" s="170" t="s">
        <v>330</v>
      </c>
      <c r="L600" s="170" t="s">
        <v>1134</v>
      </c>
      <c r="M600" s="170" t="s">
        <v>240</v>
      </c>
      <c r="N600" s="170" t="s">
        <v>240</v>
      </c>
      <c r="O600" s="173" t="s">
        <v>240</v>
      </c>
      <c r="P600" s="170" t="s">
        <v>240</v>
      </c>
      <c r="Q600" s="172" t="s">
        <v>342</v>
      </c>
      <c r="R600" s="174" t="s">
        <v>242</v>
      </c>
      <c r="S600" s="174" t="s">
        <v>343</v>
      </c>
      <c r="T600" s="172" t="s">
        <v>862</v>
      </c>
      <c r="U600" s="175">
        <v>11</v>
      </c>
      <c r="DO600" s="34" t="s">
        <v>190</v>
      </c>
    </row>
    <row r="601" spans="2:119" s="34" customFormat="1" ht="16.2" x14ac:dyDescent="0.45">
      <c r="B601" s="154"/>
      <c r="C601" s="167">
        <v>46066</v>
      </c>
      <c r="D601" s="145" t="str">
        <f t="shared" si="11"/>
        <v>金</v>
      </c>
      <c r="E601" s="168">
        <v>0.45564814814814814</v>
      </c>
      <c r="F601" s="169" t="s">
        <v>348</v>
      </c>
      <c r="G601" s="170" t="s">
        <v>234</v>
      </c>
      <c r="H601" s="171">
        <v>4.0410733999999997E-2</v>
      </c>
      <c r="I601" s="172" t="s">
        <v>329</v>
      </c>
      <c r="J601" s="172" t="s">
        <v>236</v>
      </c>
      <c r="K601" s="170" t="s">
        <v>330</v>
      </c>
      <c r="L601" s="170" t="s">
        <v>1134</v>
      </c>
      <c r="M601" s="170" t="s">
        <v>240</v>
      </c>
      <c r="N601" s="170" t="s">
        <v>240</v>
      </c>
      <c r="O601" s="173" t="s">
        <v>240</v>
      </c>
      <c r="P601" s="170" t="s">
        <v>239</v>
      </c>
      <c r="Q601" s="172" t="s">
        <v>332</v>
      </c>
      <c r="R601" s="174" t="s">
        <v>307</v>
      </c>
      <c r="S601" s="174" t="s">
        <v>243</v>
      </c>
      <c r="T601" s="172" t="s">
        <v>863</v>
      </c>
      <c r="U601" s="175">
        <v>9</v>
      </c>
      <c r="DO601" s="34" t="s">
        <v>190</v>
      </c>
    </row>
    <row r="602" spans="2:119" s="34" customFormat="1" ht="32.4" x14ac:dyDescent="0.45">
      <c r="B602" s="154"/>
      <c r="C602" s="167">
        <v>46066</v>
      </c>
      <c r="D602" s="145" t="str">
        <f t="shared" si="11"/>
        <v>金</v>
      </c>
      <c r="E602" s="168">
        <v>0.48105324074074074</v>
      </c>
      <c r="F602" s="169" t="s">
        <v>348</v>
      </c>
      <c r="G602" s="170" t="s">
        <v>234</v>
      </c>
      <c r="H602" s="171">
        <v>2.0964310000000002E-3</v>
      </c>
      <c r="I602" s="172" t="s">
        <v>329</v>
      </c>
      <c r="J602" s="172" t="s">
        <v>236</v>
      </c>
      <c r="K602" s="170" t="s">
        <v>259</v>
      </c>
      <c r="L602" s="170" t="s">
        <v>331</v>
      </c>
      <c r="M602" s="170" t="s">
        <v>239</v>
      </c>
      <c r="N602" s="170" t="s">
        <v>239</v>
      </c>
      <c r="O602" s="173" t="s">
        <v>240</v>
      </c>
      <c r="P602" s="170" t="s">
        <v>239</v>
      </c>
      <c r="Q602" s="172" t="s">
        <v>332</v>
      </c>
      <c r="R602" s="174" t="s">
        <v>307</v>
      </c>
      <c r="S602" s="174" t="s">
        <v>294</v>
      </c>
      <c r="T602" s="172" t="s">
        <v>864</v>
      </c>
      <c r="U602" s="175">
        <v>10</v>
      </c>
      <c r="DO602" s="34" t="s">
        <v>190</v>
      </c>
    </row>
    <row r="603" spans="2:119" s="34" customFormat="1" ht="32.4" x14ac:dyDescent="0.45">
      <c r="B603" s="154"/>
      <c r="C603" s="167">
        <v>46066</v>
      </c>
      <c r="D603" s="145" t="str">
        <f t="shared" si="11"/>
        <v>金</v>
      </c>
      <c r="E603" s="168">
        <v>0.48126157407407405</v>
      </c>
      <c r="F603" s="169" t="s">
        <v>348</v>
      </c>
      <c r="G603" s="170" t="s">
        <v>234</v>
      </c>
      <c r="H603" s="171">
        <v>7.4532786000000004E-2</v>
      </c>
      <c r="I603" s="172" t="s">
        <v>329</v>
      </c>
      <c r="J603" s="172" t="s">
        <v>236</v>
      </c>
      <c r="K603" s="170" t="s">
        <v>259</v>
      </c>
      <c r="L603" s="170" t="s">
        <v>331</v>
      </c>
      <c r="M603" s="170" t="s">
        <v>239</v>
      </c>
      <c r="N603" s="170" t="s">
        <v>239</v>
      </c>
      <c r="O603" s="173" t="s">
        <v>240</v>
      </c>
      <c r="P603" s="170" t="s">
        <v>239</v>
      </c>
      <c r="Q603" s="172" t="s">
        <v>332</v>
      </c>
      <c r="R603" s="174" t="s">
        <v>336</v>
      </c>
      <c r="S603" s="174" t="s">
        <v>294</v>
      </c>
      <c r="T603" s="172" t="s">
        <v>865</v>
      </c>
      <c r="U603" s="175">
        <v>10</v>
      </c>
      <c r="DO603" s="34" t="s">
        <v>190</v>
      </c>
    </row>
    <row r="604" spans="2:119" s="34" customFormat="1" ht="32.4" x14ac:dyDescent="0.45">
      <c r="B604" s="154"/>
      <c r="C604" s="167">
        <v>46066</v>
      </c>
      <c r="D604" s="145" t="str">
        <f t="shared" si="11"/>
        <v>金</v>
      </c>
      <c r="E604" s="168">
        <v>0.48261574074074076</v>
      </c>
      <c r="F604" s="169" t="s">
        <v>348</v>
      </c>
      <c r="G604" s="170" t="s">
        <v>234</v>
      </c>
      <c r="H604" s="171">
        <v>9.7668009E-2</v>
      </c>
      <c r="I604" s="172" t="s">
        <v>329</v>
      </c>
      <c r="J604" s="172" t="s">
        <v>236</v>
      </c>
      <c r="K604" s="170" t="s">
        <v>237</v>
      </c>
      <c r="L604" s="170" t="s">
        <v>1134</v>
      </c>
      <c r="M604" s="170" t="s">
        <v>240</v>
      </c>
      <c r="N604" s="170" t="s">
        <v>240</v>
      </c>
      <c r="O604" s="173" t="s">
        <v>240</v>
      </c>
      <c r="P604" s="170" t="s">
        <v>239</v>
      </c>
      <c r="Q604" s="172" t="s">
        <v>332</v>
      </c>
      <c r="R604" s="174" t="s">
        <v>307</v>
      </c>
      <c r="S604" s="174" t="s">
        <v>312</v>
      </c>
      <c r="T604" s="172" t="s">
        <v>508</v>
      </c>
      <c r="U604" s="175">
        <v>22</v>
      </c>
      <c r="DO604" s="34" t="s">
        <v>190</v>
      </c>
    </row>
    <row r="605" spans="2:119" s="34" customFormat="1" ht="16.2" x14ac:dyDescent="0.45">
      <c r="B605" s="154"/>
      <c r="C605" s="167">
        <v>46066</v>
      </c>
      <c r="D605" s="145" t="str">
        <f t="shared" si="11"/>
        <v>金</v>
      </c>
      <c r="E605" s="168">
        <v>0.48424768518518518</v>
      </c>
      <c r="F605" s="169" t="s">
        <v>348</v>
      </c>
      <c r="G605" s="170" t="s">
        <v>234</v>
      </c>
      <c r="H605" s="171">
        <v>6.7651210000000003E-2</v>
      </c>
      <c r="I605" s="172" t="s">
        <v>329</v>
      </c>
      <c r="J605" s="172" t="s">
        <v>236</v>
      </c>
      <c r="K605" s="170" t="s">
        <v>237</v>
      </c>
      <c r="L605" s="170" t="s">
        <v>331</v>
      </c>
      <c r="M605" s="170" t="s">
        <v>240</v>
      </c>
      <c r="N605" s="170" t="s">
        <v>240</v>
      </c>
      <c r="O605" s="173" t="s">
        <v>240</v>
      </c>
      <c r="P605" s="170" t="s">
        <v>239</v>
      </c>
      <c r="Q605" s="172" t="s">
        <v>332</v>
      </c>
      <c r="R605" s="174" t="s">
        <v>307</v>
      </c>
      <c r="S605" s="174" t="s">
        <v>243</v>
      </c>
      <c r="T605" s="172" t="s">
        <v>654</v>
      </c>
      <c r="U605" s="175">
        <v>37</v>
      </c>
      <c r="DO605" s="34" t="s">
        <v>190</v>
      </c>
    </row>
    <row r="606" spans="2:119" s="34" customFormat="1" ht="16.2" x14ac:dyDescent="0.45">
      <c r="B606" s="154"/>
      <c r="C606" s="167">
        <v>46066</v>
      </c>
      <c r="D606" s="145" t="str">
        <f t="shared" si="11"/>
        <v>金</v>
      </c>
      <c r="E606" s="168">
        <v>0.50035879629629632</v>
      </c>
      <c r="F606" s="169" t="s">
        <v>348</v>
      </c>
      <c r="G606" s="170" t="s">
        <v>234</v>
      </c>
      <c r="H606" s="171">
        <v>9.0852416000000005E-2</v>
      </c>
      <c r="I606" s="172" t="s">
        <v>329</v>
      </c>
      <c r="J606" s="172" t="s">
        <v>236</v>
      </c>
      <c r="K606" s="170" t="s">
        <v>237</v>
      </c>
      <c r="L606" s="170" t="s">
        <v>331</v>
      </c>
      <c r="M606" s="170" t="s">
        <v>240</v>
      </c>
      <c r="N606" s="170" t="s">
        <v>240</v>
      </c>
      <c r="O606" s="173" t="s">
        <v>240</v>
      </c>
      <c r="P606" s="170" t="s">
        <v>239</v>
      </c>
      <c r="Q606" s="172" t="s">
        <v>332</v>
      </c>
      <c r="R606" s="174" t="s">
        <v>307</v>
      </c>
      <c r="S606" s="174" t="s">
        <v>243</v>
      </c>
      <c r="T606" s="172" t="s">
        <v>866</v>
      </c>
      <c r="U606" s="175">
        <v>72</v>
      </c>
      <c r="DO606" s="34" t="s">
        <v>190</v>
      </c>
    </row>
    <row r="607" spans="2:119" s="34" customFormat="1" ht="32.4" x14ac:dyDescent="0.45">
      <c r="B607" s="154"/>
      <c r="C607" s="167">
        <v>46066</v>
      </c>
      <c r="D607" s="145" t="str">
        <f t="shared" si="11"/>
        <v>金</v>
      </c>
      <c r="E607" s="168">
        <v>0.50123842592592593</v>
      </c>
      <c r="F607" s="169" t="s">
        <v>348</v>
      </c>
      <c r="G607" s="170" t="s">
        <v>234</v>
      </c>
      <c r="H607" s="171">
        <v>1.2696505E-2</v>
      </c>
      <c r="I607" s="172" t="s">
        <v>329</v>
      </c>
      <c r="J607" s="172" t="s">
        <v>236</v>
      </c>
      <c r="K607" s="170" t="s">
        <v>237</v>
      </c>
      <c r="L607" s="170" t="s">
        <v>1134</v>
      </c>
      <c r="M607" s="170" t="s">
        <v>240</v>
      </c>
      <c r="N607" s="170" t="s">
        <v>240</v>
      </c>
      <c r="O607" s="173" t="s">
        <v>239</v>
      </c>
      <c r="P607" s="170" t="s">
        <v>239</v>
      </c>
      <c r="Q607" s="172" t="s">
        <v>332</v>
      </c>
      <c r="R607" s="174" t="s">
        <v>336</v>
      </c>
      <c r="S607" s="174" t="s">
        <v>297</v>
      </c>
      <c r="T607" s="172" t="s">
        <v>965</v>
      </c>
      <c r="U607" s="175">
        <v>61</v>
      </c>
      <c r="DO607" s="34" t="s">
        <v>190</v>
      </c>
    </row>
    <row r="608" spans="2:119" s="34" customFormat="1" ht="32.4" x14ac:dyDescent="0.45">
      <c r="B608" s="154"/>
      <c r="C608" s="167">
        <v>46066</v>
      </c>
      <c r="D608" s="145" t="str">
        <f t="shared" si="11"/>
        <v>金</v>
      </c>
      <c r="E608" s="168">
        <v>0.57620370370370366</v>
      </c>
      <c r="F608" s="169" t="s">
        <v>208</v>
      </c>
      <c r="G608" s="170" t="s">
        <v>234</v>
      </c>
      <c r="H608" s="171">
        <v>8.0828901999999994E-2</v>
      </c>
      <c r="I608" s="172" t="s">
        <v>329</v>
      </c>
      <c r="J608" s="172" t="s">
        <v>236</v>
      </c>
      <c r="K608" s="170" t="s">
        <v>237</v>
      </c>
      <c r="L608" s="170" t="s">
        <v>1134</v>
      </c>
      <c r="M608" s="170" t="s">
        <v>240</v>
      </c>
      <c r="N608" s="170" t="s">
        <v>240</v>
      </c>
      <c r="O608" s="173" t="s">
        <v>240</v>
      </c>
      <c r="P608" s="170" t="s">
        <v>239</v>
      </c>
      <c r="Q608" s="172" t="s">
        <v>332</v>
      </c>
      <c r="R608" s="174" t="s">
        <v>307</v>
      </c>
      <c r="S608" s="174" t="s">
        <v>312</v>
      </c>
      <c r="T608" s="172" t="s">
        <v>508</v>
      </c>
      <c r="U608" s="175">
        <v>22</v>
      </c>
      <c r="DO608" s="34" t="s">
        <v>190</v>
      </c>
    </row>
    <row r="609" spans="2:119" s="34" customFormat="1" ht="16.2" x14ac:dyDescent="0.45">
      <c r="B609" s="154"/>
      <c r="C609" s="167">
        <v>46066</v>
      </c>
      <c r="D609" s="145" t="str">
        <f t="shared" si="11"/>
        <v>金</v>
      </c>
      <c r="E609" s="168">
        <v>0.59537037037037033</v>
      </c>
      <c r="F609" s="169" t="s">
        <v>208</v>
      </c>
      <c r="G609" s="170" t="s">
        <v>234</v>
      </c>
      <c r="H609" s="171">
        <v>3.3926799999999999E-4</v>
      </c>
      <c r="I609" s="172" t="s">
        <v>504</v>
      </c>
      <c r="J609" s="172" t="s">
        <v>236</v>
      </c>
      <c r="K609" s="170" t="s">
        <v>237</v>
      </c>
      <c r="L609" s="170" t="s">
        <v>1134</v>
      </c>
      <c r="M609" s="170" t="s">
        <v>240</v>
      </c>
      <c r="N609" s="170" t="s">
        <v>240</v>
      </c>
      <c r="O609" s="173" t="s">
        <v>239</v>
      </c>
      <c r="P609" s="170" t="s">
        <v>239</v>
      </c>
      <c r="Q609" s="172" t="s">
        <v>342</v>
      </c>
      <c r="R609" s="174" t="s">
        <v>242</v>
      </c>
      <c r="S609" s="174" t="s">
        <v>343</v>
      </c>
      <c r="T609" s="172" t="s">
        <v>547</v>
      </c>
      <c r="U609" s="175">
        <v>61</v>
      </c>
      <c r="DO609" s="34" t="s">
        <v>190</v>
      </c>
    </row>
    <row r="610" spans="2:119" s="34" customFormat="1" ht="32.4" x14ac:dyDescent="0.45">
      <c r="B610" s="154"/>
      <c r="C610" s="167">
        <v>46066</v>
      </c>
      <c r="D610" s="145" t="str">
        <f t="shared" si="11"/>
        <v>金</v>
      </c>
      <c r="E610" s="168">
        <v>0.64722222222222225</v>
      </c>
      <c r="F610" s="169" t="s">
        <v>208</v>
      </c>
      <c r="G610" s="170" t="s">
        <v>234</v>
      </c>
      <c r="H610" s="171">
        <v>3.7037499999999999E-4</v>
      </c>
      <c r="I610" s="172" t="s">
        <v>504</v>
      </c>
      <c r="J610" s="172" t="s">
        <v>236</v>
      </c>
      <c r="K610" s="170" t="s">
        <v>237</v>
      </c>
      <c r="L610" s="170" t="s">
        <v>1134</v>
      </c>
      <c r="M610" s="170" t="s">
        <v>240</v>
      </c>
      <c r="N610" s="170" t="s">
        <v>240</v>
      </c>
      <c r="O610" s="173" t="s">
        <v>239</v>
      </c>
      <c r="P610" s="170" t="s">
        <v>239</v>
      </c>
      <c r="Q610" s="172" t="s">
        <v>332</v>
      </c>
      <c r="R610" s="174" t="s">
        <v>336</v>
      </c>
      <c r="S610" s="174" t="s">
        <v>297</v>
      </c>
      <c r="T610" s="172" t="s">
        <v>959</v>
      </c>
      <c r="U610" s="175">
        <v>61</v>
      </c>
      <c r="DO610" s="34" t="s">
        <v>190</v>
      </c>
    </row>
    <row r="611" spans="2:119" s="34" customFormat="1" ht="32.4" x14ac:dyDescent="0.45">
      <c r="B611" s="154"/>
      <c r="C611" s="167">
        <v>46066</v>
      </c>
      <c r="D611" s="145" t="str">
        <f t="shared" si="11"/>
        <v>金</v>
      </c>
      <c r="E611" s="168">
        <v>0.64975694444444443</v>
      </c>
      <c r="F611" s="169" t="s">
        <v>208</v>
      </c>
      <c r="G611" s="170" t="s">
        <v>234</v>
      </c>
      <c r="H611" s="171">
        <v>1.4732E-2</v>
      </c>
      <c r="I611" s="172" t="s">
        <v>504</v>
      </c>
      <c r="J611" s="172" t="s">
        <v>236</v>
      </c>
      <c r="K611" s="170" t="s">
        <v>330</v>
      </c>
      <c r="L611" s="170" t="s">
        <v>1134</v>
      </c>
      <c r="M611" s="170" t="s">
        <v>240</v>
      </c>
      <c r="N611" s="170" t="s">
        <v>240</v>
      </c>
      <c r="O611" s="173" t="s">
        <v>240</v>
      </c>
      <c r="P611" s="170" t="s">
        <v>240</v>
      </c>
      <c r="Q611" s="172" t="s">
        <v>332</v>
      </c>
      <c r="R611" s="174" t="s">
        <v>336</v>
      </c>
      <c r="S611" s="174" t="s">
        <v>294</v>
      </c>
      <c r="T611" s="172" t="s">
        <v>867</v>
      </c>
      <c r="U611" s="175">
        <v>44</v>
      </c>
      <c r="DO611" s="34" t="s">
        <v>190</v>
      </c>
    </row>
    <row r="612" spans="2:119" s="34" customFormat="1" ht="32.4" x14ac:dyDescent="0.45">
      <c r="B612" s="154"/>
      <c r="C612" s="167">
        <v>46066</v>
      </c>
      <c r="D612" s="145" t="str">
        <f t="shared" si="11"/>
        <v>金</v>
      </c>
      <c r="E612" s="168">
        <v>0.65015046296296297</v>
      </c>
      <c r="F612" s="169" t="s">
        <v>208</v>
      </c>
      <c r="G612" s="170" t="s">
        <v>234</v>
      </c>
      <c r="H612" s="171">
        <v>4.4663574999999997E-2</v>
      </c>
      <c r="I612" s="172" t="s">
        <v>504</v>
      </c>
      <c r="J612" s="172" t="s">
        <v>236</v>
      </c>
      <c r="K612" s="170" t="s">
        <v>259</v>
      </c>
      <c r="L612" s="170" t="s">
        <v>331</v>
      </c>
      <c r="M612" s="170" t="s">
        <v>239</v>
      </c>
      <c r="N612" s="170" t="s">
        <v>239</v>
      </c>
      <c r="O612" s="173" t="s">
        <v>240</v>
      </c>
      <c r="P612" s="170" t="s">
        <v>239</v>
      </c>
      <c r="Q612" s="172" t="s">
        <v>335</v>
      </c>
      <c r="R612" s="174" t="s">
        <v>336</v>
      </c>
      <c r="S612" s="174" t="s">
        <v>297</v>
      </c>
      <c r="T612" s="172" t="s">
        <v>868</v>
      </c>
      <c r="U612" s="175">
        <v>41</v>
      </c>
      <c r="DO612" s="34" t="s">
        <v>190</v>
      </c>
    </row>
    <row r="613" spans="2:119" s="34" customFormat="1" ht="32.4" x14ac:dyDescent="0.45">
      <c r="B613" s="154"/>
      <c r="C613" s="167">
        <v>46066</v>
      </c>
      <c r="D613" s="145" t="str">
        <f t="shared" si="11"/>
        <v>金</v>
      </c>
      <c r="E613" s="168">
        <v>0.65262731481481484</v>
      </c>
      <c r="F613" s="169" t="s">
        <v>208</v>
      </c>
      <c r="G613" s="170" t="s">
        <v>234</v>
      </c>
      <c r="H613" s="171">
        <v>7.6956500000000005E-4</v>
      </c>
      <c r="I613" s="172" t="s">
        <v>504</v>
      </c>
      <c r="J613" s="172" t="s">
        <v>236</v>
      </c>
      <c r="K613" s="170" t="s">
        <v>330</v>
      </c>
      <c r="L613" s="170" t="s">
        <v>331</v>
      </c>
      <c r="M613" s="170" t="s">
        <v>240</v>
      </c>
      <c r="N613" s="170" t="s">
        <v>240</v>
      </c>
      <c r="O613" s="173" t="s">
        <v>240</v>
      </c>
      <c r="P613" s="170" t="s">
        <v>239</v>
      </c>
      <c r="Q613" s="172" t="s">
        <v>332</v>
      </c>
      <c r="R613" s="174" t="s">
        <v>242</v>
      </c>
      <c r="S613" s="174" t="s">
        <v>294</v>
      </c>
      <c r="T613" s="172" t="s">
        <v>869</v>
      </c>
      <c r="U613" s="175">
        <v>13</v>
      </c>
      <c r="DO613" s="34" t="s">
        <v>190</v>
      </c>
    </row>
    <row r="614" spans="2:119" s="34" customFormat="1" ht="32.4" x14ac:dyDescent="0.45">
      <c r="B614" s="154"/>
      <c r="C614" s="167">
        <v>46066</v>
      </c>
      <c r="D614" s="145" t="str">
        <f t="shared" si="11"/>
        <v>金</v>
      </c>
      <c r="E614" s="168">
        <v>0.67342592592592587</v>
      </c>
      <c r="F614" s="169" t="s">
        <v>208</v>
      </c>
      <c r="G614" s="170" t="s">
        <v>234</v>
      </c>
      <c r="H614" s="171">
        <v>1.8644199E-2</v>
      </c>
      <c r="I614" s="172" t="s">
        <v>503</v>
      </c>
      <c r="J614" s="172" t="s">
        <v>236</v>
      </c>
      <c r="K614" s="170" t="s">
        <v>330</v>
      </c>
      <c r="L614" s="170" t="s">
        <v>345</v>
      </c>
      <c r="M614" s="170" t="s">
        <v>240</v>
      </c>
      <c r="N614" s="170" t="s">
        <v>240</v>
      </c>
      <c r="O614" s="173" t="s">
        <v>240</v>
      </c>
      <c r="P614" s="170" t="s">
        <v>239</v>
      </c>
      <c r="Q614" s="172" t="s">
        <v>335</v>
      </c>
      <c r="R614" s="174" t="s">
        <v>336</v>
      </c>
      <c r="S614" s="174" t="s">
        <v>298</v>
      </c>
      <c r="T614" s="172" t="s">
        <v>870</v>
      </c>
      <c r="U614" s="175">
        <v>7</v>
      </c>
      <c r="DO614" s="34" t="s">
        <v>190</v>
      </c>
    </row>
    <row r="615" spans="2:119" s="34" customFormat="1" ht="48.6" x14ac:dyDescent="0.45">
      <c r="B615" s="154"/>
      <c r="C615" s="167">
        <v>46066</v>
      </c>
      <c r="D615" s="145" t="str">
        <f t="shared" si="11"/>
        <v>金</v>
      </c>
      <c r="E615" s="168">
        <v>0.68739583333333332</v>
      </c>
      <c r="F615" s="169" t="s">
        <v>208</v>
      </c>
      <c r="G615" s="170" t="s">
        <v>234</v>
      </c>
      <c r="H615" s="171">
        <v>2.8024413000000001E-2</v>
      </c>
      <c r="I615" s="172" t="s">
        <v>503</v>
      </c>
      <c r="J615" s="172" t="s">
        <v>236</v>
      </c>
      <c r="K615" s="170" t="s">
        <v>259</v>
      </c>
      <c r="L615" s="170" t="s">
        <v>331</v>
      </c>
      <c r="M615" s="170" t="s">
        <v>239</v>
      </c>
      <c r="N615" s="170" t="s">
        <v>239</v>
      </c>
      <c r="O615" s="173" t="s">
        <v>240</v>
      </c>
      <c r="P615" s="170" t="s">
        <v>239</v>
      </c>
      <c r="Q615" s="172" t="s">
        <v>332</v>
      </c>
      <c r="R615" s="174" t="s">
        <v>336</v>
      </c>
      <c r="S615" s="174" t="s">
        <v>297</v>
      </c>
      <c r="T615" s="172" t="s">
        <v>871</v>
      </c>
      <c r="U615" s="175">
        <v>101</v>
      </c>
      <c r="DO615" s="34" t="s">
        <v>190</v>
      </c>
    </row>
    <row r="616" spans="2:119" s="34" customFormat="1" ht="48.6" x14ac:dyDescent="0.45">
      <c r="B616" s="154"/>
      <c r="C616" s="167">
        <v>46066</v>
      </c>
      <c r="D616" s="145" t="str">
        <f t="shared" si="11"/>
        <v>金</v>
      </c>
      <c r="E616" s="168">
        <v>0.68775462962962963</v>
      </c>
      <c r="F616" s="169" t="s">
        <v>208</v>
      </c>
      <c r="G616" s="170" t="s">
        <v>234</v>
      </c>
      <c r="H616" s="171">
        <v>2.5698868999999999E-2</v>
      </c>
      <c r="I616" s="172" t="s">
        <v>503</v>
      </c>
      <c r="J616" s="172" t="s">
        <v>236</v>
      </c>
      <c r="K616" s="170" t="s">
        <v>259</v>
      </c>
      <c r="L616" s="170" t="s">
        <v>331</v>
      </c>
      <c r="M616" s="170" t="s">
        <v>240</v>
      </c>
      <c r="N616" s="170" t="s">
        <v>240</v>
      </c>
      <c r="O616" s="173" t="s">
        <v>240</v>
      </c>
      <c r="P616" s="170" t="s">
        <v>239</v>
      </c>
      <c r="Q616" s="172" t="s">
        <v>241</v>
      </c>
      <c r="R616" s="174" t="s">
        <v>336</v>
      </c>
      <c r="S616" s="174" t="s">
        <v>297</v>
      </c>
      <c r="T616" s="172" t="s">
        <v>966</v>
      </c>
      <c r="U616" s="175">
        <v>104</v>
      </c>
      <c r="DO616" s="34" t="s">
        <v>190</v>
      </c>
    </row>
    <row r="617" spans="2:119" s="34" customFormat="1" ht="32.4" x14ac:dyDescent="0.45">
      <c r="B617" s="154"/>
      <c r="C617" s="167">
        <v>46066</v>
      </c>
      <c r="D617" s="145" t="str">
        <f t="shared" si="11"/>
        <v>金</v>
      </c>
      <c r="E617" s="168">
        <v>0.69613425925925931</v>
      </c>
      <c r="F617" s="169" t="s">
        <v>208</v>
      </c>
      <c r="G617" s="170" t="s">
        <v>234</v>
      </c>
      <c r="H617" s="171">
        <v>3.2686937999999999E-2</v>
      </c>
      <c r="I617" s="172" t="s">
        <v>503</v>
      </c>
      <c r="J617" s="172" t="s">
        <v>236</v>
      </c>
      <c r="K617" s="170" t="s">
        <v>259</v>
      </c>
      <c r="L617" s="170" t="s">
        <v>331</v>
      </c>
      <c r="M617" s="170" t="s">
        <v>240</v>
      </c>
      <c r="N617" s="170" t="s">
        <v>240</v>
      </c>
      <c r="O617" s="173" t="s">
        <v>240</v>
      </c>
      <c r="P617" s="170" t="s">
        <v>239</v>
      </c>
      <c r="Q617" s="172" t="s">
        <v>335</v>
      </c>
      <c r="R617" s="174" t="s">
        <v>336</v>
      </c>
      <c r="S617" s="174" t="s">
        <v>295</v>
      </c>
      <c r="T617" s="172" t="s">
        <v>872</v>
      </c>
      <c r="U617" s="175">
        <v>107</v>
      </c>
      <c r="DO617" s="34" t="s">
        <v>190</v>
      </c>
    </row>
    <row r="618" spans="2:119" s="34" customFormat="1" ht="48.6" x14ac:dyDescent="0.45">
      <c r="B618" s="154"/>
      <c r="C618" s="167">
        <v>46066</v>
      </c>
      <c r="D618" s="145" t="str">
        <f t="shared" si="11"/>
        <v>金</v>
      </c>
      <c r="E618" s="168">
        <v>0.69771990740740741</v>
      </c>
      <c r="F618" s="169" t="s">
        <v>208</v>
      </c>
      <c r="G618" s="170" t="s">
        <v>234</v>
      </c>
      <c r="H618" s="171">
        <v>5.5306390000000004E-3</v>
      </c>
      <c r="I618" s="172" t="s">
        <v>503</v>
      </c>
      <c r="J618" s="172" t="s">
        <v>236</v>
      </c>
      <c r="K618" s="170" t="s">
        <v>330</v>
      </c>
      <c r="L618" s="170" t="s">
        <v>331</v>
      </c>
      <c r="M618" s="170" t="s">
        <v>240</v>
      </c>
      <c r="N618" s="170" t="s">
        <v>240</v>
      </c>
      <c r="O618" s="173" t="s">
        <v>240</v>
      </c>
      <c r="P618" s="170" t="s">
        <v>239</v>
      </c>
      <c r="Q618" s="172" t="s">
        <v>241</v>
      </c>
      <c r="R618" s="174" t="s">
        <v>242</v>
      </c>
      <c r="S618" s="174" t="s">
        <v>294</v>
      </c>
      <c r="T618" s="172" t="s">
        <v>873</v>
      </c>
      <c r="U618" s="175">
        <v>85</v>
      </c>
      <c r="DO618" s="34" t="s">
        <v>190</v>
      </c>
    </row>
    <row r="619" spans="2:119" s="34" customFormat="1" ht="16.2" x14ac:dyDescent="0.45">
      <c r="B619" s="154"/>
      <c r="C619" s="167">
        <v>46066</v>
      </c>
      <c r="D619" s="145" t="str">
        <f t="shared" si="11"/>
        <v>金</v>
      </c>
      <c r="E619" s="168">
        <v>0.70047453703703699</v>
      </c>
      <c r="F619" s="169" t="s">
        <v>208</v>
      </c>
      <c r="G619" s="170" t="s">
        <v>234</v>
      </c>
      <c r="H619" s="171">
        <v>4.2685999999999999E-4</v>
      </c>
      <c r="I619" s="172" t="s">
        <v>503</v>
      </c>
      <c r="J619" s="172" t="s">
        <v>236</v>
      </c>
      <c r="K619" s="170" t="s">
        <v>237</v>
      </c>
      <c r="L619" s="170" t="s">
        <v>1134</v>
      </c>
      <c r="M619" s="170" t="s">
        <v>240</v>
      </c>
      <c r="N619" s="170" t="s">
        <v>240</v>
      </c>
      <c r="O619" s="173" t="s">
        <v>239</v>
      </c>
      <c r="P619" s="170" t="s">
        <v>239</v>
      </c>
      <c r="Q619" s="172" t="s">
        <v>342</v>
      </c>
      <c r="R619" s="174" t="s">
        <v>242</v>
      </c>
      <c r="S619" s="174" t="s">
        <v>343</v>
      </c>
      <c r="T619" s="172" t="s">
        <v>547</v>
      </c>
      <c r="U619" s="175">
        <v>61</v>
      </c>
      <c r="DO619" s="34" t="s">
        <v>190</v>
      </c>
    </row>
    <row r="620" spans="2:119" s="34" customFormat="1" ht="32.4" x14ac:dyDescent="0.45">
      <c r="B620" s="154"/>
      <c r="C620" s="167">
        <v>46069</v>
      </c>
      <c r="D620" s="145" t="str">
        <f t="shared" si="11"/>
        <v>月</v>
      </c>
      <c r="E620" s="168">
        <v>0.37806712962962963</v>
      </c>
      <c r="F620" s="169" t="s">
        <v>208</v>
      </c>
      <c r="G620" s="170" t="s">
        <v>234</v>
      </c>
      <c r="H620" s="171">
        <v>3.20407313339084E-3</v>
      </c>
      <c r="I620" s="172" t="s">
        <v>329</v>
      </c>
      <c r="J620" s="172" t="s">
        <v>236</v>
      </c>
      <c r="K620" s="170" t="s">
        <v>259</v>
      </c>
      <c r="L620" s="170" t="s">
        <v>331</v>
      </c>
      <c r="M620" s="170" t="s">
        <v>239</v>
      </c>
      <c r="N620" s="170" t="s">
        <v>239</v>
      </c>
      <c r="O620" s="173" t="s">
        <v>240</v>
      </c>
      <c r="P620" s="170" t="s">
        <v>239</v>
      </c>
      <c r="Q620" s="172" t="s">
        <v>332</v>
      </c>
      <c r="R620" s="174" t="s">
        <v>242</v>
      </c>
      <c r="S620" s="174" t="s">
        <v>297</v>
      </c>
      <c r="T620" s="172" t="s">
        <v>878</v>
      </c>
      <c r="U620" s="175">
        <v>8</v>
      </c>
      <c r="DO620" s="34" t="s">
        <v>190</v>
      </c>
    </row>
    <row r="621" spans="2:119" s="34" customFormat="1" ht="32.4" x14ac:dyDescent="0.45">
      <c r="B621" s="154"/>
      <c r="C621" s="167">
        <v>46069</v>
      </c>
      <c r="D621" s="145" t="str">
        <f t="shared" ref="D621:D684" si="12">IF($C621 &lt;&gt; "", IF(ISERROR(MATCH(C621, 祝日, 0)), TEXT($C621, "aaa"), "祝日"), "")</f>
        <v>月</v>
      </c>
      <c r="E621" s="168">
        <v>0.38212962962962965</v>
      </c>
      <c r="F621" s="169" t="s">
        <v>208</v>
      </c>
      <c r="G621" s="170" t="s">
        <v>234</v>
      </c>
      <c r="H621" s="171">
        <v>2.60947835657298E-2</v>
      </c>
      <c r="I621" s="172" t="s">
        <v>329</v>
      </c>
      <c r="J621" s="172" t="s">
        <v>236</v>
      </c>
      <c r="K621" s="170" t="s">
        <v>259</v>
      </c>
      <c r="L621" s="170" t="s">
        <v>331</v>
      </c>
      <c r="M621" s="170" t="s">
        <v>239</v>
      </c>
      <c r="N621" s="170" t="s">
        <v>239</v>
      </c>
      <c r="O621" s="173" t="s">
        <v>240</v>
      </c>
      <c r="P621" s="170" t="s">
        <v>239</v>
      </c>
      <c r="Q621" s="172" t="s">
        <v>241</v>
      </c>
      <c r="R621" s="174" t="s">
        <v>307</v>
      </c>
      <c r="S621" s="174" t="s">
        <v>295</v>
      </c>
      <c r="T621" s="172" t="s">
        <v>879</v>
      </c>
      <c r="U621" s="175">
        <v>41</v>
      </c>
      <c r="DO621" s="34" t="s">
        <v>190</v>
      </c>
    </row>
    <row r="622" spans="2:119" s="34" customFormat="1" ht="32.4" x14ac:dyDescent="0.45">
      <c r="B622" s="154"/>
      <c r="C622" s="167">
        <v>46069</v>
      </c>
      <c r="D622" s="145" t="str">
        <f t="shared" si="12"/>
        <v>月</v>
      </c>
      <c r="E622" s="168">
        <v>0.38452546296296297</v>
      </c>
      <c r="F622" s="169" t="s">
        <v>208</v>
      </c>
      <c r="G622" s="170" t="s">
        <v>234</v>
      </c>
      <c r="H622" s="171">
        <v>0.104912571646098</v>
      </c>
      <c r="I622" s="172" t="s">
        <v>329</v>
      </c>
      <c r="J622" s="172" t="s">
        <v>236</v>
      </c>
      <c r="K622" s="170" t="s">
        <v>237</v>
      </c>
      <c r="L622" s="170" t="s">
        <v>238</v>
      </c>
      <c r="M622" s="170" t="s">
        <v>240</v>
      </c>
      <c r="N622" s="170" t="s">
        <v>240</v>
      </c>
      <c r="O622" s="173" t="s">
        <v>240</v>
      </c>
      <c r="P622" s="170" t="s">
        <v>239</v>
      </c>
      <c r="Q622" s="172" t="s">
        <v>332</v>
      </c>
      <c r="R622" s="174" t="s">
        <v>242</v>
      </c>
      <c r="S622" s="174" t="s">
        <v>294</v>
      </c>
      <c r="T622" s="172" t="s">
        <v>880</v>
      </c>
      <c r="U622" s="175">
        <v>66</v>
      </c>
      <c r="DO622" s="34" t="s">
        <v>190</v>
      </c>
    </row>
    <row r="623" spans="2:119" s="34" customFormat="1" ht="48.6" x14ac:dyDescent="0.45">
      <c r="B623" s="154"/>
      <c r="C623" s="167">
        <v>46069</v>
      </c>
      <c r="D623" s="145" t="str">
        <f t="shared" si="12"/>
        <v>月</v>
      </c>
      <c r="E623" s="168">
        <v>0.3878935185185185</v>
      </c>
      <c r="F623" s="169" t="s">
        <v>208</v>
      </c>
      <c r="G623" s="170" t="s">
        <v>234</v>
      </c>
      <c r="H623" s="171">
        <v>1.8821360962037102E-2</v>
      </c>
      <c r="I623" s="172" t="s">
        <v>329</v>
      </c>
      <c r="J623" s="172" t="s">
        <v>236</v>
      </c>
      <c r="K623" s="170" t="s">
        <v>259</v>
      </c>
      <c r="L623" s="170" t="s">
        <v>331</v>
      </c>
      <c r="M623" s="170" t="s">
        <v>240</v>
      </c>
      <c r="N623" s="170" t="s">
        <v>240</v>
      </c>
      <c r="O623" s="173" t="s">
        <v>240</v>
      </c>
      <c r="P623" s="170" t="s">
        <v>239</v>
      </c>
      <c r="Q623" s="172" t="s">
        <v>335</v>
      </c>
      <c r="R623" s="174" t="s">
        <v>307</v>
      </c>
      <c r="S623" s="174" t="s">
        <v>294</v>
      </c>
      <c r="T623" s="172" t="s">
        <v>881</v>
      </c>
      <c r="U623" s="175">
        <v>104</v>
      </c>
      <c r="DO623" s="34" t="s">
        <v>190</v>
      </c>
    </row>
    <row r="624" spans="2:119" s="34" customFormat="1" ht="16.2" x14ac:dyDescent="0.45">
      <c r="B624" s="154"/>
      <c r="C624" s="167">
        <v>46069</v>
      </c>
      <c r="D624" s="145" t="str">
        <f t="shared" si="12"/>
        <v>月</v>
      </c>
      <c r="E624" s="168">
        <v>0.39332175925925927</v>
      </c>
      <c r="F624" s="169" t="s">
        <v>208</v>
      </c>
      <c r="G624" s="170" t="s">
        <v>234</v>
      </c>
      <c r="H624" s="171">
        <v>8.5915729467372004E-4</v>
      </c>
      <c r="I624" s="172" t="s">
        <v>329</v>
      </c>
      <c r="J624" s="172" t="s">
        <v>236</v>
      </c>
      <c r="K624" s="170" t="s">
        <v>410</v>
      </c>
      <c r="L624" s="170" t="s">
        <v>238</v>
      </c>
      <c r="M624" s="170" t="s">
        <v>240</v>
      </c>
      <c r="N624" s="170" t="s">
        <v>240</v>
      </c>
      <c r="O624" s="173" t="s">
        <v>240</v>
      </c>
      <c r="P624" s="170" t="s">
        <v>239</v>
      </c>
      <c r="Q624" s="172" t="s">
        <v>332</v>
      </c>
      <c r="R624" s="174" t="s">
        <v>242</v>
      </c>
      <c r="S624" s="174" t="s">
        <v>297</v>
      </c>
      <c r="T624" s="172" t="s">
        <v>882</v>
      </c>
      <c r="U624" s="175">
        <v>106</v>
      </c>
      <c r="DO624" s="34" t="s">
        <v>190</v>
      </c>
    </row>
    <row r="625" spans="2:119" s="34" customFormat="1" ht="32.4" x14ac:dyDescent="0.45">
      <c r="B625" s="154"/>
      <c r="C625" s="167">
        <v>46069</v>
      </c>
      <c r="D625" s="145" t="str">
        <f t="shared" si="12"/>
        <v>月</v>
      </c>
      <c r="E625" s="168">
        <v>0.40447916666666667</v>
      </c>
      <c r="F625" s="169" t="s">
        <v>208</v>
      </c>
      <c r="G625" s="170" t="s">
        <v>234</v>
      </c>
      <c r="H625" s="171">
        <v>1.16970564992164E-4</v>
      </c>
      <c r="I625" s="172" t="s">
        <v>329</v>
      </c>
      <c r="J625" s="172" t="s">
        <v>236</v>
      </c>
      <c r="K625" s="170" t="s">
        <v>259</v>
      </c>
      <c r="L625" s="170" t="s">
        <v>331</v>
      </c>
      <c r="M625" s="170" t="s">
        <v>239</v>
      </c>
      <c r="N625" s="170" t="s">
        <v>239</v>
      </c>
      <c r="O625" s="173" t="s">
        <v>240</v>
      </c>
      <c r="P625" s="170" t="s">
        <v>239</v>
      </c>
      <c r="Q625" s="172" t="s">
        <v>332</v>
      </c>
      <c r="R625" s="174" t="s">
        <v>242</v>
      </c>
      <c r="S625" s="174" t="s">
        <v>297</v>
      </c>
      <c r="T625" s="172" t="s">
        <v>883</v>
      </c>
      <c r="U625" s="175">
        <v>8</v>
      </c>
      <c r="DO625" s="34" t="s">
        <v>190</v>
      </c>
    </row>
    <row r="626" spans="2:119" s="34" customFormat="1" ht="32.4" x14ac:dyDescent="0.45">
      <c r="B626" s="154"/>
      <c r="C626" s="167">
        <v>46069</v>
      </c>
      <c r="D626" s="145" t="str">
        <f t="shared" si="12"/>
        <v>月</v>
      </c>
      <c r="E626" s="168">
        <v>0.43125000000000002</v>
      </c>
      <c r="F626" s="169" t="s">
        <v>208</v>
      </c>
      <c r="G626" s="170" t="s">
        <v>234</v>
      </c>
      <c r="H626" s="171">
        <v>0.14096506807137102</v>
      </c>
      <c r="I626" s="172" t="s">
        <v>329</v>
      </c>
      <c r="J626" s="172" t="s">
        <v>236</v>
      </c>
      <c r="K626" s="170" t="s">
        <v>259</v>
      </c>
      <c r="L626" s="170" t="s">
        <v>331</v>
      </c>
      <c r="M626" s="170" t="s">
        <v>239</v>
      </c>
      <c r="N626" s="170" t="s">
        <v>239</v>
      </c>
      <c r="O626" s="173" t="s">
        <v>240</v>
      </c>
      <c r="P626" s="170" t="s">
        <v>239</v>
      </c>
      <c r="Q626" s="172" t="s">
        <v>332</v>
      </c>
      <c r="R626" s="174" t="s">
        <v>307</v>
      </c>
      <c r="S626" s="174" t="s">
        <v>294</v>
      </c>
      <c r="T626" s="172" t="s">
        <v>884</v>
      </c>
      <c r="U626" s="175">
        <v>28</v>
      </c>
      <c r="DO626" s="34" t="s">
        <v>190</v>
      </c>
    </row>
    <row r="627" spans="2:119" s="34" customFormat="1" ht="32.4" x14ac:dyDescent="0.45">
      <c r="B627" s="154"/>
      <c r="C627" s="167">
        <v>46069</v>
      </c>
      <c r="D627" s="145" t="str">
        <f t="shared" si="12"/>
        <v>月</v>
      </c>
      <c r="E627" s="168">
        <v>0.43561342592592595</v>
      </c>
      <c r="F627" s="169" t="s">
        <v>208</v>
      </c>
      <c r="G627" s="170" t="s">
        <v>234</v>
      </c>
      <c r="H627" s="171">
        <v>7.8028490801358E-2</v>
      </c>
      <c r="I627" s="172" t="s">
        <v>329</v>
      </c>
      <c r="J627" s="172" t="s">
        <v>236</v>
      </c>
      <c r="K627" s="170" t="s">
        <v>259</v>
      </c>
      <c r="L627" s="170" t="s">
        <v>238</v>
      </c>
      <c r="M627" s="170" t="s">
        <v>240</v>
      </c>
      <c r="N627" s="170" t="s">
        <v>240</v>
      </c>
      <c r="O627" s="173" t="s">
        <v>240</v>
      </c>
      <c r="P627" s="170" t="s">
        <v>239</v>
      </c>
      <c r="Q627" s="172" t="s">
        <v>332</v>
      </c>
      <c r="R627" s="174" t="s">
        <v>242</v>
      </c>
      <c r="S627" s="174" t="s">
        <v>294</v>
      </c>
      <c r="T627" s="172" t="s">
        <v>885</v>
      </c>
      <c r="U627" s="175">
        <v>68</v>
      </c>
      <c r="DO627" s="34" t="s">
        <v>190</v>
      </c>
    </row>
    <row r="628" spans="2:119" s="34" customFormat="1" ht="32.4" x14ac:dyDescent="0.45">
      <c r="B628" s="154"/>
      <c r="C628" s="167">
        <v>46069</v>
      </c>
      <c r="D628" s="145" t="str">
        <f t="shared" si="12"/>
        <v>月</v>
      </c>
      <c r="E628" s="168">
        <v>0.44523148148148151</v>
      </c>
      <c r="F628" s="169" t="s">
        <v>208</v>
      </c>
      <c r="G628" s="170" t="s">
        <v>234</v>
      </c>
      <c r="H628" s="171">
        <v>2.87505416440599E-2</v>
      </c>
      <c r="I628" s="172" t="s">
        <v>329</v>
      </c>
      <c r="J628" s="172" t="s">
        <v>236</v>
      </c>
      <c r="K628" s="170" t="s">
        <v>259</v>
      </c>
      <c r="L628" s="170" t="s">
        <v>331</v>
      </c>
      <c r="M628" s="170" t="s">
        <v>240</v>
      </c>
      <c r="N628" s="170" t="s">
        <v>240</v>
      </c>
      <c r="O628" s="173" t="s">
        <v>240</v>
      </c>
      <c r="P628" s="170" t="s">
        <v>239</v>
      </c>
      <c r="Q628" s="172" t="s">
        <v>335</v>
      </c>
      <c r="R628" s="174" t="s">
        <v>336</v>
      </c>
      <c r="S628" s="174" t="s">
        <v>295</v>
      </c>
      <c r="T628" s="172" t="s">
        <v>886</v>
      </c>
      <c r="U628" s="175">
        <v>107</v>
      </c>
      <c r="DO628" s="34" t="s">
        <v>190</v>
      </c>
    </row>
    <row r="629" spans="2:119" s="34" customFormat="1" ht="16.2" x14ac:dyDescent="0.45">
      <c r="B629" s="154"/>
      <c r="C629" s="167">
        <v>46069</v>
      </c>
      <c r="D629" s="145" t="str">
        <f t="shared" si="12"/>
        <v>月</v>
      </c>
      <c r="E629" s="168">
        <v>0.44947916666666665</v>
      </c>
      <c r="F629" s="169" t="s">
        <v>208</v>
      </c>
      <c r="G629" s="170" t="s">
        <v>234</v>
      </c>
      <c r="H629" s="171">
        <v>4.5089324270188805E-3</v>
      </c>
      <c r="I629" s="172" t="s">
        <v>329</v>
      </c>
      <c r="J629" s="172" t="s">
        <v>236</v>
      </c>
      <c r="K629" s="170" t="s">
        <v>237</v>
      </c>
      <c r="L629" s="170" t="s">
        <v>1134</v>
      </c>
      <c r="M629" s="170" t="s">
        <v>240</v>
      </c>
      <c r="N629" s="170" t="s">
        <v>240</v>
      </c>
      <c r="O629" s="173" t="s">
        <v>239</v>
      </c>
      <c r="P629" s="170" t="s">
        <v>239</v>
      </c>
      <c r="Q629" s="172" t="s">
        <v>342</v>
      </c>
      <c r="R629" s="174" t="s">
        <v>242</v>
      </c>
      <c r="S629" s="174" t="s">
        <v>343</v>
      </c>
      <c r="T629" s="172" t="s">
        <v>547</v>
      </c>
      <c r="U629" s="175">
        <v>61</v>
      </c>
      <c r="DO629" s="34" t="s">
        <v>190</v>
      </c>
    </row>
    <row r="630" spans="2:119" s="34" customFormat="1" ht="32.4" x14ac:dyDescent="0.45">
      <c r="B630" s="154"/>
      <c r="C630" s="167">
        <v>46069</v>
      </c>
      <c r="D630" s="145" t="str">
        <f t="shared" si="12"/>
        <v>月</v>
      </c>
      <c r="E630" s="168">
        <v>0.45124999999999998</v>
      </c>
      <c r="F630" s="169" t="s">
        <v>208</v>
      </c>
      <c r="G630" s="170" t="s">
        <v>234</v>
      </c>
      <c r="H630" s="171">
        <v>0.19017508977431602</v>
      </c>
      <c r="I630" s="172" t="s">
        <v>329</v>
      </c>
      <c r="J630" s="172" t="s">
        <v>236</v>
      </c>
      <c r="K630" s="170" t="s">
        <v>330</v>
      </c>
      <c r="L630" s="170" t="s">
        <v>1134</v>
      </c>
      <c r="M630" s="170" t="s">
        <v>240</v>
      </c>
      <c r="N630" s="170" t="s">
        <v>240</v>
      </c>
      <c r="O630" s="173" t="s">
        <v>240</v>
      </c>
      <c r="P630" s="170" t="s">
        <v>240</v>
      </c>
      <c r="Q630" s="172" t="s">
        <v>332</v>
      </c>
      <c r="R630" s="174" t="s">
        <v>336</v>
      </c>
      <c r="S630" s="174" t="s">
        <v>294</v>
      </c>
      <c r="T630" s="172" t="s">
        <v>887</v>
      </c>
      <c r="U630" s="175">
        <v>50</v>
      </c>
      <c r="DO630" s="34" t="s">
        <v>190</v>
      </c>
    </row>
    <row r="631" spans="2:119" s="34" customFormat="1" ht="32.4" x14ac:dyDescent="0.45">
      <c r="B631" s="154"/>
      <c r="C631" s="167">
        <v>46069</v>
      </c>
      <c r="D631" s="145" t="str">
        <f t="shared" si="12"/>
        <v>月</v>
      </c>
      <c r="E631" s="168">
        <v>0.4521412037037037</v>
      </c>
      <c r="F631" s="169" t="s">
        <v>208</v>
      </c>
      <c r="G631" s="170" t="s">
        <v>234</v>
      </c>
      <c r="H631" s="171">
        <v>2.4880403332184099E-2</v>
      </c>
      <c r="I631" s="172" t="s">
        <v>329</v>
      </c>
      <c r="J631" s="172" t="s">
        <v>236</v>
      </c>
      <c r="K631" s="170" t="s">
        <v>259</v>
      </c>
      <c r="L631" s="170" t="s">
        <v>331</v>
      </c>
      <c r="M631" s="170" t="s">
        <v>239</v>
      </c>
      <c r="N631" s="170" t="s">
        <v>239</v>
      </c>
      <c r="O631" s="173" t="s">
        <v>240</v>
      </c>
      <c r="P631" s="170" t="s">
        <v>239</v>
      </c>
      <c r="Q631" s="172" t="s">
        <v>335</v>
      </c>
      <c r="R631" s="174" t="s">
        <v>336</v>
      </c>
      <c r="S631" s="174" t="s">
        <v>297</v>
      </c>
      <c r="T631" s="172" t="s">
        <v>888</v>
      </c>
      <c r="U631" s="175">
        <v>41</v>
      </c>
      <c r="DO631" s="34" t="s">
        <v>190</v>
      </c>
    </row>
    <row r="632" spans="2:119" s="34" customFormat="1" ht="16.2" x14ac:dyDescent="0.45">
      <c r="B632" s="154"/>
      <c r="C632" s="167">
        <v>46069</v>
      </c>
      <c r="D632" s="145" t="str">
        <f t="shared" si="12"/>
        <v>月</v>
      </c>
      <c r="E632" s="168">
        <v>0.4754976851851852</v>
      </c>
      <c r="F632" s="169" t="s">
        <v>208</v>
      </c>
      <c r="G632" s="170" t="s">
        <v>234</v>
      </c>
      <c r="H632" s="171">
        <v>1.7643411669500998E-2</v>
      </c>
      <c r="I632" s="172" t="s">
        <v>329</v>
      </c>
      <c r="J632" s="172" t="s">
        <v>236</v>
      </c>
      <c r="K632" s="170" t="s">
        <v>330</v>
      </c>
      <c r="L632" s="170" t="s">
        <v>345</v>
      </c>
      <c r="M632" s="170" t="s">
        <v>240</v>
      </c>
      <c r="N632" s="170" t="s">
        <v>240</v>
      </c>
      <c r="O632" s="173" t="s">
        <v>240</v>
      </c>
      <c r="P632" s="170" t="s">
        <v>239</v>
      </c>
      <c r="Q632" s="172" t="s">
        <v>335</v>
      </c>
      <c r="R632" s="174" t="s">
        <v>336</v>
      </c>
      <c r="S632" s="174" t="s">
        <v>294</v>
      </c>
      <c r="T632" s="172" t="s">
        <v>889</v>
      </c>
      <c r="U632" s="175">
        <v>7</v>
      </c>
      <c r="DO632" s="34" t="s">
        <v>190</v>
      </c>
    </row>
    <row r="633" spans="2:119" s="34" customFormat="1" ht="48.6" x14ac:dyDescent="0.45">
      <c r="B633" s="154"/>
      <c r="C633" s="167">
        <v>46069</v>
      </c>
      <c r="D633" s="145" t="str">
        <f t="shared" si="12"/>
        <v>月</v>
      </c>
      <c r="E633" s="168">
        <v>0.49723379629629627</v>
      </c>
      <c r="F633" s="169" t="s">
        <v>208</v>
      </c>
      <c r="G633" s="170" t="s">
        <v>234</v>
      </c>
      <c r="H633" s="171">
        <v>1.5762167982782599E-2</v>
      </c>
      <c r="I633" s="172" t="s">
        <v>329</v>
      </c>
      <c r="J633" s="172" t="s">
        <v>236</v>
      </c>
      <c r="K633" s="170" t="s">
        <v>259</v>
      </c>
      <c r="L633" s="170" t="s">
        <v>331</v>
      </c>
      <c r="M633" s="170" t="s">
        <v>240</v>
      </c>
      <c r="N633" s="170" t="s">
        <v>240</v>
      </c>
      <c r="O633" s="173" t="s">
        <v>240</v>
      </c>
      <c r="P633" s="170" t="s">
        <v>239</v>
      </c>
      <c r="Q633" s="172" t="s">
        <v>335</v>
      </c>
      <c r="R633" s="174" t="s">
        <v>336</v>
      </c>
      <c r="S633" s="174" t="s">
        <v>297</v>
      </c>
      <c r="T633" s="172" t="s">
        <v>976</v>
      </c>
      <c r="U633" s="175">
        <v>107</v>
      </c>
      <c r="DO633" s="34" t="s">
        <v>190</v>
      </c>
    </row>
    <row r="634" spans="2:119" s="34" customFormat="1" ht="16.2" x14ac:dyDescent="0.45">
      <c r="B634" s="154"/>
      <c r="C634" s="167">
        <v>46069</v>
      </c>
      <c r="D634" s="145" t="str">
        <f t="shared" si="12"/>
        <v>月</v>
      </c>
      <c r="E634" s="168">
        <v>0.49822916666666667</v>
      </c>
      <c r="F634" s="169" t="s">
        <v>208</v>
      </c>
      <c r="G634" s="170" t="s">
        <v>234</v>
      </c>
      <c r="H634" s="171">
        <v>1.6182442014167199E-3</v>
      </c>
      <c r="I634" s="172" t="s">
        <v>329</v>
      </c>
      <c r="J634" s="172" t="s">
        <v>236</v>
      </c>
      <c r="K634" s="170" t="s">
        <v>259</v>
      </c>
      <c r="L634" s="170" t="s">
        <v>1134</v>
      </c>
      <c r="M634" s="170" t="s">
        <v>240</v>
      </c>
      <c r="N634" s="170" t="s">
        <v>240</v>
      </c>
      <c r="O634" s="173" t="s">
        <v>240</v>
      </c>
      <c r="P634" s="170" t="s">
        <v>240</v>
      </c>
      <c r="Q634" s="172" t="s">
        <v>332</v>
      </c>
      <c r="R634" s="174" t="s">
        <v>242</v>
      </c>
      <c r="S634" s="174" t="s">
        <v>297</v>
      </c>
      <c r="T634" s="172" t="s">
        <v>577</v>
      </c>
      <c r="U634" s="175">
        <v>91</v>
      </c>
      <c r="DO634" s="34" t="s">
        <v>190</v>
      </c>
    </row>
    <row r="635" spans="2:119" s="34" customFormat="1" ht="32.4" x14ac:dyDescent="0.45">
      <c r="B635" s="154"/>
      <c r="C635" s="167">
        <v>46069</v>
      </c>
      <c r="D635" s="145" t="str">
        <f t="shared" si="12"/>
        <v>月</v>
      </c>
      <c r="E635" s="168">
        <v>0.4990162037037037</v>
      </c>
      <c r="F635" s="169" t="s">
        <v>208</v>
      </c>
      <c r="G635" s="170" t="s">
        <v>234</v>
      </c>
      <c r="H635" s="171">
        <v>1.8009312479864301E-2</v>
      </c>
      <c r="I635" s="172" t="s">
        <v>329</v>
      </c>
      <c r="J635" s="172" t="s">
        <v>236</v>
      </c>
      <c r="K635" s="170" t="s">
        <v>410</v>
      </c>
      <c r="L635" s="170" t="s">
        <v>331</v>
      </c>
      <c r="M635" s="170" t="s">
        <v>240</v>
      </c>
      <c r="N635" s="170" t="s">
        <v>240</v>
      </c>
      <c r="O635" s="173" t="s">
        <v>239</v>
      </c>
      <c r="P635" s="170" t="s">
        <v>239</v>
      </c>
      <c r="Q635" s="172" t="s">
        <v>332</v>
      </c>
      <c r="R635" s="174" t="s">
        <v>336</v>
      </c>
      <c r="S635" s="174" t="s">
        <v>297</v>
      </c>
      <c r="T635" s="172" t="s">
        <v>948</v>
      </c>
      <c r="U635" s="175">
        <v>109</v>
      </c>
      <c r="DO635" s="34" t="s">
        <v>190</v>
      </c>
    </row>
    <row r="636" spans="2:119" s="34" customFormat="1" ht="32.4" x14ac:dyDescent="0.45">
      <c r="B636" s="154"/>
      <c r="C636" s="167">
        <v>46069</v>
      </c>
      <c r="D636" s="145" t="str">
        <f t="shared" si="12"/>
        <v>月</v>
      </c>
      <c r="E636" s="168">
        <v>0.57958333333333334</v>
      </c>
      <c r="F636" s="169" t="s">
        <v>208</v>
      </c>
      <c r="G636" s="170" t="s">
        <v>234</v>
      </c>
      <c r="H636" s="171">
        <v>0.12138593709309001</v>
      </c>
      <c r="I636" s="172" t="s">
        <v>329</v>
      </c>
      <c r="J636" s="172" t="s">
        <v>236</v>
      </c>
      <c r="K636" s="170" t="s">
        <v>330</v>
      </c>
      <c r="L636" s="170" t="s">
        <v>238</v>
      </c>
      <c r="M636" s="170" t="s">
        <v>240</v>
      </c>
      <c r="N636" s="170" t="s">
        <v>240</v>
      </c>
      <c r="O636" s="173" t="s">
        <v>240</v>
      </c>
      <c r="P636" s="170" t="s">
        <v>239</v>
      </c>
      <c r="Q636" s="172" t="s">
        <v>332</v>
      </c>
      <c r="R636" s="174" t="s">
        <v>307</v>
      </c>
      <c r="S636" s="174" t="s">
        <v>294</v>
      </c>
      <c r="T636" s="172" t="s">
        <v>884</v>
      </c>
      <c r="U636" s="175">
        <v>67</v>
      </c>
      <c r="DO636" s="34" t="s">
        <v>190</v>
      </c>
    </row>
    <row r="637" spans="2:119" s="34" customFormat="1" ht="32.4" x14ac:dyDescent="0.45">
      <c r="B637" s="154"/>
      <c r="C637" s="167">
        <v>46069</v>
      </c>
      <c r="D637" s="145" t="str">
        <f t="shared" si="12"/>
        <v>月</v>
      </c>
      <c r="E637" s="168">
        <v>0.59615740740740741</v>
      </c>
      <c r="F637" s="169" t="s">
        <v>208</v>
      </c>
      <c r="G637" s="170" t="s">
        <v>234</v>
      </c>
      <c r="H637" s="171">
        <v>7.9875554718003797E-2</v>
      </c>
      <c r="I637" s="172" t="s">
        <v>329</v>
      </c>
      <c r="J637" s="172" t="s">
        <v>236</v>
      </c>
      <c r="K637" s="170" t="s">
        <v>330</v>
      </c>
      <c r="L637" s="170" t="s">
        <v>331</v>
      </c>
      <c r="M637" s="170" t="s">
        <v>240</v>
      </c>
      <c r="N637" s="170" t="s">
        <v>240</v>
      </c>
      <c r="O637" s="173" t="s">
        <v>240</v>
      </c>
      <c r="P637" s="170" t="s">
        <v>239</v>
      </c>
      <c r="Q637" s="172" t="s">
        <v>335</v>
      </c>
      <c r="R637" s="174" t="s">
        <v>336</v>
      </c>
      <c r="S637" s="174" t="s">
        <v>297</v>
      </c>
      <c r="T637" s="172" t="s">
        <v>967</v>
      </c>
      <c r="U637" s="175">
        <v>42</v>
      </c>
      <c r="DO637" s="34" t="s">
        <v>190</v>
      </c>
    </row>
    <row r="638" spans="2:119" s="34" customFormat="1" ht="32.4" x14ac:dyDescent="0.45">
      <c r="B638" s="154"/>
      <c r="C638" s="167">
        <v>46069</v>
      </c>
      <c r="D638" s="145" t="str">
        <f t="shared" si="12"/>
        <v>月</v>
      </c>
      <c r="E638" s="168">
        <v>0.6348611111111111</v>
      </c>
      <c r="F638" s="169" t="s">
        <v>348</v>
      </c>
      <c r="G638" s="170" t="s">
        <v>234</v>
      </c>
      <c r="H638" s="171">
        <v>8.9535898418573789E-2</v>
      </c>
      <c r="I638" s="172" t="s">
        <v>329</v>
      </c>
      <c r="J638" s="172" t="s">
        <v>236</v>
      </c>
      <c r="K638" s="170" t="s">
        <v>259</v>
      </c>
      <c r="L638" s="170" t="s">
        <v>1134</v>
      </c>
      <c r="M638" s="170" t="s">
        <v>240</v>
      </c>
      <c r="N638" s="170" t="s">
        <v>240</v>
      </c>
      <c r="O638" s="173" t="s">
        <v>240</v>
      </c>
      <c r="P638" s="170" t="s">
        <v>239</v>
      </c>
      <c r="Q638" s="172" t="s">
        <v>332</v>
      </c>
      <c r="R638" s="174" t="s">
        <v>307</v>
      </c>
      <c r="S638" s="174" t="s">
        <v>294</v>
      </c>
      <c r="T638" s="172" t="s">
        <v>890</v>
      </c>
      <c r="U638" s="175">
        <v>91</v>
      </c>
      <c r="DO638" s="34" t="s">
        <v>190</v>
      </c>
    </row>
    <row r="639" spans="2:119" s="34" customFormat="1" ht="32.4" x14ac:dyDescent="0.45">
      <c r="B639" s="154"/>
      <c r="C639" s="167">
        <v>46069</v>
      </c>
      <c r="D639" s="145" t="str">
        <f t="shared" si="12"/>
        <v>月</v>
      </c>
      <c r="E639" s="168">
        <v>0.64282407407407405</v>
      </c>
      <c r="F639" s="169" t="s">
        <v>348</v>
      </c>
      <c r="G639" s="170" t="s">
        <v>234</v>
      </c>
      <c r="H639" s="171">
        <v>1.09066040062775E-2</v>
      </c>
      <c r="I639" s="172" t="s">
        <v>329</v>
      </c>
      <c r="J639" s="172" t="s">
        <v>236</v>
      </c>
      <c r="K639" s="170" t="s">
        <v>259</v>
      </c>
      <c r="L639" s="170" t="s">
        <v>331</v>
      </c>
      <c r="M639" s="170" t="s">
        <v>240</v>
      </c>
      <c r="N639" s="170" t="s">
        <v>240</v>
      </c>
      <c r="O639" s="173" t="s">
        <v>240</v>
      </c>
      <c r="P639" s="170" t="s">
        <v>239</v>
      </c>
      <c r="Q639" s="172" t="s">
        <v>335</v>
      </c>
      <c r="R639" s="174" t="s">
        <v>336</v>
      </c>
      <c r="S639" s="174" t="s">
        <v>295</v>
      </c>
      <c r="T639" s="172" t="s">
        <v>891</v>
      </c>
      <c r="U639" s="175">
        <v>107</v>
      </c>
      <c r="DO639" s="34" t="s">
        <v>190</v>
      </c>
    </row>
    <row r="640" spans="2:119" s="34" customFormat="1" ht="32.4" x14ac:dyDescent="0.45">
      <c r="B640" s="154"/>
      <c r="C640" s="167">
        <v>46069</v>
      </c>
      <c r="D640" s="145" t="str">
        <f t="shared" si="12"/>
        <v>月</v>
      </c>
      <c r="E640" s="168">
        <v>0.64427083333333335</v>
      </c>
      <c r="F640" s="169" t="s">
        <v>348</v>
      </c>
      <c r="G640" s="170" t="s">
        <v>234</v>
      </c>
      <c r="H640" s="171">
        <v>2.2171796700513099E-2</v>
      </c>
      <c r="I640" s="172" t="s">
        <v>329</v>
      </c>
      <c r="J640" s="172" t="s">
        <v>236</v>
      </c>
      <c r="K640" s="170" t="s">
        <v>410</v>
      </c>
      <c r="L640" s="170" t="s">
        <v>331</v>
      </c>
      <c r="M640" s="170" t="s">
        <v>240</v>
      </c>
      <c r="N640" s="170" t="s">
        <v>240</v>
      </c>
      <c r="O640" s="173" t="s">
        <v>239</v>
      </c>
      <c r="P640" s="170" t="s">
        <v>239</v>
      </c>
      <c r="Q640" s="172" t="s">
        <v>332</v>
      </c>
      <c r="R640" s="174" t="s">
        <v>336</v>
      </c>
      <c r="S640" s="174" t="s">
        <v>297</v>
      </c>
      <c r="T640" s="172" t="s">
        <v>948</v>
      </c>
      <c r="U640" s="175">
        <v>109</v>
      </c>
      <c r="DO640" s="34" t="s">
        <v>190</v>
      </c>
    </row>
    <row r="641" spans="2:119" s="34" customFormat="1" ht="32.4" x14ac:dyDescent="0.45">
      <c r="B641" s="154"/>
      <c r="C641" s="167">
        <v>46069</v>
      </c>
      <c r="D641" s="145" t="str">
        <f t="shared" si="12"/>
        <v>月</v>
      </c>
      <c r="E641" s="168">
        <v>0.64763888888888888</v>
      </c>
      <c r="F641" s="169" t="s">
        <v>348</v>
      </c>
      <c r="G641" s="170" t="s">
        <v>234</v>
      </c>
      <c r="H641" s="171">
        <v>2.90973018166826E-3</v>
      </c>
      <c r="I641" s="172" t="s">
        <v>329</v>
      </c>
      <c r="J641" s="172" t="s">
        <v>236</v>
      </c>
      <c r="K641" s="170" t="s">
        <v>259</v>
      </c>
      <c r="L641" s="170" t="s">
        <v>331</v>
      </c>
      <c r="M641" s="170" t="s">
        <v>240</v>
      </c>
      <c r="N641" s="170" t="s">
        <v>239</v>
      </c>
      <c r="O641" s="173" t="s">
        <v>240</v>
      </c>
      <c r="P641" s="170" t="s">
        <v>240</v>
      </c>
      <c r="Q641" s="172" t="s">
        <v>332</v>
      </c>
      <c r="R641" s="174" t="s">
        <v>336</v>
      </c>
      <c r="S641" s="174" t="s">
        <v>297</v>
      </c>
      <c r="T641" s="172" t="s">
        <v>892</v>
      </c>
      <c r="U641" s="175">
        <v>53</v>
      </c>
      <c r="DO641" s="34" t="s">
        <v>190</v>
      </c>
    </row>
    <row r="642" spans="2:119" s="34" customFormat="1" ht="32.4" x14ac:dyDescent="0.45">
      <c r="B642" s="154"/>
      <c r="C642" s="167">
        <v>46069</v>
      </c>
      <c r="D642" s="145" t="str">
        <f t="shared" si="12"/>
        <v>月</v>
      </c>
      <c r="E642" s="168">
        <v>0.68417824074074074</v>
      </c>
      <c r="F642" s="169" t="s">
        <v>348</v>
      </c>
      <c r="G642" s="170" t="s">
        <v>234</v>
      </c>
      <c r="H642" s="171">
        <v>3.1282209922867003E-2</v>
      </c>
      <c r="I642" s="172" t="s">
        <v>329</v>
      </c>
      <c r="J642" s="172" t="s">
        <v>236</v>
      </c>
      <c r="K642" s="170" t="s">
        <v>259</v>
      </c>
      <c r="L642" s="170" t="s">
        <v>331</v>
      </c>
      <c r="M642" s="170" t="s">
        <v>239</v>
      </c>
      <c r="N642" s="170" t="s">
        <v>239</v>
      </c>
      <c r="O642" s="173" t="s">
        <v>240</v>
      </c>
      <c r="P642" s="170" t="s">
        <v>239</v>
      </c>
      <c r="Q642" s="172" t="s">
        <v>241</v>
      </c>
      <c r="R642" s="174" t="s">
        <v>336</v>
      </c>
      <c r="S642" s="174" t="s">
        <v>295</v>
      </c>
      <c r="T642" s="172" t="s">
        <v>893</v>
      </c>
      <c r="U642" s="175">
        <v>41</v>
      </c>
      <c r="DO642" s="34" t="s">
        <v>190</v>
      </c>
    </row>
    <row r="643" spans="2:119" s="34" customFormat="1" ht="32.4" x14ac:dyDescent="0.45">
      <c r="B643" s="154"/>
      <c r="C643" s="167">
        <v>46069</v>
      </c>
      <c r="D643" s="145" t="str">
        <f t="shared" si="12"/>
        <v>月</v>
      </c>
      <c r="E643" s="168">
        <v>0.68920138888888893</v>
      </c>
      <c r="F643" s="169" t="s">
        <v>348</v>
      </c>
      <c r="G643" s="170" t="s">
        <v>234</v>
      </c>
      <c r="H643" s="171">
        <v>2.9865622619781099E-2</v>
      </c>
      <c r="I643" s="172" t="s">
        <v>329</v>
      </c>
      <c r="J643" s="172" t="s">
        <v>236</v>
      </c>
      <c r="K643" s="170" t="s">
        <v>259</v>
      </c>
      <c r="L643" s="170" t="s">
        <v>331</v>
      </c>
      <c r="M643" s="170" t="s">
        <v>240</v>
      </c>
      <c r="N643" s="170" t="s">
        <v>240</v>
      </c>
      <c r="O643" s="173" t="s">
        <v>240</v>
      </c>
      <c r="P643" s="170" t="s">
        <v>239</v>
      </c>
      <c r="Q643" s="172" t="s">
        <v>241</v>
      </c>
      <c r="R643" s="174" t="s">
        <v>336</v>
      </c>
      <c r="S643" s="174" t="s">
        <v>297</v>
      </c>
      <c r="T643" s="172" t="s">
        <v>937</v>
      </c>
      <c r="U643" s="175">
        <v>104</v>
      </c>
      <c r="DO643" s="34" t="s">
        <v>190</v>
      </c>
    </row>
    <row r="644" spans="2:119" s="34" customFormat="1" ht="16.2" x14ac:dyDescent="0.45">
      <c r="B644" s="154"/>
      <c r="C644" s="167">
        <v>46070</v>
      </c>
      <c r="D644" s="145" t="str">
        <f t="shared" si="12"/>
        <v>火</v>
      </c>
      <c r="E644" s="168">
        <v>0.37861111111111112</v>
      </c>
      <c r="F644" s="169" t="s">
        <v>348</v>
      </c>
      <c r="G644" s="170" t="s">
        <v>234</v>
      </c>
      <c r="H644" s="171">
        <v>0.15208610922629401</v>
      </c>
      <c r="I644" s="172" t="s">
        <v>329</v>
      </c>
      <c r="J644" s="172" t="s">
        <v>236</v>
      </c>
      <c r="K644" s="170" t="s">
        <v>330</v>
      </c>
      <c r="L644" s="170" t="s">
        <v>331</v>
      </c>
      <c r="M644" s="170" t="s">
        <v>240</v>
      </c>
      <c r="N644" s="170" t="s">
        <v>240</v>
      </c>
      <c r="O644" s="173" t="s">
        <v>240</v>
      </c>
      <c r="P644" s="170" t="s">
        <v>239</v>
      </c>
      <c r="Q644" s="172" t="s">
        <v>332</v>
      </c>
      <c r="R644" s="174" t="s">
        <v>307</v>
      </c>
      <c r="S644" s="174" t="s">
        <v>243</v>
      </c>
      <c r="T644" s="172" t="s">
        <v>654</v>
      </c>
      <c r="U644" s="175">
        <v>13</v>
      </c>
      <c r="DO644" s="34" t="s">
        <v>190</v>
      </c>
    </row>
    <row r="645" spans="2:119" s="34" customFormat="1" ht="16.2" x14ac:dyDescent="0.45">
      <c r="B645" s="154"/>
      <c r="C645" s="167">
        <v>46070</v>
      </c>
      <c r="D645" s="145" t="str">
        <f t="shared" si="12"/>
        <v>火</v>
      </c>
      <c r="E645" s="168">
        <v>0.38126157407407407</v>
      </c>
      <c r="F645" s="169" t="s">
        <v>348</v>
      </c>
      <c r="G645" s="170" t="s">
        <v>234</v>
      </c>
      <c r="H645" s="171">
        <v>7.8651131507893893E-2</v>
      </c>
      <c r="I645" s="172" t="s">
        <v>329</v>
      </c>
      <c r="J645" s="172" t="s">
        <v>236</v>
      </c>
      <c r="K645" s="170" t="s">
        <v>330</v>
      </c>
      <c r="L645" s="170" t="s">
        <v>1134</v>
      </c>
      <c r="M645" s="170" t="s">
        <v>240</v>
      </c>
      <c r="N645" s="170" t="s">
        <v>240</v>
      </c>
      <c r="O645" s="173" t="s">
        <v>240</v>
      </c>
      <c r="P645" s="170" t="s">
        <v>239</v>
      </c>
      <c r="Q645" s="172" t="s">
        <v>342</v>
      </c>
      <c r="R645" s="174" t="s">
        <v>242</v>
      </c>
      <c r="S645" s="174" t="s">
        <v>343</v>
      </c>
      <c r="T645" s="172" t="s">
        <v>781</v>
      </c>
      <c r="U645" s="175">
        <v>44</v>
      </c>
      <c r="DO645" s="34" t="s">
        <v>190</v>
      </c>
    </row>
    <row r="646" spans="2:119" s="34" customFormat="1" ht="16.2" x14ac:dyDescent="0.45">
      <c r="B646" s="154"/>
      <c r="C646" s="167">
        <v>46070</v>
      </c>
      <c r="D646" s="145" t="str">
        <f t="shared" si="12"/>
        <v>火</v>
      </c>
      <c r="E646" s="168">
        <v>0.38416666666666666</v>
      </c>
      <c r="F646" s="169" t="s">
        <v>348</v>
      </c>
      <c r="G646" s="170" t="s">
        <v>234</v>
      </c>
      <c r="H646" s="171">
        <v>8.0452157470827207E-2</v>
      </c>
      <c r="I646" s="172" t="s">
        <v>329</v>
      </c>
      <c r="J646" s="172" t="s">
        <v>236</v>
      </c>
      <c r="K646" s="170" t="s">
        <v>237</v>
      </c>
      <c r="L646" s="170" t="s">
        <v>238</v>
      </c>
      <c r="M646" s="170" t="s">
        <v>240</v>
      </c>
      <c r="N646" s="170" t="s">
        <v>240</v>
      </c>
      <c r="O646" s="173" t="s">
        <v>240</v>
      </c>
      <c r="P646" s="170" t="s">
        <v>239</v>
      </c>
      <c r="Q646" s="172" t="s">
        <v>332</v>
      </c>
      <c r="R646" s="174" t="s">
        <v>242</v>
      </c>
      <c r="S646" s="174" t="s">
        <v>243</v>
      </c>
      <c r="T646" s="172" t="s">
        <v>894</v>
      </c>
      <c r="U646" s="175">
        <v>69</v>
      </c>
      <c r="DO646" s="34" t="s">
        <v>190</v>
      </c>
    </row>
    <row r="647" spans="2:119" s="34" customFormat="1" ht="32.4" x14ac:dyDescent="0.45">
      <c r="B647" s="154"/>
      <c r="C647" s="167">
        <v>46070</v>
      </c>
      <c r="D647" s="145" t="str">
        <f t="shared" si="12"/>
        <v>火</v>
      </c>
      <c r="E647" s="168">
        <v>0.42357638888888888</v>
      </c>
      <c r="F647" s="169" t="s">
        <v>348</v>
      </c>
      <c r="G647" s="170" t="s">
        <v>234</v>
      </c>
      <c r="H647" s="171">
        <v>1.6894656708648897E-2</v>
      </c>
      <c r="I647" s="172" t="s">
        <v>329</v>
      </c>
      <c r="J647" s="172" t="s">
        <v>236</v>
      </c>
      <c r="K647" s="170" t="s">
        <v>330</v>
      </c>
      <c r="L647" s="170" t="s">
        <v>345</v>
      </c>
      <c r="M647" s="170" t="s">
        <v>240</v>
      </c>
      <c r="N647" s="170" t="s">
        <v>240</v>
      </c>
      <c r="O647" s="173" t="s">
        <v>240</v>
      </c>
      <c r="P647" s="170" t="s">
        <v>239</v>
      </c>
      <c r="Q647" s="172" t="s">
        <v>335</v>
      </c>
      <c r="R647" s="174" t="s">
        <v>336</v>
      </c>
      <c r="S647" s="174" t="s">
        <v>298</v>
      </c>
      <c r="T647" s="172" t="s">
        <v>895</v>
      </c>
      <c r="U647" s="175">
        <v>7</v>
      </c>
      <c r="DO647" s="34" t="s">
        <v>190</v>
      </c>
    </row>
    <row r="648" spans="2:119" s="34" customFormat="1" ht="32.4" x14ac:dyDescent="0.45">
      <c r="B648" s="154"/>
      <c r="C648" s="167">
        <v>46070</v>
      </c>
      <c r="D648" s="145" t="str">
        <f t="shared" si="12"/>
        <v>火</v>
      </c>
      <c r="E648" s="168">
        <v>0.44645833333333335</v>
      </c>
      <c r="F648" s="169" t="s">
        <v>348</v>
      </c>
      <c r="G648" s="170" t="s">
        <v>234</v>
      </c>
      <c r="H648" s="171">
        <v>3.1311805232789001E-2</v>
      </c>
      <c r="I648" s="172" t="s">
        <v>329</v>
      </c>
      <c r="J648" s="172" t="s">
        <v>236</v>
      </c>
      <c r="K648" s="170" t="s">
        <v>259</v>
      </c>
      <c r="L648" s="170" t="s">
        <v>331</v>
      </c>
      <c r="M648" s="170" t="s">
        <v>240</v>
      </c>
      <c r="N648" s="170" t="s">
        <v>240</v>
      </c>
      <c r="O648" s="173" t="s">
        <v>240</v>
      </c>
      <c r="P648" s="170" t="s">
        <v>240</v>
      </c>
      <c r="Q648" s="172" t="s">
        <v>332</v>
      </c>
      <c r="R648" s="174" t="s">
        <v>307</v>
      </c>
      <c r="S648" s="174" t="s">
        <v>312</v>
      </c>
      <c r="T648" s="172" t="s">
        <v>896</v>
      </c>
      <c r="U648" s="175">
        <v>94</v>
      </c>
      <c r="DO648" s="34" t="s">
        <v>190</v>
      </c>
    </row>
    <row r="649" spans="2:119" s="34" customFormat="1" ht="32.4" x14ac:dyDescent="0.45">
      <c r="B649" s="154"/>
      <c r="C649" s="167">
        <v>46070</v>
      </c>
      <c r="D649" s="145" t="str">
        <f t="shared" si="12"/>
        <v>火</v>
      </c>
      <c r="E649" s="168">
        <v>0.45258101851851851</v>
      </c>
      <c r="F649" s="169" t="s">
        <v>348</v>
      </c>
      <c r="G649" s="170" t="s">
        <v>234</v>
      </c>
      <c r="H649" s="171">
        <v>1.40312288258674E-2</v>
      </c>
      <c r="I649" s="172" t="s">
        <v>329</v>
      </c>
      <c r="J649" s="172" t="s">
        <v>236</v>
      </c>
      <c r="K649" s="170" t="s">
        <v>237</v>
      </c>
      <c r="L649" s="170" t="s">
        <v>331</v>
      </c>
      <c r="M649" s="170" t="s">
        <v>240</v>
      </c>
      <c r="N649" s="170" t="s">
        <v>240</v>
      </c>
      <c r="O649" s="173" t="s">
        <v>240</v>
      </c>
      <c r="P649" s="170" t="s">
        <v>239</v>
      </c>
      <c r="Q649" s="172" t="s">
        <v>335</v>
      </c>
      <c r="R649" s="174" t="s">
        <v>307</v>
      </c>
      <c r="S649" s="174" t="s">
        <v>295</v>
      </c>
      <c r="T649" s="172" t="s">
        <v>897</v>
      </c>
      <c r="U649" s="175">
        <v>40</v>
      </c>
      <c r="DO649" s="34" t="s">
        <v>190</v>
      </c>
    </row>
    <row r="650" spans="2:119" s="34" customFormat="1" ht="32.4" x14ac:dyDescent="0.45">
      <c r="B650" s="154"/>
      <c r="C650" s="167">
        <v>46070</v>
      </c>
      <c r="D650" s="145" t="str">
        <f t="shared" si="12"/>
        <v>火</v>
      </c>
      <c r="E650" s="168">
        <v>0.48424768518518518</v>
      </c>
      <c r="F650" s="169" t="s">
        <v>348</v>
      </c>
      <c r="G650" s="170" t="s">
        <v>234</v>
      </c>
      <c r="H650" s="171">
        <v>3.8322224452250801E-2</v>
      </c>
      <c r="I650" s="172" t="s">
        <v>329</v>
      </c>
      <c r="J650" s="172" t="s">
        <v>236</v>
      </c>
      <c r="K650" s="170" t="s">
        <v>330</v>
      </c>
      <c r="L650" s="170" t="s">
        <v>331</v>
      </c>
      <c r="M650" s="170" t="s">
        <v>240</v>
      </c>
      <c r="N650" s="170" t="s">
        <v>240</v>
      </c>
      <c r="O650" s="173" t="s">
        <v>240</v>
      </c>
      <c r="P650" s="170" t="s">
        <v>239</v>
      </c>
      <c r="Q650" s="172" t="s">
        <v>332</v>
      </c>
      <c r="R650" s="174" t="s">
        <v>307</v>
      </c>
      <c r="S650" s="174" t="s">
        <v>243</v>
      </c>
      <c r="T650" s="172" t="s">
        <v>898</v>
      </c>
      <c r="U650" s="175">
        <v>56</v>
      </c>
      <c r="DO650" s="34" t="s">
        <v>190</v>
      </c>
    </row>
    <row r="651" spans="2:119" s="34" customFormat="1" ht="48.6" x14ac:dyDescent="0.45">
      <c r="B651" s="154"/>
      <c r="C651" s="167">
        <v>46070</v>
      </c>
      <c r="D651" s="145" t="str">
        <f t="shared" si="12"/>
        <v>火</v>
      </c>
      <c r="E651" s="168">
        <v>0.48747685185185186</v>
      </c>
      <c r="F651" s="169" t="s">
        <v>348</v>
      </c>
      <c r="G651" s="170" t="s">
        <v>234</v>
      </c>
      <c r="H651" s="171">
        <v>1.30439954125122E-3</v>
      </c>
      <c r="I651" s="172" t="s">
        <v>329</v>
      </c>
      <c r="J651" s="172" t="s">
        <v>236</v>
      </c>
      <c r="K651" s="170" t="s">
        <v>259</v>
      </c>
      <c r="L651" s="170" t="s">
        <v>331</v>
      </c>
      <c r="M651" s="170" t="s">
        <v>239</v>
      </c>
      <c r="N651" s="170" t="s">
        <v>239</v>
      </c>
      <c r="O651" s="173" t="s">
        <v>240</v>
      </c>
      <c r="P651" s="170" t="s">
        <v>239</v>
      </c>
      <c r="Q651" s="172" t="s">
        <v>332</v>
      </c>
      <c r="R651" s="174" t="s">
        <v>242</v>
      </c>
      <c r="S651" s="174" t="s">
        <v>297</v>
      </c>
      <c r="T651" s="172" t="s">
        <v>899</v>
      </c>
      <c r="U651" s="175">
        <v>90</v>
      </c>
      <c r="DO651" s="34" t="s">
        <v>190</v>
      </c>
    </row>
    <row r="652" spans="2:119" s="34" customFormat="1" ht="16.2" x14ac:dyDescent="0.45">
      <c r="B652" s="154"/>
      <c r="C652" s="167">
        <v>46070</v>
      </c>
      <c r="D652" s="145" t="str">
        <f t="shared" si="12"/>
        <v>火</v>
      </c>
      <c r="E652" s="168">
        <v>0.57701388888888894</v>
      </c>
      <c r="F652" s="169" t="s">
        <v>348</v>
      </c>
      <c r="G652" s="170" t="s">
        <v>234</v>
      </c>
      <c r="H652" s="171">
        <v>4.8583584724651602E-2</v>
      </c>
      <c r="I652" s="172" t="s">
        <v>329</v>
      </c>
      <c r="J652" s="172" t="s">
        <v>236</v>
      </c>
      <c r="K652" s="170" t="s">
        <v>237</v>
      </c>
      <c r="L652" s="170" t="s">
        <v>331</v>
      </c>
      <c r="M652" s="170" t="s">
        <v>240</v>
      </c>
      <c r="N652" s="170" t="s">
        <v>240</v>
      </c>
      <c r="O652" s="173" t="s">
        <v>240</v>
      </c>
      <c r="P652" s="170" t="s">
        <v>239</v>
      </c>
      <c r="Q652" s="172" t="s">
        <v>332</v>
      </c>
      <c r="R652" s="174" t="s">
        <v>307</v>
      </c>
      <c r="S652" s="174" t="s">
        <v>243</v>
      </c>
      <c r="T652" s="172" t="s">
        <v>894</v>
      </c>
      <c r="U652" s="175">
        <v>31</v>
      </c>
      <c r="DO652" s="34" t="s">
        <v>190</v>
      </c>
    </row>
    <row r="653" spans="2:119" s="34" customFormat="1" ht="32.4" x14ac:dyDescent="0.45">
      <c r="B653" s="154"/>
      <c r="C653" s="167">
        <v>46070</v>
      </c>
      <c r="D653" s="145" t="str">
        <f t="shared" si="12"/>
        <v>火</v>
      </c>
      <c r="E653" s="168">
        <v>0.5911805555555556</v>
      </c>
      <c r="F653" s="169" t="s">
        <v>348</v>
      </c>
      <c r="G653" s="170" t="s">
        <v>234</v>
      </c>
      <c r="H653" s="171">
        <v>3.0358738797350002E-2</v>
      </c>
      <c r="I653" s="172" t="s">
        <v>329</v>
      </c>
      <c r="J653" s="172" t="s">
        <v>236</v>
      </c>
      <c r="K653" s="170" t="s">
        <v>259</v>
      </c>
      <c r="L653" s="170" t="s">
        <v>331</v>
      </c>
      <c r="M653" s="170" t="s">
        <v>240</v>
      </c>
      <c r="N653" s="170" t="s">
        <v>240</v>
      </c>
      <c r="O653" s="173" t="s">
        <v>240</v>
      </c>
      <c r="P653" s="170" t="s">
        <v>239</v>
      </c>
      <c r="Q653" s="172" t="s">
        <v>335</v>
      </c>
      <c r="R653" s="174" t="s">
        <v>336</v>
      </c>
      <c r="S653" s="174" t="s">
        <v>295</v>
      </c>
      <c r="T653" s="172" t="s">
        <v>872</v>
      </c>
      <c r="U653" s="175">
        <v>107</v>
      </c>
      <c r="DO653" s="34" t="s">
        <v>190</v>
      </c>
    </row>
    <row r="654" spans="2:119" s="34" customFormat="1" ht="16.2" x14ac:dyDescent="0.45">
      <c r="B654" s="154"/>
      <c r="C654" s="167">
        <v>46070</v>
      </c>
      <c r="D654" s="145" t="str">
        <f t="shared" si="12"/>
        <v>火</v>
      </c>
      <c r="E654" s="168">
        <v>0.62997685185185182</v>
      </c>
      <c r="F654" s="169" t="s">
        <v>348</v>
      </c>
      <c r="G654" s="170" t="s">
        <v>234</v>
      </c>
      <c r="H654" s="171">
        <v>3.2975309601001597E-2</v>
      </c>
      <c r="I654" s="172" t="s">
        <v>329</v>
      </c>
      <c r="J654" s="172" t="s">
        <v>236</v>
      </c>
      <c r="K654" s="170" t="s">
        <v>330</v>
      </c>
      <c r="L654" s="170" t="s">
        <v>331</v>
      </c>
      <c r="M654" s="170" t="s">
        <v>240</v>
      </c>
      <c r="N654" s="170" t="s">
        <v>240</v>
      </c>
      <c r="O654" s="173" t="s">
        <v>240</v>
      </c>
      <c r="P654" s="170" t="s">
        <v>239</v>
      </c>
      <c r="Q654" s="172" t="s">
        <v>332</v>
      </c>
      <c r="R654" s="174" t="s">
        <v>307</v>
      </c>
      <c r="S654" s="174" t="s">
        <v>243</v>
      </c>
      <c r="T654" s="172" t="s">
        <v>654</v>
      </c>
      <c r="U654" s="175">
        <v>35</v>
      </c>
      <c r="DO654" s="34" t="s">
        <v>190</v>
      </c>
    </row>
    <row r="655" spans="2:119" s="34" customFormat="1" ht="32.4" x14ac:dyDescent="0.45">
      <c r="B655" s="154"/>
      <c r="C655" s="167">
        <v>46070</v>
      </c>
      <c r="D655" s="145" t="str">
        <f t="shared" si="12"/>
        <v>火</v>
      </c>
      <c r="E655" s="168">
        <v>0.63224537037037032</v>
      </c>
      <c r="F655" s="169" t="s">
        <v>348</v>
      </c>
      <c r="G655" s="170" t="s">
        <v>234</v>
      </c>
      <c r="H655" s="171">
        <v>2.80566694948991E-2</v>
      </c>
      <c r="I655" s="172" t="s">
        <v>329</v>
      </c>
      <c r="J655" s="172" t="s">
        <v>236</v>
      </c>
      <c r="K655" s="170" t="s">
        <v>237</v>
      </c>
      <c r="L655" s="170" t="s">
        <v>1134</v>
      </c>
      <c r="M655" s="170" t="s">
        <v>240</v>
      </c>
      <c r="N655" s="170" t="s">
        <v>240</v>
      </c>
      <c r="O655" s="173" t="s">
        <v>239</v>
      </c>
      <c r="P655" s="170" t="s">
        <v>239</v>
      </c>
      <c r="Q655" s="172" t="s">
        <v>332</v>
      </c>
      <c r="R655" s="174" t="s">
        <v>242</v>
      </c>
      <c r="S655" s="174" t="s">
        <v>297</v>
      </c>
      <c r="T655" s="172" t="s">
        <v>900</v>
      </c>
      <c r="U655" s="175">
        <v>61</v>
      </c>
      <c r="DO655" s="34" t="s">
        <v>190</v>
      </c>
    </row>
    <row r="656" spans="2:119" s="34" customFormat="1" ht="32.4" x14ac:dyDescent="0.45">
      <c r="B656" s="154"/>
      <c r="C656" s="167">
        <v>46070</v>
      </c>
      <c r="D656" s="145" t="str">
        <f t="shared" si="12"/>
        <v>火</v>
      </c>
      <c r="E656" s="168">
        <v>0.63620370370370372</v>
      </c>
      <c r="F656" s="169" t="s">
        <v>348</v>
      </c>
      <c r="G656" s="170" t="s">
        <v>234</v>
      </c>
      <c r="H656" s="171">
        <v>1.08846345927876E-3</v>
      </c>
      <c r="I656" s="172" t="s">
        <v>329</v>
      </c>
      <c r="J656" s="172" t="s">
        <v>236</v>
      </c>
      <c r="K656" s="170" t="s">
        <v>259</v>
      </c>
      <c r="L656" s="170" t="s">
        <v>331</v>
      </c>
      <c r="M656" s="170" t="s">
        <v>240</v>
      </c>
      <c r="N656" s="170" t="s">
        <v>240</v>
      </c>
      <c r="O656" s="173" t="s">
        <v>240</v>
      </c>
      <c r="P656" s="170" t="s">
        <v>239</v>
      </c>
      <c r="Q656" s="172" t="s">
        <v>241</v>
      </c>
      <c r="R656" s="174" t="s">
        <v>242</v>
      </c>
      <c r="S656" s="174" t="s">
        <v>295</v>
      </c>
      <c r="T656" s="172" t="s">
        <v>901</v>
      </c>
      <c r="U656" s="175">
        <v>104</v>
      </c>
      <c r="DO656" s="34" t="s">
        <v>190</v>
      </c>
    </row>
    <row r="657" spans="2:119" s="34" customFormat="1" ht="32.4" x14ac:dyDescent="0.45">
      <c r="B657" s="154"/>
      <c r="C657" s="167">
        <v>46070</v>
      </c>
      <c r="D657" s="145" t="str">
        <f t="shared" si="12"/>
        <v>火</v>
      </c>
      <c r="E657" s="168">
        <v>0.64424768518518516</v>
      </c>
      <c r="F657" s="169" t="s">
        <v>348</v>
      </c>
      <c r="G657" s="170" t="s">
        <v>234</v>
      </c>
      <c r="H657" s="171">
        <v>4.4890507871388603E-2</v>
      </c>
      <c r="I657" s="172" t="s">
        <v>329</v>
      </c>
      <c r="J657" s="172" t="s">
        <v>236</v>
      </c>
      <c r="K657" s="170" t="s">
        <v>330</v>
      </c>
      <c r="L657" s="170" t="s">
        <v>331</v>
      </c>
      <c r="M657" s="170" t="s">
        <v>240</v>
      </c>
      <c r="N657" s="170" t="s">
        <v>240</v>
      </c>
      <c r="O657" s="173" t="s">
        <v>240</v>
      </c>
      <c r="P657" s="170" t="s">
        <v>240</v>
      </c>
      <c r="Q657" s="172" t="s">
        <v>332</v>
      </c>
      <c r="R657" s="174" t="s">
        <v>307</v>
      </c>
      <c r="S657" s="174" t="s">
        <v>243</v>
      </c>
      <c r="T657" s="172" t="s">
        <v>902</v>
      </c>
      <c r="U657" s="175">
        <v>95</v>
      </c>
      <c r="DO657" s="34" t="s">
        <v>190</v>
      </c>
    </row>
    <row r="658" spans="2:119" s="34" customFormat="1" ht="16.2" x14ac:dyDescent="0.45">
      <c r="B658" s="154"/>
      <c r="C658" s="167">
        <v>46070</v>
      </c>
      <c r="D658" s="145" t="str">
        <f t="shared" si="12"/>
        <v>火</v>
      </c>
      <c r="E658" s="168">
        <v>0.6471527777777778</v>
      </c>
      <c r="F658" s="169" t="s">
        <v>348</v>
      </c>
      <c r="G658" s="170" t="s">
        <v>234</v>
      </c>
      <c r="H658" s="171">
        <v>1.4621443525600899E-3</v>
      </c>
      <c r="I658" s="172" t="s">
        <v>329</v>
      </c>
      <c r="J658" s="172" t="s">
        <v>236</v>
      </c>
      <c r="K658" s="170" t="s">
        <v>237</v>
      </c>
      <c r="L658" s="170" t="s">
        <v>1134</v>
      </c>
      <c r="M658" s="170" t="s">
        <v>240</v>
      </c>
      <c r="N658" s="170" t="s">
        <v>240</v>
      </c>
      <c r="O658" s="173" t="s">
        <v>239</v>
      </c>
      <c r="P658" s="170" t="s">
        <v>239</v>
      </c>
      <c r="Q658" s="172" t="s">
        <v>342</v>
      </c>
      <c r="R658" s="174" t="s">
        <v>242</v>
      </c>
      <c r="S658" s="174" t="s">
        <v>343</v>
      </c>
      <c r="T658" s="172" t="s">
        <v>547</v>
      </c>
      <c r="U658" s="175">
        <v>61</v>
      </c>
      <c r="DO658" s="34" t="s">
        <v>190</v>
      </c>
    </row>
    <row r="659" spans="2:119" s="34" customFormat="1" ht="32.4" x14ac:dyDescent="0.45">
      <c r="B659" s="154"/>
      <c r="C659" s="167">
        <v>46070</v>
      </c>
      <c r="D659" s="145" t="str">
        <f t="shared" si="12"/>
        <v>火</v>
      </c>
      <c r="E659" s="168">
        <v>0.6733217592592593</v>
      </c>
      <c r="F659" s="169" t="s">
        <v>348</v>
      </c>
      <c r="G659" s="170" t="s">
        <v>234</v>
      </c>
      <c r="H659" s="171">
        <v>1.6912089613467501E-2</v>
      </c>
      <c r="I659" s="172" t="s">
        <v>504</v>
      </c>
      <c r="J659" s="172" t="s">
        <v>236</v>
      </c>
      <c r="K659" s="170" t="s">
        <v>330</v>
      </c>
      <c r="L659" s="170" t="s">
        <v>345</v>
      </c>
      <c r="M659" s="170" t="s">
        <v>240</v>
      </c>
      <c r="N659" s="170" t="s">
        <v>240</v>
      </c>
      <c r="O659" s="173" t="s">
        <v>240</v>
      </c>
      <c r="P659" s="170" t="s">
        <v>239</v>
      </c>
      <c r="Q659" s="172" t="s">
        <v>335</v>
      </c>
      <c r="R659" s="174" t="s">
        <v>336</v>
      </c>
      <c r="S659" s="174" t="s">
        <v>298</v>
      </c>
      <c r="T659" s="172" t="s">
        <v>895</v>
      </c>
      <c r="U659" s="175">
        <v>7</v>
      </c>
      <c r="DO659" s="34" t="s">
        <v>190</v>
      </c>
    </row>
    <row r="660" spans="2:119" s="34" customFormat="1" ht="16.2" x14ac:dyDescent="0.45">
      <c r="B660" s="154"/>
      <c r="C660" s="167">
        <v>46070</v>
      </c>
      <c r="D660" s="145" t="str">
        <f t="shared" si="12"/>
        <v>火</v>
      </c>
      <c r="E660" s="168">
        <v>0.67940972222222218</v>
      </c>
      <c r="F660" s="169" t="s">
        <v>348</v>
      </c>
      <c r="G660" s="170" t="s">
        <v>234</v>
      </c>
      <c r="H660" s="171">
        <v>7.9074160058407398E-3</v>
      </c>
      <c r="I660" s="172" t="s">
        <v>329</v>
      </c>
      <c r="J660" s="172" t="s">
        <v>236</v>
      </c>
      <c r="K660" s="170" t="s">
        <v>237</v>
      </c>
      <c r="L660" s="170" t="s">
        <v>1134</v>
      </c>
      <c r="M660" s="170" t="s">
        <v>240</v>
      </c>
      <c r="N660" s="170" t="s">
        <v>240</v>
      </c>
      <c r="O660" s="173" t="s">
        <v>240</v>
      </c>
      <c r="P660" s="170" t="s">
        <v>239</v>
      </c>
      <c r="Q660" s="172" t="s">
        <v>332</v>
      </c>
      <c r="R660" s="174" t="s">
        <v>242</v>
      </c>
      <c r="S660" s="174" t="s">
        <v>298</v>
      </c>
      <c r="T660" s="172" t="s">
        <v>903</v>
      </c>
      <c r="U660" s="175">
        <v>16</v>
      </c>
      <c r="DO660" s="34" t="s">
        <v>190</v>
      </c>
    </row>
    <row r="661" spans="2:119" s="34" customFormat="1" ht="32.4" x14ac:dyDescent="0.45">
      <c r="B661" s="154"/>
      <c r="C661" s="167">
        <v>46070</v>
      </c>
      <c r="D661" s="145" t="str">
        <f t="shared" si="12"/>
        <v>火</v>
      </c>
      <c r="E661" s="168">
        <v>0.68231481481481482</v>
      </c>
      <c r="F661" s="169" t="s">
        <v>348</v>
      </c>
      <c r="G661" s="170" t="s">
        <v>234</v>
      </c>
      <c r="H661" s="171">
        <v>2.4986557424222303E-2</v>
      </c>
      <c r="I661" s="172" t="s">
        <v>329</v>
      </c>
      <c r="J661" s="172" t="s">
        <v>236</v>
      </c>
      <c r="K661" s="170" t="s">
        <v>259</v>
      </c>
      <c r="L661" s="170" t="s">
        <v>331</v>
      </c>
      <c r="M661" s="170" t="s">
        <v>239</v>
      </c>
      <c r="N661" s="170" t="s">
        <v>239</v>
      </c>
      <c r="O661" s="173" t="s">
        <v>240</v>
      </c>
      <c r="P661" s="170" t="s">
        <v>239</v>
      </c>
      <c r="Q661" s="172" t="s">
        <v>241</v>
      </c>
      <c r="R661" s="174" t="s">
        <v>336</v>
      </c>
      <c r="S661" s="174" t="s">
        <v>297</v>
      </c>
      <c r="T661" s="172" t="s">
        <v>904</v>
      </c>
      <c r="U661" s="175">
        <v>41</v>
      </c>
      <c r="DO661" s="34" t="s">
        <v>190</v>
      </c>
    </row>
    <row r="662" spans="2:119" s="34" customFormat="1" ht="32.4" x14ac:dyDescent="0.45">
      <c r="B662" s="154"/>
      <c r="C662" s="167">
        <v>46070</v>
      </c>
      <c r="D662" s="145" t="str">
        <f t="shared" si="12"/>
        <v>火</v>
      </c>
      <c r="E662" s="168">
        <v>0.68754629629629627</v>
      </c>
      <c r="F662" s="169" t="s">
        <v>348</v>
      </c>
      <c r="G662" s="170" t="s">
        <v>234</v>
      </c>
      <c r="H662" s="171">
        <v>2.43881591637405E-2</v>
      </c>
      <c r="I662" s="172" t="s">
        <v>329</v>
      </c>
      <c r="J662" s="172" t="s">
        <v>236</v>
      </c>
      <c r="K662" s="170" t="s">
        <v>259</v>
      </c>
      <c r="L662" s="170" t="s">
        <v>331</v>
      </c>
      <c r="M662" s="170" t="s">
        <v>239</v>
      </c>
      <c r="N662" s="170" t="s">
        <v>239</v>
      </c>
      <c r="O662" s="173" t="s">
        <v>240</v>
      </c>
      <c r="P662" s="170" t="s">
        <v>239</v>
      </c>
      <c r="Q662" s="172" t="s">
        <v>332</v>
      </c>
      <c r="R662" s="174" t="s">
        <v>336</v>
      </c>
      <c r="S662" s="174" t="s">
        <v>297</v>
      </c>
      <c r="T662" s="172" t="s">
        <v>905</v>
      </c>
      <c r="U662" s="175">
        <v>101</v>
      </c>
      <c r="DO662" s="34" t="s">
        <v>190</v>
      </c>
    </row>
    <row r="663" spans="2:119" s="34" customFormat="1" ht="32.4" x14ac:dyDescent="0.45">
      <c r="B663" s="154"/>
      <c r="C663" s="167">
        <v>46070</v>
      </c>
      <c r="D663" s="145" t="str">
        <f t="shared" si="12"/>
        <v>火</v>
      </c>
      <c r="E663" s="168">
        <v>0.69811342592592596</v>
      </c>
      <c r="F663" s="169" t="s">
        <v>348</v>
      </c>
      <c r="G663" s="170" t="s">
        <v>234</v>
      </c>
      <c r="H663" s="171">
        <v>2.78953548601821E-2</v>
      </c>
      <c r="I663" s="172" t="s">
        <v>329</v>
      </c>
      <c r="J663" s="172" t="s">
        <v>236</v>
      </c>
      <c r="K663" s="170" t="s">
        <v>259</v>
      </c>
      <c r="L663" s="170" t="s">
        <v>331</v>
      </c>
      <c r="M663" s="170" t="s">
        <v>240</v>
      </c>
      <c r="N663" s="170" t="s">
        <v>240</v>
      </c>
      <c r="O663" s="173" t="s">
        <v>240</v>
      </c>
      <c r="P663" s="170" t="s">
        <v>239</v>
      </c>
      <c r="Q663" s="172" t="s">
        <v>335</v>
      </c>
      <c r="R663" s="174" t="s">
        <v>336</v>
      </c>
      <c r="S663" s="174" t="s">
        <v>295</v>
      </c>
      <c r="T663" s="172" t="s">
        <v>872</v>
      </c>
      <c r="U663" s="175">
        <v>107</v>
      </c>
      <c r="DO663" s="34" t="s">
        <v>190</v>
      </c>
    </row>
    <row r="664" spans="2:119" s="34" customFormat="1" ht="16.2" x14ac:dyDescent="0.45">
      <c r="B664" s="154"/>
      <c r="C664" s="167">
        <v>46070</v>
      </c>
      <c r="D664" s="145" t="str">
        <f t="shared" si="12"/>
        <v>火</v>
      </c>
      <c r="E664" s="168">
        <v>0.7025231481481482</v>
      </c>
      <c r="F664" s="169" t="s">
        <v>348</v>
      </c>
      <c r="G664" s="170" t="s">
        <v>234</v>
      </c>
      <c r="H664" s="171">
        <v>2.0385077485247697E-3</v>
      </c>
      <c r="I664" s="172" t="s">
        <v>329</v>
      </c>
      <c r="J664" s="172" t="s">
        <v>236</v>
      </c>
      <c r="K664" s="170" t="s">
        <v>237</v>
      </c>
      <c r="L664" s="170" t="s">
        <v>1134</v>
      </c>
      <c r="M664" s="170" t="s">
        <v>240</v>
      </c>
      <c r="N664" s="170" t="s">
        <v>240</v>
      </c>
      <c r="O664" s="173" t="s">
        <v>239</v>
      </c>
      <c r="P664" s="170" t="s">
        <v>239</v>
      </c>
      <c r="Q664" s="172" t="s">
        <v>342</v>
      </c>
      <c r="R664" s="174" t="s">
        <v>242</v>
      </c>
      <c r="S664" s="174" t="s">
        <v>343</v>
      </c>
      <c r="T664" s="172" t="s">
        <v>547</v>
      </c>
      <c r="U664" s="175">
        <v>61</v>
      </c>
      <c r="DO664" s="34" t="s">
        <v>190</v>
      </c>
    </row>
    <row r="665" spans="2:119" s="34" customFormat="1" ht="32.4" x14ac:dyDescent="0.45">
      <c r="B665" s="154"/>
      <c r="C665" s="167">
        <v>46070</v>
      </c>
      <c r="D665" s="145" t="str">
        <f t="shared" si="12"/>
        <v>火</v>
      </c>
      <c r="E665" s="168">
        <v>0.70797453703703705</v>
      </c>
      <c r="F665" s="169" t="s">
        <v>348</v>
      </c>
      <c r="G665" s="170" t="s">
        <v>234</v>
      </c>
      <c r="H665" s="171">
        <v>4.0035246306745598E-2</v>
      </c>
      <c r="I665" s="172" t="s">
        <v>329</v>
      </c>
      <c r="J665" s="172" t="s">
        <v>236</v>
      </c>
      <c r="K665" s="170" t="s">
        <v>237</v>
      </c>
      <c r="L665" s="170" t="s">
        <v>331</v>
      </c>
      <c r="M665" s="170" t="s">
        <v>240</v>
      </c>
      <c r="N665" s="170" t="s">
        <v>240</v>
      </c>
      <c r="O665" s="173" t="s">
        <v>240</v>
      </c>
      <c r="P665" s="170" t="s">
        <v>239</v>
      </c>
      <c r="Q665" s="172" t="s">
        <v>332</v>
      </c>
      <c r="R665" s="174" t="s">
        <v>307</v>
      </c>
      <c r="S665" s="174" t="s">
        <v>243</v>
      </c>
      <c r="T665" s="172" t="s">
        <v>906</v>
      </c>
      <c r="U665" s="175">
        <v>31</v>
      </c>
      <c r="DO665" s="34" t="s">
        <v>190</v>
      </c>
    </row>
    <row r="666" spans="2:119" s="34" customFormat="1" ht="16.2" x14ac:dyDescent="0.45">
      <c r="B666" s="154"/>
      <c r="C666" s="167">
        <v>46071</v>
      </c>
      <c r="D666" s="145" t="str">
        <f t="shared" si="12"/>
        <v>水</v>
      </c>
      <c r="E666" s="168">
        <v>0.39451388888888889</v>
      </c>
      <c r="F666" s="169" t="s">
        <v>208</v>
      </c>
      <c r="G666" s="170" t="s">
        <v>234</v>
      </c>
      <c r="H666" s="171">
        <v>4.5716760693854504E-2</v>
      </c>
      <c r="I666" s="172" t="s">
        <v>329</v>
      </c>
      <c r="J666" s="172" t="s">
        <v>236</v>
      </c>
      <c r="K666" s="170" t="s">
        <v>259</v>
      </c>
      <c r="L666" s="170" t="s">
        <v>331</v>
      </c>
      <c r="M666" s="170" t="s">
        <v>240</v>
      </c>
      <c r="N666" s="170" t="s">
        <v>240</v>
      </c>
      <c r="O666" s="173" t="s">
        <v>240</v>
      </c>
      <c r="P666" s="170" t="s">
        <v>240</v>
      </c>
      <c r="Q666" s="172" t="s">
        <v>332</v>
      </c>
      <c r="R666" s="174" t="s">
        <v>307</v>
      </c>
      <c r="S666" s="174" t="s">
        <v>243</v>
      </c>
      <c r="T666" s="172" t="s">
        <v>654</v>
      </c>
      <c r="U666" s="175">
        <v>94</v>
      </c>
      <c r="DO666" s="34" t="s">
        <v>190</v>
      </c>
    </row>
    <row r="667" spans="2:119" s="34" customFormat="1" ht="32.4" x14ac:dyDescent="0.45">
      <c r="B667" s="154"/>
      <c r="C667" s="167">
        <v>46071</v>
      </c>
      <c r="D667" s="145" t="str">
        <f t="shared" si="12"/>
        <v>水</v>
      </c>
      <c r="E667" s="168">
        <v>0.43053240740740739</v>
      </c>
      <c r="F667" s="169" t="s">
        <v>208</v>
      </c>
      <c r="G667" s="170" t="s">
        <v>234</v>
      </c>
      <c r="H667" s="171">
        <v>5.5810908407826099E-2</v>
      </c>
      <c r="I667" s="172" t="s">
        <v>329</v>
      </c>
      <c r="J667" s="172" t="s">
        <v>236</v>
      </c>
      <c r="K667" s="170" t="s">
        <v>330</v>
      </c>
      <c r="L667" s="170" t="s">
        <v>1134</v>
      </c>
      <c r="M667" s="170" t="s">
        <v>240</v>
      </c>
      <c r="N667" s="170" t="s">
        <v>240</v>
      </c>
      <c r="O667" s="173" t="s">
        <v>240</v>
      </c>
      <c r="P667" s="170" t="s">
        <v>239</v>
      </c>
      <c r="Q667" s="172" t="s">
        <v>332</v>
      </c>
      <c r="R667" s="174" t="s">
        <v>307</v>
      </c>
      <c r="S667" s="174" t="s">
        <v>243</v>
      </c>
      <c r="T667" s="172" t="s">
        <v>908</v>
      </c>
      <c r="U667" s="175">
        <v>27</v>
      </c>
      <c r="DO667" s="34" t="s">
        <v>190</v>
      </c>
    </row>
    <row r="668" spans="2:119" s="34" customFormat="1" ht="32.4" x14ac:dyDescent="0.45">
      <c r="B668" s="154"/>
      <c r="C668" s="167">
        <v>46071</v>
      </c>
      <c r="D668" s="145" t="str">
        <f t="shared" si="12"/>
        <v>水</v>
      </c>
      <c r="E668" s="168">
        <v>0.43238425925925927</v>
      </c>
      <c r="F668" s="169" t="s">
        <v>208</v>
      </c>
      <c r="G668" s="170" t="s">
        <v>234</v>
      </c>
      <c r="H668" s="171">
        <v>2.7764476550365798E-2</v>
      </c>
      <c r="I668" s="172" t="s">
        <v>329</v>
      </c>
      <c r="J668" s="172" t="s">
        <v>236</v>
      </c>
      <c r="K668" s="170" t="s">
        <v>259</v>
      </c>
      <c r="L668" s="170" t="s">
        <v>331</v>
      </c>
      <c r="M668" s="170" t="s">
        <v>239</v>
      </c>
      <c r="N668" s="170" t="s">
        <v>239</v>
      </c>
      <c r="O668" s="173" t="s">
        <v>240</v>
      </c>
      <c r="P668" s="170" t="s">
        <v>239</v>
      </c>
      <c r="Q668" s="172" t="s">
        <v>241</v>
      </c>
      <c r="R668" s="174" t="s">
        <v>336</v>
      </c>
      <c r="S668" s="174" t="s">
        <v>297</v>
      </c>
      <c r="T668" s="172" t="s">
        <v>968</v>
      </c>
      <c r="U668" s="175">
        <v>41</v>
      </c>
      <c r="DO668" s="34" t="s">
        <v>190</v>
      </c>
    </row>
    <row r="669" spans="2:119" s="34" customFormat="1" ht="16.2" x14ac:dyDescent="0.45">
      <c r="B669" s="154"/>
      <c r="C669" s="167">
        <v>46071</v>
      </c>
      <c r="D669" s="145" t="str">
        <f t="shared" si="12"/>
        <v>水</v>
      </c>
      <c r="E669" s="168">
        <v>0.43290509259259258</v>
      </c>
      <c r="F669" s="169" t="s">
        <v>208</v>
      </c>
      <c r="G669" s="170" t="s">
        <v>234</v>
      </c>
      <c r="H669" s="171">
        <v>2.7333742474359699E-3</v>
      </c>
      <c r="I669" s="172" t="s">
        <v>329</v>
      </c>
      <c r="J669" s="172" t="s">
        <v>236</v>
      </c>
      <c r="K669" s="170" t="s">
        <v>330</v>
      </c>
      <c r="L669" s="170" t="s">
        <v>1134</v>
      </c>
      <c r="M669" s="170" t="s">
        <v>240</v>
      </c>
      <c r="N669" s="170" t="s">
        <v>240</v>
      </c>
      <c r="O669" s="173" t="s">
        <v>240</v>
      </c>
      <c r="P669" s="170" t="s">
        <v>239</v>
      </c>
      <c r="Q669" s="172" t="s">
        <v>342</v>
      </c>
      <c r="R669" s="174" t="s">
        <v>242</v>
      </c>
      <c r="S669" s="174" t="s">
        <v>343</v>
      </c>
      <c r="T669" s="172" t="s">
        <v>781</v>
      </c>
      <c r="U669" s="175">
        <v>46</v>
      </c>
      <c r="DO669" s="34" t="s">
        <v>190</v>
      </c>
    </row>
    <row r="670" spans="2:119" s="34" customFormat="1" ht="32.4" x14ac:dyDescent="0.45">
      <c r="B670" s="154"/>
      <c r="C670" s="167">
        <v>46071</v>
      </c>
      <c r="D670" s="145" t="str">
        <f t="shared" si="12"/>
        <v>水</v>
      </c>
      <c r="E670" s="168">
        <v>0.44537037037037036</v>
      </c>
      <c r="F670" s="169" t="s">
        <v>208</v>
      </c>
      <c r="G670" s="170" t="s">
        <v>234</v>
      </c>
      <c r="H670" s="171">
        <v>2.4310418179611399E-2</v>
      </c>
      <c r="I670" s="172" t="s">
        <v>329</v>
      </c>
      <c r="J670" s="172" t="s">
        <v>236</v>
      </c>
      <c r="K670" s="170" t="s">
        <v>259</v>
      </c>
      <c r="L670" s="170" t="s">
        <v>331</v>
      </c>
      <c r="M670" s="170" t="s">
        <v>240</v>
      </c>
      <c r="N670" s="170" t="s">
        <v>240</v>
      </c>
      <c r="O670" s="173" t="s">
        <v>240</v>
      </c>
      <c r="P670" s="170" t="s">
        <v>239</v>
      </c>
      <c r="Q670" s="172" t="s">
        <v>335</v>
      </c>
      <c r="R670" s="174" t="s">
        <v>336</v>
      </c>
      <c r="S670" s="174" t="s">
        <v>295</v>
      </c>
      <c r="T670" s="172" t="s">
        <v>872</v>
      </c>
      <c r="U670" s="175">
        <v>107</v>
      </c>
      <c r="DO670" s="34" t="s">
        <v>190</v>
      </c>
    </row>
    <row r="671" spans="2:119" s="34" customFormat="1" ht="16.2" x14ac:dyDescent="0.45">
      <c r="B671" s="154"/>
      <c r="C671" s="167">
        <v>46071</v>
      </c>
      <c r="D671" s="145" t="str">
        <f t="shared" si="12"/>
        <v>水</v>
      </c>
      <c r="E671" s="168">
        <v>0.48363425925925924</v>
      </c>
      <c r="F671" s="169" t="s">
        <v>208</v>
      </c>
      <c r="G671" s="170" t="s">
        <v>234</v>
      </c>
      <c r="H671" s="171">
        <v>3.8464409180612003E-2</v>
      </c>
      <c r="I671" s="172" t="s">
        <v>329</v>
      </c>
      <c r="J671" s="172" t="s">
        <v>236</v>
      </c>
      <c r="K671" s="170" t="s">
        <v>237</v>
      </c>
      <c r="L671" s="170" t="s">
        <v>331</v>
      </c>
      <c r="M671" s="170" t="s">
        <v>240</v>
      </c>
      <c r="N671" s="170" t="s">
        <v>240</v>
      </c>
      <c r="O671" s="173" t="s">
        <v>240</v>
      </c>
      <c r="P671" s="170" t="s">
        <v>239</v>
      </c>
      <c r="Q671" s="172" t="s">
        <v>332</v>
      </c>
      <c r="R671" s="174" t="s">
        <v>307</v>
      </c>
      <c r="S671" s="174" t="s">
        <v>243</v>
      </c>
      <c r="T671" s="172" t="s">
        <v>654</v>
      </c>
      <c r="U671" s="175">
        <v>40</v>
      </c>
      <c r="DO671" s="34" t="s">
        <v>190</v>
      </c>
    </row>
    <row r="672" spans="2:119" s="34" customFormat="1" ht="48.6" x14ac:dyDescent="0.45">
      <c r="B672" s="154"/>
      <c r="C672" s="167">
        <v>46071</v>
      </c>
      <c r="D672" s="145" t="str">
        <f t="shared" si="12"/>
        <v>水</v>
      </c>
      <c r="E672" s="168">
        <v>0.48872685185185183</v>
      </c>
      <c r="F672" s="169" t="s">
        <v>208</v>
      </c>
      <c r="G672" s="170" t="s">
        <v>234</v>
      </c>
      <c r="H672" s="171">
        <v>8.4557397280564904E-4</v>
      </c>
      <c r="I672" s="172" t="s">
        <v>329</v>
      </c>
      <c r="J672" s="172" t="s">
        <v>236</v>
      </c>
      <c r="K672" s="170" t="s">
        <v>259</v>
      </c>
      <c r="L672" s="170" t="s">
        <v>331</v>
      </c>
      <c r="M672" s="170" t="s">
        <v>239</v>
      </c>
      <c r="N672" s="170" t="s">
        <v>239</v>
      </c>
      <c r="O672" s="173" t="s">
        <v>240</v>
      </c>
      <c r="P672" s="170" t="s">
        <v>239</v>
      </c>
      <c r="Q672" s="172" t="s">
        <v>332</v>
      </c>
      <c r="R672" s="174" t="s">
        <v>242</v>
      </c>
      <c r="S672" s="174" t="s">
        <v>297</v>
      </c>
      <c r="T672" s="172" t="s">
        <v>909</v>
      </c>
      <c r="U672" s="175">
        <v>90</v>
      </c>
      <c r="DO672" s="34" t="s">
        <v>190</v>
      </c>
    </row>
    <row r="673" spans="2:119" s="34" customFormat="1" ht="16.2" x14ac:dyDescent="0.45">
      <c r="B673" s="154"/>
      <c r="C673" s="167">
        <v>46071</v>
      </c>
      <c r="D673" s="145" t="str">
        <f t="shared" si="12"/>
        <v>水</v>
      </c>
      <c r="E673" s="168">
        <v>0.5019675925925926</v>
      </c>
      <c r="F673" s="169" t="s">
        <v>208</v>
      </c>
      <c r="G673" s="170" t="s">
        <v>234</v>
      </c>
      <c r="H673" s="171">
        <v>1.95216405112704E-3</v>
      </c>
      <c r="I673" s="172" t="s">
        <v>329</v>
      </c>
      <c r="J673" s="172" t="s">
        <v>236</v>
      </c>
      <c r="K673" s="170" t="s">
        <v>237</v>
      </c>
      <c r="L673" s="170" t="s">
        <v>1134</v>
      </c>
      <c r="M673" s="170" t="s">
        <v>240</v>
      </c>
      <c r="N673" s="170" t="s">
        <v>240</v>
      </c>
      <c r="O673" s="173" t="s">
        <v>239</v>
      </c>
      <c r="P673" s="170" t="s">
        <v>239</v>
      </c>
      <c r="Q673" s="172" t="s">
        <v>342</v>
      </c>
      <c r="R673" s="174" t="s">
        <v>242</v>
      </c>
      <c r="S673" s="174" t="s">
        <v>343</v>
      </c>
      <c r="T673" s="172" t="s">
        <v>547</v>
      </c>
      <c r="U673" s="175">
        <v>61</v>
      </c>
      <c r="DO673" s="34" t="s">
        <v>190</v>
      </c>
    </row>
    <row r="674" spans="2:119" s="34" customFormat="1" ht="16.2" x14ac:dyDescent="0.45">
      <c r="B674" s="154"/>
      <c r="C674" s="167">
        <v>46071</v>
      </c>
      <c r="D674" s="145" t="str">
        <f t="shared" si="12"/>
        <v>水</v>
      </c>
      <c r="E674" s="168">
        <v>0.60098379629629628</v>
      </c>
      <c r="F674" s="169" t="s">
        <v>208</v>
      </c>
      <c r="G674" s="170" t="s">
        <v>234</v>
      </c>
      <c r="H674" s="171">
        <v>5.8300105495742304E-4</v>
      </c>
      <c r="I674" s="172" t="s">
        <v>329</v>
      </c>
      <c r="J674" s="172" t="s">
        <v>236</v>
      </c>
      <c r="K674" s="170" t="s">
        <v>330</v>
      </c>
      <c r="L674" s="170" t="s">
        <v>1134</v>
      </c>
      <c r="M674" s="170" t="s">
        <v>240</v>
      </c>
      <c r="N674" s="170" t="s">
        <v>240</v>
      </c>
      <c r="O674" s="173" t="s">
        <v>240</v>
      </c>
      <c r="P674" s="170" t="s">
        <v>239</v>
      </c>
      <c r="Q674" s="172" t="s">
        <v>342</v>
      </c>
      <c r="R674" s="174" t="s">
        <v>242</v>
      </c>
      <c r="S674" s="174" t="s">
        <v>343</v>
      </c>
      <c r="T674" s="172" t="s">
        <v>781</v>
      </c>
      <c r="U674" s="175">
        <v>9</v>
      </c>
      <c r="DO674" s="34" t="s">
        <v>190</v>
      </c>
    </row>
    <row r="675" spans="2:119" s="34" customFormat="1" ht="16.2" x14ac:dyDescent="0.45">
      <c r="B675" s="154"/>
      <c r="C675" s="167">
        <v>46071</v>
      </c>
      <c r="D675" s="145" t="str">
        <f t="shared" si="12"/>
        <v>水</v>
      </c>
      <c r="E675" s="168">
        <v>0.62793981481481487</v>
      </c>
      <c r="F675" s="169" t="s">
        <v>208</v>
      </c>
      <c r="G675" s="170" t="s">
        <v>234</v>
      </c>
      <c r="H675" s="171">
        <v>6.7340447954524194E-2</v>
      </c>
      <c r="I675" s="172" t="s">
        <v>504</v>
      </c>
      <c r="J675" s="172" t="s">
        <v>236</v>
      </c>
      <c r="K675" s="170" t="s">
        <v>237</v>
      </c>
      <c r="L675" s="170" t="s">
        <v>331</v>
      </c>
      <c r="M675" s="170" t="s">
        <v>240</v>
      </c>
      <c r="N675" s="170" t="s">
        <v>240</v>
      </c>
      <c r="O675" s="173" t="s">
        <v>240</v>
      </c>
      <c r="P675" s="170" t="s">
        <v>239</v>
      </c>
      <c r="Q675" s="172" t="s">
        <v>332</v>
      </c>
      <c r="R675" s="174" t="s">
        <v>307</v>
      </c>
      <c r="S675" s="174" t="s">
        <v>243</v>
      </c>
      <c r="T675" s="172" t="s">
        <v>654</v>
      </c>
      <c r="U675" s="175">
        <v>15</v>
      </c>
      <c r="DO675" s="34" t="s">
        <v>190</v>
      </c>
    </row>
    <row r="676" spans="2:119" s="34" customFormat="1" ht="16.2" x14ac:dyDescent="0.45">
      <c r="B676" s="154"/>
      <c r="C676" s="167">
        <v>46071</v>
      </c>
      <c r="D676" s="145" t="str">
        <f t="shared" si="12"/>
        <v>水</v>
      </c>
      <c r="E676" s="168">
        <v>0.63015046296296295</v>
      </c>
      <c r="F676" s="169" t="s">
        <v>208</v>
      </c>
      <c r="G676" s="170" t="s">
        <v>234</v>
      </c>
      <c r="H676" s="171">
        <v>7.0517104651029006E-2</v>
      </c>
      <c r="I676" s="172" t="s">
        <v>504</v>
      </c>
      <c r="J676" s="172" t="s">
        <v>236</v>
      </c>
      <c r="K676" s="170" t="s">
        <v>330</v>
      </c>
      <c r="L676" s="170" t="s">
        <v>331</v>
      </c>
      <c r="M676" s="170" t="s">
        <v>240</v>
      </c>
      <c r="N676" s="170" t="s">
        <v>240</v>
      </c>
      <c r="O676" s="173" t="s">
        <v>240</v>
      </c>
      <c r="P676" s="170" t="s">
        <v>239</v>
      </c>
      <c r="Q676" s="172" t="s">
        <v>332</v>
      </c>
      <c r="R676" s="174" t="s">
        <v>307</v>
      </c>
      <c r="S676" s="174" t="s">
        <v>243</v>
      </c>
      <c r="T676" s="172" t="s">
        <v>654</v>
      </c>
      <c r="U676" s="175">
        <v>35</v>
      </c>
      <c r="DO676" s="34" t="s">
        <v>190</v>
      </c>
    </row>
    <row r="677" spans="2:119" s="34" customFormat="1" ht="32.4" x14ac:dyDescent="0.45">
      <c r="B677" s="154"/>
      <c r="C677" s="167">
        <v>46071</v>
      </c>
      <c r="D677" s="145" t="str">
        <f t="shared" si="12"/>
        <v>水</v>
      </c>
      <c r="E677" s="168">
        <v>0.642974537037037</v>
      </c>
      <c r="F677" s="169" t="s">
        <v>208</v>
      </c>
      <c r="G677" s="170" t="s">
        <v>234</v>
      </c>
      <c r="H677" s="171">
        <v>3.0359272827033303E-2</v>
      </c>
      <c r="I677" s="172" t="s">
        <v>504</v>
      </c>
      <c r="J677" s="172" t="s">
        <v>236</v>
      </c>
      <c r="K677" s="170" t="s">
        <v>259</v>
      </c>
      <c r="L677" s="170" t="s">
        <v>331</v>
      </c>
      <c r="M677" s="170" t="s">
        <v>240</v>
      </c>
      <c r="N677" s="170" t="s">
        <v>240</v>
      </c>
      <c r="O677" s="173" t="s">
        <v>240</v>
      </c>
      <c r="P677" s="170" t="s">
        <v>239</v>
      </c>
      <c r="Q677" s="172" t="s">
        <v>335</v>
      </c>
      <c r="R677" s="174" t="s">
        <v>336</v>
      </c>
      <c r="S677" s="174" t="s">
        <v>295</v>
      </c>
      <c r="T677" s="172" t="s">
        <v>872</v>
      </c>
      <c r="U677" s="175">
        <v>107</v>
      </c>
      <c r="DO677" s="34" t="s">
        <v>190</v>
      </c>
    </row>
    <row r="678" spans="2:119" s="34" customFormat="1" ht="16.2" x14ac:dyDescent="0.45">
      <c r="B678" s="154"/>
      <c r="C678" s="167">
        <v>46071</v>
      </c>
      <c r="D678" s="145" t="str">
        <f t="shared" si="12"/>
        <v>水</v>
      </c>
      <c r="E678" s="168">
        <v>0.6468518518518519</v>
      </c>
      <c r="F678" s="169" t="s">
        <v>208</v>
      </c>
      <c r="G678" s="170" t="s">
        <v>234</v>
      </c>
      <c r="H678" s="171">
        <v>1.4096775460050801E-3</v>
      </c>
      <c r="I678" s="172" t="s">
        <v>504</v>
      </c>
      <c r="J678" s="172" t="s">
        <v>236</v>
      </c>
      <c r="K678" s="170" t="s">
        <v>237</v>
      </c>
      <c r="L678" s="170" t="s">
        <v>1134</v>
      </c>
      <c r="M678" s="170" t="s">
        <v>240</v>
      </c>
      <c r="N678" s="170" t="s">
        <v>240</v>
      </c>
      <c r="O678" s="173" t="s">
        <v>239</v>
      </c>
      <c r="P678" s="170" t="s">
        <v>239</v>
      </c>
      <c r="Q678" s="172" t="s">
        <v>342</v>
      </c>
      <c r="R678" s="174" t="s">
        <v>242</v>
      </c>
      <c r="S678" s="174" t="s">
        <v>343</v>
      </c>
      <c r="T678" s="172" t="s">
        <v>547</v>
      </c>
      <c r="U678" s="175">
        <v>61</v>
      </c>
      <c r="DO678" s="34" t="s">
        <v>190</v>
      </c>
    </row>
    <row r="679" spans="2:119" s="34" customFormat="1" ht="32.4" x14ac:dyDescent="0.45">
      <c r="B679" s="154"/>
      <c r="C679" s="167">
        <v>46071</v>
      </c>
      <c r="D679" s="145" t="str">
        <f t="shared" si="12"/>
        <v>水</v>
      </c>
      <c r="E679" s="168">
        <v>0.64718750000000003</v>
      </c>
      <c r="F679" s="169" t="s">
        <v>208</v>
      </c>
      <c r="G679" s="170" t="s">
        <v>234</v>
      </c>
      <c r="H679" s="171">
        <v>6.430632973466921E-2</v>
      </c>
      <c r="I679" s="172" t="s">
        <v>504</v>
      </c>
      <c r="J679" s="172" t="s">
        <v>236</v>
      </c>
      <c r="K679" s="170" t="s">
        <v>237</v>
      </c>
      <c r="L679" s="170" t="s">
        <v>1134</v>
      </c>
      <c r="M679" s="170" t="s">
        <v>240</v>
      </c>
      <c r="N679" s="170" t="s">
        <v>240</v>
      </c>
      <c r="O679" s="173" t="s">
        <v>239</v>
      </c>
      <c r="P679" s="170" t="s">
        <v>239</v>
      </c>
      <c r="Q679" s="172" t="s">
        <v>332</v>
      </c>
      <c r="R679" s="174" t="s">
        <v>336</v>
      </c>
      <c r="S679" s="174" t="s">
        <v>298</v>
      </c>
      <c r="T679" s="172" t="s">
        <v>910</v>
      </c>
      <c r="U679" s="175">
        <v>61</v>
      </c>
      <c r="DO679" s="34" t="s">
        <v>190</v>
      </c>
    </row>
    <row r="680" spans="2:119" s="34" customFormat="1" ht="32.4" x14ac:dyDescent="0.45">
      <c r="B680" s="154"/>
      <c r="C680" s="167">
        <v>46071</v>
      </c>
      <c r="D680" s="145" t="str">
        <f t="shared" si="12"/>
        <v>水</v>
      </c>
      <c r="E680" s="168">
        <v>0.68939814814814815</v>
      </c>
      <c r="F680" s="169" t="s">
        <v>208</v>
      </c>
      <c r="G680" s="170" t="s">
        <v>234</v>
      </c>
      <c r="H680" s="171">
        <v>1.83346394401511E-3</v>
      </c>
      <c r="I680" s="172" t="s">
        <v>503</v>
      </c>
      <c r="J680" s="172" t="s">
        <v>236</v>
      </c>
      <c r="K680" s="170" t="s">
        <v>259</v>
      </c>
      <c r="L680" s="170" t="s">
        <v>331</v>
      </c>
      <c r="M680" s="170" t="s">
        <v>240</v>
      </c>
      <c r="N680" s="170" t="s">
        <v>240</v>
      </c>
      <c r="O680" s="173" t="s">
        <v>240</v>
      </c>
      <c r="P680" s="170" t="s">
        <v>239</v>
      </c>
      <c r="Q680" s="172" t="s">
        <v>241</v>
      </c>
      <c r="R680" s="174" t="s">
        <v>307</v>
      </c>
      <c r="S680" s="174" t="s">
        <v>297</v>
      </c>
      <c r="T680" s="172" t="s">
        <v>969</v>
      </c>
      <c r="U680" s="175">
        <v>104</v>
      </c>
      <c r="DO680" s="34" t="s">
        <v>190</v>
      </c>
    </row>
    <row r="681" spans="2:119" s="34" customFormat="1" ht="32.4" x14ac:dyDescent="0.45">
      <c r="B681" s="154"/>
      <c r="C681" s="167">
        <v>46071</v>
      </c>
      <c r="D681" s="145" t="str">
        <f t="shared" si="12"/>
        <v>水</v>
      </c>
      <c r="E681" s="168">
        <v>0.69645833333333329</v>
      </c>
      <c r="F681" s="169" t="s">
        <v>208</v>
      </c>
      <c r="G681" s="170" t="s">
        <v>234</v>
      </c>
      <c r="H681" s="171">
        <v>3.7988204536054705E-2</v>
      </c>
      <c r="I681" s="172" t="s">
        <v>503</v>
      </c>
      <c r="J681" s="172" t="s">
        <v>236</v>
      </c>
      <c r="K681" s="170" t="s">
        <v>259</v>
      </c>
      <c r="L681" s="170" t="s">
        <v>331</v>
      </c>
      <c r="M681" s="170" t="s">
        <v>240</v>
      </c>
      <c r="N681" s="170" t="s">
        <v>240</v>
      </c>
      <c r="O681" s="173" t="s">
        <v>240</v>
      </c>
      <c r="P681" s="170" t="s">
        <v>239</v>
      </c>
      <c r="Q681" s="172" t="s">
        <v>335</v>
      </c>
      <c r="R681" s="174" t="s">
        <v>336</v>
      </c>
      <c r="S681" s="174" t="s">
        <v>295</v>
      </c>
      <c r="T681" s="172" t="s">
        <v>872</v>
      </c>
      <c r="U681" s="175">
        <v>107</v>
      </c>
      <c r="DO681" s="34" t="s">
        <v>190</v>
      </c>
    </row>
    <row r="682" spans="2:119" s="34" customFormat="1" ht="32.4" x14ac:dyDescent="0.45">
      <c r="B682" s="154"/>
      <c r="C682" s="167">
        <v>46071</v>
      </c>
      <c r="D682" s="145" t="str">
        <f t="shared" si="12"/>
        <v>水</v>
      </c>
      <c r="E682" s="168">
        <v>0.70453703703703707</v>
      </c>
      <c r="F682" s="169" t="s">
        <v>208</v>
      </c>
      <c r="G682" s="170" t="s">
        <v>234</v>
      </c>
      <c r="H682" s="171">
        <v>3.0708365219575501E-2</v>
      </c>
      <c r="I682" s="172" t="s">
        <v>503</v>
      </c>
      <c r="J682" s="172" t="s">
        <v>236</v>
      </c>
      <c r="K682" s="170" t="s">
        <v>259</v>
      </c>
      <c r="L682" s="170" t="s">
        <v>331</v>
      </c>
      <c r="M682" s="170" t="s">
        <v>239</v>
      </c>
      <c r="N682" s="170" t="s">
        <v>239</v>
      </c>
      <c r="O682" s="173" t="s">
        <v>240</v>
      </c>
      <c r="P682" s="170" t="s">
        <v>239</v>
      </c>
      <c r="Q682" s="172" t="s">
        <v>335</v>
      </c>
      <c r="R682" s="174" t="s">
        <v>336</v>
      </c>
      <c r="S682" s="174" t="s">
        <v>297</v>
      </c>
      <c r="T682" s="172" t="s">
        <v>911</v>
      </c>
      <c r="U682" s="175">
        <v>41</v>
      </c>
      <c r="DO682" s="34" t="s">
        <v>190</v>
      </c>
    </row>
    <row r="683" spans="2:119" s="34" customFormat="1" ht="32.4" x14ac:dyDescent="0.45">
      <c r="B683" s="154"/>
      <c r="C683" s="167">
        <v>46072</v>
      </c>
      <c r="D683" s="145" t="str">
        <f t="shared" si="12"/>
        <v>木</v>
      </c>
      <c r="E683" s="168">
        <v>0.39164351851851853</v>
      </c>
      <c r="F683" s="169" t="s">
        <v>208</v>
      </c>
      <c r="G683" s="170" t="s">
        <v>234</v>
      </c>
      <c r="H683" s="171">
        <v>3.6390318760309903E-2</v>
      </c>
      <c r="I683" s="172" t="s">
        <v>329</v>
      </c>
      <c r="J683" s="172" t="s">
        <v>236</v>
      </c>
      <c r="K683" s="170" t="s">
        <v>259</v>
      </c>
      <c r="L683" s="170" t="s">
        <v>331</v>
      </c>
      <c r="M683" s="170" t="s">
        <v>239</v>
      </c>
      <c r="N683" s="170" t="s">
        <v>239</v>
      </c>
      <c r="O683" s="173" t="s">
        <v>240</v>
      </c>
      <c r="P683" s="170" t="s">
        <v>239</v>
      </c>
      <c r="Q683" s="172" t="s">
        <v>241</v>
      </c>
      <c r="R683" s="174" t="s">
        <v>307</v>
      </c>
      <c r="S683" s="174" t="s">
        <v>295</v>
      </c>
      <c r="T683" s="172" t="s">
        <v>912</v>
      </c>
      <c r="U683" s="175">
        <v>41</v>
      </c>
      <c r="DO683" s="34" t="s">
        <v>190</v>
      </c>
    </row>
    <row r="684" spans="2:119" s="34" customFormat="1" ht="16.2" x14ac:dyDescent="0.45">
      <c r="B684" s="154"/>
      <c r="C684" s="167">
        <v>46072</v>
      </c>
      <c r="D684" s="145" t="str">
        <f t="shared" si="12"/>
        <v>木</v>
      </c>
      <c r="E684" s="168">
        <v>0.39240740740740743</v>
      </c>
      <c r="F684" s="169" t="s">
        <v>208</v>
      </c>
      <c r="G684" s="170" t="s">
        <v>234</v>
      </c>
      <c r="H684" s="171">
        <v>7.9185905080090394E-2</v>
      </c>
      <c r="I684" s="172" t="s">
        <v>329</v>
      </c>
      <c r="J684" s="172" t="s">
        <v>236</v>
      </c>
      <c r="K684" s="170" t="s">
        <v>330</v>
      </c>
      <c r="L684" s="170" t="s">
        <v>1134</v>
      </c>
      <c r="M684" s="170" t="s">
        <v>240</v>
      </c>
      <c r="N684" s="170" t="s">
        <v>240</v>
      </c>
      <c r="O684" s="173" t="s">
        <v>240</v>
      </c>
      <c r="P684" s="170" t="s">
        <v>239</v>
      </c>
      <c r="Q684" s="172" t="s">
        <v>342</v>
      </c>
      <c r="R684" s="174" t="s">
        <v>242</v>
      </c>
      <c r="S684" s="174" t="s">
        <v>343</v>
      </c>
      <c r="T684" s="172" t="s">
        <v>781</v>
      </c>
      <c r="U684" s="175">
        <v>46</v>
      </c>
      <c r="DO684" s="34" t="s">
        <v>190</v>
      </c>
    </row>
    <row r="685" spans="2:119" s="34" customFormat="1" ht="32.4" x14ac:dyDescent="0.45">
      <c r="B685" s="154"/>
      <c r="C685" s="167">
        <v>46072</v>
      </c>
      <c r="D685" s="145" t="str">
        <f t="shared" ref="D685:D690" si="13">IF($C685 &lt;&gt; "", IF(ISERROR(MATCH(C685, 祝日, 0)), TEXT($C685, "aaa"), "祝日"), "")</f>
        <v>木</v>
      </c>
      <c r="E685" s="168">
        <v>0.39421296296296299</v>
      </c>
      <c r="F685" s="169" t="s">
        <v>208</v>
      </c>
      <c r="G685" s="170" t="s">
        <v>234</v>
      </c>
      <c r="H685" s="171">
        <v>1.8101230844184201E-2</v>
      </c>
      <c r="I685" s="172" t="s">
        <v>329</v>
      </c>
      <c r="J685" s="172" t="s">
        <v>236</v>
      </c>
      <c r="K685" s="170" t="s">
        <v>330</v>
      </c>
      <c r="L685" s="170" t="s">
        <v>1134</v>
      </c>
      <c r="M685" s="170" t="s">
        <v>240</v>
      </c>
      <c r="N685" s="170" t="s">
        <v>240</v>
      </c>
      <c r="O685" s="173" t="s">
        <v>240</v>
      </c>
      <c r="P685" s="170" t="s">
        <v>239</v>
      </c>
      <c r="Q685" s="172" t="s">
        <v>332</v>
      </c>
      <c r="R685" s="174" t="s">
        <v>242</v>
      </c>
      <c r="S685" s="174" t="s">
        <v>294</v>
      </c>
      <c r="T685" s="172" t="s">
        <v>913</v>
      </c>
      <c r="U685" s="175">
        <v>63</v>
      </c>
      <c r="DO685" s="34" t="s">
        <v>190</v>
      </c>
    </row>
    <row r="686" spans="2:119" s="34" customFormat="1" ht="32.4" x14ac:dyDescent="0.45">
      <c r="B686" s="154"/>
      <c r="C686" s="167">
        <v>46072</v>
      </c>
      <c r="D686" s="145" t="str">
        <f t="shared" si="13"/>
        <v>木</v>
      </c>
      <c r="E686" s="168">
        <v>0.40328703703703705</v>
      </c>
      <c r="F686" s="169" t="s">
        <v>208</v>
      </c>
      <c r="G686" s="170" t="s">
        <v>234</v>
      </c>
      <c r="H686" s="171">
        <v>4.0193248914699697E-4</v>
      </c>
      <c r="I686" s="172" t="s">
        <v>329</v>
      </c>
      <c r="J686" s="172" t="s">
        <v>236</v>
      </c>
      <c r="K686" s="170" t="s">
        <v>330</v>
      </c>
      <c r="L686" s="170" t="s">
        <v>1134</v>
      </c>
      <c r="M686" s="170" t="s">
        <v>240</v>
      </c>
      <c r="N686" s="170" t="s">
        <v>240</v>
      </c>
      <c r="O686" s="173" t="s">
        <v>240</v>
      </c>
      <c r="P686" s="170" t="s">
        <v>239</v>
      </c>
      <c r="Q686" s="172" t="s">
        <v>332</v>
      </c>
      <c r="R686" s="174" t="s">
        <v>242</v>
      </c>
      <c r="S686" s="174" t="s">
        <v>294</v>
      </c>
      <c r="T686" s="172" t="s">
        <v>914</v>
      </c>
      <c r="U686" s="175">
        <v>81</v>
      </c>
      <c r="DO686" s="34" t="s">
        <v>190</v>
      </c>
    </row>
    <row r="687" spans="2:119" s="34" customFormat="1" ht="48.6" x14ac:dyDescent="0.45">
      <c r="B687" s="154"/>
      <c r="C687" s="167">
        <v>46072</v>
      </c>
      <c r="D687" s="145" t="str">
        <f t="shared" si="13"/>
        <v>木</v>
      </c>
      <c r="E687" s="168">
        <v>0.44475694444444447</v>
      </c>
      <c r="F687" s="169" t="s">
        <v>208</v>
      </c>
      <c r="G687" s="170" t="s">
        <v>234</v>
      </c>
      <c r="H687" s="171">
        <v>2.3647947440153801E-2</v>
      </c>
      <c r="I687" s="172" t="s">
        <v>329</v>
      </c>
      <c r="J687" s="172" t="s">
        <v>236</v>
      </c>
      <c r="K687" s="170" t="s">
        <v>259</v>
      </c>
      <c r="L687" s="170" t="s">
        <v>331</v>
      </c>
      <c r="M687" s="170" t="s">
        <v>240</v>
      </c>
      <c r="N687" s="170" t="s">
        <v>240</v>
      </c>
      <c r="O687" s="173" t="s">
        <v>240</v>
      </c>
      <c r="P687" s="170" t="s">
        <v>239</v>
      </c>
      <c r="Q687" s="172" t="s">
        <v>335</v>
      </c>
      <c r="R687" s="174" t="s">
        <v>336</v>
      </c>
      <c r="S687" s="174" t="s">
        <v>295</v>
      </c>
      <c r="T687" s="172" t="s">
        <v>915</v>
      </c>
      <c r="U687" s="175">
        <v>107</v>
      </c>
      <c r="DO687" s="34" t="s">
        <v>190</v>
      </c>
    </row>
    <row r="688" spans="2:119" s="34" customFormat="1" ht="32.4" x14ac:dyDescent="0.45">
      <c r="B688" s="154"/>
      <c r="C688" s="167">
        <v>46072</v>
      </c>
      <c r="D688" s="145" t="str">
        <f t="shared" si="13"/>
        <v>木</v>
      </c>
      <c r="E688" s="168">
        <v>0.50806712962962963</v>
      </c>
      <c r="F688" s="169" t="s">
        <v>208</v>
      </c>
      <c r="G688" s="170" t="s">
        <v>234</v>
      </c>
      <c r="H688" s="171">
        <v>1.29860649642958E-2</v>
      </c>
      <c r="I688" s="172" t="s">
        <v>329</v>
      </c>
      <c r="J688" s="172" t="s">
        <v>236</v>
      </c>
      <c r="K688" s="170" t="s">
        <v>259</v>
      </c>
      <c r="L688" s="170" t="s">
        <v>331</v>
      </c>
      <c r="M688" s="170" t="s">
        <v>239</v>
      </c>
      <c r="N688" s="170" t="s">
        <v>239</v>
      </c>
      <c r="O688" s="173" t="s">
        <v>240</v>
      </c>
      <c r="P688" s="170" t="s">
        <v>239</v>
      </c>
      <c r="Q688" s="172" t="s">
        <v>241</v>
      </c>
      <c r="R688" s="174" t="s">
        <v>336</v>
      </c>
      <c r="S688" s="174" t="s">
        <v>297</v>
      </c>
      <c r="T688" s="172" t="s">
        <v>968</v>
      </c>
      <c r="U688" s="175">
        <v>12</v>
      </c>
      <c r="DO688" s="34" t="s">
        <v>190</v>
      </c>
    </row>
    <row r="689" spans="2:119" s="34" customFormat="1" ht="16.2" x14ac:dyDescent="0.45">
      <c r="B689" s="154"/>
      <c r="C689" s="167">
        <v>46072</v>
      </c>
      <c r="D689" s="145" t="str">
        <f t="shared" si="13"/>
        <v>木</v>
      </c>
      <c r="E689" s="168">
        <v>0.57731481481481484</v>
      </c>
      <c r="F689" s="169" t="s">
        <v>208</v>
      </c>
      <c r="G689" s="170" t="s">
        <v>234</v>
      </c>
      <c r="H689" s="171">
        <v>5.2835869585114305E-2</v>
      </c>
      <c r="I689" s="172" t="s">
        <v>329</v>
      </c>
      <c r="J689" s="172" t="s">
        <v>236</v>
      </c>
      <c r="K689" s="170" t="s">
        <v>237</v>
      </c>
      <c r="L689" s="170" t="s">
        <v>331</v>
      </c>
      <c r="M689" s="170" t="s">
        <v>240</v>
      </c>
      <c r="N689" s="170" t="s">
        <v>240</v>
      </c>
      <c r="O689" s="173" t="s">
        <v>240</v>
      </c>
      <c r="P689" s="170" t="s">
        <v>239</v>
      </c>
      <c r="Q689" s="172" t="s">
        <v>332</v>
      </c>
      <c r="R689" s="174" t="s">
        <v>307</v>
      </c>
      <c r="S689" s="174" t="s">
        <v>243</v>
      </c>
      <c r="T689" s="172" t="s">
        <v>654</v>
      </c>
      <c r="U689" s="175">
        <v>31</v>
      </c>
      <c r="DO689" s="34" t="s">
        <v>190</v>
      </c>
    </row>
    <row r="690" spans="2:119" s="34" customFormat="1" ht="16.2" x14ac:dyDescent="0.45">
      <c r="B690" s="154"/>
      <c r="C690" s="167">
        <v>46072</v>
      </c>
      <c r="D690" s="145" t="str">
        <f t="shared" si="13"/>
        <v>木</v>
      </c>
      <c r="E690" s="168">
        <v>0.64701388888888889</v>
      </c>
      <c r="F690" s="169" t="s">
        <v>208</v>
      </c>
      <c r="G690" s="170" t="s">
        <v>234</v>
      </c>
      <c r="H690" s="171">
        <v>3.1543291388467201E-3</v>
      </c>
      <c r="I690" s="172" t="s">
        <v>329</v>
      </c>
      <c r="J690" s="172" t="s">
        <v>236</v>
      </c>
      <c r="K690" s="170" t="s">
        <v>237</v>
      </c>
      <c r="L690" s="170" t="s">
        <v>1134</v>
      </c>
      <c r="M690" s="170" t="s">
        <v>240</v>
      </c>
      <c r="N690" s="170" t="s">
        <v>240</v>
      </c>
      <c r="O690" s="173" t="s">
        <v>239</v>
      </c>
      <c r="P690" s="170" t="s">
        <v>239</v>
      </c>
      <c r="Q690" s="172" t="s">
        <v>342</v>
      </c>
      <c r="R690" s="174" t="s">
        <v>242</v>
      </c>
      <c r="S690" s="174" t="s">
        <v>343</v>
      </c>
      <c r="T690" s="172" t="s">
        <v>547</v>
      </c>
      <c r="U690" s="175">
        <v>61</v>
      </c>
      <c r="DO690" s="34" t="s">
        <v>190</v>
      </c>
    </row>
    <row r="691" spans="2:119" s="34" customFormat="1" ht="16.2" x14ac:dyDescent="0.45">
      <c r="B691" s="155"/>
      <c r="C691" s="176">
        <v>46072</v>
      </c>
      <c r="D691" s="157" t="str">
        <f t="shared" si="3"/>
        <v>木</v>
      </c>
      <c r="E691" s="177">
        <v>0.70430555555555552</v>
      </c>
      <c r="F691" s="178" t="s">
        <v>208</v>
      </c>
      <c r="G691" s="179" t="s">
        <v>234</v>
      </c>
      <c r="H691" s="180">
        <v>5.2776690697076099E-2</v>
      </c>
      <c r="I691" s="181" t="s">
        <v>503</v>
      </c>
      <c r="J691" s="181" t="s">
        <v>236</v>
      </c>
      <c r="K691" s="179" t="s">
        <v>237</v>
      </c>
      <c r="L691" s="179" t="s">
        <v>331</v>
      </c>
      <c r="M691" s="179" t="s">
        <v>240</v>
      </c>
      <c r="N691" s="179" t="s">
        <v>240</v>
      </c>
      <c r="O691" s="182" t="s">
        <v>240</v>
      </c>
      <c r="P691" s="179" t="s">
        <v>239</v>
      </c>
      <c r="Q691" s="181" t="s">
        <v>332</v>
      </c>
      <c r="R691" s="183" t="s">
        <v>307</v>
      </c>
      <c r="S691" s="183" t="s">
        <v>243</v>
      </c>
      <c r="T691" s="181" t="s">
        <v>654</v>
      </c>
      <c r="U691" s="184">
        <v>29</v>
      </c>
      <c r="DO691" s="34" t="s">
        <v>190</v>
      </c>
    </row>
    <row r="692" spans="2:119" s="34" customFormat="1" ht="16.2" x14ac:dyDescent="0.45">
      <c r="B692" s="34" t="s">
        <v>190</v>
      </c>
      <c r="C692" s="34" t="s">
        <v>190</v>
      </c>
      <c r="D692" s="34" t="s">
        <v>190</v>
      </c>
      <c r="E692" s="34" t="s">
        <v>190</v>
      </c>
      <c r="F692" s="34" t="s">
        <v>190</v>
      </c>
      <c r="G692" s="34" t="s">
        <v>190</v>
      </c>
      <c r="H692" s="34" t="s">
        <v>190</v>
      </c>
      <c r="I692" s="34" t="s">
        <v>190</v>
      </c>
      <c r="J692" s="34" t="s">
        <v>190</v>
      </c>
      <c r="K692" s="34" t="s">
        <v>190</v>
      </c>
      <c r="L692" s="34" t="s">
        <v>190</v>
      </c>
      <c r="M692" s="34" t="s">
        <v>190</v>
      </c>
      <c r="N692" s="34" t="s">
        <v>190</v>
      </c>
      <c r="O692" s="34" t="s">
        <v>190</v>
      </c>
      <c r="P692" s="34" t="s">
        <v>190</v>
      </c>
      <c r="Q692" s="34" t="s">
        <v>190</v>
      </c>
      <c r="R692" s="34" t="s">
        <v>190</v>
      </c>
      <c r="S692" s="34" t="s">
        <v>190</v>
      </c>
      <c r="T692" s="34" t="s">
        <v>190</v>
      </c>
      <c r="U692" s="34" t="s">
        <v>190</v>
      </c>
      <c r="V692" s="34" t="s">
        <v>19</v>
      </c>
      <c r="W692" s="34" t="s">
        <v>19</v>
      </c>
      <c r="X692" s="34" t="s">
        <v>19</v>
      </c>
      <c r="Y692" s="34" t="s">
        <v>19</v>
      </c>
      <c r="Z692" s="34" t="s">
        <v>19</v>
      </c>
      <c r="AA692" s="34" t="s">
        <v>19</v>
      </c>
      <c r="AB692" s="34" t="s">
        <v>19</v>
      </c>
      <c r="AC692" s="34" t="s">
        <v>19</v>
      </c>
      <c r="AD692" s="34" t="s">
        <v>19</v>
      </c>
      <c r="AE692" s="34" t="s">
        <v>19</v>
      </c>
      <c r="AF692" s="34" t="s">
        <v>19</v>
      </c>
      <c r="AG692" s="34" t="s">
        <v>19</v>
      </c>
      <c r="AH692" s="34" t="s">
        <v>19</v>
      </c>
      <c r="AI692" s="34" t="s">
        <v>19</v>
      </c>
      <c r="AJ692" s="34" t="s">
        <v>19</v>
      </c>
      <c r="AK692" s="34" t="s">
        <v>19</v>
      </c>
      <c r="AL692" s="34" t="s">
        <v>19</v>
      </c>
      <c r="AM692" s="34" t="s">
        <v>19</v>
      </c>
      <c r="AN692" s="34" t="s">
        <v>19</v>
      </c>
      <c r="AO692" s="34" t="s">
        <v>19</v>
      </c>
      <c r="AP692" s="34" t="s">
        <v>19</v>
      </c>
      <c r="AQ692" s="34" t="s">
        <v>19</v>
      </c>
      <c r="AR692" s="34" t="s">
        <v>19</v>
      </c>
      <c r="AS692" s="34" t="s">
        <v>19</v>
      </c>
      <c r="AT692" s="34" t="s">
        <v>19</v>
      </c>
      <c r="AU692" s="34" t="s">
        <v>19</v>
      </c>
      <c r="AV692" s="34" t="s">
        <v>19</v>
      </c>
      <c r="AW692" s="34" t="s">
        <v>19</v>
      </c>
      <c r="AX692" s="34" t="s">
        <v>19</v>
      </c>
      <c r="AY692" s="34" t="s">
        <v>19</v>
      </c>
      <c r="AZ692" s="34" t="s">
        <v>19</v>
      </c>
      <c r="BA692" s="34" t="s">
        <v>19</v>
      </c>
      <c r="BB692" s="34" t="s">
        <v>19</v>
      </c>
      <c r="BC692" s="34" t="s">
        <v>19</v>
      </c>
      <c r="BD692" s="34" t="s">
        <v>19</v>
      </c>
      <c r="BE692" s="34" t="s">
        <v>19</v>
      </c>
      <c r="BF692" s="34" t="s">
        <v>19</v>
      </c>
      <c r="BG692" s="34" t="s">
        <v>19</v>
      </c>
      <c r="BH692" s="34" t="s">
        <v>19</v>
      </c>
      <c r="BI692" s="34" t="s">
        <v>19</v>
      </c>
      <c r="BJ692" s="34" t="s">
        <v>19</v>
      </c>
      <c r="BK692" s="34" t="s">
        <v>19</v>
      </c>
      <c r="BL692" s="34" t="s">
        <v>19</v>
      </c>
      <c r="BM692" s="34" t="s">
        <v>19</v>
      </c>
      <c r="BN692" s="34" t="s">
        <v>19</v>
      </c>
      <c r="BO692" s="34" t="s">
        <v>19</v>
      </c>
      <c r="BP692" s="34" t="s">
        <v>19</v>
      </c>
      <c r="BQ692" s="34" t="s">
        <v>19</v>
      </c>
      <c r="BR692" s="34" t="s">
        <v>19</v>
      </c>
      <c r="BS692" s="34" t="s">
        <v>19</v>
      </c>
      <c r="BT692" s="34" t="s">
        <v>19</v>
      </c>
      <c r="BU692" s="34" t="s">
        <v>19</v>
      </c>
      <c r="BV692" s="34" t="s">
        <v>19</v>
      </c>
      <c r="BW692" s="34" t="s">
        <v>19</v>
      </c>
      <c r="BX692" s="34" t="s">
        <v>19</v>
      </c>
      <c r="BY692" s="34" t="s">
        <v>19</v>
      </c>
      <c r="BZ692" s="34" t="s">
        <v>19</v>
      </c>
      <c r="CA692" s="34" t="s">
        <v>19</v>
      </c>
      <c r="CB692" s="34" t="s">
        <v>19</v>
      </c>
      <c r="CC692" s="34" t="s">
        <v>19</v>
      </c>
      <c r="CD692" s="34" t="s">
        <v>19</v>
      </c>
      <c r="CE692" s="34" t="s">
        <v>19</v>
      </c>
      <c r="CF692" s="34" t="s">
        <v>19</v>
      </c>
      <c r="CG692" s="34" t="s">
        <v>19</v>
      </c>
      <c r="CH692" s="34" t="s">
        <v>19</v>
      </c>
      <c r="CI692" s="34" t="s">
        <v>19</v>
      </c>
      <c r="CJ692" s="34" t="s">
        <v>19</v>
      </c>
      <c r="CK692" s="34" t="s">
        <v>19</v>
      </c>
      <c r="CL692" s="34" t="s">
        <v>19</v>
      </c>
      <c r="CM692" s="34" t="s">
        <v>19</v>
      </c>
      <c r="CN692" s="34" t="s">
        <v>19</v>
      </c>
      <c r="CO692" s="34" t="s">
        <v>19</v>
      </c>
      <c r="CP692" s="34" t="s">
        <v>19</v>
      </c>
      <c r="CQ692" s="34" t="s">
        <v>19</v>
      </c>
      <c r="CR692" s="34" t="s">
        <v>19</v>
      </c>
      <c r="CS692" s="34" t="s">
        <v>19</v>
      </c>
      <c r="CT692" s="34" t="s">
        <v>19</v>
      </c>
      <c r="CU692" s="34" t="s">
        <v>19</v>
      </c>
      <c r="CV692" s="34" t="s">
        <v>19</v>
      </c>
      <c r="CW692" s="34" t="s">
        <v>19</v>
      </c>
      <c r="CX692" s="34" t="s">
        <v>19</v>
      </c>
      <c r="CY692" s="34" t="s">
        <v>19</v>
      </c>
      <c r="CZ692" s="34" t="s">
        <v>19</v>
      </c>
      <c r="DA692" s="34" t="s">
        <v>19</v>
      </c>
      <c r="DB692" s="34" t="s">
        <v>19</v>
      </c>
      <c r="DC692" s="34" t="s">
        <v>19</v>
      </c>
      <c r="DD692" s="34" t="s">
        <v>19</v>
      </c>
      <c r="DE692" s="34" t="s">
        <v>19</v>
      </c>
      <c r="DF692" s="34" t="s">
        <v>19</v>
      </c>
      <c r="DG692" s="34" t="s">
        <v>19</v>
      </c>
      <c r="DH692" s="34" t="s">
        <v>19</v>
      </c>
      <c r="DI692" s="34" t="s">
        <v>19</v>
      </c>
      <c r="DJ692" s="34" t="s">
        <v>19</v>
      </c>
      <c r="DK692" s="34" t="s">
        <v>19</v>
      </c>
      <c r="DL692" s="34" t="s">
        <v>19</v>
      </c>
      <c r="DM692" s="34" t="s">
        <v>19</v>
      </c>
      <c r="DN692" s="34" t="s">
        <v>19</v>
      </c>
      <c r="DO692" s="34" t="s">
        <v>190</v>
      </c>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80 S82:S69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691" xr:uid="{FA00B25B-A972-4D56-8B81-76FE584069F0}">
      <formula1>"有,無"</formula1>
    </dataValidation>
    <dataValidation type="list" allowBlank="1" showInputMessage="1" showErrorMessage="1" sqref="J12:J691" xr:uid="{6CF311F8-F8D9-40D9-8304-4571501701DB}">
      <formula1>"乾燥, 湿潤, 凍結, 積雪"</formula1>
    </dataValidation>
    <dataValidation type="list" allowBlank="1" showInputMessage="1" showErrorMessage="1" sqref="I12:I691" xr:uid="{E2F89C22-3F83-4CAA-B87F-39589B61A25E}">
      <formula1>"良好, 逆光, 夕日, 西日, 夜"</formula1>
    </dataValidation>
    <dataValidation type="list" allowBlank="1" showInputMessage="1" showErrorMessage="1" sqref="F12:F691" xr:uid="{7E8C4648-6EC3-4A7E-A67B-E32A1E76F604}">
      <formula1>"晴れ, 曇り, 降雨, 降雪, 堆雪, キリ"</formula1>
    </dataValidation>
    <dataValidation type="whole" operator="greaterThan" allowBlank="1" showInputMessage="1" showErrorMessage="1" sqref="U12:U691" xr:uid="{F4703416-6BB9-44FE-BE54-EC96F8F6B78D}">
      <formula1>0</formula1>
    </dataValidation>
    <dataValidation type="list" allowBlank="1" showInputMessage="1" showErrorMessage="1" sqref="K13:K691" xr:uid="{A432D462-3AE4-4BFA-877D-EEDE60C90F61}">
      <formula1>"交差点内,交差点付近,単路,単路(トンネル),単路(橋),踏切,ロータリー,その他"</formula1>
    </dataValidation>
    <dataValidation type="decimal" operator="greaterThanOrEqual" allowBlank="1" showInputMessage="1" showErrorMessage="1" sqref="H12:H691" xr:uid="{FA40A900-C548-444A-BB5E-A15BE52D1063}">
      <formula1>0</formula1>
    </dataValidation>
    <dataValidation type="list" allowBlank="1" showInputMessage="1" showErrorMessage="1" sqref="G12:G691" xr:uid="{52C980BF-3A3A-42D7-B647-A2B7EE15191F}">
      <formula1>"L4想定区間内,L4想定区間外,実証走行ルート外"</formula1>
    </dataValidation>
    <dataValidation type="time" operator="greaterThanOrEqual" allowBlank="1" showInputMessage="1" showErrorMessage="1" sqref="E12:E691" xr:uid="{DF23B42D-39B9-467D-A587-9668D8B95CBF}">
      <formula1>0</formula1>
    </dataValidation>
    <dataValidation type="date" operator="greaterThanOrEqual" allowBlank="1" showInputMessage="1" showErrorMessage="1" sqref="C12:C691" xr:uid="{6B6809F1-194A-4628-8346-E002AE5D21BF}">
      <formula1>44927</formula1>
    </dataValidation>
    <dataValidation type="list" allowBlank="1" showInputMessage="1" showErrorMessage="1" sqref="R12:R691" xr:uid="{988D79F8-7461-4CF5-ABF9-CE6D5DDF07C7}">
      <formula1>"ブレーキ操作,アクセル操作,ステアリング操作,非常停止ボタン操作"</formula1>
    </dataValidation>
    <dataValidation type="list" allowBlank="1" showInputMessage="1" showErrorMessage="1" sqref="Q12:Q691" xr:uid="{FCF02E03-6422-4118-82AC-10F900E55DD7}">
      <formula1>"左折,直進,右折,合流,停止,出発,その他"</formula1>
    </dataValidation>
    <dataValidation type="list" allowBlank="1" showInputMessage="1" showErrorMessage="1" sqref="L12:L691"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62"/>
  <sheetViews>
    <sheetView showGridLines="0" zoomScale="70" zoomScaleNormal="70" workbookViewId="0">
      <pane ySplit="9" topLeftCell="A14" activePane="bottomLeft" state="frozen"/>
      <selection pane="bottomLeft" activeCell="G60" sqref="G60"/>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4" t="s">
        <v>1</v>
      </c>
      <c r="C2" s="234" t="s">
        <v>2</v>
      </c>
      <c r="D2" s="234" t="s">
        <v>3</v>
      </c>
      <c r="S2" s="25"/>
    </row>
    <row r="3" spans="2:19" s="3" customFormat="1" hidden="1" x14ac:dyDescent="0.45">
      <c r="B3" s="234" t="str">
        <f>走行データ一覧!G4&amp;""</f>
        <v>141003</v>
      </c>
      <c r="C3" s="234" t="str">
        <f>走行データ一覧!H4&amp;""</f>
        <v>神奈川県</v>
      </c>
      <c r="D3" s="234" t="str">
        <f>走行データ一覧!I4&amp;""</f>
        <v>横浜市</v>
      </c>
      <c r="S3" s="25"/>
    </row>
    <row r="4" spans="2:19" ht="16.350000000000001" hidden="1" customHeight="1" x14ac:dyDescent="0.45"/>
    <row r="5" spans="2:19" x14ac:dyDescent="0.45">
      <c r="B5" s="47" t="s">
        <v>260</v>
      </c>
      <c r="D5" s="47"/>
    </row>
    <row r="6" spans="2:19" x14ac:dyDescent="0.45">
      <c r="B6" s="7" t="s">
        <v>261</v>
      </c>
      <c r="C6" s="47"/>
      <c r="D6" s="47"/>
    </row>
    <row r="7" spans="2:19" ht="48.6" x14ac:dyDescent="0.45">
      <c r="B7" s="38"/>
      <c r="C7" s="47"/>
      <c r="D7" s="47"/>
      <c r="I7" s="6" t="s">
        <v>262</v>
      </c>
      <c r="J7" s="87"/>
    </row>
    <row r="8" spans="2:19" ht="18" customHeight="1" x14ac:dyDescent="0.45">
      <c r="B8" s="88" t="s">
        <v>255</v>
      </c>
      <c r="C8" s="111">
        <v>76</v>
      </c>
      <c r="D8" s="111" t="s">
        <v>194</v>
      </c>
      <c r="E8" s="111">
        <v>77</v>
      </c>
      <c r="F8" s="111">
        <v>78</v>
      </c>
      <c r="G8" s="111">
        <v>79</v>
      </c>
      <c r="H8" s="111">
        <v>80</v>
      </c>
      <c r="I8" s="111">
        <v>81</v>
      </c>
      <c r="J8" s="119">
        <v>82</v>
      </c>
      <c r="K8" s="34" t="s">
        <v>190</v>
      </c>
    </row>
    <row r="9" spans="2:19" x14ac:dyDescent="0.45">
      <c r="B9" s="78" t="s">
        <v>9</v>
      </c>
      <c r="C9" s="59" t="s">
        <v>99</v>
      </c>
      <c r="D9" s="57" t="s">
        <v>195</v>
      </c>
      <c r="E9" s="57" t="s">
        <v>263</v>
      </c>
      <c r="F9" s="57" t="s">
        <v>264</v>
      </c>
      <c r="G9" s="57" t="s">
        <v>181</v>
      </c>
      <c r="H9" s="57" t="s">
        <v>183</v>
      </c>
      <c r="I9" s="57" t="s">
        <v>265</v>
      </c>
      <c r="J9" s="63" t="s">
        <v>266</v>
      </c>
      <c r="K9" s="34" t="s">
        <v>190</v>
      </c>
      <c r="L9" s="79"/>
    </row>
    <row r="10" spans="2:19" x14ac:dyDescent="0.45">
      <c r="B10" s="64" t="s">
        <v>207</v>
      </c>
      <c r="C10" s="65">
        <v>44927</v>
      </c>
      <c r="D10" s="66" t="str">
        <f t="shared" ref="D10:D60"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5">
      <c r="B11" s="166" t="s">
        <v>209</v>
      </c>
      <c r="C11" s="167">
        <v>46038</v>
      </c>
      <c r="D11" s="145" t="str">
        <f t="shared" si="0"/>
        <v>金</v>
      </c>
      <c r="E11" s="168">
        <v>0.44444444444444442</v>
      </c>
      <c r="F11" s="168">
        <v>0.44019675925925927</v>
      </c>
      <c r="G11" s="168">
        <v>0.45833333333333331</v>
      </c>
      <c r="H11" s="168">
        <v>0.45131944444444444</v>
      </c>
      <c r="I11" s="174" t="s">
        <v>343</v>
      </c>
      <c r="J11" s="202" t="s">
        <v>489</v>
      </c>
      <c r="K11" s="34" t="s">
        <v>190</v>
      </c>
    </row>
    <row r="12" spans="2:19" x14ac:dyDescent="0.45">
      <c r="B12" s="166"/>
      <c r="C12" s="167">
        <v>46038</v>
      </c>
      <c r="D12" s="145" t="str">
        <f t="shared" si="0"/>
        <v>金</v>
      </c>
      <c r="E12" s="168">
        <v>0.47916666666666669</v>
      </c>
      <c r="F12" s="168">
        <v>0.47366898148148145</v>
      </c>
      <c r="G12" s="168">
        <v>0.48958333333333331</v>
      </c>
      <c r="H12" s="168">
        <v>0.48575231481481479</v>
      </c>
      <c r="I12" s="174" t="s">
        <v>343</v>
      </c>
      <c r="J12" s="202" t="s">
        <v>488</v>
      </c>
      <c r="K12" s="34" t="s">
        <v>190</v>
      </c>
    </row>
    <row r="13" spans="2:19" x14ac:dyDescent="0.45">
      <c r="B13" s="166"/>
      <c r="C13" s="167">
        <v>46038</v>
      </c>
      <c r="D13" s="145" t="str">
        <f t="shared" si="0"/>
        <v>金</v>
      </c>
      <c r="E13" s="168">
        <v>0.49652777777777779</v>
      </c>
      <c r="F13" s="168">
        <v>0.48947916666666669</v>
      </c>
      <c r="G13" s="168">
        <v>0.51041666666666663</v>
      </c>
      <c r="H13" s="168">
        <v>0.50163194444444448</v>
      </c>
      <c r="I13" s="174" t="s">
        <v>343</v>
      </c>
      <c r="J13" s="202" t="s">
        <v>488</v>
      </c>
      <c r="K13" s="34" t="s">
        <v>190</v>
      </c>
    </row>
    <row r="14" spans="2:19" x14ac:dyDescent="0.45">
      <c r="B14" s="166"/>
      <c r="C14" s="167">
        <v>46038</v>
      </c>
      <c r="D14" s="145" t="str">
        <f t="shared" si="0"/>
        <v>金</v>
      </c>
      <c r="E14" s="168">
        <v>0.69444444444444442</v>
      </c>
      <c r="F14" s="168">
        <v>0.69452546296296291</v>
      </c>
      <c r="G14" s="168">
        <v>0.71180555555555558</v>
      </c>
      <c r="H14" s="168">
        <v>0.70799768518518513</v>
      </c>
      <c r="I14" s="174" t="s">
        <v>343</v>
      </c>
      <c r="J14" s="202" t="s">
        <v>491</v>
      </c>
      <c r="K14" s="34" t="s">
        <v>190</v>
      </c>
    </row>
    <row r="15" spans="2:19" x14ac:dyDescent="0.45">
      <c r="B15" s="166"/>
      <c r="C15" s="167">
        <v>46042</v>
      </c>
      <c r="D15" s="145" t="str">
        <f t="shared" si="0"/>
        <v>火</v>
      </c>
      <c r="E15" s="168">
        <v>0.69444444444444442</v>
      </c>
      <c r="F15" s="168">
        <v>0.69447916666666665</v>
      </c>
      <c r="G15" s="168">
        <v>0.71180555555555558</v>
      </c>
      <c r="H15" s="168">
        <v>0.7066782407407407</v>
      </c>
      <c r="I15" s="174" t="s">
        <v>343</v>
      </c>
      <c r="J15" s="202" t="s">
        <v>491</v>
      </c>
      <c r="K15" s="34" t="s">
        <v>190</v>
      </c>
    </row>
    <row r="16" spans="2:19" x14ac:dyDescent="0.45">
      <c r="B16" s="166"/>
      <c r="C16" s="167">
        <v>46043</v>
      </c>
      <c r="D16" s="145" t="str">
        <f t="shared" si="0"/>
        <v>水</v>
      </c>
      <c r="E16" s="168">
        <v>0.59027777777777779</v>
      </c>
      <c r="F16" s="168">
        <v>0.59040509259259255</v>
      </c>
      <c r="G16" s="168">
        <v>0.60416666666666663</v>
      </c>
      <c r="H16" s="168">
        <v>0.60002314814814817</v>
      </c>
      <c r="I16" s="174" t="s">
        <v>343</v>
      </c>
      <c r="J16" s="202" t="s">
        <v>488</v>
      </c>
      <c r="K16" s="34" t="s">
        <v>190</v>
      </c>
    </row>
    <row r="17" spans="2:11" x14ac:dyDescent="0.45">
      <c r="B17" s="166"/>
      <c r="C17" s="167">
        <v>46043</v>
      </c>
      <c r="D17" s="145" t="str">
        <f t="shared" si="0"/>
        <v>水</v>
      </c>
      <c r="E17" s="168">
        <v>0.69444444444444442</v>
      </c>
      <c r="F17" s="168">
        <v>0.69456018518518514</v>
      </c>
      <c r="G17" s="168">
        <v>0.71180555555555558</v>
      </c>
      <c r="H17" s="168">
        <v>0.70629629629629631</v>
      </c>
      <c r="I17" s="174" t="s">
        <v>343</v>
      </c>
      <c r="J17" s="202" t="s">
        <v>491</v>
      </c>
      <c r="K17" s="34" t="s">
        <v>190</v>
      </c>
    </row>
    <row r="18" spans="2:11" x14ac:dyDescent="0.45">
      <c r="B18" s="166"/>
      <c r="C18" s="167">
        <v>46044</v>
      </c>
      <c r="D18" s="145" t="str">
        <f t="shared" si="0"/>
        <v>木</v>
      </c>
      <c r="E18" s="168">
        <v>0.375</v>
      </c>
      <c r="F18" s="168">
        <v>0.37620370370370371</v>
      </c>
      <c r="G18" s="168">
        <v>0.38541666666666669</v>
      </c>
      <c r="H18" s="168">
        <v>0.39056712962962964</v>
      </c>
      <c r="I18" s="174" t="s">
        <v>490</v>
      </c>
      <c r="J18" s="202" t="s">
        <v>499</v>
      </c>
      <c r="K18" s="34" t="s">
        <v>190</v>
      </c>
    </row>
    <row r="19" spans="2:11" x14ac:dyDescent="0.45">
      <c r="B19" s="166"/>
      <c r="C19" s="167">
        <v>46044</v>
      </c>
      <c r="D19" s="145" t="str">
        <f t="shared" si="0"/>
        <v>木</v>
      </c>
      <c r="E19" s="168">
        <v>0.69444444444444442</v>
      </c>
      <c r="F19" s="168">
        <v>0.69453703703703706</v>
      </c>
      <c r="G19" s="168">
        <v>0.71180555555555558</v>
      </c>
      <c r="H19" s="168">
        <v>0.70480324074074074</v>
      </c>
      <c r="I19" s="174" t="s">
        <v>343</v>
      </c>
      <c r="J19" s="202" t="s">
        <v>491</v>
      </c>
      <c r="K19" s="34" t="s">
        <v>190</v>
      </c>
    </row>
    <row r="20" spans="2:11" x14ac:dyDescent="0.45">
      <c r="B20" s="166"/>
      <c r="C20" s="167">
        <v>46045</v>
      </c>
      <c r="D20" s="145" t="str">
        <f t="shared" si="0"/>
        <v>金</v>
      </c>
      <c r="E20" s="168">
        <v>0.49652777777777779</v>
      </c>
      <c r="F20" s="168">
        <v>0.49655092592592592</v>
      </c>
      <c r="G20" s="168">
        <v>0.51041666666666663</v>
      </c>
      <c r="H20" s="168">
        <v>0.50692129629629634</v>
      </c>
      <c r="I20" s="174" t="s">
        <v>343</v>
      </c>
      <c r="J20" s="202" t="s">
        <v>491</v>
      </c>
      <c r="K20" s="34" t="s">
        <v>190</v>
      </c>
    </row>
    <row r="21" spans="2:11" x14ac:dyDescent="0.45">
      <c r="B21" s="166"/>
      <c r="C21" s="167">
        <v>46045</v>
      </c>
      <c r="D21" s="145" t="str">
        <f t="shared" si="0"/>
        <v>金</v>
      </c>
      <c r="E21" s="168">
        <v>0.69444444444444442</v>
      </c>
      <c r="F21" s="168">
        <v>0.69445601851851857</v>
      </c>
      <c r="G21" s="168">
        <v>0.71180555555555558</v>
      </c>
      <c r="H21" s="168">
        <v>0.70525462962962959</v>
      </c>
      <c r="I21" s="174" t="s">
        <v>343</v>
      </c>
      <c r="J21" s="202" t="s">
        <v>491</v>
      </c>
      <c r="K21" s="34" t="s">
        <v>190</v>
      </c>
    </row>
    <row r="22" spans="2:11" x14ac:dyDescent="0.45">
      <c r="B22" s="166"/>
      <c r="C22" s="167">
        <v>46048</v>
      </c>
      <c r="D22" s="145" t="str">
        <f t="shared" si="0"/>
        <v>月</v>
      </c>
      <c r="E22" s="168">
        <v>0.375</v>
      </c>
      <c r="F22" s="168">
        <v>0.37561342592592595</v>
      </c>
      <c r="G22" s="168">
        <v>0.38541666666666669</v>
      </c>
      <c r="H22" s="168">
        <v>0.39011574074074074</v>
      </c>
      <c r="I22" s="174" t="s">
        <v>490</v>
      </c>
      <c r="J22" s="202" t="s">
        <v>492</v>
      </c>
      <c r="K22" s="34" t="s">
        <v>190</v>
      </c>
    </row>
    <row r="23" spans="2:11" x14ac:dyDescent="0.45">
      <c r="B23" s="166"/>
      <c r="C23" s="167">
        <v>46048</v>
      </c>
      <c r="D23" s="145" t="str">
        <f t="shared" si="0"/>
        <v>月</v>
      </c>
      <c r="E23" s="168">
        <v>0.44444444444444442</v>
      </c>
      <c r="F23" s="168">
        <v>0.4445601851851852</v>
      </c>
      <c r="G23" s="168">
        <v>0.45833333333333331</v>
      </c>
      <c r="H23" s="168">
        <v>0.45450231481481479</v>
      </c>
      <c r="I23" s="174" t="s">
        <v>343</v>
      </c>
      <c r="J23" s="202" t="s">
        <v>491</v>
      </c>
      <c r="K23" s="34" t="s">
        <v>190</v>
      </c>
    </row>
    <row r="24" spans="2:11" x14ac:dyDescent="0.45">
      <c r="B24" s="166"/>
      <c r="C24" s="167">
        <v>46048</v>
      </c>
      <c r="D24" s="145" t="str">
        <f t="shared" si="0"/>
        <v>月</v>
      </c>
      <c r="E24" s="168">
        <v>0.59027777777777779</v>
      </c>
      <c r="F24" s="168">
        <v>0.59032407407407406</v>
      </c>
      <c r="G24" s="168">
        <v>0.60416666666666663</v>
      </c>
      <c r="H24" s="168">
        <v>0.59971064814814812</v>
      </c>
      <c r="I24" s="174" t="s">
        <v>343</v>
      </c>
      <c r="J24" s="202" t="s">
        <v>491</v>
      </c>
      <c r="K24" s="34" t="s">
        <v>190</v>
      </c>
    </row>
    <row r="25" spans="2:11" x14ac:dyDescent="0.45">
      <c r="B25" s="166"/>
      <c r="C25" s="167">
        <v>46048</v>
      </c>
      <c r="D25" s="145" t="str">
        <f t="shared" si="0"/>
        <v>月</v>
      </c>
      <c r="E25" s="168">
        <v>0.69444444444444442</v>
      </c>
      <c r="F25" s="168">
        <v>0.69526620370370373</v>
      </c>
      <c r="G25" s="168">
        <v>0.71180555555555558</v>
      </c>
      <c r="H25" s="168">
        <v>0.70737268518518515</v>
      </c>
      <c r="I25" s="174" t="s">
        <v>343</v>
      </c>
      <c r="J25" s="202" t="s">
        <v>491</v>
      </c>
      <c r="K25" s="34" t="s">
        <v>190</v>
      </c>
    </row>
    <row r="26" spans="2:11" x14ac:dyDescent="0.45">
      <c r="B26" s="166"/>
      <c r="C26" s="167">
        <v>46049</v>
      </c>
      <c r="D26" s="145" t="str">
        <f t="shared" si="0"/>
        <v>火</v>
      </c>
      <c r="E26" s="168">
        <v>0.375</v>
      </c>
      <c r="F26" s="168">
        <v>0.37582175925925926</v>
      </c>
      <c r="G26" s="168">
        <v>0.38541666666666669</v>
      </c>
      <c r="H26" s="168">
        <v>0.38928240740740738</v>
      </c>
      <c r="I26" s="174" t="s">
        <v>490</v>
      </c>
      <c r="J26" s="202" t="s">
        <v>492</v>
      </c>
      <c r="K26" s="34" t="s">
        <v>190</v>
      </c>
    </row>
    <row r="27" spans="2:11" x14ac:dyDescent="0.45">
      <c r="B27" s="166"/>
      <c r="C27" s="167">
        <v>46049</v>
      </c>
      <c r="D27" s="145" t="str">
        <f t="shared" si="0"/>
        <v>火</v>
      </c>
      <c r="E27" s="168">
        <v>0.59027777777777779</v>
      </c>
      <c r="F27" s="168">
        <v>0.59034722222222225</v>
      </c>
      <c r="G27" s="168">
        <v>0.60416666666666663</v>
      </c>
      <c r="H27" s="168">
        <v>0.60038194444444448</v>
      </c>
      <c r="I27" s="174" t="s">
        <v>343</v>
      </c>
      <c r="J27" s="202" t="s">
        <v>491</v>
      </c>
      <c r="K27" s="34" t="s">
        <v>190</v>
      </c>
    </row>
    <row r="28" spans="2:11" x14ac:dyDescent="0.45">
      <c r="B28" s="166"/>
      <c r="C28" s="167">
        <v>46049</v>
      </c>
      <c r="D28" s="145" t="str">
        <f t="shared" si="0"/>
        <v>火</v>
      </c>
      <c r="E28" s="168">
        <v>0.69444444444444442</v>
      </c>
      <c r="F28" s="168">
        <v>0.69452546296296291</v>
      </c>
      <c r="G28" s="168">
        <v>0.71180555555555558</v>
      </c>
      <c r="H28" s="168">
        <v>0.70362268518518523</v>
      </c>
      <c r="I28" s="174" t="s">
        <v>343</v>
      </c>
      <c r="J28" s="202" t="s">
        <v>491</v>
      </c>
      <c r="K28" s="34" t="s">
        <v>190</v>
      </c>
    </row>
    <row r="29" spans="2:11" x14ac:dyDescent="0.45">
      <c r="B29" s="166"/>
      <c r="C29" s="167">
        <v>46050</v>
      </c>
      <c r="D29" s="145" t="str">
        <f t="shared" si="0"/>
        <v>水</v>
      </c>
      <c r="E29" s="168">
        <v>0.69444444444444442</v>
      </c>
      <c r="F29" s="168">
        <v>0.69459490740740737</v>
      </c>
      <c r="G29" s="168">
        <v>0.71180555555555558</v>
      </c>
      <c r="H29" s="168">
        <v>0.70579861111111108</v>
      </c>
      <c r="I29" s="174" t="s">
        <v>343</v>
      </c>
      <c r="J29" s="202" t="s">
        <v>491</v>
      </c>
      <c r="K29" s="34" t="s">
        <v>190</v>
      </c>
    </row>
    <row r="30" spans="2:11" x14ac:dyDescent="0.45">
      <c r="B30" s="166"/>
      <c r="C30" s="167">
        <v>46051</v>
      </c>
      <c r="D30" s="145" t="str">
        <f t="shared" si="0"/>
        <v>木</v>
      </c>
      <c r="E30" s="168">
        <v>0.44444444444444442</v>
      </c>
      <c r="F30" s="168">
        <v>0.44451388888888888</v>
      </c>
      <c r="G30" s="168">
        <v>0.45833333333333331</v>
      </c>
      <c r="H30" s="168">
        <v>0.45465277777777779</v>
      </c>
      <c r="I30" s="174" t="s">
        <v>343</v>
      </c>
      <c r="J30" s="202" t="s">
        <v>491</v>
      </c>
      <c r="K30" s="34" t="s">
        <v>190</v>
      </c>
    </row>
    <row r="31" spans="2:11" x14ac:dyDescent="0.45">
      <c r="B31" s="166"/>
      <c r="C31" s="167">
        <v>46051</v>
      </c>
      <c r="D31" s="145" t="str">
        <f t="shared" si="0"/>
        <v>木</v>
      </c>
      <c r="E31" s="168">
        <v>0.69444444444444442</v>
      </c>
      <c r="F31" s="168">
        <v>0.69532407407407404</v>
      </c>
      <c r="G31" s="168">
        <v>0.71180555555555558</v>
      </c>
      <c r="H31" s="168">
        <v>0.70751157407407406</v>
      </c>
      <c r="I31" s="174" t="s">
        <v>343</v>
      </c>
      <c r="J31" s="202" t="s">
        <v>491</v>
      </c>
      <c r="K31" s="34" t="s">
        <v>190</v>
      </c>
    </row>
    <row r="32" spans="2:11" x14ac:dyDescent="0.45">
      <c r="B32" s="166"/>
      <c r="C32" s="167">
        <v>46052</v>
      </c>
      <c r="D32" s="145" t="str">
        <f t="shared" si="0"/>
        <v>金</v>
      </c>
      <c r="E32" s="168">
        <v>0.44444444444444442</v>
      </c>
      <c r="F32" s="168">
        <v>0.44447916666666665</v>
      </c>
      <c r="G32" s="168">
        <v>0.45833333333333331</v>
      </c>
      <c r="H32" s="168">
        <v>0.45456018518518521</v>
      </c>
      <c r="I32" s="174" t="s">
        <v>343</v>
      </c>
      <c r="J32" s="202" t="s">
        <v>491</v>
      </c>
      <c r="K32" s="34" t="s">
        <v>190</v>
      </c>
    </row>
    <row r="33" spans="2:11" x14ac:dyDescent="0.45">
      <c r="B33" s="166"/>
      <c r="C33" s="167">
        <v>46052</v>
      </c>
      <c r="D33" s="145" t="str">
        <f t="shared" si="0"/>
        <v>金</v>
      </c>
      <c r="E33" s="168">
        <v>0.69444444444444442</v>
      </c>
      <c r="F33" s="168">
        <v>0.69574074074074077</v>
      </c>
      <c r="G33" s="168">
        <v>0.71180555555555558</v>
      </c>
      <c r="H33" s="168">
        <v>0.70740740740740737</v>
      </c>
      <c r="I33" s="174" t="s">
        <v>343</v>
      </c>
      <c r="J33" s="202" t="s">
        <v>491</v>
      </c>
      <c r="K33" s="34" t="s">
        <v>190</v>
      </c>
    </row>
    <row r="34" spans="2:11" x14ac:dyDescent="0.45">
      <c r="B34" s="166"/>
      <c r="C34" s="167">
        <v>46055</v>
      </c>
      <c r="D34" s="145" t="str">
        <f t="shared" si="0"/>
        <v>月</v>
      </c>
      <c r="E34" s="168">
        <v>0.69444444444444442</v>
      </c>
      <c r="F34" s="168">
        <v>0.6955324074074074</v>
      </c>
      <c r="G34" s="168">
        <v>0.71180555555555558</v>
      </c>
      <c r="H34" s="168">
        <v>0.70730324074074069</v>
      </c>
      <c r="I34" s="174" t="s">
        <v>343</v>
      </c>
      <c r="J34" s="202" t="s">
        <v>491</v>
      </c>
      <c r="K34" s="34" t="s">
        <v>190</v>
      </c>
    </row>
    <row r="35" spans="2:11" x14ac:dyDescent="0.45">
      <c r="B35" s="166"/>
      <c r="C35" s="167">
        <v>46056</v>
      </c>
      <c r="D35" s="145" t="str">
        <f t="shared" si="0"/>
        <v>火</v>
      </c>
      <c r="E35" s="168">
        <v>0.3923611111111111</v>
      </c>
      <c r="F35" s="168">
        <v>0.39239583333333333</v>
      </c>
      <c r="G35" s="168">
        <v>0.40625</v>
      </c>
      <c r="H35" s="168">
        <v>0.4022337962962963</v>
      </c>
      <c r="I35" s="174" t="s">
        <v>343</v>
      </c>
      <c r="J35" s="202" t="s">
        <v>491</v>
      </c>
      <c r="K35" s="34" t="s">
        <v>190</v>
      </c>
    </row>
    <row r="36" spans="2:11" x14ac:dyDescent="0.45">
      <c r="B36" s="166"/>
      <c r="C36" s="167">
        <v>46056</v>
      </c>
      <c r="D36" s="145" t="str">
        <f t="shared" si="0"/>
        <v>火</v>
      </c>
      <c r="E36" s="168">
        <v>0.69444444444444442</v>
      </c>
      <c r="F36" s="168">
        <v>0.69510416666666663</v>
      </c>
      <c r="G36" s="168">
        <v>0.71180555555555558</v>
      </c>
      <c r="H36" s="168">
        <v>0.70655092592592594</v>
      </c>
      <c r="I36" s="174" t="s">
        <v>343</v>
      </c>
      <c r="J36" s="202" t="s">
        <v>491</v>
      </c>
      <c r="K36" s="34" t="s">
        <v>190</v>
      </c>
    </row>
    <row r="37" spans="2:11" x14ac:dyDescent="0.45">
      <c r="B37" s="166"/>
      <c r="C37" s="167">
        <v>46057</v>
      </c>
      <c r="D37" s="145" t="str">
        <f t="shared" si="0"/>
        <v>水</v>
      </c>
      <c r="E37" s="168">
        <v>0.375</v>
      </c>
      <c r="F37" s="168">
        <v>0.37748842592592591</v>
      </c>
      <c r="G37" s="168">
        <v>0.38541666666666669</v>
      </c>
      <c r="H37" s="168">
        <v>0.39177083333333335</v>
      </c>
      <c r="I37" s="174" t="s">
        <v>493</v>
      </c>
      <c r="J37" s="202" t="s">
        <v>494</v>
      </c>
      <c r="K37" s="34" t="s">
        <v>190</v>
      </c>
    </row>
    <row r="38" spans="2:11" x14ac:dyDescent="0.45">
      <c r="B38" s="166"/>
      <c r="C38" s="167">
        <v>46057</v>
      </c>
      <c r="D38" s="145" t="str">
        <f t="shared" si="0"/>
        <v>水</v>
      </c>
      <c r="E38" s="168">
        <v>0.69444444444444442</v>
      </c>
      <c r="F38" s="168">
        <v>0.6947106481481482</v>
      </c>
      <c r="G38" s="168">
        <v>0.71180555555555558</v>
      </c>
      <c r="H38" s="168">
        <v>0.70519675925925929</v>
      </c>
      <c r="I38" s="174" t="s">
        <v>343</v>
      </c>
      <c r="J38" s="202" t="s">
        <v>491</v>
      </c>
      <c r="K38" s="34" t="s">
        <v>190</v>
      </c>
    </row>
    <row r="39" spans="2:11" x14ac:dyDescent="0.45">
      <c r="B39" s="166"/>
      <c r="C39" s="167">
        <v>46058</v>
      </c>
      <c r="D39" s="145" t="str">
        <f t="shared" si="0"/>
        <v>木</v>
      </c>
      <c r="E39" s="168">
        <v>0.42708333333333331</v>
      </c>
      <c r="F39" s="168">
        <v>0.42719907407407409</v>
      </c>
      <c r="G39" s="168">
        <v>0.4375</v>
      </c>
      <c r="H39" s="168">
        <v>0.44118055555555558</v>
      </c>
      <c r="I39" s="174" t="s">
        <v>495</v>
      </c>
      <c r="J39" s="202" t="s">
        <v>497</v>
      </c>
      <c r="K39" s="34" t="s">
        <v>190</v>
      </c>
    </row>
    <row r="40" spans="2:11" x14ac:dyDescent="0.45">
      <c r="B40" s="166"/>
      <c r="C40" s="167">
        <v>46058</v>
      </c>
      <c r="D40" s="145" t="str">
        <f t="shared" si="0"/>
        <v>木</v>
      </c>
      <c r="E40" s="168">
        <v>0.59027777777777779</v>
      </c>
      <c r="F40" s="168">
        <v>0.59031250000000002</v>
      </c>
      <c r="G40" s="168">
        <v>0.60416666666666663</v>
      </c>
      <c r="H40" s="168">
        <v>0.60037037037037033</v>
      </c>
      <c r="I40" s="174" t="s">
        <v>343</v>
      </c>
      <c r="J40" s="202" t="s">
        <v>491</v>
      </c>
      <c r="K40" s="34" t="s">
        <v>190</v>
      </c>
    </row>
    <row r="41" spans="2:11" x14ac:dyDescent="0.45">
      <c r="B41" s="166"/>
      <c r="C41" s="167">
        <v>46058</v>
      </c>
      <c r="D41" s="145" t="str">
        <f t="shared" si="0"/>
        <v>木</v>
      </c>
      <c r="E41" s="168">
        <v>0.69444444444444442</v>
      </c>
      <c r="F41" s="168">
        <v>0.69539351851851849</v>
      </c>
      <c r="G41" s="168">
        <v>0.71180555555555558</v>
      </c>
      <c r="H41" s="168">
        <v>0.70670138888888889</v>
      </c>
      <c r="I41" s="174" t="s">
        <v>343</v>
      </c>
      <c r="J41" s="202" t="s">
        <v>491</v>
      </c>
      <c r="K41" s="34" t="s">
        <v>190</v>
      </c>
    </row>
    <row r="42" spans="2:11" x14ac:dyDescent="0.45">
      <c r="B42" s="166"/>
      <c r="C42" s="167">
        <v>46059</v>
      </c>
      <c r="D42" s="145" t="str">
        <f t="shared" si="0"/>
        <v>金</v>
      </c>
      <c r="E42" s="168">
        <v>0.375</v>
      </c>
      <c r="F42" s="168">
        <v>0.37582175925925926</v>
      </c>
      <c r="G42" s="168">
        <v>0.38541666666666669</v>
      </c>
      <c r="H42" s="168">
        <v>0.3893402777777778</v>
      </c>
      <c r="I42" s="174" t="s">
        <v>343</v>
      </c>
      <c r="J42" s="202" t="s">
        <v>496</v>
      </c>
      <c r="K42" s="34" t="s">
        <v>190</v>
      </c>
    </row>
    <row r="43" spans="2:11" x14ac:dyDescent="0.45">
      <c r="B43" s="166"/>
      <c r="C43" s="167">
        <v>46059</v>
      </c>
      <c r="D43" s="145" t="str">
        <f t="shared" si="0"/>
        <v>金</v>
      </c>
      <c r="E43" s="168">
        <v>0.42708333333333331</v>
      </c>
      <c r="F43" s="168">
        <v>0.42722222222222223</v>
      </c>
      <c r="G43" s="168">
        <v>0.4375</v>
      </c>
      <c r="H43" s="168">
        <v>0.44172453703703701</v>
      </c>
      <c r="I43" s="174" t="s">
        <v>495</v>
      </c>
      <c r="J43" s="202" t="s">
        <v>497</v>
      </c>
      <c r="K43" s="34" t="s">
        <v>190</v>
      </c>
    </row>
    <row r="44" spans="2:11" x14ac:dyDescent="0.45">
      <c r="B44" s="166"/>
      <c r="C44" s="167">
        <v>46059</v>
      </c>
      <c r="D44" s="145" t="str">
        <f t="shared" si="0"/>
        <v>金</v>
      </c>
      <c r="E44" s="168">
        <v>0.49652777777777779</v>
      </c>
      <c r="F44" s="168">
        <v>0.49666666666666665</v>
      </c>
      <c r="G44" s="168">
        <v>0.51041666666666663</v>
      </c>
      <c r="H44" s="168">
        <v>0.50675925925925924</v>
      </c>
      <c r="I44" s="174" t="s">
        <v>343</v>
      </c>
      <c r="J44" s="202" t="s">
        <v>491</v>
      </c>
      <c r="K44" s="34" t="s">
        <v>190</v>
      </c>
    </row>
    <row r="45" spans="2:11" x14ac:dyDescent="0.45">
      <c r="B45" s="166"/>
      <c r="C45" s="167">
        <v>46059</v>
      </c>
      <c r="D45" s="145" t="str">
        <f t="shared" si="0"/>
        <v>金</v>
      </c>
      <c r="E45" s="168">
        <v>0.69444444444444442</v>
      </c>
      <c r="F45" s="168">
        <v>0.69481481481481477</v>
      </c>
      <c r="G45" s="168">
        <v>0.71180555555555558</v>
      </c>
      <c r="H45" s="168">
        <v>0.70731481481481484</v>
      </c>
      <c r="I45" s="174" t="s">
        <v>343</v>
      </c>
      <c r="J45" s="202" t="s">
        <v>491</v>
      </c>
      <c r="K45" s="34" t="s">
        <v>190</v>
      </c>
    </row>
    <row r="46" spans="2:11" x14ac:dyDescent="0.45">
      <c r="B46" s="166"/>
      <c r="C46" s="167">
        <v>46062</v>
      </c>
      <c r="D46" s="145" t="str">
        <f t="shared" si="0"/>
        <v>月</v>
      </c>
      <c r="E46" s="168">
        <v>0.69444444444444442</v>
      </c>
      <c r="F46" s="168">
        <v>0.69581018518518523</v>
      </c>
      <c r="G46" s="168">
        <v>0.71180555555555558</v>
      </c>
      <c r="H46" s="168">
        <v>0.70616898148148144</v>
      </c>
      <c r="I46" s="174" t="s">
        <v>343</v>
      </c>
      <c r="J46" s="202" t="s">
        <v>491</v>
      </c>
      <c r="K46" s="34" t="s">
        <v>190</v>
      </c>
    </row>
    <row r="47" spans="2:11" x14ac:dyDescent="0.45">
      <c r="B47" s="166"/>
      <c r="C47" s="167">
        <v>46063</v>
      </c>
      <c r="D47" s="145" t="str">
        <f t="shared" si="0"/>
        <v>火</v>
      </c>
      <c r="E47" s="168">
        <v>0.44444444444444442</v>
      </c>
      <c r="F47" s="168">
        <v>0.44635416666666666</v>
      </c>
      <c r="G47" s="168">
        <v>0.45833333333333331</v>
      </c>
      <c r="H47" s="168">
        <v>0.45459490740740743</v>
      </c>
      <c r="I47" s="174" t="s">
        <v>343</v>
      </c>
      <c r="J47" s="202" t="s">
        <v>491</v>
      </c>
      <c r="K47" s="34" t="s">
        <v>190</v>
      </c>
    </row>
    <row r="48" spans="2:11" x14ac:dyDescent="0.45">
      <c r="B48" s="166"/>
      <c r="C48" s="167">
        <v>46063</v>
      </c>
      <c r="D48" s="145" t="str">
        <f t="shared" si="0"/>
        <v>火</v>
      </c>
      <c r="E48" s="168">
        <v>0.59027777777777779</v>
      </c>
      <c r="F48" s="168">
        <v>0.59032407407407406</v>
      </c>
      <c r="G48" s="168">
        <v>0.60416666666666663</v>
      </c>
      <c r="H48" s="168">
        <v>0.59918981481481481</v>
      </c>
      <c r="I48" s="174" t="s">
        <v>343</v>
      </c>
      <c r="J48" s="202" t="s">
        <v>491</v>
      </c>
      <c r="K48" s="34" t="s">
        <v>190</v>
      </c>
    </row>
    <row r="49" spans="2:11" x14ac:dyDescent="0.45">
      <c r="B49" s="166"/>
      <c r="C49" s="167">
        <v>46063</v>
      </c>
      <c r="D49" s="145" t="str">
        <f t="shared" si="0"/>
        <v>火</v>
      </c>
      <c r="E49" s="168">
        <v>0.67708333333333337</v>
      </c>
      <c r="F49" s="168">
        <v>0.6771180555555556</v>
      </c>
      <c r="G49" s="168">
        <v>0.6875</v>
      </c>
      <c r="H49" s="168">
        <v>0.6937268518518519</v>
      </c>
      <c r="I49" s="174" t="s">
        <v>490</v>
      </c>
      <c r="J49" s="202" t="s">
        <v>498</v>
      </c>
      <c r="K49" s="34" t="s">
        <v>190</v>
      </c>
    </row>
    <row r="50" spans="2:11" x14ac:dyDescent="0.45">
      <c r="B50" s="166"/>
      <c r="C50" s="167">
        <v>46064</v>
      </c>
      <c r="D50" s="145" t="str">
        <f t="shared" si="0"/>
        <v>水</v>
      </c>
      <c r="E50" s="168">
        <v>0.69444444444444442</v>
      </c>
      <c r="F50" s="168">
        <v>0.69499999999999995</v>
      </c>
      <c r="G50" s="168">
        <v>0.71180555555555558</v>
      </c>
      <c r="H50" s="168">
        <v>0.70545138888888892</v>
      </c>
      <c r="I50" s="174" t="s">
        <v>343</v>
      </c>
      <c r="J50" s="202" t="s">
        <v>491</v>
      </c>
      <c r="K50" s="34" t="s">
        <v>190</v>
      </c>
    </row>
    <row r="51" spans="2:11" x14ac:dyDescent="0.45">
      <c r="B51" s="166"/>
      <c r="C51" s="167">
        <v>46065</v>
      </c>
      <c r="D51" s="145" t="str">
        <f t="shared" si="0"/>
        <v>木</v>
      </c>
      <c r="E51" s="168">
        <v>0.69444444444444442</v>
      </c>
      <c r="F51" s="168">
        <v>0.69592592592592595</v>
      </c>
      <c r="G51" s="168">
        <v>0.71180555555555558</v>
      </c>
      <c r="H51" s="168">
        <v>0.70689814814814811</v>
      </c>
      <c r="I51" s="174" t="s">
        <v>343</v>
      </c>
      <c r="J51" s="202" t="s">
        <v>491</v>
      </c>
      <c r="K51" s="34" t="s">
        <v>190</v>
      </c>
    </row>
    <row r="52" spans="2:11" x14ac:dyDescent="0.45">
      <c r="B52" s="166"/>
      <c r="C52" s="167">
        <v>46066</v>
      </c>
      <c r="D52" s="145" t="str">
        <f t="shared" si="0"/>
        <v>金</v>
      </c>
      <c r="E52" s="168">
        <v>0.69444444444444442</v>
      </c>
      <c r="F52" s="168">
        <v>0.69589120370370372</v>
      </c>
      <c r="G52" s="168">
        <v>0.71180555555555558</v>
      </c>
      <c r="H52" s="168">
        <v>0.70802083333333332</v>
      </c>
      <c r="I52" s="174" t="s">
        <v>343</v>
      </c>
      <c r="J52" s="202" t="s">
        <v>491</v>
      </c>
      <c r="K52" s="34" t="s">
        <v>190</v>
      </c>
    </row>
    <row r="53" spans="2:11" x14ac:dyDescent="0.45">
      <c r="B53" s="166"/>
      <c r="C53" s="167">
        <v>46069</v>
      </c>
      <c r="D53" s="145" t="str">
        <f t="shared" si="0"/>
        <v>月</v>
      </c>
      <c r="E53" s="168">
        <v>0.49652777777777779</v>
      </c>
      <c r="F53" s="168">
        <v>0.49670138888888887</v>
      </c>
      <c r="G53" s="168">
        <v>0.51041666666666663</v>
      </c>
      <c r="H53" s="168">
        <v>0.50694444444444442</v>
      </c>
      <c r="I53" s="174" t="s">
        <v>343</v>
      </c>
      <c r="J53" s="202" t="s">
        <v>491</v>
      </c>
      <c r="K53" s="34" t="s">
        <v>190</v>
      </c>
    </row>
    <row r="54" spans="2:11" x14ac:dyDescent="0.45">
      <c r="B54" s="166"/>
      <c r="C54" s="167">
        <v>46069</v>
      </c>
      <c r="D54" s="145" t="str">
        <f t="shared" si="0"/>
        <v>月</v>
      </c>
      <c r="E54" s="168">
        <v>0.59027777777777779</v>
      </c>
      <c r="F54" s="168">
        <v>0.59035879629629628</v>
      </c>
      <c r="G54" s="168">
        <v>0.60416666666666663</v>
      </c>
      <c r="H54" s="168">
        <v>0.59991898148148148</v>
      </c>
      <c r="I54" s="174" t="s">
        <v>343</v>
      </c>
      <c r="J54" s="202" t="s">
        <v>491</v>
      </c>
      <c r="K54" s="34" t="s">
        <v>190</v>
      </c>
    </row>
    <row r="55" spans="2:11" x14ac:dyDescent="0.45">
      <c r="B55" s="166"/>
      <c r="C55" s="167">
        <v>46069</v>
      </c>
      <c r="D55" s="145" t="str">
        <f t="shared" si="0"/>
        <v>月</v>
      </c>
      <c r="E55" s="168">
        <v>0.69444444444444442</v>
      </c>
      <c r="F55" s="168">
        <v>0.69586805555555553</v>
      </c>
      <c r="G55" s="168">
        <v>0.71180555555555558</v>
      </c>
      <c r="H55" s="168">
        <v>0.70770833333333338</v>
      </c>
      <c r="I55" s="174" t="s">
        <v>343</v>
      </c>
      <c r="J55" s="202" t="s">
        <v>491</v>
      </c>
      <c r="K55" s="34" t="s">
        <v>190</v>
      </c>
    </row>
    <row r="56" spans="2:11" ht="48.6" x14ac:dyDescent="0.45">
      <c r="B56" s="166"/>
      <c r="C56" s="167">
        <v>46070</v>
      </c>
      <c r="D56" s="145" t="str">
        <f t="shared" si="0"/>
        <v>火</v>
      </c>
      <c r="E56" s="168">
        <v>0.67708333333333337</v>
      </c>
      <c r="F56" s="168">
        <v>0.6772569444444444</v>
      </c>
      <c r="G56" s="168">
        <v>0.6875</v>
      </c>
      <c r="H56" s="168">
        <v>0.69336805555555558</v>
      </c>
      <c r="I56" s="174" t="s">
        <v>343</v>
      </c>
      <c r="J56" s="175" t="s">
        <v>877</v>
      </c>
      <c r="K56" s="34" t="s">
        <v>190</v>
      </c>
    </row>
    <row r="57" spans="2:11" x14ac:dyDescent="0.45">
      <c r="B57" s="166"/>
      <c r="C57" s="167">
        <v>46071</v>
      </c>
      <c r="D57" s="145" t="str">
        <f t="shared" si="0"/>
        <v>水</v>
      </c>
      <c r="E57" s="168">
        <v>0.69444444444444442</v>
      </c>
      <c r="F57" s="168">
        <v>0.69579861111111108</v>
      </c>
      <c r="G57" s="168">
        <v>0.71180555555555558</v>
      </c>
      <c r="H57" s="168">
        <v>0.70791666666666664</v>
      </c>
      <c r="I57" s="174" t="s">
        <v>343</v>
      </c>
      <c r="J57" s="202" t="s">
        <v>491</v>
      </c>
      <c r="K57" s="34" t="s">
        <v>190</v>
      </c>
    </row>
    <row r="58" spans="2:11" x14ac:dyDescent="0.45">
      <c r="B58" s="166"/>
      <c r="C58" s="167">
        <v>46072</v>
      </c>
      <c r="D58" s="145" t="str">
        <f t="shared" si="0"/>
        <v>木</v>
      </c>
      <c r="E58" s="168">
        <v>0.375</v>
      </c>
      <c r="F58" s="168">
        <v>0.37533564814814813</v>
      </c>
      <c r="G58" s="168">
        <v>0.38541666666666669</v>
      </c>
      <c r="H58" s="168">
        <v>0.39785879629629628</v>
      </c>
      <c r="I58" s="174" t="s">
        <v>490</v>
      </c>
      <c r="J58" s="202" t="s">
        <v>907</v>
      </c>
      <c r="K58" s="34" t="s">
        <v>190</v>
      </c>
    </row>
    <row r="59" spans="2:11" x14ac:dyDescent="0.45">
      <c r="B59" s="166"/>
      <c r="C59" s="167">
        <v>46072</v>
      </c>
      <c r="D59" s="145" t="str">
        <f t="shared" si="0"/>
        <v>木</v>
      </c>
      <c r="E59" s="168">
        <v>0.3923611111111111</v>
      </c>
      <c r="F59" s="168">
        <v>0.40032407407407405</v>
      </c>
      <c r="G59" s="168">
        <v>0.40625</v>
      </c>
      <c r="H59" s="168">
        <v>0.41415509259259259</v>
      </c>
      <c r="I59" s="174" t="s">
        <v>490</v>
      </c>
      <c r="J59" s="202" t="s">
        <v>907</v>
      </c>
      <c r="K59" s="34" t="s">
        <v>190</v>
      </c>
    </row>
    <row r="60" spans="2:11" x14ac:dyDescent="0.45">
      <c r="B60" s="166"/>
      <c r="C60" s="167">
        <v>46072</v>
      </c>
      <c r="D60" s="145" t="str">
        <f t="shared" si="0"/>
        <v>木</v>
      </c>
      <c r="E60" s="168">
        <v>0.59027777777777779</v>
      </c>
      <c r="F60" s="168">
        <v>0.59030092592592598</v>
      </c>
      <c r="G60" s="168">
        <v>0.60416666666666663</v>
      </c>
      <c r="H60" s="168">
        <v>0.59965277777777781</v>
      </c>
      <c r="I60" s="174" t="s">
        <v>343</v>
      </c>
      <c r="J60" s="202" t="s">
        <v>491</v>
      </c>
      <c r="K60" s="34" t="s">
        <v>190</v>
      </c>
    </row>
    <row r="61" spans="2:11" x14ac:dyDescent="0.45">
      <c r="B61" s="203"/>
      <c r="C61" s="176">
        <v>46072</v>
      </c>
      <c r="D61" s="157" t="str">
        <f t="shared" ref="D61" si="1">IF($C61 &lt;&gt; "", IF(ISERROR(MATCH(C61, 祝日, 0)), TEXT($C61, "aaa"), "祝日"), "")</f>
        <v>木</v>
      </c>
      <c r="E61" s="177">
        <v>0.69444444444444442</v>
      </c>
      <c r="F61" s="177">
        <v>0.69560185185185186</v>
      </c>
      <c r="G61" s="177">
        <v>0.71180555555555558</v>
      </c>
      <c r="H61" s="177">
        <v>0.70788194444444441</v>
      </c>
      <c r="I61" s="183" t="s">
        <v>343</v>
      </c>
      <c r="J61" s="204" t="s">
        <v>491</v>
      </c>
      <c r="K61" s="34" t="s">
        <v>190</v>
      </c>
    </row>
    <row r="62" spans="2:11" x14ac:dyDescent="0.45">
      <c r="B62" s="7" t="s">
        <v>190</v>
      </c>
      <c r="C62" s="34" t="s">
        <v>190</v>
      </c>
      <c r="D62" s="34" t="s">
        <v>190</v>
      </c>
      <c r="E62" s="34" t="s">
        <v>190</v>
      </c>
      <c r="F62" s="34" t="s">
        <v>190</v>
      </c>
      <c r="G62" s="34" t="s">
        <v>190</v>
      </c>
      <c r="H62" s="34" t="s">
        <v>190</v>
      </c>
      <c r="I62" s="34" t="s">
        <v>190</v>
      </c>
      <c r="J62" s="34" t="s">
        <v>190</v>
      </c>
      <c r="K62" s="34" t="s">
        <v>190</v>
      </c>
    </row>
  </sheetData>
  <sheetProtection insertRows="0"/>
  <phoneticPr fontId="3"/>
  <dataValidations count="3">
    <dataValidation type="list" allowBlank="1" showInputMessage="1" showErrorMessage="1" sqref="I10:I61" xr:uid="{2BBD0CB6-720D-44F2-AA33-8FEB7BFD633C}">
      <formula1>"悪天候, 交通渋滞, 乗客の対応, システムトラブル, その他"</formula1>
    </dataValidation>
    <dataValidation type="date" operator="greaterThanOrEqual" allowBlank="1" showInputMessage="1" showErrorMessage="1" sqref="C10:C61" xr:uid="{D8023EDB-22CC-46F2-9A1C-0D76042C473C}">
      <formula1>44927</formula1>
    </dataValidation>
    <dataValidation type="time" operator="greaterThanOrEqual" allowBlank="1" showInputMessage="1" showErrorMessage="1" sqref="E10:H61"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DN151"/>
  <sheetViews>
    <sheetView showGridLines="0" zoomScale="70" zoomScaleNormal="70" workbookViewId="0">
      <pane ySplit="11" topLeftCell="A12" activePane="bottomLeft" state="frozen"/>
      <selection pane="bottomLeft"/>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118" s="3" customFormat="1" x14ac:dyDescent="0.45">
      <c r="S1" s="25"/>
    </row>
    <row r="2" spans="2:118" s="3" customFormat="1" hidden="1" x14ac:dyDescent="0.45">
      <c r="B2" s="234" t="s">
        <v>1</v>
      </c>
      <c r="C2" s="234" t="s">
        <v>2</v>
      </c>
      <c r="D2" s="234" t="s">
        <v>3</v>
      </c>
      <c r="S2" s="25"/>
    </row>
    <row r="3" spans="2:118" s="3" customFormat="1" hidden="1" x14ac:dyDescent="0.45">
      <c r="B3" s="234" t="str">
        <f>走行データ一覧!G4&amp;""</f>
        <v>141003</v>
      </c>
      <c r="C3" s="234" t="str">
        <f>走行データ一覧!H4&amp;""</f>
        <v>神奈川県</v>
      </c>
      <c r="D3" s="234" t="str">
        <f>走行データ一覧!I4&amp;""</f>
        <v>横浜市</v>
      </c>
      <c r="S3" s="25"/>
    </row>
    <row r="4" spans="2:118" ht="16.350000000000001" hidden="1" customHeight="1" x14ac:dyDescent="0.45"/>
    <row r="5" spans="2:118" x14ac:dyDescent="0.45">
      <c r="B5" s="47" t="s">
        <v>149</v>
      </c>
      <c r="D5" s="47"/>
    </row>
    <row r="6" spans="2:118" x14ac:dyDescent="0.45">
      <c r="B6" s="34" t="s">
        <v>248</v>
      </c>
      <c r="D6" s="47"/>
    </row>
    <row r="7" spans="2:118" x14ac:dyDescent="0.45">
      <c r="B7" s="34" t="s">
        <v>249</v>
      </c>
      <c r="D7" s="47"/>
      <c r="G7" s="96"/>
    </row>
    <row r="8" spans="2:118" ht="97.2" x14ac:dyDescent="0.3">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118" ht="5.0999999999999996" customHeight="1" x14ac:dyDescent="0.45"/>
    <row r="10" spans="2:118" ht="18" customHeight="1" x14ac:dyDescent="0.45">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7"/>
      <c r="DN10" s="34" t="s">
        <v>190</v>
      </c>
    </row>
    <row r="11" spans="2:118" ht="32.4" x14ac:dyDescent="0.45">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2"/>
      <c r="DN11" s="34" t="s">
        <v>190</v>
      </c>
    </row>
    <row r="12" spans="2:118" ht="32.4" x14ac:dyDescent="0.45">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2"/>
      <c r="DN12" s="34" t="s">
        <v>190</v>
      </c>
    </row>
    <row r="13" spans="2:118" x14ac:dyDescent="0.45">
      <c r="B13" s="185" t="s">
        <v>209</v>
      </c>
      <c r="C13" s="186"/>
      <c r="D13" s="187" t="str">
        <f t="shared" si="0"/>
        <v/>
      </c>
      <c r="E13" s="188"/>
      <c r="F13" s="169"/>
      <c r="G13" s="170"/>
      <c r="H13" s="189"/>
      <c r="I13" s="189"/>
      <c r="J13" s="190"/>
      <c r="K13" s="172"/>
      <c r="L13" s="172"/>
      <c r="M13" s="189"/>
      <c r="N13" s="189"/>
      <c r="O13" s="189"/>
      <c r="P13" s="191"/>
      <c r="Q13" s="170"/>
      <c r="R13" s="170"/>
      <c r="S13" s="192"/>
      <c r="V13" s="80"/>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2"/>
      <c r="DN13" s="34" t="s">
        <v>190</v>
      </c>
    </row>
    <row r="14" spans="2:118" x14ac:dyDescent="0.45">
      <c r="B14" s="193"/>
      <c r="C14" s="186"/>
      <c r="D14" s="187" t="str">
        <f t="shared" si="0"/>
        <v/>
      </c>
      <c r="E14" s="188"/>
      <c r="F14" s="169"/>
      <c r="G14" s="170"/>
      <c r="H14" s="189"/>
      <c r="I14" s="189"/>
      <c r="J14" s="190"/>
      <c r="K14" s="172"/>
      <c r="L14" s="172"/>
      <c r="M14" s="189"/>
      <c r="N14" s="189"/>
      <c r="O14" s="189"/>
      <c r="P14" s="191"/>
      <c r="Q14" s="170"/>
      <c r="R14" s="170"/>
      <c r="S14" s="192"/>
      <c r="V14" s="80"/>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2"/>
      <c r="DN14" s="34" t="s">
        <v>190</v>
      </c>
    </row>
    <row r="15" spans="2:118" x14ac:dyDescent="0.45">
      <c r="B15" s="193"/>
      <c r="C15" s="186"/>
      <c r="D15" s="187" t="str">
        <f t="shared" si="0"/>
        <v/>
      </c>
      <c r="E15" s="188"/>
      <c r="F15" s="169"/>
      <c r="G15" s="170"/>
      <c r="H15" s="189"/>
      <c r="I15" s="189"/>
      <c r="J15" s="190"/>
      <c r="K15" s="172"/>
      <c r="L15" s="172"/>
      <c r="M15" s="189"/>
      <c r="N15" s="189"/>
      <c r="O15" s="189"/>
      <c r="P15" s="191"/>
      <c r="Q15" s="170"/>
      <c r="R15" s="170"/>
      <c r="S15" s="192"/>
      <c r="V15" s="80"/>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2"/>
      <c r="DN15" s="34" t="s">
        <v>190</v>
      </c>
    </row>
    <row r="16" spans="2:118" x14ac:dyDescent="0.45">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2"/>
      <c r="DN16" s="34" t="s">
        <v>190</v>
      </c>
    </row>
    <row r="17" spans="2:118" x14ac:dyDescent="0.45">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2"/>
      <c r="DN17" s="34" t="s">
        <v>190</v>
      </c>
    </row>
    <row r="18" spans="2:118" x14ac:dyDescent="0.45">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2"/>
      <c r="DN18" s="34" t="s">
        <v>190</v>
      </c>
    </row>
    <row r="19" spans="2:118" x14ac:dyDescent="0.45">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2"/>
      <c r="DN19" s="34" t="s">
        <v>190</v>
      </c>
    </row>
    <row r="20" spans="2:118" x14ac:dyDescent="0.45">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2"/>
      <c r="DN20" s="34" t="s">
        <v>190</v>
      </c>
    </row>
    <row r="21" spans="2:118" x14ac:dyDescent="0.45">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2"/>
      <c r="DN21" s="34" t="s">
        <v>190</v>
      </c>
    </row>
    <row r="22" spans="2:118" x14ac:dyDescent="0.45">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2"/>
      <c r="DN22" s="34" t="s">
        <v>190</v>
      </c>
    </row>
    <row r="23" spans="2:118" x14ac:dyDescent="0.45">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2"/>
      <c r="DN23" s="34" t="s">
        <v>190</v>
      </c>
    </row>
    <row r="24" spans="2:118" x14ac:dyDescent="0.45">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2"/>
      <c r="DN24" s="34" t="s">
        <v>190</v>
      </c>
    </row>
    <row r="25" spans="2:118" x14ac:dyDescent="0.45">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2"/>
      <c r="DN25" s="34" t="s">
        <v>190</v>
      </c>
    </row>
    <row r="26" spans="2:118" x14ac:dyDescent="0.45">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2"/>
      <c r="DN26" s="34" t="s">
        <v>190</v>
      </c>
    </row>
    <row r="27" spans="2:118" x14ac:dyDescent="0.45">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2"/>
      <c r="DN27" s="34" t="s">
        <v>190</v>
      </c>
    </row>
    <row r="28" spans="2:118" x14ac:dyDescent="0.45">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2"/>
      <c r="DN28" s="34" t="s">
        <v>190</v>
      </c>
    </row>
    <row r="29" spans="2:118" x14ac:dyDescent="0.45">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2"/>
      <c r="DN29" s="34" t="s">
        <v>190</v>
      </c>
    </row>
    <row r="30" spans="2:118" x14ac:dyDescent="0.45">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2"/>
      <c r="DN30" s="34" t="s">
        <v>190</v>
      </c>
    </row>
    <row r="31" spans="2:118" x14ac:dyDescent="0.45">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2"/>
      <c r="DN31" s="34" t="s">
        <v>190</v>
      </c>
    </row>
    <row r="32" spans="2:118" x14ac:dyDescent="0.45">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2"/>
      <c r="DN32" s="34" t="s">
        <v>190</v>
      </c>
    </row>
    <row r="33" spans="2:118" x14ac:dyDescent="0.45">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2"/>
      <c r="DN33" s="34" t="s">
        <v>190</v>
      </c>
    </row>
    <row r="34" spans="2:118" x14ac:dyDescent="0.45">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2"/>
      <c r="DN34" s="34" t="s">
        <v>190</v>
      </c>
    </row>
    <row r="35" spans="2:118" x14ac:dyDescent="0.45">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2"/>
      <c r="DN35" s="34" t="s">
        <v>190</v>
      </c>
    </row>
    <row r="36" spans="2:118" x14ac:dyDescent="0.45">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2"/>
      <c r="DN36" s="34" t="s">
        <v>190</v>
      </c>
    </row>
    <row r="37" spans="2:118" x14ac:dyDescent="0.45">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2"/>
      <c r="DN37" s="34" t="s">
        <v>190</v>
      </c>
    </row>
    <row r="38" spans="2:118" x14ac:dyDescent="0.45">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2"/>
      <c r="DN38" s="34" t="s">
        <v>190</v>
      </c>
    </row>
    <row r="39" spans="2:118" x14ac:dyDescent="0.45">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2"/>
      <c r="DN39" s="34" t="s">
        <v>190</v>
      </c>
    </row>
    <row r="40" spans="2:118" x14ac:dyDescent="0.45">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2"/>
      <c r="DN40" s="34" t="s">
        <v>190</v>
      </c>
    </row>
    <row r="41" spans="2:118" x14ac:dyDescent="0.45">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2"/>
      <c r="DN41" s="34" t="s">
        <v>190</v>
      </c>
    </row>
    <row r="42" spans="2:118" x14ac:dyDescent="0.45">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2"/>
      <c r="DN42" s="34" t="s">
        <v>190</v>
      </c>
    </row>
    <row r="43" spans="2:118" x14ac:dyDescent="0.45">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2"/>
      <c r="DN43" s="34" t="s">
        <v>190</v>
      </c>
    </row>
    <row r="44" spans="2:118" x14ac:dyDescent="0.45">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2"/>
      <c r="DN44" s="34" t="s">
        <v>190</v>
      </c>
    </row>
    <row r="45" spans="2:118" x14ac:dyDescent="0.45">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c r="DJ45" s="81"/>
      <c r="DK45" s="81"/>
      <c r="DL45" s="81"/>
      <c r="DM45" s="82"/>
      <c r="DN45" s="34" t="s">
        <v>190</v>
      </c>
    </row>
    <row r="46" spans="2:118" x14ac:dyDescent="0.45">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2"/>
      <c r="DN46" s="34" t="s">
        <v>190</v>
      </c>
    </row>
    <row r="47" spans="2:118" x14ac:dyDescent="0.45">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c r="DJ47" s="81"/>
      <c r="DK47" s="81"/>
      <c r="DL47" s="81"/>
      <c r="DM47" s="82"/>
      <c r="DN47" s="34" t="s">
        <v>190</v>
      </c>
    </row>
    <row r="48" spans="2:118" x14ac:dyDescent="0.45">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c r="DJ48" s="81"/>
      <c r="DK48" s="81"/>
      <c r="DL48" s="81"/>
      <c r="DM48" s="82"/>
      <c r="DN48" s="34" t="s">
        <v>190</v>
      </c>
    </row>
    <row r="49" spans="2:118" x14ac:dyDescent="0.45">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2"/>
      <c r="DN49" s="34" t="s">
        <v>190</v>
      </c>
    </row>
    <row r="50" spans="2:118" x14ac:dyDescent="0.45">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c r="CC50" s="81"/>
      <c r="CD50" s="81"/>
      <c r="CE50" s="81"/>
      <c r="CF50" s="81"/>
      <c r="CG50" s="81"/>
      <c r="CH50" s="81"/>
      <c r="CI50" s="81"/>
      <c r="CJ50" s="81"/>
      <c r="CK50" s="81"/>
      <c r="CL50" s="81"/>
      <c r="CM50" s="81"/>
      <c r="CN50" s="81"/>
      <c r="CO50" s="81"/>
      <c r="CP50" s="81"/>
      <c r="CQ50" s="81"/>
      <c r="CR50" s="81"/>
      <c r="CS50" s="81"/>
      <c r="CT50" s="81"/>
      <c r="CU50" s="81"/>
      <c r="CV50" s="81"/>
      <c r="CW50" s="81"/>
      <c r="CX50" s="81"/>
      <c r="CY50" s="81"/>
      <c r="CZ50" s="81"/>
      <c r="DA50" s="81"/>
      <c r="DB50" s="81"/>
      <c r="DC50" s="81"/>
      <c r="DD50" s="81"/>
      <c r="DE50" s="81"/>
      <c r="DF50" s="81"/>
      <c r="DG50" s="81"/>
      <c r="DH50" s="81"/>
      <c r="DI50" s="81"/>
      <c r="DJ50" s="81"/>
      <c r="DK50" s="81"/>
      <c r="DL50" s="81"/>
      <c r="DM50" s="82"/>
      <c r="DN50" s="34" t="s">
        <v>190</v>
      </c>
    </row>
    <row r="51" spans="2:118" x14ac:dyDescent="0.45">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c r="CC51" s="81"/>
      <c r="CD51" s="81"/>
      <c r="CE51" s="81"/>
      <c r="CF51" s="81"/>
      <c r="CG51" s="81"/>
      <c r="CH51" s="81"/>
      <c r="CI51" s="81"/>
      <c r="CJ51" s="81"/>
      <c r="CK51" s="81"/>
      <c r="CL51" s="81"/>
      <c r="CM51" s="81"/>
      <c r="CN51" s="81"/>
      <c r="CO51" s="81"/>
      <c r="CP51" s="81"/>
      <c r="CQ51" s="81"/>
      <c r="CR51" s="81"/>
      <c r="CS51" s="81"/>
      <c r="CT51" s="81"/>
      <c r="CU51" s="81"/>
      <c r="CV51" s="81"/>
      <c r="CW51" s="81"/>
      <c r="CX51" s="81"/>
      <c r="CY51" s="81"/>
      <c r="CZ51" s="81"/>
      <c r="DA51" s="81"/>
      <c r="DB51" s="81"/>
      <c r="DC51" s="81"/>
      <c r="DD51" s="81"/>
      <c r="DE51" s="81"/>
      <c r="DF51" s="81"/>
      <c r="DG51" s="81"/>
      <c r="DH51" s="81"/>
      <c r="DI51" s="81"/>
      <c r="DJ51" s="81"/>
      <c r="DK51" s="81"/>
      <c r="DL51" s="81"/>
      <c r="DM51" s="82"/>
      <c r="DN51" s="34" t="s">
        <v>190</v>
      </c>
    </row>
    <row r="52" spans="2:118" x14ac:dyDescent="0.45">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2"/>
      <c r="DN52" s="34" t="s">
        <v>190</v>
      </c>
    </row>
    <row r="53" spans="2:118" x14ac:dyDescent="0.45">
      <c r="B53" s="193"/>
      <c r="C53" s="186"/>
      <c r="D53" s="187" t="str">
        <f t="shared" si="1"/>
        <v/>
      </c>
      <c r="E53" s="188"/>
      <c r="F53" s="169"/>
      <c r="G53" s="170"/>
      <c r="H53" s="189"/>
      <c r="I53" s="189"/>
      <c r="J53" s="190"/>
      <c r="K53" s="172"/>
      <c r="L53" s="172"/>
      <c r="M53" s="189"/>
      <c r="N53" s="189"/>
      <c r="O53" s="189"/>
      <c r="P53" s="191"/>
      <c r="Q53" s="170"/>
      <c r="R53" s="170"/>
      <c r="S53" s="192"/>
      <c r="V53" s="80"/>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1"/>
      <c r="CC53" s="81"/>
      <c r="CD53" s="81"/>
      <c r="CE53" s="81"/>
      <c r="CF53" s="81"/>
      <c r="CG53" s="81"/>
      <c r="CH53" s="81"/>
      <c r="CI53" s="81"/>
      <c r="CJ53" s="81"/>
      <c r="CK53" s="81"/>
      <c r="CL53" s="81"/>
      <c r="CM53" s="81"/>
      <c r="CN53" s="81"/>
      <c r="CO53" s="81"/>
      <c r="CP53" s="81"/>
      <c r="CQ53" s="81"/>
      <c r="CR53" s="81"/>
      <c r="CS53" s="81"/>
      <c r="CT53" s="81"/>
      <c r="CU53" s="81"/>
      <c r="CV53" s="81"/>
      <c r="CW53" s="81"/>
      <c r="CX53" s="81"/>
      <c r="CY53" s="81"/>
      <c r="CZ53" s="81"/>
      <c r="DA53" s="81"/>
      <c r="DB53" s="81"/>
      <c r="DC53" s="81"/>
      <c r="DD53" s="81"/>
      <c r="DE53" s="81"/>
      <c r="DF53" s="81"/>
      <c r="DG53" s="81"/>
      <c r="DH53" s="81"/>
      <c r="DI53" s="81"/>
      <c r="DJ53" s="81"/>
      <c r="DK53" s="81"/>
      <c r="DL53" s="81"/>
      <c r="DM53" s="82"/>
      <c r="DN53" s="34" t="s">
        <v>190</v>
      </c>
    </row>
    <row r="54" spans="2:118" x14ac:dyDescent="0.45">
      <c r="B54" s="193"/>
      <c r="C54" s="186"/>
      <c r="D54" s="187" t="str">
        <f t="shared" si="1"/>
        <v/>
      </c>
      <c r="E54" s="188"/>
      <c r="F54" s="169"/>
      <c r="G54" s="170"/>
      <c r="H54" s="189"/>
      <c r="I54" s="189"/>
      <c r="J54" s="190"/>
      <c r="K54" s="172"/>
      <c r="L54" s="172"/>
      <c r="M54" s="189"/>
      <c r="N54" s="189"/>
      <c r="O54" s="189"/>
      <c r="P54" s="191"/>
      <c r="Q54" s="170"/>
      <c r="R54" s="170"/>
      <c r="S54" s="192"/>
      <c r="V54" s="80"/>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81"/>
      <c r="CJ54" s="81"/>
      <c r="CK54" s="81"/>
      <c r="CL54" s="81"/>
      <c r="CM54" s="81"/>
      <c r="CN54" s="81"/>
      <c r="CO54" s="81"/>
      <c r="CP54" s="81"/>
      <c r="CQ54" s="81"/>
      <c r="CR54" s="81"/>
      <c r="CS54" s="81"/>
      <c r="CT54" s="81"/>
      <c r="CU54" s="81"/>
      <c r="CV54" s="81"/>
      <c r="CW54" s="81"/>
      <c r="CX54" s="81"/>
      <c r="CY54" s="81"/>
      <c r="CZ54" s="81"/>
      <c r="DA54" s="81"/>
      <c r="DB54" s="81"/>
      <c r="DC54" s="81"/>
      <c r="DD54" s="81"/>
      <c r="DE54" s="81"/>
      <c r="DF54" s="81"/>
      <c r="DG54" s="81"/>
      <c r="DH54" s="81"/>
      <c r="DI54" s="81"/>
      <c r="DJ54" s="81"/>
      <c r="DK54" s="81"/>
      <c r="DL54" s="81"/>
      <c r="DM54" s="82"/>
      <c r="DN54" s="34" t="s">
        <v>190</v>
      </c>
    </row>
    <row r="55" spans="2:118" x14ac:dyDescent="0.45">
      <c r="B55" s="193"/>
      <c r="C55" s="186"/>
      <c r="D55" s="187" t="str">
        <f t="shared" si="1"/>
        <v/>
      </c>
      <c r="E55" s="188"/>
      <c r="F55" s="169"/>
      <c r="G55" s="170"/>
      <c r="H55" s="189"/>
      <c r="I55" s="189"/>
      <c r="J55" s="190"/>
      <c r="K55" s="172"/>
      <c r="L55" s="172"/>
      <c r="M55" s="189"/>
      <c r="N55" s="189"/>
      <c r="O55" s="189"/>
      <c r="P55" s="191"/>
      <c r="Q55" s="170"/>
      <c r="R55" s="170"/>
      <c r="S55" s="192"/>
      <c r="V55" s="80"/>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2"/>
      <c r="DN55" s="34" t="s">
        <v>190</v>
      </c>
    </row>
    <row r="56" spans="2:118" x14ac:dyDescent="0.45">
      <c r="B56" s="193"/>
      <c r="C56" s="186"/>
      <c r="D56" s="187" t="str">
        <f t="shared" si="1"/>
        <v/>
      </c>
      <c r="E56" s="188"/>
      <c r="F56" s="169"/>
      <c r="G56" s="170"/>
      <c r="H56" s="189"/>
      <c r="I56" s="189"/>
      <c r="J56" s="190"/>
      <c r="K56" s="172"/>
      <c r="L56" s="172"/>
      <c r="M56" s="189"/>
      <c r="N56" s="189"/>
      <c r="O56" s="189"/>
      <c r="P56" s="191"/>
      <c r="Q56" s="170"/>
      <c r="R56" s="170"/>
      <c r="S56" s="192"/>
      <c r="V56" s="80"/>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81"/>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J56" s="81"/>
      <c r="DK56" s="81"/>
      <c r="DL56" s="81"/>
      <c r="DM56" s="82"/>
      <c r="DN56" s="34" t="s">
        <v>190</v>
      </c>
    </row>
    <row r="57" spans="2:118" x14ac:dyDescent="0.45">
      <c r="B57" s="193"/>
      <c r="C57" s="186"/>
      <c r="D57" s="187" t="str">
        <f t="shared" si="1"/>
        <v/>
      </c>
      <c r="E57" s="188"/>
      <c r="F57" s="169"/>
      <c r="G57" s="170"/>
      <c r="H57" s="189"/>
      <c r="I57" s="189"/>
      <c r="J57" s="190"/>
      <c r="K57" s="172"/>
      <c r="L57" s="172"/>
      <c r="M57" s="189"/>
      <c r="N57" s="189"/>
      <c r="O57" s="189"/>
      <c r="P57" s="191"/>
      <c r="Q57" s="170"/>
      <c r="R57" s="170"/>
      <c r="S57" s="192"/>
      <c r="V57" s="80"/>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c r="CC57" s="81"/>
      <c r="CD57" s="81"/>
      <c r="CE57" s="81"/>
      <c r="CF57" s="81"/>
      <c r="CG57" s="81"/>
      <c r="CH57" s="81"/>
      <c r="CI57" s="81"/>
      <c r="CJ57" s="81"/>
      <c r="CK57" s="81"/>
      <c r="CL57" s="81"/>
      <c r="CM57" s="81"/>
      <c r="CN57" s="81"/>
      <c r="CO57" s="81"/>
      <c r="CP57" s="81"/>
      <c r="CQ57" s="81"/>
      <c r="CR57" s="81"/>
      <c r="CS57" s="81"/>
      <c r="CT57" s="81"/>
      <c r="CU57" s="81"/>
      <c r="CV57" s="81"/>
      <c r="CW57" s="81"/>
      <c r="CX57" s="81"/>
      <c r="CY57" s="81"/>
      <c r="CZ57" s="81"/>
      <c r="DA57" s="81"/>
      <c r="DB57" s="81"/>
      <c r="DC57" s="81"/>
      <c r="DD57" s="81"/>
      <c r="DE57" s="81"/>
      <c r="DF57" s="81"/>
      <c r="DG57" s="81"/>
      <c r="DH57" s="81"/>
      <c r="DI57" s="81"/>
      <c r="DJ57" s="81"/>
      <c r="DK57" s="81"/>
      <c r="DL57" s="81"/>
      <c r="DM57" s="82"/>
      <c r="DN57" s="34" t="s">
        <v>190</v>
      </c>
    </row>
    <row r="58" spans="2:118" x14ac:dyDescent="0.45">
      <c r="B58" s="193"/>
      <c r="C58" s="186"/>
      <c r="D58" s="187" t="str">
        <f t="shared" si="1"/>
        <v/>
      </c>
      <c r="E58" s="188"/>
      <c r="F58" s="169"/>
      <c r="G58" s="170"/>
      <c r="H58" s="189"/>
      <c r="I58" s="189"/>
      <c r="J58" s="190"/>
      <c r="K58" s="172"/>
      <c r="L58" s="172"/>
      <c r="M58" s="189"/>
      <c r="N58" s="189"/>
      <c r="O58" s="189"/>
      <c r="P58" s="191"/>
      <c r="Q58" s="170"/>
      <c r="R58" s="170"/>
      <c r="S58" s="192"/>
      <c r="V58" s="80"/>
      <c r="W58" s="81"/>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c r="AW58" s="81"/>
      <c r="AX58" s="81"/>
      <c r="AY58" s="81"/>
      <c r="AZ58" s="81"/>
      <c r="BA58" s="81"/>
      <c r="BB58" s="81"/>
      <c r="BC58" s="81"/>
      <c r="BD58" s="81"/>
      <c r="BE58" s="81"/>
      <c r="BF58" s="81"/>
      <c r="BG58" s="81"/>
      <c r="BH58" s="81"/>
      <c r="BI58" s="81"/>
      <c r="BJ58" s="81"/>
      <c r="BK58" s="81"/>
      <c r="BL58" s="81"/>
      <c r="BM58" s="81"/>
      <c r="BN58" s="81"/>
      <c r="BO58" s="81"/>
      <c r="BP58" s="81"/>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2"/>
      <c r="DN58" s="34" t="s">
        <v>190</v>
      </c>
    </row>
    <row r="59" spans="2:118" x14ac:dyDescent="0.45">
      <c r="B59" s="193"/>
      <c r="C59" s="186"/>
      <c r="D59" s="187" t="str">
        <f t="shared" si="1"/>
        <v/>
      </c>
      <c r="E59" s="188"/>
      <c r="F59" s="169"/>
      <c r="G59" s="170"/>
      <c r="H59" s="189"/>
      <c r="I59" s="189"/>
      <c r="J59" s="190"/>
      <c r="K59" s="172"/>
      <c r="L59" s="172"/>
      <c r="M59" s="189"/>
      <c r="N59" s="189"/>
      <c r="O59" s="189"/>
      <c r="P59" s="191"/>
      <c r="Q59" s="170"/>
      <c r="R59" s="170"/>
      <c r="S59" s="192"/>
      <c r="V59" s="80"/>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c r="CC59" s="81"/>
      <c r="CD59" s="81"/>
      <c r="CE59" s="81"/>
      <c r="CF59" s="81"/>
      <c r="CG59" s="81"/>
      <c r="CH59" s="81"/>
      <c r="CI59" s="81"/>
      <c r="CJ59" s="81"/>
      <c r="CK59" s="81"/>
      <c r="CL59" s="81"/>
      <c r="CM59" s="81"/>
      <c r="CN59" s="81"/>
      <c r="CO59" s="81"/>
      <c r="CP59" s="81"/>
      <c r="CQ59" s="81"/>
      <c r="CR59" s="81"/>
      <c r="CS59" s="81"/>
      <c r="CT59" s="81"/>
      <c r="CU59" s="81"/>
      <c r="CV59" s="81"/>
      <c r="CW59" s="81"/>
      <c r="CX59" s="81"/>
      <c r="CY59" s="81"/>
      <c r="CZ59" s="81"/>
      <c r="DA59" s="81"/>
      <c r="DB59" s="81"/>
      <c r="DC59" s="81"/>
      <c r="DD59" s="81"/>
      <c r="DE59" s="81"/>
      <c r="DF59" s="81"/>
      <c r="DG59" s="81"/>
      <c r="DH59" s="81"/>
      <c r="DI59" s="81"/>
      <c r="DJ59" s="81"/>
      <c r="DK59" s="81"/>
      <c r="DL59" s="81"/>
      <c r="DM59" s="82"/>
      <c r="DN59" s="34" t="s">
        <v>190</v>
      </c>
    </row>
    <row r="60" spans="2:118" x14ac:dyDescent="0.45">
      <c r="B60" s="193"/>
      <c r="C60" s="186"/>
      <c r="D60" s="187" t="str">
        <f t="shared" si="1"/>
        <v/>
      </c>
      <c r="E60" s="188"/>
      <c r="F60" s="169"/>
      <c r="G60" s="170"/>
      <c r="H60" s="189"/>
      <c r="I60" s="189"/>
      <c r="J60" s="190"/>
      <c r="K60" s="172"/>
      <c r="L60" s="172"/>
      <c r="M60" s="189"/>
      <c r="N60" s="189"/>
      <c r="O60" s="189"/>
      <c r="P60" s="191"/>
      <c r="Q60" s="170"/>
      <c r="R60" s="170"/>
      <c r="S60" s="192"/>
      <c r="V60" s="80"/>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81"/>
      <c r="BN60" s="81"/>
      <c r="BO60" s="81"/>
      <c r="BP60" s="81"/>
      <c r="BQ60" s="81"/>
      <c r="BR60" s="81"/>
      <c r="BS60" s="81"/>
      <c r="BT60" s="81"/>
      <c r="BU60" s="81"/>
      <c r="BV60" s="81"/>
      <c r="BW60" s="81"/>
      <c r="BX60" s="81"/>
      <c r="BY60" s="81"/>
      <c r="BZ60" s="81"/>
      <c r="CA60" s="81"/>
      <c r="CB60" s="81"/>
      <c r="CC60" s="81"/>
      <c r="CD60" s="81"/>
      <c r="CE60" s="81"/>
      <c r="CF60" s="81"/>
      <c r="CG60" s="81"/>
      <c r="CH60" s="81"/>
      <c r="CI60" s="81"/>
      <c r="CJ60" s="81"/>
      <c r="CK60" s="81"/>
      <c r="CL60" s="81"/>
      <c r="CM60" s="81"/>
      <c r="CN60" s="81"/>
      <c r="CO60" s="81"/>
      <c r="CP60" s="81"/>
      <c r="CQ60" s="81"/>
      <c r="CR60" s="81"/>
      <c r="CS60" s="81"/>
      <c r="CT60" s="81"/>
      <c r="CU60" s="81"/>
      <c r="CV60" s="81"/>
      <c r="CW60" s="81"/>
      <c r="CX60" s="81"/>
      <c r="CY60" s="81"/>
      <c r="CZ60" s="81"/>
      <c r="DA60" s="81"/>
      <c r="DB60" s="81"/>
      <c r="DC60" s="81"/>
      <c r="DD60" s="81"/>
      <c r="DE60" s="81"/>
      <c r="DF60" s="81"/>
      <c r="DG60" s="81"/>
      <c r="DH60" s="81"/>
      <c r="DI60" s="81"/>
      <c r="DJ60" s="81"/>
      <c r="DK60" s="81"/>
      <c r="DL60" s="81"/>
      <c r="DM60" s="82"/>
      <c r="DN60" s="34" t="s">
        <v>190</v>
      </c>
    </row>
    <row r="61" spans="2:118" x14ac:dyDescent="0.45">
      <c r="B61" s="193"/>
      <c r="C61" s="186"/>
      <c r="D61" s="187" t="str">
        <f t="shared" si="1"/>
        <v/>
      </c>
      <c r="E61" s="188"/>
      <c r="F61" s="169"/>
      <c r="G61" s="170"/>
      <c r="H61" s="189"/>
      <c r="I61" s="189"/>
      <c r="J61" s="190"/>
      <c r="K61" s="172"/>
      <c r="L61" s="172"/>
      <c r="M61" s="189"/>
      <c r="N61" s="189"/>
      <c r="O61" s="189"/>
      <c r="P61" s="191"/>
      <c r="Q61" s="170"/>
      <c r="R61" s="170"/>
      <c r="S61" s="192"/>
      <c r="V61" s="80"/>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c r="BM61" s="81"/>
      <c r="BN61" s="81"/>
      <c r="BO61" s="81"/>
      <c r="BP61" s="81"/>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2"/>
      <c r="DN61" s="34" t="s">
        <v>190</v>
      </c>
    </row>
    <row r="62" spans="2:118" x14ac:dyDescent="0.45">
      <c r="B62" s="193"/>
      <c r="C62" s="186"/>
      <c r="D62" s="187" t="str">
        <f t="shared" si="1"/>
        <v/>
      </c>
      <c r="E62" s="188"/>
      <c r="F62" s="169"/>
      <c r="G62" s="170"/>
      <c r="H62" s="189"/>
      <c r="I62" s="189"/>
      <c r="J62" s="190"/>
      <c r="K62" s="172"/>
      <c r="L62" s="172"/>
      <c r="M62" s="189"/>
      <c r="N62" s="189"/>
      <c r="O62" s="189"/>
      <c r="P62" s="191"/>
      <c r="Q62" s="170"/>
      <c r="R62" s="170"/>
      <c r="S62" s="192"/>
      <c r="V62" s="80"/>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K62" s="81"/>
      <c r="BL62" s="81"/>
      <c r="BM62" s="81"/>
      <c r="BN62" s="81"/>
      <c r="BO62" s="81"/>
      <c r="BP62" s="81"/>
      <c r="BQ62" s="81"/>
      <c r="BR62" s="81"/>
      <c r="BS62" s="81"/>
      <c r="BT62" s="81"/>
      <c r="BU62" s="81"/>
      <c r="BV62" s="81"/>
      <c r="BW62" s="81"/>
      <c r="BX62" s="81"/>
      <c r="BY62" s="81"/>
      <c r="BZ62" s="81"/>
      <c r="CA62" s="81"/>
      <c r="CB62" s="81"/>
      <c r="CC62" s="81"/>
      <c r="CD62" s="81"/>
      <c r="CE62" s="81"/>
      <c r="CF62" s="81"/>
      <c r="CG62" s="81"/>
      <c r="CH62" s="81"/>
      <c r="CI62" s="81"/>
      <c r="CJ62" s="81"/>
      <c r="CK62" s="81"/>
      <c r="CL62" s="81"/>
      <c r="CM62" s="81"/>
      <c r="CN62" s="81"/>
      <c r="CO62" s="81"/>
      <c r="CP62" s="81"/>
      <c r="CQ62" s="81"/>
      <c r="CR62" s="81"/>
      <c r="CS62" s="81"/>
      <c r="CT62" s="81"/>
      <c r="CU62" s="81"/>
      <c r="CV62" s="81"/>
      <c r="CW62" s="81"/>
      <c r="CX62" s="81"/>
      <c r="CY62" s="81"/>
      <c r="CZ62" s="81"/>
      <c r="DA62" s="81"/>
      <c r="DB62" s="81"/>
      <c r="DC62" s="81"/>
      <c r="DD62" s="81"/>
      <c r="DE62" s="81"/>
      <c r="DF62" s="81"/>
      <c r="DG62" s="81"/>
      <c r="DH62" s="81"/>
      <c r="DI62" s="81"/>
      <c r="DJ62" s="81"/>
      <c r="DK62" s="81"/>
      <c r="DL62" s="81"/>
      <c r="DM62" s="82"/>
      <c r="DN62" s="34" t="s">
        <v>190</v>
      </c>
    </row>
    <row r="63" spans="2:118" x14ac:dyDescent="0.45">
      <c r="B63" s="193"/>
      <c r="C63" s="186"/>
      <c r="D63" s="187" t="str">
        <f t="shared" si="1"/>
        <v/>
      </c>
      <c r="E63" s="188"/>
      <c r="F63" s="169"/>
      <c r="G63" s="170"/>
      <c r="H63" s="189"/>
      <c r="I63" s="189"/>
      <c r="J63" s="190"/>
      <c r="K63" s="172"/>
      <c r="L63" s="172"/>
      <c r="M63" s="189"/>
      <c r="N63" s="189"/>
      <c r="O63" s="189"/>
      <c r="P63" s="191"/>
      <c r="Q63" s="170"/>
      <c r="R63" s="170"/>
      <c r="S63" s="192"/>
      <c r="V63" s="80"/>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c r="BM63" s="81"/>
      <c r="BN63" s="81"/>
      <c r="BO63" s="81"/>
      <c r="BP63" s="81"/>
      <c r="BQ63" s="81"/>
      <c r="BR63" s="81"/>
      <c r="BS63" s="81"/>
      <c r="BT63" s="81"/>
      <c r="BU63" s="81"/>
      <c r="BV63" s="81"/>
      <c r="BW63" s="81"/>
      <c r="BX63" s="81"/>
      <c r="BY63" s="81"/>
      <c r="BZ63" s="81"/>
      <c r="CA63" s="81"/>
      <c r="CB63" s="81"/>
      <c r="CC63" s="81"/>
      <c r="CD63" s="81"/>
      <c r="CE63" s="81"/>
      <c r="CF63" s="81"/>
      <c r="CG63" s="81"/>
      <c r="CH63" s="81"/>
      <c r="CI63" s="81"/>
      <c r="CJ63" s="81"/>
      <c r="CK63" s="81"/>
      <c r="CL63" s="81"/>
      <c r="CM63" s="81"/>
      <c r="CN63" s="81"/>
      <c r="CO63" s="81"/>
      <c r="CP63" s="81"/>
      <c r="CQ63" s="81"/>
      <c r="CR63" s="81"/>
      <c r="CS63" s="81"/>
      <c r="CT63" s="81"/>
      <c r="CU63" s="81"/>
      <c r="CV63" s="81"/>
      <c r="CW63" s="81"/>
      <c r="CX63" s="81"/>
      <c r="CY63" s="81"/>
      <c r="CZ63" s="81"/>
      <c r="DA63" s="81"/>
      <c r="DB63" s="81"/>
      <c r="DC63" s="81"/>
      <c r="DD63" s="81"/>
      <c r="DE63" s="81"/>
      <c r="DF63" s="81"/>
      <c r="DG63" s="81"/>
      <c r="DH63" s="81"/>
      <c r="DI63" s="81"/>
      <c r="DJ63" s="81"/>
      <c r="DK63" s="81"/>
      <c r="DL63" s="81"/>
      <c r="DM63" s="82"/>
      <c r="DN63" s="34" t="s">
        <v>190</v>
      </c>
    </row>
    <row r="64" spans="2:118" x14ac:dyDescent="0.45">
      <c r="B64" s="193"/>
      <c r="C64" s="186"/>
      <c r="D64" s="187" t="str">
        <f t="shared" si="1"/>
        <v/>
      </c>
      <c r="E64" s="188"/>
      <c r="F64" s="169"/>
      <c r="G64" s="170"/>
      <c r="H64" s="189"/>
      <c r="I64" s="189"/>
      <c r="J64" s="190"/>
      <c r="K64" s="172"/>
      <c r="L64" s="172"/>
      <c r="M64" s="189"/>
      <c r="N64" s="189"/>
      <c r="O64" s="189"/>
      <c r="P64" s="191"/>
      <c r="Q64" s="170"/>
      <c r="R64" s="170"/>
      <c r="S64" s="192"/>
      <c r="V64" s="80"/>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2"/>
      <c r="DN64" s="34" t="s">
        <v>190</v>
      </c>
    </row>
    <row r="65" spans="2:118" x14ac:dyDescent="0.45">
      <c r="B65" s="193"/>
      <c r="C65" s="186"/>
      <c r="D65" s="187" t="str">
        <f t="shared" si="1"/>
        <v/>
      </c>
      <c r="E65" s="188"/>
      <c r="F65" s="169"/>
      <c r="G65" s="170"/>
      <c r="H65" s="189"/>
      <c r="I65" s="189"/>
      <c r="J65" s="190"/>
      <c r="K65" s="172"/>
      <c r="L65" s="172"/>
      <c r="M65" s="189"/>
      <c r="N65" s="189"/>
      <c r="O65" s="189"/>
      <c r="P65" s="191"/>
      <c r="Q65" s="170"/>
      <c r="R65" s="170"/>
      <c r="S65" s="192"/>
      <c r="V65" s="80"/>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c r="BM65" s="81"/>
      <c r="BN65" s="81"/>
      <c r="BO65" s="81"/>
      <c r="BP65" s="81"/>
      <c r="BQ65" s="81"/>
      <c r="BR65" s="81"/>
      <c r="BS65" s="81"/>
      <c r="BT65" s="81"/>
      <c r="BU65" s="81"/>
      <c r="BV65" s="81"/>
      <c r="BW65" s="81"/>
      <c r="BX65" s="81"/>
      <c r="BY65" s="81"/>
      <c r="BZ65" s="81"/>
      <c r="CA65" s="81"/>
      <c r="CB65" s="81"/>
      <c r="CC65" s="81"/>
      <c r="CD65" s="81"/>
      <c r="CE65" s="81"/>
      <c r="CF65" s="81"/>
      <c r="CG65" s="81"/>
      <c r="CH65" s="81"/>
      <c r="CI65" s="81"/>
      <c r="CJ65" s="81"/>
      <c r="CK65" s="81"/>
      <c r="CL65" s="81"/>
      <c r="CM65" s="81"/>
      <c r="CN65" s="81"/>
      <c r="CO65" s="81"/>
      <c r="CP65" s="81"/>
      <c r="CQ65" s="81"/>
      <c r="CR65" s="81"/>
      <c r="CS65" s="81"/>
      <c r="CT65" s="81"/>
      <c r="CU65" s="81"/>
      <c r="CV65" s="81"/>
      <c r="CW65" s="81"/>
      <c r="CX65" s="81"/>
      <c r="CY65" s="81"/>
      <c r="CZ65" s="81"/>
      <c r="DA65" s="81"/>
      <c r="DB65" s="81"/>
      <c r="DC65" s="81"/>
      <c r="DD65" s="81"/>
      <c r="DE65" s="81"/>
      <c r="DF65" s="81"/>
      <c r="DG65" s="81"/>
      <c r="DH65" s="81"/>
      <c r="DI65" s="81"/>
      <c r="DJ65" s="81"/>
      <c r="DK65" s="81"/>
      <c r="DL65" s="81"/>
      <c r="DM65" s="82"/>
      <c r="DN65" s="34" t="s">
        <v>190</v>
      </c>
    </row>
    <row r="66" spans="2:118" x14ac:dyDescent="0.45">
      <c r="B66" s="193"/>
      <c r="C66" s="186"/>
      <c r="D66" s="187" t="str">
        <f t="shared" si="1"/>
        <v/>
      </c>
      <c r="E66" s="188"/>
      <c r="F66" s="169"/>
      <c r="G66" s="170"/>
      <c r="H66" s="189"/>
      <c r="I66" s="189"/>
      <c r="J66" s="190"/>
      <c r="K66" s="172"/>
      <c r="L66" s="172"/>
      <c r="M66" s="189"/>
      <c r="N66" s="189"/>
      <c r="O66" s="189"/>
      <c r="P66" s="191"/>
      <c r="Q66" s="170"/>
      <c r="R66" s="170"/>
      <c r="S66" s="192"/>
      <c r="V66" s="80"/>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2"/>
      <c r="DN66" s="34" t="s">
        <v>190</v>
      </c>
    </row>
    <row r="67" spans="2:118" x14ac:dyDescent="0.45">
      <c r="B67" s="193"/>
      <c r="C67" s="186"/>
      <c r="D67" s="187" t="str">
        <f t="shared" si="1"/>
        <v/>
      </c>
      <c r="E67" s="188"/>
      <c r="F67" s="169"/>
      <c r="G67" s="170"/>
      <c r="H67" s="189"/>
      <c r="I67" s="189"/>
      <c r="J67" s="190"/>
      <c r="K67" s="172"/>
      <c r="L67" s="172"/>
      <c r="M67" s="189"/>
      <c r="N67" s="189"/>
      <c r="O67" s="189"/>
      <c r="P67" s="191"/>
      <c r="Q67" s="170"/>
      <c r="R67" s="170"/>
      <c r="S67" s="192"/>
      <c r="V67" s="80"/>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2"/>
      <c r="DN67" s="34" t="s">
        <v>190</v>
      </c>
    </row>
    <row r="68" spans="2:118" x14ac:dyDescent="0.45">
      <c r="B68" s="193"/>
      <c r="C68" s="186"/>
      <c r="D68" s="187" t="str">
        <f t="shared" si="1"/>
        <v/>
      </c>
      <c r="E68" s="188"/>
      <c r="F68" s="169"/>
      <c r="G68" s="170"/>
      <c r="H68" s="189"/>
      <c r="I68" s="189"/>
      <c r="J68" s="190"/>
      <c r="K68" s="172"/>
      <c r="L68" s="172"/>
      <c r="M68" s="189"/>
      <c r="N68" s="189"/>
      <c r="O68" s="189"/>
      <c r="P68" s="191"/>
      <c r="Q68" s="170"/>
      <c r="R68" s="170"/>
      <c r="S68" s="192"/>
      <c r="V68" s="80"/>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c r="BR68" s="81"/>
      <c r="BS68" s="81"/>
      <c r="BT68" s="81"/>
      <c r="BU68" s="81"/>
      <c r="BV68" s="81"/>
      <c r="BW68" s="81"/>
      <c r="BX68" s="81"/>
      <c r="BY68" s="81"/>
      <c r="BZ68" s="81"/>
      <c r="CA68" s="81"/>
      <c r="CB68" s="81"/>
      <c r="CC68" s="81"/>
      <c r="CD68" s="81"/>
      <c r="CE68" s="81"/>
      <c r="CF68" s="81"/>
      <c r="CG68" s="81"/>
      <c r="CH68" s="81"/>
      <c r="CI68" s="81"/>
      <c r="CJ68" s="81"/>
      <c r="CK68" s="81"/>
      <c r="CL68" s="81"/>
      <c r="CM68" s="81"/>
      <c r="CN68" s="81"/>
      <c r="CO68" s="81"/>
      <c r="CP68" s="81"/>
      <c r="CQ68" s="81"/>
      <c r="CR68" s="81"/>
      <c r="CS68" s="81"/>
      <c r="CT68" s="81"/>
      <c r="CU68" s="81"/>
      <c r="CV68" s="81"/>
      <c r="CW68" s="81"/>
      <c r="CX68" s="81"/>
      <c r="CY68" s="81"/>
      <c r="CZ68" s="81"/>
      <c r="DA68" s="81"/>
      <c r="DB68" s="81"/>
      <c r="DC68" s="81"/>
      <c r="DD68" s="81"/>
      <c r="DE68" s="81"/>
      <c r="DF68" s="81"/>
      <c r="DG68" s="81"/>
      <c r="DH68" s="81"/>
      <c r="DI68" s="81"/>
      <c r="DJ68" s="81"/>
      <c r="DK68" s="81"/>
      <c r="DL68" s="81"/>
      <c r="DM68" s="82"/>
      <c r="DN68" s="34" t="s">
        <v>190</v>
      </c>
    </row>
    <row r="69" spans="2:118" x14ac:dyDescent="0.45">
      <c r="B69" s="193"/>
      <c r="C69" s="186"/>
      <c r="D69" s="187" t="str">
        <f t="shared" si="1"/>
        <v/>
      </c>
      <c r="E69" s="188"/>
      <c r="F69" s="169"/>
      <c r="G69" s="170"/>
      <c r="H69" s="189"/>
      <c r="I69" s="189"/>
      <c r="J69" s="190"/>
      <c r="K69" s="172"/>
      <c r="L69" s="172"/>
      <c r="M69" s="189"/>
      <c r="N69" s="189"/>
      <c r="O69" s="189"/>
      <c r="P69" s="191"/>
      <c r="Q69" s="170"/>
      <c r="R69" s="170"/>
      <c r="S69" s="192"/>
      <c r="V69" s="80"/>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c r="DJ69" s="81"/>
      <c r="DK69" s="81"/>
      <c r="DL69" s="81"/>
      <c r="DM69" s="82"/>
      <c r="DN69" s="34" t="s">
        <v>190</v>
      </c>
    </row>
    <row r="70" spans="2:118" x14ac:dyDescent="0.45">
      <c r="B70" s="193"/>
      <c r="C70" s="186"/>
      <c r="D70" s="187" t="str">
        <f t="shared" si="1"/>
        <v/>
      </c>
      <c r="E70" s="188"/>
      <c r="F70" s="169"/>
      <c r="G70" s="170"/>
      <c r="H70" s="189"/>
      <c r="I70" s="189"/>
      <c r="J70" s="190"/>
      <c r="K70" s="172"/>
      <c r="L70" s="172"/>
      <c r="M70" s="189"/>
      <c r="N70" s="189"/>
      <c r="O70" s="189"/>
      <c r="P70" s="191"/>
      <c r="Q70" s="170"/>
      <c r="R70" s="170"/>
      <c r="S70" s="192"/>
      <c r="V70" s="80"/>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c r="BM70" s="81"/>
      <c r="BN70" s="81"/>
      <c r="BO70" s="81"/>
      <c r="BP70" s="81"/>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2"/>
      <c r="DN70" s="34" t="s">
        <v>190</v>
      </c>
    </row>
    <row r="71" spans="2:118" x14ac:dyDescent="0.45">
      <c r="B71" s="193"/>
      <c r="C71" s="186"/>
      <c r="D71" s="187" t="str">
        <f t="shared" si="1"/>
        <v/>
      </c>
      <c r="E71" s="188"/>
      <c r="F71" s="169"/>
      <c r="G71" s="170"/>
      <c r="H71" s="189"/>
      <c r="I71" s="189"/>
      <c r="J71" s="190"/>
      <c r="K71" s="172"/>
      <c r="L71" s="172"/>
      <c r="M71" s="189"/>
      <c r="N71" s="189"/>
      <c r="O71" s="189"/>
      <c r="P71" s="191"/>
      <c r="Q71" s="170"/>
      <c r="R71" s="170"/>
      <c r="S71" s="192"/>
      <c r="V71" s="80"/>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c r="BM71" s="81"/>
      <c r="BN71" s="81"/>
      <c r="BO71" s="81"/>
      <c r="BP71" s="81"/>
      <c r="BQ71" s="81"/>
      <c r="BR71" s="81"/>
      <c r="BS71" s="81"/>
      <c r="BT71" s="81"/>
      <c r="BU71" s="81"/>
      <c r="BV71" s="81"/>
      <c r="BW71" s="81"/>
      <c r="BX71" s="81"/>
      <c r="BY71" s="81"/>
      <c r="BZ71" s="81"/>
      <c r="CA71" s="81"/>
      <c r="CB71" s="81"/>
      <c r="CC71" s="81"/>
      <c r="CD71" s="81"/>
      <c r="CE71" s="81"/>
      <c r="CF71" s="81"/>
      <c r="CG71" s="81"/>
      <c r="CH71" s="81"/>
      <c r="CI71" s="81"/>
      <c r="CJ71" s="81"/>
      <c r="CK71" s="81"/>
      <c r="CL71" s="81"/>
      <c r="CM71" s="81"/>
      <c r="CN71" s="81"/>
      <c r="CO71" s="81"/>
      <c r="CP71" s="81"/>
      <c r="CQ71" s="81"/>
      <c r="CR71" s="81"/>
      <c r="CS71" s="81"/>
      <c r="CT71" s="81"/>
      <c r="CU71" s="81"/>
      <c r="CV71" s="81"/>
      <c r="CW71" s="81"/>
      <c r="CX71" s="81"/>
      <c r="CY71" s="81"/>
      <c r="CZ71" s="81"/>
      <c r="DA71" s="81"/>
      <c r="DB71" s="81"/>
      <c r="DC71" s="81"/>
      <c r="DD71" s="81"/>
      <c r="DE71" s="81"/>
      <c r="DF71" s="81"/>
      <c r="DG71" s="81"/>
      <c r="DH71" s="81"/>
      <c r="DI71" s="81"/>
      <c r="DJ71" s="81"/>
      <c r="DK71" s="81"/>
      <c r="DL71" s="81"/>
      <c r="DM71" s="82"/>
      <c r="DN71" s="34" t="s">
        <v>190</v>
      </c>
    </row>
    <row r="72" spans="2:118" x14ac:dyDescent="0.45">
      <c r="B72" s="193"/>
      <c r="C72" s="186"/>
      <c r="D72" s="187" t="str">
        <f t="shared" si="1"/>
        <v/>
      </c>
      <c r="E72" s="188"/>
      <c r="F72" s="169"/>
      <c r="G72" s="170"/>
      <c r="H72" s="189"/>
      <c r="I72" s="189"/>
      <c r="J72" s="190"/>
      <c r="K72" s="172"/>
      <c r="L72" s="172"/>
      <c r="M72" s="189"/>
      <c r="N72" s="189"/>
      <c r="O72" s="189"/>
      <c r="P72" s="191"/>
      <c r="Q72" s="170"/>
      <c r="R72" s="170"/>
      <c r="S72" s="192"/>
      <c r="V72" s="80"/>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81"/>
      <c r="BL72" s="81"/>
      <c r="BM72" s="81"/>
      <c r="BN72" s="81"/>
      <c r="BO72" s="81"/>
      <c r="BP72" s="81"/>
      <c r="BQ72" s="81"/>
      <c r="BR72" s="81"/>
      <c r="BS72" s="81"/>
      <c r="BT72" s="81"/>
      <c r="BU72" s="81"/>
      <c r="BV72" s="81"/>
      <c r="BW72" s="81"/>
      <c r="BX72" s="81"/>
      <c r="BY72" s="81"/>
      <c r="BZ72" s="81"/>
      <c r="CA72" s="81"/>
      <c r="CB72" s="81"/>
      <c r="CC72" s="81"/>
      <c r="CD72" s="81"/>
      <c r="CE72" s="81"/>
      <c r="CF72" s="81"/>
      <c r="CG72" s="81"/>
      <c r="CH72" s="81"/>
      <c r="CI72" s="81"/>
      <c r="CJ72" s="81"/>
      <c r="CK72" s="81"/>
      <c r="CL72" s="81"/>
      <c r="CM72" s="81"/>
      <c r="CN72" s="81"/>
      <c r="CO72" s="81"/>
      <c r="CP72" s="81"/>
      <c r="CQ72" s="81"/>
      <c r="CR72" s="81"/>
      <c r="CS72" s="81"/>
      <c r="CT72" s="81"/>
      <c r="CU72" s="81"/>
      <c r="CV72" s="81"/>
      <c r="CW72" s="81"/>
      <c r="CX72" s="81"/>
      <c r="CY72" s="81"/>
      <c r="CZ72" s="81"/>
      <c r="DA72" s="81"/>
      <c r="DB72" s="81"/>
      <c r="DC72" s="81"/>
      <c r="DD72" s="81"/>
      <c r="DE72" s="81"/>
      <c r="DF72" s="81"/>
      <c r="DG72" s="81"/>
      <c r="DH72" s="81"/>
      <c r="DI72" s="81"/>
      <c r="DJ72" s="81"/>
      <c r="DK72" s="81"/>
      <c r="DL72" s="81"/>
      <c r="DM72" s="82"/>
      <c r="DN72" s="34" t="s">
        <v>190</v>
      </c>
    </row>
    <row r="73" spans="2:118" x14ac:dyDescent="0.45">
      <c r="B73" s="193"/>
      <c r="C73" s="186"/>
      <c r="D73" s="187" t="str">
        <f t="shared" si="1"/>
        <v/>
      </c>
      <c r="E73" s="188"/>
      <c r="F73" s="169"/>
      <c r="G73" s="170"/>
      <c r="H73" s="189"/>
      <c r="I73" s="189"/>
      <c r="J73" s="190"/>
      <c r="K73" s="172"/>
      <c r="L73" s="172"/>
      <c r="M73" s="189"/>
      <c r="N73" s="189"/>
      <c r="O73" s="189"/>
      <c r="P73" s="191"/>
      <c r="Q73" s="170"/>
      <c r="R73" s="170"/>
      <c r="S73" s="192"/>
      <c r="V73" s="80"/>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2"/>
      <c r="DN73" s="34" t="s">
        <v>190</v>
      </c>
    </row>
    <row r="74" spans="2:118" x14ac:dyDescent="0.45">
      <c r="B74" s="193"/>
      <c r="C74" s="186"/>
      <c r="D74" s="187" t="str">
        <f t="shared" si="1"/>
        <v/>
      </c>
      <c r="E74" s="188"/>
      <c r="F74" s="169"/>
      <c r="G74" s="170"/>
      <c r="H74" s="189"/>
      <c r="I74" s="189"/>
      <c r="J74" s="190"/>
      <c r="K74" s="172"/>
      <c r="L74" s="172"/>
      <c r="M74" s="189"/>
      <c r="N74" s="189"/>
      <c r="O74" s="189"/>
      <c r="P74" s="191"/>
      <c r="Q74" s="170"/>
      <c r="R74" s="170"/>
      <c r="S74" s="192"/>
      <c r="V74" s="80"/>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1"/>
      <c r="CB74" s="81"/>
      <c r="CC74" s="81"/>
      <c r="CD74" s="81"/>
      <c r="CE74" s="81"/>
      <c r="CF74" s="81"/>
      <c r="CG74" s="81"/>
      <c r="CH74" s="81"/>
      <c r="CI74" s="81"/>
      <c r="CJ74" s="81"/>
      <c r="CK74" s="81"/>
      <c r="CL74" s="81"/>
      <c r="CM74" s="81"/>
      <c r="CN74" s="81"/>
      <c r="CO74" s="81"/>
      <c r="CP74" s="81"/>
      <c r="CQ74" s="81"/>
      <c r="CR74" s="81"/>
      <c r="CS74" s="81"/>
      <c r="CT74" s="81"/>
      <c r="CU74" s="81"/>
      <c r="CV74" s="81"/>
      <c r="CW74" s="81"/>
      <c r="CX74" s="81"/>
      <c r="CY74" s="81"/>
      <c r="CZ74" s="81"/>
      <c r="DA74" s="81"/>
      <c r="DB74" s="81"/>
      <c r="DC74" s="81"/>
      <c r="DD74" s="81"/>
      <c r="DE74" s="81"/>
      <c r="DF74" s="81"/>
      <c r="DG74" s="81"/>
      <c r="DH74" s="81"/>
      <c r="DI74" s="81"/>
      <c r="DJ74" s="81"/>
      <c r="DK74" s="81"/>
      <c r="DL74" s="81"/>
      <c r="DM74" s="82"/>
      <c r="DN74" s="34" t="s">
        <v>190</v>
      </c>
    </row>
    <row r="75" spans="2:118" x14ac:dyDescent="0.45">
      <c r="B75" s="193"/>
      <c r="C75" s="186"/>
      <c r="D75" s="187" t="str">
        <f t="shared" si="1"/>
        <v/>
      </c>
      <c r="E75" s="188"/>
      <c r="F75" s="169"/>
      <c r="G75" s="170"/>
      <c r="H75" s="189"/>
      <c r="I75" s="189"/>
      <c r="J75" s="190"/>
      <c r="K75" s="172"/>
      <c r="L75" s="172"/>
      <c r="M75" s="189"/>
      <c r="N75" s="189"/>
      <c r="O75" s="189"/>
      <c r="P75" s="191"/>
      <c r="Q75" s="170"/>
      <c r="R75" s="170"/>
      <c r="S75" s="192"/>
      <c r="V75" s="80"/>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1"/>
      <c r="CB75" s="81"/>
      <c r="CC75" s="81"/>
      <c r="CD75" s="81"/>
      <c r="CE75" s="81"/>
      <c r="CF75" s="81"/>
      <c r="CG75" s="81"/>
      <c r="CH75" s="81"/>
      <c r="CI75" s="81"/>
      <c r="CJ75" s="81"/>
      <c r="CK75" s="81"/>
      <c r="CL75" s="81"/>
      <c r="CM75" s="81"/>
      <c r="CN75" s="81"/>
      <c r="CO75" s="81"/>
      <c r="CP75" s="81"/>
      <c r="CQ75" s="81"/>
      <c r="CR75" s="81"/>
      <c r="CS75" s="81"/>
      <c r="CT75" s="81"/>
      <c r="CU75" s="81"/>
      <c r="CV75" s="81"/>
      <c r="CW75" s="81"/>
      <c r="CX75" s="81"/>
      <c r="CY75" s="81"/>
      <c r="CZ75" s="81"/>
      <c r="DA75" s="81"/>
      <c r="DB75" s="81"/>
      <c r="DC75" s="81"/>
      <c r="DD75" s="81"/>
      <c r="DE75" s="81"/>
      <c r="DF75" s="81"/>
      <c r="DG75" s="81"/>
      <c r="DH75" s="81"/>
      <c r="DI75" s="81"/>
      <c r="DJ75" s="81"/>
      <c r="DK75" s="81"/>
      <c r="DL75" s="81"/>
      <c r="DM75" s="82"/>
      <c r="DN75" s="34" t="s">
        <v>190</v>
      </c>
    </row>
    <row r="76" spans="2:118" x14ac:dyDescent="0.45">
      <c r="B76" s="193"/>
      <c r="C76" s="186"/>
      <c r="D76" s="187" t="str">
        <f t="shared" ref="D76:D139" si="2">IF($C76 &lt;&gt; "", IF(ISERROR(MATCH($C76, 祝日, 0)), TEXT($C76, "aaa"), "祝日"), "")</f>
        <v/>
      </c>
      <c r="E76" s="188"/>
      <c r="F76" s="169"/>
      <c r="G76" s="170"/>
      <c r="H76" s="189"/>
      <c r="I76" s="189"/>
      <c r="J76" s="190"/>
      <c r="K76" s="172"/>
      <c r="L76" s="172"/>
      <c r="M76" s="189"/>
      <c r="N76" s="189"/>
      <c r="O76" s="189"/>
      <c r="P76" s="191"/>
      <c r="Q76" s="170"/>
      <c r="R76" s="170"/>
      <c r="S76" s="192"/>
      <c r="V76" s="80"/>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2"/>
      <c r="DN76" s="34" t="s">
        <v>190</v>
      </c>
    </row>
    <row r="77" spans="2:118" x14ac:dyDescent="0.45">
      <c r="B77" s="193"/>
      <c r="C77" s="186"/>
      <c r="D77" s="187" t="str">
        <f t="shared" si="2"/>
        <v/>
      </c>
      <c r="E77" s="188"/>
      <c r="F77" s="169"/>
      <c r="G77" s="170"/>
      <c r="H77" s="189"/>
      <c r="I77" s="189"/>
      <c r="J77" s="190"/>
      <c r="K77" s="172"/>
      <c r="L77" s="172"/>
      <c r="M77" s="189"/>
      <c r="N77" s="189"/>
      <c r="O77" s="189"/>
      <c r="P77" s="191"/>
      <c r="Q77" s="170"/>
      <c r="R77" s="170"/>
      <c r="S77" s="192"/>
      <c r="V77" s="80"/>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1"/>
      <c r="BI77" s="81"/>
      <c r="BJ77" s="81"/>
      <c r="BK77" s="81"/>
      <c r="BL77" s="81"/>
      <c r="BM77" s="81"/>
      <c r="BN77" s="81"/>
      <c r="BO77" s="81"/>
      <c r="BP77" s="81"/>
      <c r="BQ77" s="81"/>
      <c r="BR77" s="81"/>
      <c r="BS77" s="81"/>
      <c r="BT77" s="81"/>
      <c r="BU77" s="81"/>
      <c r="BV77" s="81"/>
      <c r="BW77" s="81"/>
      <c r="BX77" s="81"/>
      <c r="BY77" s="81"/>
      <c r="BZ77" s="81"/>
      <c r="CA77" s="81"/>
      <c r="CB77" s="81"/>
      <c r="CC77" s="81"/>
      <c r="CD77" s="81"/>
      <c r="CE77" s="81"/>
      <c r="CF77" s="81"/>
      <c r="CG77" s="81"/>
      <c r="CH77" s="81"/>
      <c r="CI77" s="81"/>
      <c r="CJ77" s="81"/>
      <c r="CK77" s="81"/>
      <c r="CL77" s="81"/>
      <c r="CM77" s="81"/>
      <c r="CN77" s="81"/>
      <c r="CO77" s="81"/>
      <c r="CP77" s="81"/>
      <c r="CQ77" s="81"/>
      <c r="CR77" s="81"/>
      <c r="CS77" s="81"/>
      <c r="CT77" s="81"/>
      <c r="CU77" s="81"/>
      <c r="CV77" s="81"/>
      <c r="CW77" s="81"/>
      <c r="CX77" s="81"/>
      <c r="CY77" s="81"/>
      <c r="CZ77" s="81"/>
      <c r="DA77" s="81"/>
      <c r="DB77" s="81"/>
      <c r="DC77" s="81"/>
      <c r="DD77" s="81"/>
      <c r="DE77" s="81"/>
      <c r="DF77" s="81"/>
      <c r="DG77" s="81"/>
      <c r="DH77" s="81"/>
      <c r="DI77" s="81"/>
      <c r="DJ77" s="81"/>
      <c r="DK77" s="81"/>
      <c r="DL77" s="81"/>
      <c r="DM77" s="82"/>
      <c r="DN77" s="34" t="s">
        <v>190</v>
      </c>
    </row>
    <row r="78" spans="2:118" x14ac:dyDescent="0.45">
      <c r="B78" s="193"/>
      <c r="C78" s="186"/>
      <c r="D78" s="187" t="str">
        <f t="shared" si="2"/>
        <v/>
      </c>
      <c r="E78" s="188"/>
      <c r="F78" s="169"/>
      <c r="G78" s="170"/>
      <c r="H78" s="189"/>
      <c r="I78" s="189"/>
      <c r="J78" s="190"/>
      <c r="K78" s="172"/>
      <c r="L78" s="172"/>
      <c r="M78" s="189"/>
      <c r="N78" s="189"/>
      <c r="O78" s="189"/>
      <c r="P78" s="191"/>
      <c r="Q78" s="170"/>
      <c r="R78" s="170"/>
      <c r="S78" s="192"/>
      <c r="V78" s="80"/>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1"/>
      <c r="BC78" s="81"/>
      <c r="BD78" s="81"/>
      <c r="BE78" s="81"/>
      <c r="BF78" s="81"/>
      <c r="BG78" s="81"/>
      <c r="BH78" s="81"/>
      <c r="BI78" s="81"/>
      <c r="BJ78" s="81"/>
      <c r="BK78" s="81"/>
      <c r="BL78" s="81"/>
      <c r="BM78" s="81"/>
      <c r="BN78" s="81"/>
      <c r="BO78" s="81"/>
      <c r="BP78" s="81"/>
      <c r="BQ78" s="81"/>
      <c r="BR78" s="81"/>
      <c r="BS78" s="81"/>
      <c r="BT78" s="81"/>
      <c r="BU78" s="81"/>
      <c r="BV78" s="81"/>
      <c r="BW78" s="81"/>
      <c r="BX78" s="81"/>
      <c r="BY78" s="81"/>
      <c r="BZ78" s="81"/>
      <c r="CA78" s="81"/>
      <c r="CB78" s="81"/>
      <c r="CC78" s="81"/>
      <c r="CD78" s="81"/>
      <c r="CE78" s="81"/>
      <c r="CF78" s="81"/>
      <c r="CG78" s="81"/>
      <c r="CH78" s="81"/>
      <c r="CI78" s="81"/>
      <c r="CJ78" s="81"/>
      <c r="CK78" s="81"/>
      <c r="CL78" s="81"/>
      <c r="CM78" s="81"/>
      <c r="CN78" s="81"/>
      <c r="CO78" s="81"/>
      <c r="CP78" s="81"/>
      <c r="CQ78" s="81"/>
      <c r="CR78" s="81"/>
      <c r="CS78" s="81"/>
      <c r="CT78" s="81"/>
      <c r="CU78" s="81"/>
      <c r="CV78" s="81"/>
      <c r="CW78" s="81"/>
      <c r="CX78" s="81"/>
      <c r="CY78" s="81"/>
      <c r="CZ78" s="81"/>
      <c r="DA78" s="81"/>
      <c r="DB78" s="81"/>
      <c r="DC78" s="81"/>
      <c r="DD78" s="81"/>
      <c r="DE78" s="81"/>
      <c r="DF78" s="81"/>
      <c r="DG78" s="81"/>
      <c r="DH78" s="81"/>
      <c r="DI78" s="81"/>
      <c r="DJ78" s="81"/>
      <c r="DK78" s="81"/>
      <c r="DL78" s="81"/>
      <c r="DM78" s="82"/>
      <c r="DN78" s="34" t="s">
        <v>190</v>
      </c>
    </row>
    <row r="79" spans="2:118" x14ac:dyDescent="0.45">
      <c r="B79" s="193"/>
      <c r="C79" s="186"/>
      <c r="D79" s="187" t="str">
        <f t="shared" si="2"/>
        <v/>
      </c>
      <c r="E79" s="188"/>
      <c r="F79" s="169"/>
      <c r="G79" s="170"/>
      <c r="H79" s="189"/>
      <c r="I79" s="189"/>
      <c r="J79" s="190"/>
      <c r="K79" s="172"/>
      <c r="L79" s="172"/>
      <c r="M79" s="189"/>
      <c r="N79" s="189"/>
      <c r="O79" s="189"/>
      <c r="P79" s="191"/>
      <c r="Q79" s="170"/>
      <c r="R79" s="170"/>
      <c r="S79" s="192"/>
      <c r="V79" s="80"/>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c r="BM79" s="81"/>
      <c r="BN79" s="81"/>
      <c r="BO79" s="81"/>
      <c r="BP79" s="81"/>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2"/>
      <c r="DN79" s="34" t="s">
        <v>190</v>
      </c>
    </row>
    <row r="80" spans="2:118" x14ac:dyDescent="0.45">
      <c r="B80" s="193"/>
      <c r="C80" s="186"/>
      <c r="D80" s="187" t="str">
        <f t="shared" si="2"/>
        <v/>
      </c>
      <c r="E80" s="188"/>
      <c r="F80" s="169"/>
      <c r="G80" s="170"/>
      <c r="H80" s="189"/>
      <c r="I80" s="189"/>
      <c r="J80" s="190"/>
      <c r="K80" s="172"/>
      <c r="L80" s="172"/>
      <c r="M80" s="189"/>
      <c r="N80" s="189"/>
      <c r="O80" s="189"/>
      <c r="P80" s="191"/>
      <c r="Q80" s="170"/>
      <c r="R80" s="170"/>
      <c r="S80" s="192"/>
      <c r="V80" s="80"/>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1"/>
      <c r="BI80" s="81"/>
      <c r="BJ80" s="81"/>
      <c r="BK80" s="81"/>
      <c r="BL80" s="81"/>
      <c r="BM80" s="81"/>
      <c r="BN80" s="81"/>
      <c r="BO80" s="81"/>
      <c r="BP80" s="81"/>
      <c r="BQ80" s="81"/>
      <c r="BR80" s="81"/>
      <c r="BS80" s="81"/>
      <c r="BT80" s="81"/>
      <c r="BU80" s="81"/>
      <c r="BV80" s="81"/>
      <c r="BW80" s="81"/>
      <c r="BX80" s="81"/>
      <c r="BY80" s="81"/>
      <c r="BZ80" s="81"/>
      <c r="CA80" s="81"/>
      <c r="CB80" s="81"/>
      <c r="CC80" s="81"/>
      <c r="CD80" s="81"/>
      <c r="CE80" s="81"/>
      <c r="CF80" s="81"/>
      <c r="CG80" s="81"/>
      <c r="CH80" s="81"/>
      <c r="CI80" s="81"/>
      <c r="CJ80" s="81"/>
      <c r="CK80" s="81"/>
      <c r="CL80" s="81"/>
      <c r="CM80" s="81"/>
      <c r="CN80" s="81"/>
      <c r="CO80" s="81"/>
      <c r="CP80" s="81"/>
      <c r="CQ80" s="81"/>
      <c r="CR80" s="81"/>
      <c r="CS80" s="81"/>
      <c r="CT80" s="81"/>
      <c r="CU80" s="81"/>
      <c r="CV80" s="81"/>
      <c r="CW80" s="81"/>
      <c r="CX80" s="81"/>
      <c r="CY80" s="81"/>
      <c r="CZ80" s="81"/>
      <c r="DA80" s="81"/>
      <c r="DB80" s="81"/>
      <c r="DC80" s="81"/>
      <c r="DD80" s="81"/>
      <c r="DE80" s="81"/>
      <c r="DF80" s="81"/>
      <c r="DG80" s="81"/>
      <c r="DH80" s="81"/>
      <c r="DI80" s="81"/>
      <c r="DJ80" s="81"/>
      <c r="DK80" s="81"/>
      <c r="DL80" s="81"/>
      <c r="DM80" s="82"/>
      <c r="DN80" s="34" t="s">
        <v>190</v>
      </c>
    </row>
    <row r="81" spans="2:118" x14ac:dyDescent="0.45">
      <c r="B81" s="193"/>
      <c r="C81" s="186"/>
      <c r="D81" s="187" t="str">
        <f t="shared" si="2"/>
        <v/>
      </c>
      <c r="E81" s="188"/>
      <c r="F81" s="169"/>
      <c r="G81" s="170"/>
      <c r="H81" s="189"/>
      <c r="I81" s="189"/>
      <c r="J81" s="190"/>
      <c r="K81" s="172"/>
      <c r="L81" s="172"/>
      <c r="M81" s="189"/>
      <c r="N81" s="189"/>
      <c r="O81" s="189"/>
      <c r="P81" s="191"/>
      <c r="Q81" s="170"/>
      <c r="R81" s="170"/>
      <c r="S81" s="192"/>
      <c r="V81" s="80"/>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1"/>
      <c r="BI81" s="81"/>
      <c r="BJ81" s="81"/>
      <c r="BK81" s="81"/>
      <c r="BL81" s="81"/>
      <c r="BM81" s="81"/>
      <c r="BN81" s="81"/>
      <c r="BO81" s="81"/>
      <c r="BP81" s="81"/>
      <c r="BQ81" s="81"/>
      <c r="BR81" s="81"/>
      <c r="BS81" s="81"/>
      <c r="BT81" s="81"/>
      <c r="BU81" s="81"/>
      <c r="BV81" s="81"/>
      <c r="BW81" s="81"/>
      <c r="BX81" s="81"/>
      <c r="BY81" s="81"/>
      <c r="BZ81" s="81"/>
      <c r="CA81" s="81"/>
      <c r="CB81" s="81"/>
      <c r="CC81" s="81"/>
      <c r="CD81" s="81"/>
      <c r="CE81" s="81"/>
      <c r="CF81" s="81"/>
      <c r="CG81" s="81"/>
      <c r="CH81" s="81"/>
      <c r="CI81" s="81"/>
      <c r="CJ81" s="81"/>
      <c r="CK81" s="81"/>
      <c r="CL81" s="81"/>
      <c r="CM81" s="81"/>
      <c r="CN81" s="81"/>
      <c r="CO81" s="81"/>
      <c r="CP81" s="81"/>
      <c r="CQ81" s="81"/>
      <c r="CR81" s="81"/>
      <c r="CS81" s="81"/>
      <c r="CT81" s="81"/>
      <c r="CU81" s="81"/>
      <c r="CV81" s="81"/>
      <c r="CW81" s="81"/>
      <c r="CX81" s="81"/>
      <c r="CY81" s="81"/>
      <c r="CZ81" s="81"/>
      <c r="DA81" s="81"/>
      <c r="DB81" s="81"/>
      <c r="DC81" s="81"/>
      <c r="DD81" s="81"/>
      <c r="DE81" s="81"/>
      <c r="DF81" s="81"/>
      <c r="DG81" s="81"/>
      <c r="DH81" s="81"/>
      <c r="DI81" s="81"/>
      <c r="DJ81" s="81"/>
      <c r="DK81" s="81"/>
      <c r="DL81" s="81"/>
      <c r="DM81" s="82"/>
      <c r="DN81" s="34" t="s">
        <v>190</v>
      </c>
    </row>
    <row r="82" spans="2:118" x14ac:dyDescent="0.45">
      <c r="B82" s="193"/>
      <c r="C82" s="186"/>
      <c r="D82" s="187" t="str">
        <f t="shared" si="2"/>
        <v/>
      </c>
      <c r="E82" s="188"/>
      <c r="F82" s="169"/>
      <c r="G82" s="170"/>
      <c r="H82" s="189"/>
      <c r="I82" s="189"/>
      <c r="J82" s="190"/>
      <c r="K82" s="172"/>
      <c r="L82" s="172"/>
      <c r="M82" s="189"/>
      <c r="N82" s="189"/>
      <c r="O82" s="189"/>
      <c r="P82" s="191"/>
      <c r="Q82" s="170"/>
      <c r="R82" s="170"/>
      <c r="S82" s="192"/>
      <c r="V82" s="80"/>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1"/>
      <c r="BI82" s="81"/>
      <c r="BJ82" s="81"/>
      <c r="BK82" s="81"/>
      <c r="BL82" s="81"/>
      <c r="BM82" s="81"/>
      <c r="BN82" s="81"/>
      <c r="BO82" s="81"/>
      <c r="BP82" s="81"/>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2"/>
      <c r="DN82" s="34" t="s">
        <v>190</v>
      </c>
    </row>
    <row r="83" spans="2:118" x14ac:dyDescent="0.45">
      <c r="B83" s="193"/>
      <c r="C83" s="186"/>
      <c r="D83" s="187" t="str">
        <f t="shared" si="2"/>
        <v/>
      </c>
      <c r="E83" s="188"/>
      <c r="F83" s="169"/>
      <c r="G83" s="170"/>
      <c r="H83" s="189"/>
      <c r="I83" s="189"/>
      <c r="J83" s="190"/>
      <c r="K83" s="172"/>
      <c r="L83" s="172"/>
      <c r="M83" s="189"/>
      <c r="N83" s="189"/>
      <c r="O83" s="189"/>
      <c r="P83" s="191"/>
      <c r="Q83" s="170"/>
      <c r="R83" s="170"/>
      <c r="S83" s="192"/>
      <c r="V83" s="80"/>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1"/>
      <c r="BC83" s="81"/>
      <c r="BD83" s="81"/>
      <c r="BE83" s="81"/>
      <c r="BF83" s="81"/>
      <c r="BG83" s="81"/>
      <c r="BH83" s="81"/>
      <c r="BI83" s="81"/>
      <c r="BJ83" s="81"/>
      <c r="BK83" s="81"/>
      <c r="BL83" s="81"/>
      <c r="BM83" s="81"/>
      <c r="BN83" s="81"/>
      <c r="BO83" s="81"/>
      <c r="BP83" s="81"/>
      <c r="BQ83" s="81"/>
      <c r="BR83" s="81"/>
      <c r="BS83" s="81"/>
      <c r="BT83" s="81"/>
      <c r="BU83" s="81"/>
      <c r="BV83" s="81"/>
      <c r="BW83" s="81"/>
      <c r="BX83" s="81"/>
      <c r="BY83" s="81"/>
      <c r="BZ83" s="81"/>
      <c r="CA83" s="81"/>
      <c r="CB83" s="81"/>
      <c r="CC83" s="81"/>
      <c r="CD83" s="81"/>
      <c r="CE83" s="81"/>
      <c r="CF83" s="81"/>
      <c r="CG83" s="81"/>
      <c r="CH83" s="81"/>
      <c r="CI83" s="81"/>
      <c r="CJ83" s="81"/>
      <c r="CK83" s="81"/>
      <c r="CL83" s="81"/>
      <c r="CM83" s="81"/>
      <c r="CN83" s="81"/>
      <c r="CO83" s="81"/>
      <c r="CP83" s="81"/>
      <c r="CQ83" s="81"/>
      <c r="CR83" s="81"/>
      <c r="CS83" s="81"/>
      <c r="CT83" s="81"/>
      <c r="CU83" s="81"/>
      <c r="CV83" s="81"/>
      <c r="CW83" s="81"/>
      <c r="CX83" s="81"/>
      <c r="CY83" s="81"/>
      <c r="CZ83" s="81"/>
      <c r="DA83" s="81"/>
      <c r="DB83" s="81"/>
      <c r="DC83" s="81"/>
      <c r="DD83" s="81"/>
      <c r="DE83" s="81"/>
      <c r="DF83" s="81"/>
      <c r="DG83" s="81"/>
      <c r="DH83" s="81"/>
      <c r="DI83" s="81"/>
      <c r="DJ83" s="81"/>
      <c r="DK83" s="81"/>
      <c r="DL83" s="81"/>
      <c r="DM83" s="82"/>
      <c r="DN83" s="34" t="s">
        <v>190</v>
      </c>
    </row>
    <row r="84" spans="2:118" x14ac:dyDescent="0.45">
      <c r="B84" s="193"/>
      <c r="C84" s="186"/>
      <c r="D84" s="187" t="str">
        <f t="shared" si="2"/>
        <v/>
      </c>
      <c r="E84" s="188"/>
      <c r="F84" s="169"/>
      <c r="G84" s="170"/>
      <c r="H84" s="189"/>
      <c r="I84" s="189"/>
      <c r="J84" s="190"/>
      <c r="K84" s="172"/>
      <c r="L84" s="172"/>
      <c r="M84" s="189"/>
      <c r="N84" s="189"/>
      <c r="O84" s="189"/>
      <c r="P84" s="191"/>
      <c r="Q84" s="170"/>
      <c r="R84" s="170"/>
      <c r="S84" s="192"/>
      <c r="V84" s="80"/>
      <c r="W84" s="81"/>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c r="CA84" s="81"/>
      <c r="CB84" s="81"/>
      <c r="CC84" s="81"/>
      <c r="CD84" s="81"/>
      <c r="CE84" s="81"/>
      <c r="CF84" s="81"/>
      <c r="CG84" s="81"/>
      <c r="CH84" s="81"/>
      <c r="CI84" s="81"/>
      <c r="CJ84" s="81"/>
      <c r="CK84" s="81"/>
      <c r="CL84" s="81"/>
      <c r="CM84" s="81"/>
      <c r="CN84" s="81"/>
      <c r="CO84" s="81"/>
      <c r="CP84" s="81"/>
      <c r="CQ84" s="81"/>
      <c r="CR84" s="81"/>
      <c r="CS84" s="81"/>
      <c r="CT84" s="81"/>
      <c r="CU84" s="81"/>
      <c r="CV84" s="81"/>
      <c r="CW84" s="81"/>
      <c r="CX84" s="81"/>
      <c r="CY84" s="81"/>
      <c r="CZ84" s="81"/>
      <c r="DA84" s="81"/>
      <c r="DB84" s="81"/>
      <c r="DC84" s="81"/>
      <c r="DD84" s="81"/>
      <c r="DE84" s="81"/>
      <c r="DF84" s="81"/>
      <c r="DG84" s="81"/>
      <c r="DH84" s="81"/>
      <c r="DI84" s="81"/>
      <c r="DJ84" s="81"/>
      <c r="DK84" s="81"/>
      <c r="DL84" s="81"/>
      <c r="DM84" s="82"/>
      <c r="DN84" s="34" t="s">
        <v>190</v>
      </c>
    </row>
    <row r="85" spans="2:118" x14ac:dyDescent="0.45">
      <c r="B85" s="193"/>
      <c r="C85" s="186"/>
      <c r="D85" s="187" t="str">
        <f t="shared" si="2"/>
        <v/>
      </c>
      <c r="E85" s="188"/>
      <c r="F85" s="169"/>
      <c r="G85" s="170"/>
      <c r="H85" s="189"/>
      <c r="I85" s="189"/>
      <c r="J85" s="190"/>
      <c r="K85" s="172"/>
      <c r="L85" s="172"/>
      <c r="M85" s="189"/>
      <c r="N85" s="189"/>
      <c r="O85" s="189"/>
      <c r="P85" s="191"/>
      <c r="Q85" s="170"/>
      <c r="R85" s="170"/>
      <c r="S85" s="192"/>
      <c r="V85" s="80"/>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c r="BL85" s="81"/>
      <c r="BM85" s="81"/>
      <c r="BN85" s="81"/>
      <c r="BO85" s="81"/>
      <c r="BP85" s="81"/>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2"/>
      <c r="DN85" s="34" t="s">
        <v>190</v>
      </c>
    </row>
    <row r="86" spans="2:118" x14ac:dyDescent="0.45">
      <c r="B86" s="193"/>
      <c r="C86" s="186"/>
      <c r="D86" s="187" t="str">
        <f t="shared" si="2"/>
        <v/>
      </c>
      <c r="E86" s="188"/>
      <c r="F86" s="169"/>
      <c r="G86" s="170"/>
      <c r="H86" s="189"/>
      <c r="I86" s="189"/>
      <c r="J86" s="190"/>
      <c r="K86" s="172"/>
      <c r="L86" s="172"/>
      <c r="M86" s="189"/>
      <c r="N86" s="189"/>
      <c r="O86" s="189"/>
      <c r="P86" s="191"/>
      <c r="Q86" s="170"/>
      <c r="R86" s="170"/>
      <c r="S86" s="192"/>
      <c r="V86" s="80"/>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1"/>
      <c r="BI86" s="81"/>
      <c r="BJ86" s="81"/>
      <c r="BK86" s="81"/>
      <c r="BL86" s="81"/>
      <c r="BM86" s="81"/>
      <c r="BN86" s="81"/>
      <c r="BO86" s="81"/>
      <c r="BP86" s="81"/>
      <c r="BQ86" s="81"/>
      <c r="BR86" s="81"/>
      <c r="BS86" s="81"/>
      <c r="BT86" s="81"/>
      <c r="BU86" s="81"/>
      <c r="BV86" s="81"/>
      <c r="BW86" s="81"/>
      <c r="BX86" s="81"/>
      <c r="BY86" s="81"/>
      <c r="BZ86" s="81"/>
      <c r="CA86" s="81"/>
      <c r="CB86" s="81"/>
      <c r="CC86" s="81"/>
      <c r="CD86" s="81"/>
      <c r="CE86" s="81"/>
      <c r="CF86" s="81"/>
      <c r="CG86" s="81"/>
      <c r="CH86" s="81"/>
      <c r="CI86" s="81"/>
      <c r="CJ86" s="81"/>
      <c r="CK86" s="81"/>
      <c r="CL86" s="81"/>
      <c r="CM86" s="81"/>
      <c r="CN86" s="81"/>
      <c r="CO86" s="81"/>
      <c r="CP86" s="81"/>
      <c r="CQ86" s="81"/>
      <c r="CR86" s="81"/>
      <c r="CS86" s="81"/>
      <c r="CT86" s="81"/>
      <c r="CU86" s="81"/>
      <c r="CV86" s="81"/>
      <c r="CW86" s="81"/>
      <c r="CX86" s="81"/>
      <c r="CY86" s="81"/>
      <c r="CZ86" s="81"/>
      <c r="DA86" s="81"/>
      <c r="DB86" s="81"/>
      <c r="DC86" s="81"/>
      <c r="DD86" s="81"/>
      <c r="DE86" s="81"/>
      <c r="DF86" s="81"/>
      <c r="DG86" s="81"/>
      <c r="DH86" s="81"/>
      <c r="DI86" s="81"/>
      <c r="DJ86" s="81"/>
      <c r="DK86" s="81"/>
      <c r="DL86" s="81"/>
      <c r="DM86" s="82"/>
      <c r="DN86" s="34" t="s">
        <v>190</v>
      </c>
    </row>
    <row r="87" spans="2:118" x14ac:dyDescent="0.45">
      <c r="B87" s="193"/>
      <c r="C87" s="186"/>
      <c r="D87" s="187" t="str">
        <f t="shared" si="2"/>
        <v/>
      </c>
      <c r="E87" s="188"/>
      <c r="F87" s="169"/>
      <c r="G87" s="170"/>
      <c r="H87" s="189"/>
      <c r="I87" s="189"/>
      <c r="J87" s="190"/>
      <c r="K87" s="172"/>
      <c r="L87" s="172"/>
      <c r="M87" s="189"/>
      <c r="N87" s="189"/>
      <c r="O87" s="189"/>
      <c r="P87" s="191"/>
      <c r="Q87" s="170"/>
      <c r="R87" s="170"/>
      <c r="S87" s="192"/>
      <c r="V87" s="80"/>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c r="CA87" s="81"/>
      <c r="CB87" s="81"/>
      <c r="CC87" s="81"/>
      <c r="CD87" s="81"/>
      <c r="CE87" s="81"/>
      <c r="CF87" s="81"/>
      <c r="CG87" s="81"/>
      <c r="CH87" s="81"/>
      <c r="CI87" s="81"/>
      <c r="CJ87" s="81"/>
      <c r="CK87" s="81"/>
      <c r="CL87" s="81"/>
      <c r="CM87" s="81"/>
      <c r="CN87" s="81"/>
      <c r="CO87" s="81"/>
      <c r="CP87" s="81"/>
      <c r="CQ87" s="81"/>
      <c r="CR87" s="81"/>
      <c r="CS87" s="81"/>
      <c r="CT87" s="81"/>
      <c r="CU87" s="81"/>
      <c r="CV87" s="81"/>
      <c r="CW87" s="81"/>
      <c r="CX87" s="81"/>
      <c r="CY87" s="81"/>
      <c r="CZ87" s="81"/>
      <c r="DA87" s="81"/>
      <c r="DB87" s="81"/>
      <c r="DC87" s="81"/>
      <c r="DD87" s="81"/>
      <c r="DE87" s="81"/>
      <c r="DF87" s="81"/>
      <c r="DG87" s="81"/>
      <c r="DH87" s="81"/>
      <c r="DI87" s="81"/>
      <c r="DJ87" s="81"/>
      <c r="DK87" s="81"/>
      <c r="DL87" s="81"/>
      <c r="DM87" s="82"/>
      <c r="DN87" s="34" t="s">
        <v>190</v>
      </c>
    </row>
    <row r="88" spans="2:118" x14ac:dyDescent="0.45">
      <c r="B88" s="193"/>
      <c r="C88" s="186"/>
      <c r="D88" s="187" t="str">
        <f t="shared" si="2"/>
        <v/>
      </c>
      <c r="E88" s="188"/>
      <c r="F88" s="169"/>
      <c r="G88" s="170"/>
      <c r="H88" s="189"/>
      <c r="I88" s="189"/>
      <c r="J88" s="190"/>
      <c r="K88" s="172"/>
      <c r="L88" s="172"/>
      <c r="M88" s="189"/>
      <c r="N88" s="189"/>
      <c r="O88" s="189"/>
      <c r="P88" s="191"/>
      <c r="Q88" s="170"/>
      <c r="R88" s="170"/>
      <c r="S88" s="192"/>
      <c r="V88" s="80"/>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c r="BL88" s="81"/>
      <c r="BM88" s="81"/>
      <c r="BN88" s="81"/>
      <c r="BO88" s="81"/>
      <c r="BP88" s="81"/>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2"/>
      <c r="DN88" s="34" t="s">
        <v>190</v>
      </c>
    </row>
    <row r="89" spans="2:118" x14ac:dyDescent="0.45">
      <c r="B89" s="193"/>
      <c r="C89" s="186"/>
      <c r="D89" s="187" t="str">
        <f t="shared" si="2"/>
        <v/>
      </c>
      <c r="E89" s="188"/>
      <c r="F89" s="169"/>
      <c r="G89" s="170"/>
      <c r="H89" s="189"/>
      <c r="I89" s="189"/>
      <c r="J89" s="190"/>
      <c r="K89" s="172"/>
      <c r="L89" s="172"/>
      <c r="M89" s="189"/>
      <c r="N89" s="189"/>
      <c r="O89" s="189"/>
      <c r="P89" s="191"/>
      <c r="Q89" s="170"/>
      <c r="R89" s="170"/>
      <c r="S89" s="192"/>
      <c r="V89" s="80"/>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c r="BV89" s="81"/>
      <c r="BW89" s="81"/>
      <c r="BX89" s="81"/>
      <c r="BY89" s="81"/>
      <c r="BZ89" s="81"/>
      <c r="CA89" s="81"/>
      <c r="CB89" s="81"/>
      <c r="CC89" s="81"/>
      <c r="CD89" s="81"/>
      <c r="CE89" s="81"/>
      <c r="CF89" s="81"/>
      <c r="CG89" s="81"/>
      <c r="CH89" s="81"/>
      <c r="CI89" s="81"/>
      <c r="CJ89" s="81"/>
      <c r="CK89" s="81"/>
      <c r="CL89" s="81"/>
      <c r="CM89" s="81"/>
      <c r="CN89" s="81"/>
      <c r="CO89" s="81"/>
      <c r="CP89" s="81"/>
      <c r="CQ89" s="81"/>
      <c r="CR89" s="81"/>
      <c r="CS89" s="81"/>
      <c r="CT89" s="81"/>
      <c r="CU89" s="81"/>
      <c r="CV89" s="81"/>
      <c r="CW89" s="81"/>
      <c r="CX89" s="81"/>
      <c r="CY89" s="81"/>
      <c r="CZ89" s="81"/>
      <c r="DA89" s="81"/>
      <c r="DB89" s="81"/>
      <c r="DC89" s="81"/>
      <c r="DD89" s="81"/>
      <c r="DE89" s="81"/>
      <c r="DF89" s="81"/>
      <c r="DG89" s="81"/>
      <c r="DH89" s="81"/>
      <c r="DI89" s="81"/>
      <c r="DJ89" s="81"/>
      <c r="DK89" s="81"/>
      <c r="DL89" s="81"/>
      <c r="DM89" s="82"/>
      <c r="DN89" s="34" t="s">
        <v>190</v>
      </c>
    </row>
    <row r="90" spans="2:118" x14ac:dyDescent="0.45">
      <c r="B90" s="193"/>
      <c r="C90" s="186"/>
      <c r="D90" s="187" t="str">
        <f t="shared" si="2"/>
        <v/>
      </c>
      <c r="E90" s="188"/>
      <c r="F90" s="169"/>
      <c r="G90" s="170"/>
      <c r="H90" s="189"/>
      <c r="I90" s="189"/>
      <c r="J90" s="190"/>
      <c r="K90" s="172"/>
      <c r="L90" s="172"/>
      <c r="M90" s="189"/>
      <c r="N90" s="189"/>
      <c r="O90" s="189"/>
      <c r="P90" s="191"/>
      <c r="Q90" s="170"/>
      <c r="R90" s="170"/>
      <c r="S90" s="192"/>
      <c r="V90" s="80"/>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c r="BL90" s="81"/>
      <c r="BM90" s="81"/>
      <c r="BN90" s="81"/>
      <c r="BO90" s="81"/>
      <c r="BP90" s="81"/>
      <c r="BQ90" s="81"/>
      <c r="BR90" s="81"/>
      <c r="BS90" s="81"/>
      <c r="BT90" s="81"/>
      <c r="BU90" s="81"/>
      <c r="BV90" s="81"/>
      <c r="BW90" s="81"/>
      <c r="BX90" s="81"/>
      <c r="BY90" s="81"/>
      <c r="BZ90" s="81"/>
      <c r="CA90" s="81"/>
      <c r="CB90" s="81"/>
      <c r="CC90" s="81"/>
      <c r="CD90" s="81"/>
      <c r="CE90" s="81"/>
      <c r="CF90" s="81"/>
      <c r="CG90" s="81"/>
      <c r="CH90" s="81"/>
      <c r="CI90" s="81"/>
      <c r="CJ90" s="81"/>
      <c r="CK90" s="81"/>
      <c r="CL90" s="81"/>
      <c r="CM90" s="81"/>
      <c r="CN90" s="81"/>
      <c r="CO90" s="81"/>
      <c r="CP90" s="81"/>
      <c r="CQ90" s="81"/>
      <c r="CR90" s="81"/>
      <c r="CS90" s="81"/>
      <c r="CT90" s="81"/>
      <c r="CU90" s="81"/>
      <c r="CV90" s="81"/>
      <c r="CW90" s="81"/>
      <c r="CX90" s="81"/>
      <c r="CY90" s="81"/>
      <c r="CZ90" s="81"/>
      <c r="DA90" s="81"/>
      <c r="DB90" s="81"/>
      <c r="DC90" s="81"/>
      <c r="DD90" s="81"/>
      <c r="DE90" s="81"/>
      <c r="DF90" s="81"/>
      <c r="DG90" s="81"/>
      <c r="DH90" s="81"/>
      <c r="DI90" s="81"/>
      <c r="DJ90" s="81"/>
      <c r="DK90" s="81"/>
      <c r="DL90" s="81"/>
      <c r="DM90" s="82"/>
      <c r="DN90" s="34" t="s">
        <v>190</v>
      </c>
    </row>
    <row r="91" spans="2:118" x14ac:dyDescent="0.45">
      <c r="B91" s="193"/>
      <c r="C91" s="186"/>
      <c r="D91" s="187" t="str">
        <f t="shared" si="2"/>
        <v/>
      </c>
      <c r="E91" s="188"/>
      <c r="F91" s="169"/>
      <c r="G91" s="170"/>
      <c r="H91" s="189"/>
      <c r="I91" s="189"/>
      <c r="J91" s="190"/>
      <c r="K91" s="172"/>
      <c r="L91" s="172"/>
      <c r="M91" s="189"/>
      <c r="N91" s="189"/>
      <c r="O91" s="189"/>
      <c r="P91" s="191"/>
      <c r="Q91" s="170"/>
      <c r="R91" s="170"/>
      <c r="S91" s="192"/>
      <c r="V91" s="80"/>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c r="BL91" s="81"/>
      <c r="BM91" s="81"/>
      <c r="BN91" s="81"/>
      <c r="BO91" s="81"/>
      <c r="BP91" s="81"/>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2"/>
      <c r="DN91" s="34" t="s">
        <v>190</v>
      </c>
    </row>
    <row r="92" spans="2:118" x14ac:dyDescent="0.45">
      <c r="B92" s="193"/>
      <c r="C92" s="186"/>
      <c r="D92" s="187" t="str">
        <f t="shared" si="2"/>
        <v/>
      </c>
      <c r="E92" s="188"/>
      <c r="F92" s="169"/>
      <c r="G92" s="170"/>
      <c r="H92" s="189"/>
      <c r="I92" s="189"/>
      <c r="J92" s="190"/>
      <c r="K92" s="172"/>
      <c r="L92" s="172"/>
      <c r="M92" s="189"/>
      <c r="N92" s="189"/>
      <c r="O92" s="189"/>
      <c r="P92" s="191"/>
      <c r="Q92" s="170"/>
      <c r="R92" s="170"/>
      <c r="S92" s="192"/>
      <c r="V92" s="80"/>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1"/>
      <c r="BR92" s="81"/>
      <c r="BS92" s="81"/>
      <c r="BT92" s="81"/>
      <c r="BU92" s="81"/>
      <c r="BV92" s="81"/>
      <c r="BW92" s="81"/>
      <c r="BX92" s="81"/>
      <c r="BY92" s="81"/>
      <c r="BZ92" s="81"/>
      <c r="CA92" s="81"/>
      <c r="CB92" s="81"/>
      <c r="CC92" s="81"/>
      <c r="CD92" s="81"/>
      <c r="CE92" s="81"/>
      <c r="CF92" s="81"/>
      <c r="CG92" s="81"/>
      <c r="CH92" s="81"/>
      <c r="CI92" s="81"/>
      <c r="CJ92" s="81"/>
      <c r="CK92" s="81"/>
      <c r="CL92" s="81"/>
      <c r="CM92" s="81"/>
      <c r="CN92" s="81"/>
      <c r="CO92" s="81"/>
      <c r="CP92" s="81"/>
      <c r="CQ92" s="81"/>
      <c r="CR92" s="81"/>
      <c r="CS92" s="81"/>
      <c r="CT92" s="81"/>
      <c r="CU92" s="81"/>
      <c r="CV92" s="81"/>
      <c r="CW92" s="81"/>
      <c r="CX92" s="81"/>
      <c r="CY92" s="81"/>
      <c r="CZ92" s="81"/>
      <c r="DA92" s="81"/>
      <c r="DB92" s="81"/>
      <c r="DC92" s="81"/>
      <c r="DD92" s="81"/>
      <c r="DE92" s="81"/>
      <c r="DF92" s="81"/>
      <c r="DG92" s="81"/>
      <c r="DH92" s="81"/>
      <c r="DI92" s="81"/>
      <c r="DJ92" s="81"/>
      <c r="DK92" s="81"/>
      <c r="DL92" s="81"/>
      <c r="DM92" s="82"/>
      <c r="DN92" s="34" t="s">
        <v>190</v>
      </c>
    </row>
    <row r="93" spans="2:118" x14ac:dyDescent="0.45">
      <c r="B93" s="193"/>
      <c r="C93" s="186"/>
      <c r="D93" s="187" t="str">
        <f t="shared" si="2"/>
        <v/>
      </c>
      <c r="E93" s="188"/>
      <c r="F93" s="169"/>
      <c r="G93" s="170"/>
      <c r="H93" s="189"/>
      <c r="I93" s="189"/>
      <c r="J93" s="190"/>
      <c r="K93" s="172"/>
      <c r="L93" s="172"/>
      <c r="M93" s="189"/>
      <c r="N93" s="189"/>
      <c r="O93" s="189"/>
      <c r="P93" s="191"/>
      <c r="Q93" s="170"/>
      <c r="R93" s="170"/>
      <c r="S93" s="192"/>
      <c r="V93" s="80"/>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c r="CA93" s="81"/>
      <c r="CB93" s="81"/>
      <c r="CC93" s="81"/>
      <c r="CD93" s="81"/>
      <c r="CE93" s="81"/>
      <c r="CF93" s="81"/>
      <c r="CG93" s="81"/>
      <c r="CH93" s="81"/>
      <c r="CI93" s="81"/>
      <c r="CJ93" s="81"/>
      <c r="CK93" s="81"/>
      <c r="CL93" s="81"/>
      <c r="CM93" s="81"/>
      <c r="CN93" s="81"/>
      <c r="CO93" s="81"/>
      <c r="CP93" s="81"/>
      <c r="CQ93" s="81"/>
      <c r="CR93" s="81"/>
      <c r="CS93" s="81"/>
      <c r="CT93" s="81"/>
      <c r="CU93" s="81"/>
      <c r="CV93" s="81"/>
      <c r="CW93" s="81"/>
      <c r="CX93" s="81"/>
      <c r="CY93" s="81"/>
      <c r="CZ93" s="81"/>
      <c r="DA93" s="81"/>
      <c r="DB93" s="81"/>
      <c r="DC93" s="81"/>
      <c r="DD93" s="81"/>
      <c r="DE93" s="81"/>
      <c r="DF93" s="81"/>
      <c r="DG93" s="81"/>
      <c r="DH93" s="81"/>
      <c r="DI93" s="81"/>
      <c r="DJ93" s="81"/>
      <c r="DK93" s="81"/>
      <c r="DL93" s="81"/>
      <c r="DM93" s="82"/>
      <c r="DN93" s="34" t="s">
        <v>190</v>
      </c>
    </row>
    <row r="94" spans="2:118" x14ac:dyDescent="0.45">
      <c r="B94" s="193"/>
      <c r="C94" s="186"/>
      <c r="D94" s="187" t="str">
        <f t="shared" si="2"/>
        <v/>
      </c>
      <c r="E94" s="188"/>
      <c r="F94" s="169"/>
      <c r="G94" s="170"/>
      <c r="H94" s="189"/>
      <c r="I94" s="189"/>
      <c r="J94" s="190"/>
      <c r="K94" s="172"/>
      <c r="L94" s="172"/>
      <c r="M94" s="189"/>
      <c r="N94" s="189"/>
      <c r="O94" s="189"/>
      <c r="P94" s="191"/>
      <c r="Q94" s="170"/>
      <c r="R94" s="170"/>
      <c r="S94" s="192"/>
      <c r="V94" s="80"/>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c r="BL94" s="81"/>
      <c r="BM94" s="81"/>
      <c r="BN94" s="81"/>
      <c r="BO94" s="81"/>
      <c r="BP94" s="81"/>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2"/>
      <c r="DN94" s="34" t="s">
        <v>190</v>
      </c>
    </row>
    <row r="95" spans="2:118" x14ac:dyDescent="0.45">
      <c r="B95" s="193"/>
      <c r="C95" s="186"/>
      <c r="D95" s="187" t="str">
        <f t="shared" si="2"/>
        <v/>
      </c>
      <c r="E95" s="188"/>
      <c r="F95" s="169"/>
      <c r="G95" s="170"/>
      <c r="H95" s="189"/>
      <c r="I95" s="189"/>
      <c r="J95" s="190"/>
      <c r="K95" s="172"/>
      <c r="L95" s="172"/>
      <c r="M95" s="189"/>
      <c r="N95" s="189"/>
      <c r="O95" s="189"/>
      <c r="P95" s="191"/>
      <c r="Q95" s="170"/>
      <c r="R95" s="170"/>
      <c r="S95" s="192"/>
      <c r="V95" s="80"/>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1"/>
      <c r="BI95" s="81"/>
      <c r="BJ95" s="81"/>
      <c r="BK95" s="81"/>
      <c r="BL95" s="81"/>
      <c r="BM95" s="81"/>
      <c r="BN95" s="81"/>
      <c r="BO95" s="81"/>
      <c r="BP95" s="81"/>
      <c r="BQ95" s="81"/>
      <c r="BR95" s="81"/>
      <c r="BS95" s="81"/>
      <c r="BT95" s="81"/>
      <c r="BU95" s="81"/>
      <c r="BV95" s="81"/>
      <c r="BW95" s="81"/>
      <c r="BX95" s="81"/>
      <c r="BY95" s="81"/>
      <c r="BZ95" s="81"/>
      <c r="CA95" s="81"/>
      <c r="CB95" s="81"/>
      <c r="CC95" s="81"/>
      <c r="CD95" s="81"/>
      <c r="CE95" s="81"/>
      <c r="CF95" s="81"/>
      <c r="CG95" s="81"/>
      <c r="CH95" s="81"/>
      <c r="CI95" s="81"/>
      <c r="CJ95" s="81"/>
      <c r="CK95" s="81"/>
      <c r="CL95" s="81"/>
      <c r="CM95" s="81"/>
      <c r="CN95" s="81"/>
      <c r="CO95" s="81"/>
      <c r="CP95" s="81"/>
      <c r="CQ95" s="81"/>
      <c r="CR95" s="81"/>
      <c r="CS95" s="81"/>
      <c r="CT95" s="81"/>
      <c r="CU95" s="81"/>
      <c r="CV95" s="81"/>
      <c r="CW95" s="81"/>
      <c r="CX95" s="81"/>
      <c r="CY95" s="81"/>
      <c r="CZ95" s="81"/>
      <c r="DA95" s="81"/>
      <c r="DB95" s="81"/>
      <c r="DC95" s="81"/>
      <c r="DD95" s="81"/>
      <c r="DE95" s="81"/>
      <c r="DF95" s="81"/>
      <c r="DG95" s="81"/>
      <c r="DH95" s="81"/>
      <c r="DI95" s="81"/>
      <c r="DJ95" s="81"/>
      <c r="DK95" s="81"/>
      <c r="DL95" s="81"/>
      <c r="DM95" s="82"/>
      <c r="DN95" s="34" t="s">
        <v>190</v>
      </c>
    </row>
    <row r="96" spans="2:118" x14ac:dyDescent="0.45">
      <c r="B96" s="193"/>
      <c r="C96" s="186"/>
      <c r="D96" s="187" t="str">
        <f t="shared" si="2"/>
        <v/>
      </c>
      <c r="E96" s="188"/>
      <c r="F96" s="169"/>
      <c r="G96" s="170"/>
      <c r="H96" s="189"/>
      <c r="I96" s="189"/>
      <c r="J96" s="190"/>
      <c r="K96" s="172"/>
      <c r="L96" s="172"/>
      <c r="M96" s="189"/>
      <c r="N96" s="189"/>
      <c r="O96" s="189"/>
      <c r="P96" s="191"/>
      <c r="Q96" s="170"/>
      <c r="R96" s="170"/>
      <c r="S96" s="192"/>
      <c r="V96" s="80"/>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c r="BM96" s="81"/>
      <c r="BN96" s="81"/>
      <c r="BO96" s="81"/>
      <c r="BP96" s="81"/>
      <c r="BQ96" s="81"/>
      <c r="BR96" s="81"/>
      <c r="BS96" s="81"/>
      <c r="BT96" s="81"/>
      <c r="BU96" s="81"/>
      <c r="BV96" s="81"/>
      <c r="BW96" s="81"/>
      <c r="BX96" s="81"/>
      <c r="BY96" s="81"/>
      <c r="BZ96" s="81"/>
      <c r="CA96" s="81"/>
      <c r="CB96" s="81"/>
      <c r="CC96" s="81"/>
      <c r="CD96" s="81"/>
      <c r="CE96" s="81"/>
      <c r="CF96" s="81"/>
      <c r="CG96" s="81"/>
      <c r="CH96" s="81"/>
      <c r="CI96" s="81"/>
      <c r="CJ96" s="81"/>
      <c r="CK96" s="81"/>
      <c r="CL96" s="81"/>
      <c r="CM96" s="81"/>
      <c r="CN96" s="81"/>
      <c r="CO96" s="81"/>
      <c r="CP96" s="81"/>
      <c r="CQ96" s="81"/>
      <c r="CR96" s="81"/>
      <c r="CS96" s="81"/>
      <c r="CT96" s="81"/>
      <c r="CU96" s="81"/>
      <c r="CV96" s="81"/>
      <c r="CW96" s="81"/>
      <c r="CX96" s="81"/>
      <c r="CY96" s="81"/>
      <c r="CZ96" s="81"/>
      <c r="DA96" s="81"/>
      <c r="DB96" s="81"/>
      <c r="DC96" s="81"/>
      <c r="DD96" s="81"/>
      <c r="DE96" s="81"/>
      <c r="DF96" s="81"/>
      <c r="DG96" s="81"/>
      <c r="DH96" s="81"/>
      <c r="DI96" s="81"/>
      <c r="DJ96" s="81"/>
      <c r="DK96" s="81"/>
      <c r="DL96" s="81"/>
      <c r="DM96" s="82"/>
      <c r="DN96" s="34" t="s">
        <v>190</v>
      </c>
    </row>
    <row r="97" spans="2:118" x14ac:dyDescent="0.45">
      <c r="B97" s="193"/>
      <c r="C97" s="186"/>
      <c r="D97" s="187" t="str">
        <f t="shared" si="2"/>
        <v/>
      </c>
      <c r="E97" s="188"/>
      <c r="F97" s="169"/>
      <c r="G97" s="170"/>
      <c r="H97" s="189"/>
      <c r="I97" s="189"/>
      <c r="J97" s="190"/>
      <c r="K97" s="172"/>
      <c r="L97" s="172"/>
      <c r="M97" s="189"/>
      <c r="N97" s="189"/>
      <c r="O97" s="189"/>
      <c r="P97" s="191"/>
      <c r="Q97" s="170"/>
      <c r="R97" s="170"/>
      <c r="S97" s="192"/>
      <c r="V97" s="80"/>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c r="BL97" s="81"/>
      <c r="BM97" s="81"/>
      <c r="BN97" s="81"/>
      <c r="BO97" s="81"/>
      <c r="BP97" s="81"/>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2"/>
      <c r="DN97" s="34" t="s">
        <v>190</v>
      </c>
    </row>
    <row r="98" spans="2:118" x14ac:dyDescent="0.45">
      <c r="B98" s="193"/>
      <c r="C98" s="186"/>
      <c r="D98" s="187" t="str">
        <f t="shared" si="2"/>
        <v/>
      </c>
      <c r="E98" s="188"/>
      <c r="F98" s="169"/>
      <c r="G98" s="170"/>
      <c r="H98" s="189"/>
      <c r="I98" s="189"/>
      <c r="J98" s="190"/>
      <c r="K98" s="172"/>
      <c r="L98" s="172"/>
      <c r="M98" s="189"/>
      <c r="N98" s="189"/>
      <c r="O98" s="189"/>
      <c r="P98" s="191"/>
      <c r="Q98" s="170"/>
      <c r="R98" s="170"/>
      <c r="S98" s="192"/>
      <c r="V98" s="80"/>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2"/>
      <c r="DN98" s="34" t="s">
        <v>190</v>
      </c>
    </row>
    <row r="99" spans="2:118" x14ac:dyDescent="0.45">
      <c r="B99" s="193"/>
      <c r="C99" s="186"/>
      <c r="D99" s="187" t="str">
        <f t="shared" si="2"/>
        <v/>
      </c>
      <c r="E99" s="188"/>
      <c r="F99" s="169"/>
      <c r="G99" s="170"/>
      <c r="H99" s="189"/>
      <c r="I99" s="189"/>
      <c r="J99" s="190"/>
      <c r="K99" s="172"/>
      <c r="L99" s="172"/>
      <c r="M99" s="189"/>
      <c r="N99" s="189"/>
      <c r="O99" s="189"/>
      <c r="P99" s="191"/>
      <c r="Q99" s="170"/>
      <c r="R99" s="170"/>
      <c r="S99" s="192"/>
      <c r="V99" s="80"/>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c r="BL99" s="81"/>
      <c r="BM99" s="81"/>
      <c r="BN99" s="81"/>
      <c r="BO99" s="81"/>
      <c r="BP99" s="81"/>
      <c r="BQ99" s="81"/>
      <c r="BR99" s="81"/>
      <c r="BS99" s="81"/>
      <c r="BT99" s="81"/>
      <c r="BU99" s="81"/>
      <c r="BV99" s="81"/>
      <c r="BW99" s="81"/>
      <c r="BX99" s="81"/>
      <c r="BY99" s="81"/>
      <c r="BZ99" s="81"/>
      <c r="CA99" s="81"/>
      <c r="CB99" s="81"/>
      <c r="CC99" s="81"/>
      <c r="CD99" s="81"/>
      <c r="CE99" s="81"/>
      <c r="CF99" s="81"/>
      <c r="CG99" s="81"/>
      <c r="CH99" s="81"/>
      <c r="CI99" s="81"/>
      <c r="CJ99" s="81"/>
      <c r="CK99" s="81"/>
      <c r="CL99" s="81"/>
      <c r="CM99" s="81"/>
      <c r="CN99" s="81"/>
      <c r="CO99" s="81"/>
      <c r="CP99" s="81"/>
      <c r="CQ99" s="81"/>
      <c r="CR99" s="81"/>
      <c r="CS99" s="81"/>
      <c r="CT99" s="81"/>
      <c r="CU99" s="81"/>
      <c r="CV99" s="81"/>
      <c r="CW99" s="81"/>
      <c r="CX99" s="81"/>
      <c r="CY99" s="81"/>
      <c r="CZ99" s="81"/>
      <c r="DA99" s="81"/>
      <c r="DB99" s="81"/>
      <c r="DC99" s="81"/>
      <c r="DD99" s="81"/>
      <c r="DE99" s="81"/>
      <c r="DF99" s="81"/>
      <c r="DG99" s="81"/>
      <c r="DH99" s="81"/>
      <c r="DI99" s="81"/>
      <c r="DJ99" s="81"/>
      <c r="DK99" s="81"/>
      <c r="DL99" s="81"/>
      <c r="DM99" s="82"/>
      <c r="DN99" s="34" t="s">
        <v>190</v>
      </c>
    </row>
    <row r="100" spans="2:118" x14ac:dyDescent="0.45">
      <c r="B100" s="193"/>
      <c r="C100" s="186"/>
      <c r="D100" s="187" t="str">
        <f t="shared" si="2"/>
        <v/>
      </c>
      <c r="E100" s="188"/>
      <c r="F100" s="169"/>
      <c r="G100" s="170"/>
      <c r="H100" s="189"/>
      <c r="I100" s="189"/>
      <c r="J100" s="190"/>
      <c r="K100" s="172"/>
      <c r="L100" s="172"/>
      <c r="M100" s="189"/>
      <c r="N100" s="189"/>
      <c r="O100" s="189"/>
      <c r="P100" s="191"/>
      <c r="Q100" s="170"/>
      <c r="R100" s="170"/>
      <c r="S100" s="192"/>
      <c r="V100" s="80"/>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c r="BM100" s="81"/>
      <c r="BN100" s="81"/>
      <c r="BO100" s="81"/>
      <c r="BP100" s="81"/>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2"/>
      <c r="DN100" s="34" t="s">
        <v>190</v>
      </c>
    </row>
    <row r="101" spans="2:118" x14ac:dyDescent="0.45">
      <c r="B101" s="193"/>
      <c r="C101" s="186"/>
      <c r="D101" s="187" t="str">
        <f t="shared" si="2"/>
        <v/>
      </c>
      <c r="E101" s="188"/>
      <c r="F101" s="169"/>
      <c r="G101" s="170"/>
      <c r="H101" s="189"/>
      <c r="I101" s="189"/>
      <c r="J101" s="190"/>
      <c r="K101" s="172"/>
      <c r="L101" s="172"/>
      <c r="M101" s="189"/>
      <c r="N101" s="189"/>
      <c r="O101" s="189"/>
      <c r="P101" s="191"/>
      <c r="Q101" s="170"/>
      <c r="R101" s="170"/>
      <c r="S101" s="192"/>
      <c r="V101" s="80"/>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81"/>
      <c r="BX101" s="81"/>
      <c r="BY101" s="81"/>
      <c r="BZ101" s="81"/>
      <c r="CA101" s="81"/>
      <c r="CB101" s="81"/>
      <c r="CC101" s="81"/>
      <c r="CD101" s="81"/>
      <c r="CE101" s="81"/>
      <c r="CF101" s="81"/>
      <c r="CG101" s="81"/>
      <c r="CH101" s="81"/>
      <c r="CI101" s="81"/>
      <c r="CJ101" s="81"/>
      <c r="CK101" s="81"/>
      <c r="CL101" s="81"/>
      <c r="CM101" s="81"/>
      <c r="CN101" s="81"/>
      <c r="CO101" s="81"/>
      <c r="CP101" s="81"/>
      <c r="CQ101" s="81"/>
      <c r="CR101" s="81"/>
      <c r="CS101" s="81"/>
      <c r="CT101" s="81"/>
      <c r="CU101" s="81"/>
      <c r="CV101" s="81"/>
      <c r="CW101" s="81"/>
      <c r="CX101" s="81"/>
      <c r="CY101" s="81"/>
      <c r="CZ101" s="81"/>
      <c r="DA101" s="81"/>
      <c r="DB101" s="81"/>
      <c r="DC101" s="81"/>
      <c r="DD101" s="81"/>
      <c r="DE101" s="81"/>
      <c r="DF101" s="81"/>
      <c r="DG101" s="81"/>
      <c r="DH101" s="81"/>
      <c r="DI101" s="81"/>
      <c r="DJ101" s="81"/>
      <c r="DK101" s="81"/>
      <c r="DL101" s="81"/>
      <c r="DM101" s="82"/>
      <c r="DN101" s="34" t="s">
        <v>190</v>
      </c>
    </row>
    <row r="102" spans="2:118" x14ac:dyDescent="0.45">
      <c r="B102" s="193"/>
      <c r="C102" s="186"/>
      <c r="D102" s="187" t="str">
        <f t="shared" si="2"/>
        <v/>
      </c>
      <c r="E102" s="188"/>
      <c r="F102" s="169"/>
      <c r="G102" s="170"/>
      <c r="H102" s="189"/>
      <c r="I102" s="189"/>
      <c r="J102" s="190"/>
      <c r="K102" s="172"/>
      <c r="L102" s="172"/>
      <c r="M102" s="189"/>
      <c r="N102" s="189"/>
      <c r="O102" s="189"/>
      <c r="P102" s="191"/>
      <c r="Q102" s="170"/>
      <c r="R102" s="170"/>
      <c r="S102" s="192"/>
      <c r="V102" s="80"/>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c r="BF102" s="81"/>
      <c r="BG102" s="81"/>
      <c r="BH102" s="81"/>
      <c r="BI102" s="81"/>
      <c r="BJ102" s="81"/>
      <c r="BK102" s="81"/>
      <c r="BL102" s="81"/>
      <c r="BM102" s="81"/>
      <c r="BN102" s="81"/>
      <c r="BO102" s="81"/>
      <c r="BP102" s="81"/>
      <c r="BQ102" s="81"/>
      <c r="BR102" s="81"/>
      <c r="BS102" s="81"/>
      <c r="BT102" s="81"/>
      <c r="BU102" s="81"/>
      <c r="BV102" s="81"/>
      <c r="BW102" s="81"/>
      <c r="BX102" s="81"/>
      <c r="BY102" s="81"/>
      <c r="BZ102" s="81"/>
      <c r="CA102" s="81"/>
      <c r="CB102" s="81"/>
      <c r="CC102" s="81"/>
      <c r="CD102" s="81"/>
      <c r="CE102" s="81"/>
      <c r="CF102" s="81"/>
      <c r="CG102" s="81"/>
      <c r="CH102" s="81"/>
      <c r="CI102" s="81"/>
      <c r="CJ102" s="81"/>
      <c r="CK102" s="81"/>
      <c r="CL102" s="81"/>
      <c r="CM102" s="81"/>
      <c r="CN102" s="81"/>
      <c r="CO102" s="81"/>
      <c r="CP102" s="81"/>
      <c r="CQ102" s="81"/>
      <c r="CR102" s="81"/>
      <c r="CS102" s="81"/>
      <c r="CT102" s="81"/>
      <c r="CU102" s="81"/>
      <c r="CV102" s="81"/>
      <c r="CW102" s="81"/>
      <c r="CX102" s="81"/>
      <c r="CY102" s="81"/>
      <c r="CZ102" s="81"/>
      <c r="DA102" s="81"/>
      <c r="DB102" s="81"/>
      <c r="DC102" s="81"/>
      <c r="DD102" s="81"/>
      <c r="DE102" s="81"/>
      <c r="DF102" s="81"/>
      <c r="DG102" s="81"/>
      <c r="DH102" s="81"/>
      <c r="DI102" s="81"/>
      <c r="DJ102" s="81"/>
      <c r="DK102" s="81"/>
      <c r="DL102" s="81"/>
      <c r="DM102" s="82"/>
      <c r="DN102" s="34" t="s">
        <v>190</v>
      </c>
    </row>
    <row r="103" spans="2:118" x14ac:dyDescent="0.45">
      <c r="B103" s="193"/>
      <c r="C103" s="186"/>
      <c r="D103" s="187" t="str">
        <f t="shared" si="2"/>
        <v/>
      </c>
      <c r="E103" s="188"/>
      <c r="F103" s="169"/>
      <c r="G103" s="170"/>
      <c r="H103" s="189"/>
      <c r="I103" s="189"/>
      <c r="J103" s="190"/>
      <c r="K103" s="172"/>
      <c r="L103" s="172"/>
      <c r="M103" s="189"/>
      <c r="N103" s="189"/>
      <c r="O103" s="189"/>
      <c r="P103" s="191"/>
      <c r="Q103" s="170"/>
      <c r="R103" s="170"/>
      <c r="S103" s="192"/>
      <c r="V103" s="80"/>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1"/>
      <c r="BC103" s="81"/>
      <c r="BD103" s="81"/>
      <c r="BE103" s="81"/>
      <c r="BF103" s="81"/>
      <c r="BG103" s="81"/>
      <c r="BH103" s="81"/>
      <c r="BI103" s="81"/>
      <c r="BJ103" s="81"/>
      <c r="BK103" s="81"/>
      <c r="BL103" s="81"/>
      <c r="BM103" s="81"/>
      <c r="BN103" s="81"/>
      <c r="BO103" s="81"/>
      <c r="BP103" s="81"/>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2"/>
      <c r="DN103" s="34" t="s">
        <v>190</v>
      </c>
    </row>
    <row r="104" spans="2:118" x14ac:dyDescent="0.45">
      <c r="B104" s="193"/>
      <c r="C104" s="186"/>
      <c r="D104" s="187" t="str">
        <f t="shared" si="2"/>
        <v/>
      </c>
      <c r="E104" s="188"/>
      <c r="F104" s="169"/>
      <c r="G104" s="170"/>
      <c r="H104" s="189"/>
      <c r="I104" s="189"/>
      <c r="J104" s="190"/>
      <c r="K104" s="172"/>
      <c r="L104" s="172"/>
      <c r="M104" s="189"/>
      <c r="N104" s="189"/>
      <c r="O104" s="189"/>
      <c r="P104" s="191"/>
      <c r="Q104" s="170"/>
      <c r="R104" s="170"/>
      <c r="S104" s="192"/>
      <c r="V104" s="80"/>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2"/>
      <c r="DN104" s="34" t="s">
        <v>190</v>
      </c>
    </row>
    <row r="105" spans="2:118" x14ac:dyDescent="0.45">
      <c r="B105" s="193"/>
      <c r="C105" s="186"/>
      <c r="D105" s="187" t="str">
        <f t="shared" si="2"/>
        <v/>
      </c>
      <c r="E105" s="188"/>
      <c r="F105" s="169"/>
      <c r="G105" s="170"/>
      <c r="H105" s="189"/>
      <c r="I105" s="189"/>
      <c r="J105" s="190"/>
      <c r="K105" s="172"/>
      <c r="L105" s="172"/>
      <c r="M105" s="189"/>
      <c r="N105" s="189"/>
      <c r="O105" s="189"/>
      <c r="P105" s="191"/>
      <c r="Q105" s="170"/>
      <c r="R105" s="170"/>
      <c r="S105" s="192"/>
      <c r="V105" s="80"/>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2"/>
      <c r="DN105" s="34" t="s">
        <v>190</v>
      </c>
    </row>
    <row r="106" spans="2:118" x14ac:dyDescent="0.45">
      <c r="B106" s="193"/>
      <c r="C106" s="186"/>
      <c r="D106" s="187" t="str">
        <f t="shared" si="2"/>
        <v/>
      </c>
      <c r="E106" s="188"/>
      <c r="F106" s="169"/>
      <c r="G106" s="170"/>
      <c r="H106" s="189"/>
      <c r="I106" s="189"/>
      <c r="J106" s="190"/>
      <c r="K106" s="172"/>
      <c r="L106" s="172"/>
      <c r="M106" s="189"/>
      <c r="N106" s="189"/>
      <c r="O106" s="189"/>
      <c r="P106" s="191"/>
      <c r="Q106" s="170"/>
      <c r="R106" s="170"/>
      <c r="S106" s="192"/>
      <c r="V106" s="80"/>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2"/>
      <c r="DN106" s="34" t="s">
        <v>190</v>
      </c>
    </row>
    <row r="107" spans="2:118" x14ac:dyDescent="0.45">
      <c r="B107" s="193"/>
      <c r="C107" s="186"/>
      <c r="D107" s="187" t="str">
        <f t="shared" si="2"/>
        <v/>
      </c>
      <c r="E107" s="188"/>
      <c r="F107" s="169"/>
      <c r="G107" s="170"/>
      <c r="H107" s="189"/>
      <c r="I107" s="189"/>
      <c r="J107" s="190"/>
      <c r="K107" s="172"/>
      <c r="L107" s="172"/>
      <c r="M107" s="189"/>
      <c r="N107" s="189"/>
      <c r="O107" s="189"/>
      <c r="P107" s="191"/>
      <c r="Q107" s="170"/>
      <c r="R107" s="170"/>
      <c r="S107" s="192"/>
      <c r="V107" s="80"/>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c r="BI107" s="81"/>
      <c r="BJ107" s="81"/>
      <c r="BK107" s="81"/>
      <c r="BL107" s="81"/>
      <c r="BM107" s="81"/>
      <c r="BN107" s="81"/>
      <c r="BO107" s="81"/>
      <c r="BP107" s="81"/>
      <c r="BQ107" s="81"/>
      <c r="BR107" s="81"/>
      <c r="BS107" s="81"/>
      <c r="BT107" s="81"/>
      <c r="BU107" s="81"/>
      <c r="BV107" s="81"/>
      <c r="BW107" s="81"/>
      <c r="BX107" s="81"/>
      <c r="BY107" s="81"/>
      <c r="BZ107" s="81"/>
      <c r="CA107" s="81"/>
      <c r="CB107" s="81"/>
      <c r="CC107" s="81"/>
      <c r="CD107" s="81"/>
      <c r="CE107" s="81"/>
      <c r="CF107" s="81"/>
      <c r="CG107" s="81"/>
      <c r="CH107" s="81"/>
      <c r="CI107" s="81"/>
      <c r="CJ107" s="81"/>
      <c r="CK107" s="81"/>
      <c r="CL107" s="81"/>
      <c r="CM107" s="81"/>
      <c r="CN107" s="81"/>
      <c r="CO107" s="81"/>
      <c r="CP107" s="81"/>
      <c r="CQ107" s="81"/>
      <c r="CR107" s="81"/>
      <c r="CS107" s="81"/>
      <c r="CT107" s="81"/>
      <c r="CU107" s="81"/>
      <c r="CV107" s="81"/>
      <c r="CW107" s="81"/>
      <c r="CX107" s="81"/>
      <c r="CY107" s="81"/>
      <c r="CZ107" s="81"/>
      <c r="DA107" s="81"/>
      <c r="DB107" s="81"/>
      <c r="DC107" s="81"/>
      <c r="DD107" s="81"/>
      <c r="DE107" s="81"/>
      <c r="DF107" s="81"/>
      <c r="DG107" s="81"/>
      <c r="DH107" s="81"/>
      <c r="DI107" s="81"/>
      <c r="DJ107" s="81"/>
      <c r="DK107" s="81"/>
      <c r="DL107" s="81"/>
      <c r="DM107" s="82"/>
      <c r="DN107" s="34" t="s">
        <v>190</v>
      </c>
    </row>
    <row r="108" spans="2:118" x14ac:dyDescent="0.45">
      <c r="B108" s="193"/>
      <c r="C108" s="186"/>
      <c r="D108" s="187" t="str">
        <f t="shared" si="2"/>
        <v/>
      </c>
      <c r="E108" s="188"/>
      <c r="F108" s="169"/>
      <c r="G108" s="170"/>
      <c r="H108" s="189"/>
      <c r="I108" s="189"/>
      <c r="J108" s="190"/>
      <c r="K108" s="172"/>
      <c r="L108" s="172"/>
      <c r="M108" s="189"/>
      <c r="N108" s="189"/>
      <c r="O108" s="189"/>
      <c r="P108" s="191"/>
      <c r="Q108" s="170"/>
      <c r="R108" s="170"/>
      <c r="S108" s="192"/>
      <c r="V108" s="80"/>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2"/>
      <c r="DN108" s="34" t="s">
        <v>190</v>
      </c>
    </row>
    <row r="109" spans="2:118" x14ac:dyDescent="0.45">
      <c r="B109" s="193"/>
      <c r="C109" s="186"/>
      <c r="D109" s="187" t="str">
        <f t="shared" si="2"/>
        <v/>
      </c>
      <c r="E109" s="188"/>
      <c r="F109" s="169"/>
      <c r="G109" s="170"/>
      <c r="H109" s="189"/>
      <c r="I109" s="189"/>
      <c r="J109" s="190"/>
      <c r="K109" s="172"/>
      <c r="L109" s="172"/>
      <c r="M109" s="189"/>
      <c r="N109" s="189"/>
      <c r="O109" s="189"/>
      <c r="P109" s="191"/>
      <c r="Q109" s="170"/>
      <c r="R109" s="170"/>
      <c r="S109" s="192"/>
      <c r="V109" s="80"/>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1"/>
      <c r="BI109" s="81"/>
      <c r="BJ109" s="81"/>
      <c r="BK109" s="81"/>
      <c r="BL109" s="81"/>
      <c r="BM109" s="81"/>
      <c r="BN109" s="81"/>
      <c r="BO109" s="81"/>
      <c r="BP109" s="81"/>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2"/>
      <c r="DN109" s="34" t="s">
        <v>190</v>
      </c>
    </row>
    <row r="110" spans="2:118" x14ac:dyDescent="0.45">
      <c r="B110" s="193"/>
      <c r="C110" s="186"/>
      <c r="D110" s="187" t="str">
        <f t="shared" si="2"/>
        <v/>
      </c>
      <c r="E110" s="188"/>
      <c r="F110" s="169"/>
      <c r="G110" s="170"/>
      <c r="H110" s="189"/>
      <c r="I110" s="189"/>
      <c r="J110" s="190"/>
      <c r="K110" s="172"/>
      <c r="L110" s="172"/>
      <c r="M110" s="189"/>
      <c r="N110" s="189"/>
      <c r="O110" s="189"/>
      <c r="P110" s="191"/>
      <c r="Q110" s="170"/>
      <c r="R110" s="170"/>
      <c r="S110" s="192"/>
      <c r="V110" s="80"/>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2"/>
      <c r="DN110" s="34" t="s">
        <v>190</v>
      </c>
    </row>
    <row r="111" spans="2:118" x14ac:dyDescent="0.45">
      <c r="B111" s="193"/>
      <c r="C111" s="186"/>
      <c r="D111" s="187" t="str">
        <f t="shared" si="2"/>
        <v/>
      </c>
      <c r="E111" s="188"/>
      <c r="F111" s="169"/>
      <c r="G111" s="170"/>
      <c r="H111" s="189"/>
      <c r="I111" s="189"/>
      <c r="J111" s="190"/>
      <c r="K111" s="172"/>
      <c r="L111" s="172"/>
      <c r="M111" s="189"/>
      <c r="N111" s="189"/>
      <c r="O111" s="189"/>
      <c r="P111" s="191"/>
      <c r="Q111" s="170"/>
      <c r="R111" s="170"/>
      <c r="S111" s="192"/>
      <c r="V111" s="80"/>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2"/>
      <c r="DN111" s="34" t="s">
        <v>190</v>
      </c>
    </row>
    <row r="112" spans="2:118" x14ac:dyDescent="0.45">
      <c r="B112" s="193"/>
      <c r="C112" s="186"/>
      <c r="D112" s="187" t="str">
        <f t="shared" si="2"/>
        <v/>
      </c>
      <c r="E112" s="188"/>
      <c r="F112" s="169"/>
      <c r="G112" s="170"/>
      <c r="H112" s="189"/>
      <c r="I112" s="189"/>
      <c r="J112" s="190"/>
      <c r="K112" s="172"/>
      <c r="L112" s="172"/>
      <c r="M112" s="189"/>
      <c r="N112" s="189"/>
      <c r="O112" s="189"/>
      <c r="P112" s="191"/>
      <c r="Q112" s="170"/>
      <c r="R112" s="170"/>
      <c r="S112" s="192"/>
      <c r="V112" s="80"/>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c r="BI112" s="81"/>
      <c r="BJ112" s="81"/>
      <c r="BK112" s="81"/>
      <c r="BL112" s="81"/>
      <c r="BM112" s="81"/>
      <c r="BN112" s="81"/>
      <c r="BO112" s="81"/>
      <c r="BP112" s="81"/>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2"/>
      <c r="DN112" s="34" t="s">
        <v>190</v>
      </c>
    </row>
    <row r="113" spans="2:118" x14ac:dyDescent="0.45">
      <c r="B113" s="193"/>
      <c r="C113" s="186"/>
      <c r="D113" s="187" t="str">
        <f t="shared" si="2"/>
        <v/>
      </c>
      <c r="E113" s="188"/>
      <c r="F113" s="169"/>
      <c r="G113" s="170"/>
      <c r="H113" s="189"/>
      <c r="I113" s="189"/>
      <c r="J113" s="190"/>
      <c r="K113" s="172"/>
      <c r="L113" s="172"/>
      <c r="M113" s="189"/>
      <c r="N113" s="189"/>
      <c r="O113" s="189"/>
      <c r="P113" s="191"/>
      <c r="Q113" s="170"/>
      <c r="R113" s="170"/>
      <c r="S113" s="192"/>
      <c r="V113" s="80"/>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c r="BL113" s="81"/>
      <c r="BM113" s="81"/>
      <c r="BN113" s="81"/>
      <c r="BO113" s="81"/>
      <c r="BP113" s="81"/>
      <c r="BQ113" s="81"/>
      <c r="BR113" s="81"/>
      <c r="BS113" s="81"/>
      <c r="BT113" s="81"/>
      <c r="BU113" s="81"/>
      <c r="BV113" s="81"/>
      <c r="BW113" s="81"/>
      <c r="BX113" s="81"/>
      <c r="BY113" s="81"/>
      <c r="BZ113" s="81"/>
      <c r="CA113" s="81"/>
      <c r="CB113" s="81"/>
      <c r="CC113" s="81"/>
      <c r="CD113" s="81"/>
      <c r="CE113" s="81"/>
      <c r="CF113" s="81"/>
      <c r="CG113" s="81"/>
      <c r="CH113" s="81"/>
      <c r="CI113" s="81"/>
      <c r="CJ113" s="81"/>
      <c r="CK113" s="81"/>
      <c r="CL113" s="81"/>
      <c r="CM113" s="81"/>
      <c r="CN113" s="81"/>
      <c r="CO113" s="81"/>
      <c r="CP113" s="81"/>
      <c r="CQ113" s="81"/>
      <c r="CR113" s="81"/>
      <c r="CS113" s="81"/>
      <c r="CT113" s="81"/>
      <c r="CU113" s="81"/>
      <c r="CV113" s="81"/>
      <c r="CW113" s="81"/>
      <c r="CX113" s="81"/>
      <c r="CY113" s="81"/>
      <c r="CZ113" s="81"/>
      <c r="DA113" s="81"/>
      <c r="DB113" s="81"/>
      <c r="DC113" s="81"/>
      <c r="DD113" s="81"/>
      <c r="DE113" s="81"/>
      <c r="DF113" s="81"/>
      <c r="DG113" s="81"/>
      <c r="DH113" s="81"/>
      <c r="DI113" s="81"/>
      <c r="DJ113" s="81"/>
      <c r="DK113" s="81"/>
      <c r="DL113" s="81"/>
      <c r="DM113" s="82"/>
      <c r="DN113" s="34" t="s">
        <v>190</v>
      </c>
    </row>
    <row r="114" spans="2:118" x14ac:dyDescent="0.45">
      <c r="B114" s="193"/>
      <c r="C114" s="186"/>
      <c r="D114" s="187" t="str">
        <f t="shared" si="2"/>
        <v/>
      </c>
      <c r="E114" s="188"/>
      <c r="F114" s="169"/>
      <c r="G114" s="170"/>
      <c r="H114" s="189"/>
      <c r="I114" s="189"/>
      <c r="J114" s="190"/>
      <c r="K114" s="172"/>
      <c r="L114" s="172"/>
      <c r="M114" s="189"/>
      <c r="N114" s="189"/>
      <c r="O114" s="189"/>
      <c r="P114" s="191"/>
      <c r="Q114" s="170"/>
      <c r="R114" s="170"/>
      <c r="S114" s="192"/>
      <c r="V114" s="80"/>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1"/>
      <c r="BZ114" s="81"/>
      <c r="CA114" s="81"/>
      <c r="CB114" s="81"/>
      <c r="CC114" s="81"/>
      <c r="CD114" s="81"/>
      <c r="CE114" s="81"/>
      <c r="CF114" s="81"/>
      <c r="CG114" s="81"/>
      <c r="CH114" s="81"/>
      <c r="CI114" s="81"/>
      <c r="CJ114" s="81"/>
      <c r="CK114" s="81"/>
      <c r="CL114" s="81"/>
      <c r="CM114" s="81"/>
      <c r="CN114" s="81"/>
      <c r="CO114" s="81"/>
      <c r="CP114" s="81"/>
      <c r="CQ114" s="81"/>
      <c r="CR114" s="81"/>
      <c r="CS114" s="81"/>
      <c r="CT114" s="81"/>
      <c r="CU114" s="81"/>
      <c r="CV114" s="81"/>
      <c r="CW114" s="81"/>
      <c r="CX114" s="81"/>
      <c r="CY114" s="81"/>
      <c r="CZ114" s="81"/>
      <c r="DA114" s="81"/>
      <c r="DB114" s="81"/>
      <c r="DC114" s="81"/>
      <c r="DD114" s="81"/>
      <c r="DE114" s="81"/>
      <c r="DF114" s="81"/>
      <c r="DG114" s="81"/>
      <c r="DH114" s="81"/>
      <c r="DI114" s="81"/>
      <c r="DJ114" s="81"/>
      <c r="DK114" s="81"/>
      <c r="DL114" s="81"/>
      <c r="DM114" s="82"/>
      <c r="DN114" s="34" t="s">
        <v>190</v>
      </c>
    </row>
    <row r="115" spans="2:118" x14ac:dyDescent="0.45">
      <c r="B115" s="193"/>
      <c r="C115" s="186"/>
      <c r="D115" s="187" t="str">
        <f t="shared" si="2"/>
        <v/>
      </c>
      <c r="E115" s="188"/>
      <c r="F115" s="169"/>
      <c r="G115" s="170"/>
      <c r="H115" s="189"/>
      <c r="I115" s="189"/>
      <c r="J115" s="190"/>
      <c r="K115" s="172"/>
      <c r="L115" s="172"/>
      <c r="M115" s="189"/>
      <c r="N115" s="189"/>
      <c r="O115" s="189"/>
      <c r="P115" s="191"/>
      <c r="Q115" s="170"/>
      <c r="R115" s="170"/>
      <c r="S115" s="192"/>
      <c r="V115" s="80"/>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2"/>
      <c r="DN115" s="34" t="s">
        <v>190</v>
      </c>
    </row>
    <row r="116" spans="2:118" x14ac:dyDescent="0.45">
      <c r="B116" s="193"/>
      <c r="C116" s="186"/>
      <c r="D116" s="187" t="str">
        <f t="shared" si="2"/>
        <v/>
      </c>
      <c r="E116" s="188"/>
      <c r="F116" s="169"/>
      <c r="G116" s="170"/>
      <c r="H116" s="189"/>
      <c r="I116" s="189"/>
      <c r="J116" s="190"/>
      <c r="K116" s="172"/>
      <c r="L116" s="172"/>
      <c r="M116" s="189"/>
      <c r="N116" s="189"/>
      <c r="O116" s="189"/>
      <c r="P116" s="191"/>
      <c r="Q116" s="170"/>
      <c r="R116" s="170"/>
      <c r="S116" s="192"/>
      <c r="V116" s="80"/>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c r="BI116" s="81"/>
      <c r="BJ116" s="81"/>
      <c r="BK116" s="81"/>
      <c r="BL116" s="81"/>
      <c r="BM116" s="81"/>
      <c r="BN116" s="81"/>
      <c r="BO116" s="81"/>
      <c r="BP116" s="81"/>
      <c r="BQ116" s="81"/>
      <c r="BR116" s="81"/>
      <c r="BS116" s="81"/>
      <c r="BT116" s="81"/>
      <c r="BU116" s="81"/>
      <c r="BV116" s="81"/>
      <c r="BW116" s="81"/>
      <c r="BX116" s="81"/>
      <c r="BY116" s="81"/>
      <c r="BZ116" s="81"/>
      <c r="CA116" s="81"/>
      <c r="CB116" s="81"/>
      <c r="CC116" s="81"/>
      <c r="CD116" s="81"/>
      <c r="CE116" s="81"/>
      <c r="CF116" s="81"/>
      <c r="CG116" s="81"/>
      <c r="CH116" s="81"/>
      <c r="CI116" s="81"/>
      <c r="CJ116" s="81"/>
      <c r="CK116" s="81"/>
      <c r="CL116" s="81"/>
      <c r="CM116" s="81"/>
      <c r="CN116" s="81"/>
      <c r="CO116" s="81"/>
      <c r="CP116" s="81"/>
      <c r="CQ116" s="81"/>
      <c r="CR116" s="81"/>
      <c r="CS116" s="81"/>
      <c r="CT116" s="81"/>
      <c r="CU116" s="81"/>
      <c r="CV116" s="81"/>
      <c r="CW116" s="81"/>
      <c r="CX116" s="81"/>
      <c r="CY116" s="81"/>
      <c r="CZ116" s="81"/>
      <c r="DA116" s="81"/>
      <c r="DB116" s="81"/>
      <c r="DC116" s="81"/>
      <c r="DD116" s="81"/>
      <c r="DE116" s="81"/>
      <c r="DF116" s="81"/>
      <c r="DG116" s="81"/>
      <c r="DH116" s="81"/>
      <c r="DI116" s="81"/>
      <c r="DJ116" s="81"/>
      <c r="DK116" s="81"/>
      <c r="DL116" s="81"/>
      <c r="DM116" s="82"/>
      <c r="DN116" s="34" t="s">
        <v>190</v>
      </c>
    </row>
    <row r="117" spans="2:118" x14ac:dyDescent="0.45">
      <c r="B117" s="193"/>
      <c r="C117" s="186"/>
      <c r="D117" s="187" t="str">
        <f t="shared" si="2"/>
        <v/>
      </c>
      <c r="E117" s="188"/>
      <c r="F117" s="169"/>
      <c r="G117" s="170"/>
      <c r="H117" s="189"/>
      <c r="I117" s="189"/>
      <c r="J117" s="190"/>
      <c r="K117" s="172"/>
      <c r="L117" s="172"/>
      <c r="M117" s="189"/>
      <c r="N117" s="189"/>
      <c r="O117" s="189"/>
      <c r="P117" s="191"/>
      <c r="Q117" s="170"/>
      <c r="R117" s="170"/>
      <c r="S117" s="192"/>
      <c r="V117" s="80"/>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c r="BI117" s="81"/>
      <c r="BJ117" s="81"/>
      <c r="BK117" s="81"/>
      <c r="BL117" s="81"/>
      <c r="BM117" s="81"/>
      <c r="BN117" s="81"/>
      <c r="BO117" s="81"/>
      <c r="BP117" s="81"/>
      <c r="BQ117" s="81"/>
      <c r="BR117" s="81"/>
      <c r="BS117" s="81"/>
      <c r="BT117" s="81"/>
      <c r="BU117" s="81"/>
      <c r="BV117" s="81"/>
      <c r="BW117" s="81"/>
      <c r="BX117" s="81"/>
      <c r="BY117" s="81"/>
      <c r="BZ117" s="81"/>
      <c r="CA117" s="81"/>
      <c r="CB117" s="81"/>
      <c r="CC117" s="81"/>
      <c r="CD117" s="81"/>
      <c r="CE117" s="81"/>
      <c r="CF117" s="81"/>
      <c r="CG117" s="81"/>
      <c r="CH117" s="81"/>
      <c r="CI117" s="81"/>
      <c r="CJ117" s="81"/>
      <c r="CK117" s="81"/>
      <c r="CL117" s="81"/>
      <c r="CM117" s="81"/>
      <c r="CN117" s="81"/>
      <c r="CO117" s="81"/>
      <c r="CP117" s="81"/>
      <c r="CQ117" s="81"/>
      <c r="CR117" s="81"/>
      <c r="CS117" s="81"/>
      <c r="CT117" s="81"/>
      <c r="CU117" s="81"/>
      <c r="CV117" s="81"/>
      <c r="CW117" s="81"/>
      <c r="CX117" s="81"/>
      <c r="CY117" s="81"/>
      <c r="CZ117" s="81"/>
      <c r="DA117" s="81"/>
      <c r="DB117" s="81"/>
      <c r="DC117" s="81"/>
      <c r="DD117" s="81"/>
      <c r="DE117" s="81"/>
      <c r="DF117" s="81"/>
      <c r="DG117" s="81"/>
      <c r="DH117" s="81"/>
      <c r="DI117" s="81"/>
      <c r="DJ117" s="81"/>
      <c r="DK117" s="81"/>
      <c r="DL117" s="81"/>
      <c r="DM117" s="82"/>
      <c r="DN117" s="34" t="s">
        <v>190</v>
      </c>
    </row>
    <row r="118" spans="2:118" x14ac:dyDescent="0.45">
      <c r="B118" s="193"/>
      <c r="C118" s="186"/>
      <c r="D118" s="187" t="str">
        <f t="shared" si="2"/>
        <v/>
      </c>
      <c r="E118" s="188"/>
      <c r="F118" s="169"/>
      <c r="G118" s="170"/>
      <c r="H118" s="189"/>
      <c r="I118" s="189"/>
      <c r="J118" s="190"/>
      <c r="K118" s="172"/>
      <c r="L118" s="172"/>
      <c r="M118" s="189"/>
      <c r="N118" s="189"/>
      <c r="O118" s="189"/>
      <c r="P118" s="191"/>
      <c r="Q118" s="170"/>
      <c r="R118" s="170"/>
      <c r="S118" s="192"/>
      <c r="V118" s="80"/>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2"/>
      <c r="DN118" s="34" t="s">
        <v>190</v>
      </c>
    </row>
    <row r="119" spans="2:118" x14ac:dyDescent="0.45">
      <c r="B119" s="193"/>
      <c r="C119" s="186"/>
      <c r="D119" s="187" t="str">
        <f t="shared" si="2"/>
        <v/>
      </c>
      <c r="E119" s="188"/>
      <c r="F119" s="169"/>
      <c r="G119" s="170"/>
      <c r="H119" s="189"/>
      <c r="I119" s="189"/>
      <c r="J119" s="190"/>
      <c r="K119" s="172"/>
      <c r="L119" s="172"/>
      <c r="M119" s="189"/>
      <c r="N119" s="189"/>
      <c r="O119" s="189"/>
      <c r="P119" s="191"/>
      <c r="Q119" s="170"/>
      <c r="R119" s="170"/>
      <c r="S119" s="192"/>
      <c r="V119" s="80"/>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1"/>
      <c r="BZ119" s="81"/>
      <c r="CA119" s="81"/>
      <c r="CB119" s="81"/>
      <c r="CC119" s="81"/>
      <c r="CD119" s="81"/>
      <c r="CE119" s="81"/>
      <c r="CF119" s="81"/>
      <c r="CG119" s="81"/>
      <c r="CH119" s="81"/>
      <c r="CI119" s="81"/>
      <c r="CJ119" s="81"/>
      <c r="CK119" s="81"/>
      <c r="CL119" s="81"/>
      <c r="CM119" s="81"/>
      <c r="CN119" s="81"/>
      <c r="CO119" s="81"/>
      <c r="CP119" s="81"/>
      <c r="CQ119" s="81"/>
      <c r="CR119" s="81"/>
      <c r="CS119" s="81"/>
      <c r="CT119" s="81"/>
      <c r="CU119" s="81"/>
      <c r="CV119" s="81"/>
      <c r="CW119" s="81"/>
      <c r="CX119" s="81"/>
      <c r="CY119" s="81"/>
      <c r="CZ119" s="81"/>
      <c r="DA119" s="81"/>
      <c r="DB119" s="81"/>
      <c r="DC119" s="81"/>
      <c r="DD119" s="81"/>
      <c r="DE119" s="81"/>
      <c r="DF119" s="81"/>
      <c r="DG119" s="81"/>
      <c r="DH119" s="81"/>
      <c r="DI119" s="81"/>
      <c r="DJ119" s="81"/>
      <c r="DK119" s="81"/>
      <c r="DL119" s="81"/>
      <c r="DM119" s="82"/>
      <c r="DN119" s="34" t="s">
        <v>190</v>
      </c>
    </row>
    <row r="120" spans="2:118" x14ac:dyDescent="0.45">
      <c r="B120" s="193"/>
      <c r="C120" s="186"/>
      <c r="D120" s="187" t="str">
        <f t="shared" si="2"/>
        <v/>
      </c>
      <c r="E120" s="188"/>
      <c r="F120" s="169"/>
      <c r="G120" s="170"/>
      <c r="H120" s="189"/>
      <c r="I120" s="189"/>
      <c r="J120" s="190"/>
      <c r="K120" s="172"/>
      <c r="L120" s="172"/>
      <c r="M120" s="189"/>
      <c r="N120" s="189"/>
      <c r="O120" s="189"/>
      <c r="P120" s="191"/>
      <c r="Q120" s="170"/>
      <c r="R120" s="170"/>
      <c r="S120" s="192"/>
      <c r="V120" s="80"/>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1"/>
      <c r="BZ120" s="81"/>
      <c r="CA120" s="81"/>
      <c r="CB120" s="81"/>
      <c r="CC120" s="81"/>
      <c r="CD120" s="81"/>
      <c r="CE120" s="81"/>
      <c r="CF120" s="81"/>
      <c r="CG120" s="81"/>
      <c r="CH120" s="81"/>
      <c r="CI120" s="81"/>
      <c r="CJ120" s="81"/>
      <c r="CK120" s="81"/>
      <c r="CL120" s="81"/>
      <c r="CM120" s="81"/>
      <c r="CN120" s="81"/>
      <c r="CO120" s="81"/>
      <c r="CP120" s="81"/>
      <c r="CQ120" s="81"/>
      <c r="CR120" s="81"/>
      <c r="CS120" s="81"/>
      <c r="CT120" s="81"/>
      <c r="CU120" s="81"/>
      <c r="CV120" s="81"/>
      <c r="CW120" s="81"/>
      <c r="CX120" s="81"/>
      <c r="CY120" s="81"/>
      <c r="CZ120" s="81"/>
      <c r="DA120" s="81"/>
      <c r="DB120" s="81"/>
      <c r="DC120" s="81"/>
      <c r="DD120" s="81"/>
      <c r="DE120" s="81"/>
      <c r="DF120" s="81"/>
      <c r="DG120" s="81"/>
      <c r="DH120" s="81"/>
      <c r="DI120" s="81"/>
      <c r="DJ120" s="81"/>
      <c r="DK120" s="81"/>
      <c r="DL120" s="81"/>
      <c r="DM120" s="82"/>
      <c r="DN120" s="34" t="s">
        <v>190</v>
      </c>
    </row>
    <row r="121" spans="2:118" x14ac:dyDescent="0.45">
      <c r="B121" s="193"/>
      <c r="C121" s="186"/>
      <c r="D121" s="187" t="str">
        <f t="shared" si="2"/>
        <v/>
      </c>
      <c r="E121" s="188"/>
      <c r="F121" s="169"/>
      <c r="G121" s="170"/>
      <c r="H121" s="189"/>
      <c r="I121" s="189"/>
      <c r="J121" s="190"/>
      <c r="K121" s="172"/>
      <c r="L121" s="172"/>
      <c r="M121" s="189"/>
      <c r="N121" s="189"/>
      <c r="O121" s="189"/>
      <c r="P121" s="191"/>
      <c r="Q121" s="170"/>
      <c r="R121" s="170"/>
      <c r="S121" s="192"/>
      <c r="V121" s="80"/>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2"/>
      <c r="DN121" s="34" t="s">
        <v>190</v>
      </c>
    </row>
    <row r="122" spans="2:118" x14ac:dyDescent="0.45">
      <c r="B122" s="193"/>
      <c r="C122" s="186"/>
      <c r="D122" s="187" t="str">
        <f t="shared" si="2"/>
        <v/>
      </c>
      <c r="E122" s="188"/>
      <c r="F122" s="169"/>
      <c r="G122" s="170"/>
      <c r="H122" s="189"/>
      <c r="I122" s="189"/>
      <c r="J122" s="190"/>
      <c r="K122" s="172"/>
      <c r="L122" s="172"/>
      <c r="M122" s="189"/>
      <c r="N122" s="189"/>
      <c r="O122" s="189"/>
      <c r="P122" s="191"/>
      <c r="Q122" s="170"/>
      <c r="R122" s="170"/>
      <c r="S122" s="192"/>
      <c r="V122" s="80"/>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1"/>
      <c r="BZ122" s="81"/>
      <c r="CA122" s="81"/>
      <c r="CB122" s="81"/>
      <c r="CC122" s="81"/>
      <c r="CD122" s="81"/>
      <c r="CE122" s="81"/>
      <c r="CF122" s="81"/>
      <c r="CG122" s="81"/>
      <c r="CH122" s="81"/>
      <c r="CI122" s="81"/>
      <c r="CJ122" s="81"/>
      <c r="CK122" s="81"/>
      <c r="CL122" s="81"/>
      <c r="CM122" s="81"/>
      <c r="CN122" s="81"/>
      <c r="CO122" s="81"/>
      <c r="CP122" s="81"/>
      <c r="CQ122" s="81"/>
      <c r="CR122" s="81"/>
      <c r="CS122" s="81"/>
      <c r="CT122" s="81"/>
      <c r="CU122" s="81"/>
      <c r="CV122" s="81"/>
      <c r="CW122" s="81"/>
      <c r="CX122" s="81"/>
      <c r="CY122" s="81"/>
      <c r="CZ122" s="81"/>
      <c r="DA122" s="81"/>
      <c r="DB122" s="81"/>
      <c r="DC122" s="81"/>
      <c r="DD122" s="81"/>
      <c r="DE122" s="81"/>
      <c r="DF122" s="81"/>
      <c r="DG122" s="81"/>
      <c r="DH122" s="81"/>
      <c r="DI122" s="81"/>
      <c r="DJ122" s="81"/>
      <c r="DK122" s="81"/>
      <c r="DL122" s="81"/>
      <c r="DM122" s="82"/>
      <c r="DN122" s="34" t="s">
        <v>190</v>
      </c>
    </row>
    <row r="123" spans="2:118" x14ac:dyDescent="0.45">
      <c r="B123" s="193"/>
      <c r="C123" s="186"/>
      <c r="D123" s="187" t="str">
        <f t="shared" si="2"/>
        <v/>
      </c>
      <c r="E123" s="188"/>
      <c r="F123" s="169"/>
      <c r="G123" s="170"/>
      <c r="H123" s="189"/>
      <c r="I123" s="189"/>
      <c r="J123" s="190"/>
      <c r="K123" s="172"/>
      <c r="L123" s="172"/>
      <c r="M123" s="189"/>
      <c r="N123" s="189"/>
      <c r="O123" s="189"/>
      <c r="P123" s="191"/>
      <c r="Q123" s="170"/>
      <c r="R123" s="170"/>
      <c r="S123" s="192"/>
      <c r="V123" s="80"/>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c r="CB123" s="81"/>
      <c r="CC123" s="81"/>
      <c r="CD123" s="81"/>
      <c r="CE123" s="81"/>
      <c r="CF123" s="81"/>
      <c r="CG123" s="81"/>
      <c r="CH123" s="81"/>
      <c r="CI123" s="81"/>
      <c r="CJ123" s="81"/>
      <c r="CK123" s="81"/>
      <c r="CL123" s="81"/>
      <c r="CM123" s="81"/>
      <c r="CN123" s="81"/>
      <c r="CO123" s="81"/>
      <c r="CP123" s="81"/>
      <c r="CQ123" s="81"/>
      <c r="CR123" s="81"/>
      <c r="CS123" s="81"/>
      <c r="CT123" s="81"/>
      <c r="CU123" s="81"/>
      <c r="CV123" s="81"/>
      <c r="CW123" s="81"/>
      <c r="CX123" s="81"/>
      <c r="CY123" s="81"/>
      <c r="CZ123" s="81"/>
      <c r="DA123" s="81"/>
      <c r="DB123" s="81"/>
      <c r="DC123" s="81"/>
      <c r="DD123" s="81"/>
      <c r="DE123" s="81"/>
      <c r="DF123" s="81"/>
      <c r="DG123" s="81"/>
      <c r="DH123" s="81"/>
      <c r="DI123" s="81"/>
      <c r="DJ123" s="81"/>
      <c r="DK123" s="81"/>
      <c r="DL123" s="81"/>
      <c r="DM123" s="82"/>
      <c r="DN123" s="34" t="s">
        <v>190</v>
      </c>
    </row>
    <row r="124" spans="2:118" x14ac:dyDescent="0.45">
      <c r="B124" s="193"/>
      <c r="C124" s="186"/>
      <c r="D124" s="187" t="str">
        <f t="shared" si="2"/>
        <v/>
      </c>
      <c r="E124" s="188"/>
      <c r="F124" s="169"/>
      <c r="G124" s="170"/>
      <c r="H124" s="189"/>
      <c r="I124" s="189"/>
      <c r="J124" s="190"/>
      <c r="K124" s="172"/>
      <c r="L124" s="172"/>
      <c r="M124" s="189"/>
      <c r="N124" s="189"/>
      <c r="O124" s="189"/>
      <c r="P124" s="191"/>
      <c r="Q124" s="170"/>
      <c r="R124" s="170"/>
      <c r="S124" s="192"/>
      <c r="V124" s="80"/>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2"/>
      <c r="DN124" s="34" t="s">
        <v>190</v>
      </c>
    </row>
    <row r="125" spans="2:118" x14ac:dyDescent="0.45">
      <c r="B125" s="193"/>
      <c r="C125" s="186"/>
      <c r="D125" s="187" t="str">
        <f t="shared" si="2"/>
        <v/>
      </c>
      <c r="E125" s="188"/>
      <c r="F125" s="169"/>
      <c r="G125" s="170"/>
      <c r="H125" s="189"/>
      <c r="I125" s="189"/>
      <c r="J125" s="190"/>
      <c r="K125" s="172"/>
      <c r="L125" s="172"/>
      <c r="M125" s="189"/>
      <c r="N125" s="189"/>
      <c r="O125" s="189"/>
      <c r="P125" s="191"/>
      <c r="Q125" s="170"/>
      <c r="R125" s="170"/>
      <c r="S125" s="192"/>
      <c r="V125" s="80"/>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CA125" s="81"/>
      <c r="CB125" s="81"/>
      <c r="CC125" s="81"/>
      <c r="CD125" s="81"/>
      <c r="CE125" s="81"/>
      <c r="CF125" s="81"/>
      <c r="CG125" s="81"/>
      <c r="CH125" s="81"/>
      <c r="CI125" s="81"/>
      <c r="CJ125" s="81"/>
      <c r="CK125" s="81"/>
      <c r="CL125" s="81"/>
      <c r="CM125" s="81"/>
      <c r="CN125" s="81"/>
      <c r="CO125" s="81"/>
      <c r="CP125" s="81"/>
      <c r="CQ125" s="81"/>
      <c r="CR125" s="81"/>
      <c r="CS125" s="81"/>
      <c r="CT125" s="81"/>
      <c r="CU125" s="81"/>
      <c r="CV125" s="81"/>
      <c r="CW125" s="81"/>
      <c r="CX125" s="81"/>
      <c r="CY125" s="81"/>
      <c r="CZ125" s="81"/>
      <c r="DA125" s="81"/>
      <c r="DB125" s="81"/>
      <c r="DC125" s="81"/>
      <c r="DD125" s="81"/>
      <c r="DE125" s="81"/>
      <c r="DF125" s="81"/>
      <c r="DG125" s="81"/>
      <c r="DH125" s="81"/>
      <c r="DI125" s="81"/>
      <c r="DJ125" s="81"/>
      <c r="DK125" s="81"/>
      <c r="DL125" s="81"/>
      <c r="DM125" s="82"/>
      <c r="DN125" s="34" t="s">
        <v>190</v>
      </c>
    </row>
    <row r="126" spans="2:118" x14ac:dyDescent="0.45">
      <c r="B126" s="193"/>
      <c r="C126" s="186"/>
      <c r="D126" s="187" t="str">
        <f t="shared" si="2"/>
        <v/>
      </c>
      <c r="E126" s="188"/>
      <c r="F126" s="169"/>
      <c r="G126" s="170"/>
      <c r="H126" s="189"/>
      <c r="I126" s="189"/>
      <c r="J126" s="190"/>
      <c r="K126" s="172"/>
      <c r="L126" s="172"/>
      <c r="M126" s="189"/>
      <c r="N126" s="189"/>
      <c r="O126" s="189"/>
      <c r="P126" s="191"/>
      <c r="Q126" s="170"/>
      <c r="R126" s="170"/>
      <c r="S126" s="192"/>
      <c r="V126" s="80"/>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CA126" s="81"/>
      <c r="CB126" s="81"/>
      <c r="CC126" s="81"/>
      <c r="CD126" s="81"/>
      <c r="CE126" s="81"/>
      <c r="CF126" s="81"/>
      <c r="CG126" s="81"/>
      <c r="CH126" s="81"/>
      <c r="CI126" s="81"/>
      <c r="CJ126" s="81"/>
      <c r="CK126" s="81"/>
      <c r="CL126" s="81"/>
      <c r="CM126" s="81"/>
      <c r="CN126" s="81"/>
      <c r="CO126" s="81"/>
      <c r="CP126" s="81"/>
      <c r="CQ126" s="81"/>
      <c r="CR126" s="81"/>
      <c r="CS126" s="81"/>
      <c r="CT126" s="81"/>
      <c r="CU126" s="81"/>
      <c r="CV126" s="81"/>
      <c r="CW126" s="81"/>
      <c r="CX126" s="81"/>
      <c r="CY126" s="81"/>
      <c r="CZ126" s="81"/>
      <c r="DA126" s="81"/>
      <c r="DB126" s="81"/>
      <c r="DC126" s="81"/>
      <c r="DD126" s="81"/>
      <c r="DE126" s="81"/>
      <c r="DF126" s="81"/>
      <c r="DG126" s="81"/>
      <c r="DH126" s="81"/>
      <c r="DI126" s="81"/>
      <c r="DJ126" s="81"/>
      <c r="DK126" s="81"/>
      <c r="DL126" s="81"/>
      <c r="DM126" s="82"/>
      <c r="DN126" s="34" t="s">
        <v>190</v>
      </c>
    </row>
    <row r="127" spans="2:118" x14ac:dyDescent="0.45">
      <c r="B127" s="193"/>
      <c r="C127" s="186"/>
      <c r="D127" s="187" t="str">
        <f t="shared" si="2"/>
        <v/>
      </c>
      <c r="E127" s="188"/>
      <c r="F127" s="169"/>
      <c r="G127" s="170"/>
      <c r="H127" s="189"/>
      <c r="I127" s="189"/>
      <c r="J127" s="190"/>
      <c r="K127" s="172"/>
      <c r="L127" s="172"/>
      <c r="M127" s="189"/>
      <c r="N127" s="189"/>
      <c r="O127" s="189"/>
      <c r="P127" s="191"/>
      <c r="Q127" s="170"/>
      <c r="R127" s="170"/>
      <c r="S127" s="192"/>
      <c r="V127" s="80"/>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2"/>
      <c r="DN127" s="34" t="s">
        <v>190</v>
      </c>
    </row>
    <row r="128" spans="2:118" x14ac:dyDescent="0.45">
      <c r="B128" s="193"/>
      <c r="C128" s="186"/>
      <c r="D128" s="187" t="str">
        <f t="shared" si="2"/>
        <v/>
      </c>
      <c r="E128" s="188"/>
      <c r="F128" s="169"/>
      <c r="G128" s="170"/>
      <c r="H128" s="189"/>
      <c r="I128" s="189"/>
      <c r="J128" s="190"/>
      <c r="K128" s="172"/>
      <c r="L128" s="172"/>
      <c r="M128" s="189"/>
      <c r="N128" s="189"/>
      <c r="O128" s="189"/>
      <c r="P128" s="191"/>
      <c r="Q128" s="170"/>
      <c r="R128" s="170"/>
      <c r="S128" s="192"/>
      <c r="V128" s="80"/>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c r="CB128" s="81"/>
      <c r="CC128" s="81"/>
      <c r="CD128" s="81"/>
      <c r="CE128" s="81"/>
      <c r="CF128" s="81"/>
      <c r="CG128" s="81"/>
      <c r="CH128" s="81"/>
      <c r="CI128" s="81"/>
      <c r="CJ128" s="81"/>
      <c r="CK128" s="81"/>
      <c r="CL128" s="81"/>
      <c r="CM128" s="81"/>
      <c r="CN128" s="81"/>
      <c r="CO128" s="81"/>
      <c r="CP128" s="81"/>
      <c r="CQ128" s="81"/>
      <c r="CR128" s="81"/>
      <c r="CS128" s="81"/>
      <c r="CT128" s="81"/>
      <c r="CU128" s="81"/>
      <c r="CV128" s="81"/>
      <c r="CW128" s="81"/>
      <c r="CX128" s="81"/>
      <c r="CY128" s="81"/>
      <c r="CZ128" s="81"/>
      <c r="DA128" s="81"/>
      <c r="DB128" s="81"/>
      <c r="DC128" s="81"/>
      <c r="DD128" s="81"/>
      <c r="DE128" s="81"/>
      <c r="DF128" s="81"/>
      <c r="DG128" s="81"/>
      <c r="DH128" s="81"/>
      <c r="DI128" s="81"/>
      <c r="DJ128" s="81"/>
      <c r="DK128" s="81"/>
      <c r="DL128" s="81"/>
      <c r="DM128" s="82"/>
      <c r="DN128" s="34" t="s">
        <v>190</v>
      </c>
    </row>
    <row r="129" spans="2:118" x14ac:dyDescent="0.45">
      <c r="B129" s="193"/>
      <c r="C129" s="186"/>
      <c r="D129" s="187" t="str">
        <f t="shared" si="2"/>
        <v/>
      </c>
      <c r="E129" s="188"/>
      <c r="F129" s="169"/>
      <c r="G129" s="170"/>
      <c r="H129" s="189"/>
      <c r="I129" s="189"/>
      <c r="J129" s="190"/>
      <c r="K129" s="172"/>
      <c r="L129" s="172"/>
      <c r="M129" s="189"/>
      <c r="N129" s="189"/>
      <c r="O129" s="189"/>
      <c r="P129" s="191"/>
      <c r="Q129" s="170"/>
      <c r="R129" s="170"/>
      <c r="S129" s="192"/>
      <c r="V129" s="80"/>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c r="CB129" s="81"/>
      <c r="CC129" s="81"/>
      <c r="CD129" s="81"/>
      <c r="CE129" s="81"/>
      <c r="CF129" s="81"/>
      <c r="CG129" s="81"/>
      <c r="CH129" s="81"/>
      <c r="CI129" s="81"/>
      <c r="CJ129" s="81"/>
      <c r="CK129" s="81"/>
      <c r="CL129" s="81"/>
      <c r="CM129" s="81"/>
      <c r="CN129" s="81"/>
      <c r="CO129" s="81"/>
      <c r="CP129" s="81"/>
      <c r="CQ129" s="81"/>
      <c r="CR129" s="81"/>
      <c r="CS129" s="81"/>
      <c r="CT129" s="81"/>
      <c r="CU129" s="81"/>
      <c r="CV129" s="81"/>
      <c r="CW129" s="81"/>
      <c r="CX129" s="81"/>
      <c r="CY129" s="81"/>
      <c r="CZ129" s="81"/>
      <c r="DA129" s="81"/>
      <c r="DB129" s="81"/>
      <c r="DC129" s="81"/>
      <c r="DD129" s="81"/>
      <c r="DE129" s="81"/>
      <c r="DF129" s="81"/>
      <c r="DG129" s="81"/>
      <c r="DH129" s="81"/>
      <c r="DI129" s="81"/>
      <c r="DJ129" s="81"/>
      <c r="DK129" s="81"/>
      <c r="DL129" s="81"/>
      <c r="DM129" s="82"/>
      <c r="DN129" s="34" t="s">
        <v>190</v>
      </c>
    </row>
    <row r="130" spans="2:118" x14ac:dyDescent="0.45">
      <c r="B130" s="193"/>
      <c r="C130" s="186"/>
      <c r="D130" s="187" t="str">
        <f t="shared" si="2"/>
        <v/>
      </c>
      <c r="E130" s="188"/>
      <c r="F130" s="169"/>
      <c r="G130" s="170"/>
      <c r="H130" s="189"/>
      <c r="I130" s="189"/>
      <c r="J130" s="190"/>
      <c r="K130" s="172"/>
      <c r="L130" s="172"/>
      <c r="M130" s="189"/>
      <c r="N130" s="189"/>
      <c r="O130" s="189"/>
      <c r="P130" s="191"/>
      <c r="Q130" s="170"/>
      <c r="R130" s="170"/>
      <c r="S130" s="192"/>
      <c r="V130" s="80"/>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c r="CC130" s="81"/>
      <c r="CD130" s="81"/>
      <c r="CE130" s="81"/>
      <c r="CF130" s="81"/>
      <c r="CG130" s="81"/>
      <c r="CH130" s="81"/>
      <c r="CI130" s="81"/>
      <c r="CJ130" s="81"/>
      <c r="CK130" s="81"/>
      <c r="CL130" s="81"/>
      <c r="CM130" s="81"/>
      <c r="CN130" s="81"/>
      <c r="CO130" s="81"/>
      <c r="CP130" s="81"/>
      <c r="CQ130" s="81"/>
      <c r="CR130" s="81"/>
      <c r="CS130" s="81"/>
      <c r="CT130" s="81"/>
      <c r="CU130" s="81"/>
      <c r="CV130" s="81"/>
      <c r="CW130" s="81"/>
      <c r="CX130" s="81"/>
      <c r="CY130" s="81"/>
      <c r="CZ130" s="81"/>
      <c r="DA130" s="81"/>
      <c r="DB130" s="81"/>
      <c r="DC130" s="81"/>
      <c r="DD130" s="81"/>
      <c r="DE130" s="81"/>
      <c r="DF130" s="81"/>
      <c r="DG130" s="81"/>
      <c r="DH130" s="81"/>
      <c r="DI130" s="81"/>
      <c r="DJ130" s="81"/>
      <c r="DK130" s="81"/>
      <c r="DL130" s="81"/>
      <c r="DM130" s="82"/>
      <c r="DN130" s="34" t="s">
        <v>190</v>
      </c>
    </row>
    <row r="131" spans="2:118" x14ac:dyDescent="0.45">
      <c r="B131" s="193"/>
      <c r="C131" s="186"/>
      <c r="D131" s="187" t="str">
        <f t="shared" si="2"/>
        <v/>
      </c>
      <c r="E131" s="188"/>
      <c r="F131" s="169"/>
      <c r="G131" s="170"/>
      <c r="H131" s="189"/>
      <c r="I131" s="189"/>
      <c r="J131" s="190"/>
      <c r="K131" s="172"/>
      <c r="L131" s="172"/>
      <c r="M131" s="189"/>
      <c r="N131" s="189"/>
      <c r="O131" s="189"/>
      <c r="P131" s="191"/>
      <c r="Q131" s="170"/>
      <c r="R131" s="170"/>
      <c r="S131" s="192"/>
      <c r="V131" s="80"/>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c r="CB131" s="81"/>
      <c r="CC131" s="81"/>
      <c r="CD131" s="81"/>
      <c r="CE131" s="81"/>
      <c r="CF131" s="81"/>
      <c r="CG131" s="81"/>
      <c r="CH131" s="81"/>
      <c r="CI131" s="81"/>
      <c r="CJ131" s="81"/>
      <c r="CK131" s="81"/>
      <c r="CL131" s="81"/>
      <c r="CM131" s="81"/>
      <c r="CN131" s="81"/>
      <c r="CO131" s="81"/>
      <c r="CP131" s="81"/>
      <c r="CQ131" s="81"/>
      <c r="CR131" s="81"/>
      <c r="CS131" s="81"/>
      <c r="CT131" s="81"/>
      <c r="CU131" s="81"/>
      <c r="CV131" s="81"/>
      <c r="CW131" s="81"/>
      <c r="CX131" s="81"/>
      <c r="CY131" s="81"/>
      <c r="CZ131" s="81"/>
      <c r="DA131" s="81"/>
      <c r="DB131" s="81"/>
      <c r="DC131" s="81"/>
      <c r="DD131" s="81"/>
      <c r="DE131" s="81"/>
      <c r="DF131" s="81"/>
      <c r="DG131" s="81"/>
      <c r="DH131" s="81"/>
      <c r="DI131" s="81"/>
      <c r="DJ131" s="81"/>
      <c r="DK131" s="81"/>
      <c r="DL131" s="81"/>
      <c r="DM131" s="82"/>
      <c r="DN131" s="34" t="s">
        <v>190</v>
      </c>
    </row>
    <row r="132" spans="2:118" x14ac:dyDescent="0.45">
      <c r="B132" s="193"/>
      <c r="C132" s="186"/>
      <c r="D132" s="187" t="str">
        <f t="shared" si="2"/>
        <v/>
      </c>
      <c r="E132" s="188"/>
      <c r="F132" s="169"/>
      <c r="G132" s="170"/>
      <c r="H132" s="189"/>
      <c r="I132" s="189"/>
      <c r="J132" s="190"/>
      <c r="K132" s="172"/>
      <c r="L132" s="172"/>
      <c r="M132" s="189"/>
      <c r="N132" s="189"/>
      <c r="O132" s="189"/>
      <c r="P132" s="191"/>
      <c r="Q132" s="170"/>
      <c r="R132" s="170"/>
      <c r="S132" s="192"/>
      <c r="V132" s="80"/>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c r="CD132" s="81"/>
      <c r="CE132" s="81"/>
      <c r="CF132" s="81"/>
      <c r="CG132" s="81"/>
      <c r="CH132" s="81"/>
      <c r="CI132" s="81"/>
      <c r="CJ132" s="81"/>
      <c r="CK132" s="81"/>
      <c r="CL132" s="81"/>
      <c r="CM132" s="81"/>
      <c r="CN132" s="81"/>
      <c r="CO132" s="81"/>
      <c r="CP132" s="81"/>
      <c r="CQ132" s="81"/>
      <c r="CR132" s="81"/>
      <c r="CS132" s="81"/>
      <c r="CT132" s="81"/>
      <c r="CU132" s="81"/>
      <c r="CV132" s="81"/>
      <c r="CW132" s="81"/>
      <c r="CX132" s="81"/>
      <c r="CY132" s="81"/>
      <c r="CZ132" s="81"/>
      <c r="DA132" s="81"/>
      <c r="DB132" s="81"/>
      <c r="DC132" s="81"/>
      <c r="DD132" s="81"/>
      <c r="DE132" s="81"/>
      <c r="DF132" s="81"/>
      <c r="DG132" s="81"/>
      <c r="DH132" s="81"/>
      <c r="DI132" s="81"/>
      <c r="DJ132" s="81"/>
      <c r="DK132" s="81"/>
      <c r="DL132" s="81"/>
      <c r="DM132" s="82"/>
      <c r="DN132" s="34" t="s">
        <v>190</v>
      </c>
    </row>
    <row r="133" spans="2:118" x14ac:dyDescent="0.45">
      <c r="B133" s="193"/>
      <c r="C133" s="186"/>
      <c r="D133" s="187" t="str">
        <f t="shared" si="2"/>
        <v/>
      </c>
      <c r="E133" s="188"/>
      <c r="F133" s="169"/>
      <c r="G133" s="170"/>
      <c r="H133" s="189"/>
      <c r="I133" s="189"/>
      <c r="J133" s="190"/>
      <c r="K133" s="172"/>
      <c r="L133" s="172"/>
      <c r="M133" s="189"/>
      <c r="N133" s="189"/>
      <c r="O133" s="189"/>
      <c r="P133" s="191"/>
      <c r="Q133" s="170"/>
      <c r="R133" s="170"/>
      <c r="S133" s="192"/>
      <c r="V133" s="80"/>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c r="CC133" s="81"/>
      <c r="CD133" s="81"/>
      <c r="CE133" s="81"/>
      <c r="CF133" s="81"/>
      <c r="CG133" s="81"/>
      <c r="CH133" s="81"/>
      <c r="CI133" s="81"/>
      <c r="CJ133" s="81"/>
      <c r="CK133" s="81"/>
      <c r="CL133" s="81"/>
      <c r="CM133" s="81"/>
      <c r="CN133" s="81"/>
      <c r="CO133" s="81"/>
      <c r="CP133" s="81"/>
      <c r="CQ133" s="81"/>
      <c r="CR133" s="81"/>
      <c r="CS133" s="81"/>
      <c r="CT133" s="81"/>
      <c r="CU133" s="81"/>
      <c r="CV133" s="81"/>
      <c r="CW133" s="81"/>
      <c r="CX133" s="81"/>
      <c r="CY133" s="81"/>
      <c r="CZ133" s="81"/>
      <c r="DA133" s="81"/>
      <c r="DB133" s="81"/>
      <c r="DC133" s="81"/>
      <c r="DD133" s="81"/>
      <c r="DE133" s="81"/>
      <c r="DF133" s="81"/>
      <c r="DG133" s="81"/>
      <c r="DH133" s="81"/>
      <c r="DI133" s="81"/>
      <c r="DJ133" s="81"/>
      <c r="DK133" s="81"/>
      <c r="DL133" s="81"/>
      <c r="DM133" s="82"/>
      <c r="DN133" s="34" t="s">
        <v>190</v>
      </c>
    </row>
    <row r="134" spans="2:118" x14ac:dyDescent="0.45">
      <c r="B134" s="193"/>
      <c r="C134" s="186"/>
      <c r="D134" s="187" t="str">
        <f t="shared" si="2"/>
        <v/>
      </c>
      <c r="E134" s="188"/>
      <c r="F134" s="169"/>
      <c r="G134" s="170"/>
      <c r="H134" s="189"/>
      <c r="I134" s="189"/>
      <c r="J134" s="190"/>
      <c r="K134" s="172"/>
      <c r="L134" s="172"/>
      <c r="M134" s="189"/>
      <c r="N134" s="189"/>
      <c r="O134" s="189"/>
      <c r="P134" s="191"/>
      <c r="Q134" s="170"/>
      <c r="R134" s="170"/>
      <c r="S134" s="192"/>
      <c r="V134" s="80"/>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c r="CC134" s="81"/>
      <c r="CD134" s="81"/>
      <c r="CE134" s="81"/>
      <c r="CF134" s="81"/>
      <c r="CG134" s="81"/>
      <c r="CH134" s="81"/>
      <c r="CI134" s="81"/>
      <c r="CJ134" s="81"/>
      <c r="CK134" s="81"/>
      <c r="CL134" s="81"/>
      <c r="CM134" s="81"/>
      <c r="CN134" s="81"/>
      <c r="CO134" s="81"/>
      <c r="CP134" s="81"/>
      <c r="CQ134" s="81"/>
      <c r="CR134" s="81"/>
      <c r="CS134" s="81"/>
      <c r="CT134" s="81"/>
      <c r="CU134" s="81"/>
      <c r="CV134" s="81"/>
      <c r="CW134" s="81"/>
      <c r="CX134" s="81"/>
      <c r="CY134" s="81"/>
      <c r="CZ134" s="81"/>
      <c r="DA134" s="81"/>
      <c r="DB134" s="81"/>
      <c r="DC134" s="81"/>
      <c r="DD134" s="81"/>
      <c r="DE134" s="81"/>
      <c r="DF134" s="81"/>
      <c r="DG134" s="81"/>
      <c r="DH134" s="81"/>
      <c r="DI134" s="81"/>
      <c r="DJ134" s="81"/>
      <c r="DK134" s="81"/>
      <c r="DL134" s="81"/>
      <c r="DM134" s="82"/>
      <c r="DN134" s="34" t="s">
        <v>190</v>
      </c>
    </row>
    <row r="135" spans="2:118" x14ac:dyDescent="0.45">
      <c r="B135" s="193"/>
      <c r="C135" s="186"/>
      <c r="D135" s="187" t="str">
        <f t="shared" si="2"/>
        <v/>
      </c>
      <c r="E135" s="188"/>
      <c r="F135" s="169"/>
      <c r="G135" s="170"/>
      <c r="H135" s="189"/>
      <c r="I135" s="189"/>
      <c r="J135" s="190"/>
      <c r="K135" s="172"/>
      <c r="L135" s="172"/>
      <c r="M135" s="189"/>
      <c r="N135" s="189"/>
      <c r="O135" s="189"/>
      <c r="P135" s="191"/>
      <c r="Q135" s="170"/>
      <c r="R135" s="170"/>
      <c r="S135" s="192"/>
      <c r="V135" s="80"/>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c r="CC135" s="81"/>
      <c r="CD135" s="81"/>
      <c r="CE135" s="81"/>
      <c r="CF135" s="81"/>
      <c r="CG135" s="81"/>
      <c r="CH135" s="81"/>
      <c r="CI135" s="81"/>
      <c r="CJ135" s="81"/>
      <c r="CK135" s="81"/>
      <c r="CL135" s="81"/>
      <c r="CM135" s="81"/>
      <c r="CN135" s="81"/>
      <c r="CO135" s="81"/>
      <c r="CP135" s="81"/>
      <c r="CQ135" s="81"/>
      <c r="CR135" s="81"/>
      <c r="CS135" s="81"/>
      <c r="CT135" s="81"/>
      <c r="CU135" s="81"/>
      <c r="CV135" s="81"/>
      <c r="CW135" s="81"/>
      <c r="CX135" s="81"/>
      <c r="CY135" s="81"/>
      <c r="CZ135" s="81"/>
      <c r="DA135" s="81"/>
      <c r="DB135" s="81"/>
      <c r="DC135" s="81"/>
      <c r="DD135" s="81"/>
      <c r="DE135" s="81"/>
      <c r="DF135" s="81"/>
      <c r="DG135" s="81"/>
      <c r="DH135" s="81"/>
      <c r="DI135" s="81"/>
      <c r="DJ135" s="81"/>
      <c r="DK135" s="81"/>
      <c r="DL135" s="81"/>
      <c r="DM135" s="82"/>
      <c r="DN135" s="34" t="s">
        <v>190</v>
      </c>
    </row>
    <row r="136" spans="2:118" x14ac:dyDescent="0.45">
      <c r="B136" s="193"/>
      <c r="C136" s="186"/>
      <c r="D136" s="187" t="str">
        <f t="shared" si="2"/>
        <v/>
      </c>
      <c r="E136" s="188"/>
      <c r="F136" s="169"/>
      <c r="G136" s="170"/>
      <c r="H136" s="189"/>
      <c r="I136" s="189"/>
      <c r="J136" s="190"/>
      <c r="K136" s="172"/>
      <c r="L136" s="172"/>
      <c r="M136" s="189"/>
      <c r="N136" s="189"/>
      <c r="O136" s="189"/>
      <c r="P136" s="191"/>
      <c r="Q136" s="170"/>
      <c r="R136" s="170"/>
      <c r="S136" s="192"/>
      <c r="V136" s="80"/>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c r="CC136" s="81"/>
      <c r="CD136" s="81"/>
      <c r="CE136" s="81"/>
      <c r="CF136" s="81"/>
      <c r="CG136" s="81"/>
      <c r="CH136" s="81"/>
      <c r="CI136" s="81"/>
      <c r="CJ136" s="81"/>
      <c r="CK136" s="81"/>
      <c r="CL136" s="81"/>
      <c r="CM136" s="81"/>
      <c r="CN136" s="81"/>
      <c r="CO136" s="81"/>
      <c r="CP136" s="81"/>
      <c r="CQ136" s="81"/>
      <c r="CR136" s="81"/>
      <c r="CS136" s="81"/>
      <c r="CT136" s="81"/>
      <c r="CU136" s="81"/>
      <c r="CV136" s="81"/>
      <c r="CW136" s="81"/>
      <c r="CX136" s="81"/>
      <c r="CY136" s="81"/>
      <c r="CZ136" s="81"/>
      <c r="DA136" s="81"/>
      <c r="DB136" s="81"/>
      <c r="DC136" s="81"/>
      <c r="DD136" s="81"/>
      <c r="DE136" s="81"/>
      <c r="DF136" s="81"/>
      <c r="DG136" s="81"/>
      <c r="DH136" s="81"/>
      <c r="DI136" s="81"/>
      <c r="DJ136" s="81"/>
      <c r="DK136" s="81"/>
      <c r="DL136" s="81"/>
      <c r="DM136" s="82"/>
      <c r="DN136" s="34" t="s">
        <v>190</v>
      </c>
    </row>
    <row r="137" spans="2:118" x14ac:dyDescent="0.45">
      <c r="B137" s="193"/>
      <c r="C137" s="186"/>
      <c r="D137" s="187" t="str">
        <f t="shared" si="2"/>
        <v/>
      </c>
      <c r="E137" s="188"/>
      <c r="F137" s="169"/>
      <c r="G137" s="170"/>
      <c r="H137" s="189"/>
      <c r="I137" s="189"/>
      <c r="J137" s="190"/>
      <c r="K137" s="172"/>
      <c r="L137" s="172"/>
      <c r="M137" s="189"/>
      <c r="N137" s="189"/>
      <c r="O137" s="189"/>
      <c r="P137" s="191"/>
      <c r="Q137" s="170"/>
      <c r="R137" s="170"/>
      <c r="S137" s="192"/>
      <c r="V137" s="80"/>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c r="CC137" s="81"/>
      <c r="CD137" s="81"/>
      <c r="CE137" s="81"/>
      <c r="CF137" s="81"/>
      <c r="CG137" s="81"/>
      <c r="CH137" s="81"/>
      <c r="CI137" s="81"/>
      <c r="CJ137" s="81"/>
      <c r="CK137" s="81"/>
      <c r="CL137" s="81"/>
      <c r="CM137" s="81"/>
      <c r="CN137" s="81"/>
      <c r="CO137" s="81"/>
      <c r="CP137" s="81"/>
      <c r="CQ137" s="81"/>
      <c r="CR137" s="81"/>
      <c r="CS137" s="81"/>
      <c r="CT137" s="81"/>
      <c r="CU137" s="81"/>
      <c r="CV137" s="81"/>
      <c r="CW137" s="81"/>
      <c r="CX137" s="81"/>
      <c r="CY137" s="81"/>
      <c r="CZ137" s="81"/>
      <c r="DA137" s="81"/>
      <c r="DB137" s="81"/>
      <c r="DC137" s="81"/>
      <c r="DD137" s="81"/>
      <c r="DE137" s="81"/>
      <c r="DF137" s="81"/>
      <c r="DG137" s="81"/>
      <c r="DH137" s="81"/>
      <c r="DI137" s="81"/>
      <c r="DJ137" s="81"/>
      <c r="DK137" s="81"/>
      <c r="DL137" s="81"/>
      <c r="DM137" s="82"/>
      <c r="DN137" s="34" t="s">
        <v>190</v>
      </c>
    </row>
    <row r="138" spans="2:118" x14ac:dyDescent="0.45">
      <c r="B138" s="193"/>
      <c r="C138" s="186"/>
      <c r="D138" s="187" t="str">
        <f t="shared" si="2"/>
        <v/>
      </c>
      <c r="E138" s="188"/>
      <c r="F138" s="169"/>
      <c r="G138" s="170"/>
      <c r="H138" s="189"/>
      <c r="I138" s="189"/>
      <c r="J138" s="190"/>
      <c r="K138" s="172"/>
      <c r="L138" s="172"/>
      <c r="M138" s="189"/>
      <c r="N138" s="189"/>
      <c r="O138" s="189"/>
      <c r="P138" s="191"/>
      <c r="Q138" s="170"/>
      <c r="R138" s="170"/>
      <c r="S138" s="192"/>
      <c r="V138" s="80"/>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c r="CC138" s="81"/>
      <c r="CD138" s="81"/>
      <c r="CE138" s="81"/>
      <c r="CF138" s="81"/>
      <c r="CG138" s="81"/>
      <c r="CH138" s="81"/>
      <c r="CI138" s="81"/>
      <c r="CJ138" s="81"/>
      <c r="CK138" s="81"/>
      <c r="CL138" s="81"/>
      <c r="CM138" s="81"/>
      <c r="CN138" s="81"/>
      <c r="CO138" s="81"/>
      <c r="CP138" s="81"/>
      <c r="CQ138" s="81"/>
      <c r="CR138" s="81"/>
      <c r="CS138" s="81"/>
      <c r="CT138" s="81"/>
      <c r="CU138" s="81"/>
      <c r="CV138" s="81"/>
      <c r="CW138" s="81"/>
      <c r="CX138" s="81"/>
      <c r="CY138" s="81"/>
      <c r="CZ138" s="81"/>
      <c r="DA138" s="81"/>
      <c r="DB138" s="81"/>
      <c r="DC138" s="81"/>
      <c r="DD138" s="81"/>
      <c r="DE138" s="81"/>
      <c r="DF138" s="81"/>
      <c r="DG138" s="81"/>
      <c r="DH138" s="81"/>
      <c r="DI138" s="81"/>
      <c r="DJ138" s="81"/>
      <c r="DK138" s="81"/>
      <c r="DL138" s="81"/>
      <c r="DM138" s="82"/>
      <c r="DN138" s="34" t="s">
        <v>190</v>
      </c>
    </row>
    <row r="139" spans="2:118" x14ac:dyDescent="0.45">
      <c r="B139" s="193"/>
      <c r="C139" s="186"/>
      <c r="D139" s="187" t="str">
        <f t="shared" si="2"/>
        <v/>
      </c>
      <c r="E139" s="188"/>
      <c r="F139" s="169"/>
      <c r="G139" s="170"/>
      <c r="H139" s="189"/>
      <c r="I139" s="189"/>
      <c r="J139" s="190"/>
      <c r="K139" s="172"/>
      <c r="L139" s="172"/>
      <c r="M139" s="189"/>
      <c r="N139" s="189"/>
      <c r="O139" s="189"/>
      <c r="P139" s="191"/>
      <c r="Q139" s="170"/>
      <c r="R139" s="170"/>
      <c r="S139" s="192"/>
      <c r="V139" s="80"/>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c r="CC139" s="81"/>
      <c r="CD139" s="81"/>
      <c r="CE139" s="81"/>
      <c r="CF139" s="81"/>
      <c r="CG139" s="81"/>
      <c r="CH139" s="81"/>
      <c r="CI139" s="81"/>
      <c r="CJ139" s="81"/>
      <c r="CK139" s="81"/>
      <c r="CL139" s="81"/>
      <c r="CM139" s="81"/>
      <c r="CN139" s="81"/>
      <c r="CO139" s="81"/>
      <c r="CP139" s="81"/>
      <c r="CQ139" s="81"/>
      <c r="CR139" s="81"/>
      <c r="CS139" s="81"/>
      <c r="CT139" s="81"/>
      <c r="CU139" s="81"/>
      <c r="CV139" s="81"/>
      <c r="CW139" s="81"/>
      <c r="CX139" s="81"/>
      <c r="CY139" s="81"/>
      <c r="CZ139" s="81"/>
      <c r="DA139" s="81"/>
      <c r="DB139" s="81"/>
      <c r="DC139" s="81"/>
      <c r="DD139" s="81"/>
      <c r="DE139" s="81"/>
      <c r="DF139" s="81"/>
      <c r="DG139" s="81"/>
      <c r="DH139" s="81"/>
      <c r="DI139" s="81"/>
      <c r="DJ139" s="81"/>
      <c r="DK139" s="81"/>
      <c r="DL139" s="81"/>
      <c r="DM139" s="82"/>
      <c r="DN139" s="34" t="s">
        <v>190</v>
      </c>
    </row>
    <row r="140" spans="2:118" x14ac:dyDescent="0.45">
      <c r="B140" s="193"/>
      <c r="C140" s="186"/>
      <c r="D140" s="187" t="str">
        <f t="shared" ref="D140:D150" si="3">IF($C140 &lt;&gt; "", IF(ISERROR(MATCH($C140, 祝日, 0)), TEXT($C140, "aaa"), "祝日"), "")</f>
        <v/>
      </c>
      <c r="E140" s="188"/>
      <c r="F140" s="169"/>
      <c r="G140" s="170"/>
      <c r="H140" s="189"/>
      <c r="I140" s="189"/>
      <c r="J140" s="190"/>
      <c r="K140" s="172"/>
      <c r="L140" s="172"/>
      <c r="M140" s="189"/>
      <c r="N140" s="189"/>
      <c r="O140" s="189"/>
      <c r="P140" s="191"/>
      <c r="Q140" s="170"/>
      <c r="R140" s="170"/>
      <c r="S140" s="192"/>
      <c r="V140" s="80"/>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c r="CC140" s="81"/>
      <c r="CD140" s="81"/>
      <c r="CE140" s="81"/>
      <c r="CF140" s="81"/>
      <c r="CG140" s="81"/>
      <c r="CH140" s="81"/>
      <c r="CI140" s="81"/>
      <c r="CJ140" s="81"/>
      <c r="CK140" s="81"/>
      <c r="CL140" s="81"/>
      <c r="CM140" s="81"/>
      <c r="CN140" s="81"/>
      <c r="CO140" s="81"/>
      <c r="CP140" s="81"/>
      <c r="CQ140" s="81"/>
      <c r="CR140" s="81"/>
      <c r="CS140" s="81"/>
      <c r="CT140" s="81"/>
      <c r="CU140" s="81"/>
      <c r="CV140" s="81"/>
      <c r="CW140" s="81"/>
      <c r="CX140" s="81"/>
      <c r="CY140" s="81"/>
      <c r="CZ140" s="81"/>
      <c r="DA140" s="81"/>
      <c r="DB140" s="81"/>
      <c r="DC140" s="81"/>
      <c r="DD140" s="81"/>
      <c r="DE140" s="81"/>
      <c r="DF140" s="81"/>
      <c r="DG140" s="81"/>
      <c r="DH140" s="81"/>
      <c r="DI140" s="81"/>
      <c r="DJ140" s="81"/>
      <c r="DK140" s="81"/>
      <c r="DL140" s="81"/>
      <c r="DM140" s="82"/>
      <c r="DN140" s="34" t="s">
        <v>190</v>
      </c>
    </row>
    <row r="141" spans="2:118" x14ac:dyDescent="0.45">
      <c r="B141" s="193"/>
      <c r="C141" s="186"/>
      <c r="D141" s="187" t="str">
        <f t="shared" si="3"/>
        <v/>
      </c>
      <c r="E141" s="188"/>
      <c r="F141" s="169"/>
      <c r="G141" s="170"/>
      <c r="H141" s="189"/>
      <c r="I141" s="189"/>
      <c r="J141" s="190"/>
      <c r="K141" s="172"/>
      <c r="L141" s="172"/>
      <c r="M141" s="189"/>
      <c r="N141" s="189"/>
      <c r="O141" s="189"/>
      <c r="P141" s="191"/>
      <c r="Q141" s="170"/>
      <c r="R141" s="170"/>
      <c r="S141" s="192"/>
      <c r="V141" s="80"/>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c r="CD141" s="81"/>
      <c r="CE141" s="81"/>
      <c r="CF141" s="81"/>
      <c r="CG141" s="81"/>
      <c r="CH141" s="81"/>
      <c r="CI141" s="81"/>
      <c r="CJ141" s="81"/>
      <c r="CK141" s="81"/>
      <c r="CL141" s="81"/>
      <c r="CM141" s="81"/>
      <c r="CN141" s="81"/>
      <c r="CO141" s="81"/>
      <c r="CP141" s="81"/>
      <c r="CQ141" s="81"/>
      <c r="CR141" s="81"/>
      <c r="CS141" s="81"/>
      <c r="CT141" s="81"/>
      <c r="CU141" s="81"/>
      <c r="CV141" s="81"/>
      <c r="CW141" s="81"/>
      <c r="CX141" s="81"/>
      <c r="CY141" s="81"/>
      <c r="CZ141" s="81"/>
      <c r="DA141" s="81"/>
      <c r="DB141" s="81"/>
      <c r="DC141" s="81"/>
      <c r="DD141" s="81"/>
      <c r="DE141" s="81"/>
      <c r="DF141" s="81"/>
      <c r="DG141" s="81"/>
      <c r="DH141" s="81"/>
      <c r="DI141" s="81"/>
      <c r="DJ141" s="81"/>
      <c r="DK141" s="81"/>
      <c r="DL141" s="81"/>
      <c r="DM141" s="82"/>
      <c r="DN141" s="34" t="s">
        <v>190</v>
      </c>
    </row>
    <row r="142" spans="2:118" x14ac:dyDescent="0.45">
      <c r="B142" s="193"/>
      <c r="C142" s="186"/>
      <c r="D142" s="187" t="str">
        <f t="shared" si="3"/>
        <v/>
      </c>
      <c r="E142" s="188"/>
      <c r="F142" s="169"/>
      <c r="G142" s="170"/>
      <c r="H142" s="189"/>
      <c r="I142" s="189"/>
      <c r="J142" s="190"/>
      <c r="K142" s="172"/>
      <c r="L142" s="172"/>
      <c r="M142" s="189"/>
      <c r="N142" s="189"/>
      <c r="O142" s="189"/>
      <c r="P142" s="191"/>
      <c r="Q142" s="170"/>
      <c r="R142" s="170"/>
      <c r="S142" s="192"/>
      <c r="V142" s="80"/>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c r="CD142" s="81"/>
      <c r="CE142" s="81"/>
      <c r="CF142" s="81"/>
      <c r="CG142" s="81"/>
      <c r="CH142" s="81"/>
      <c r="CI142" s="81"/>
      <c r="CJ142" s="81"/>
      <c r="CK142" s="81"/>
      <c r="CL142" s="81"/>
      <c r="CM142" s="81"/>
      <c r="CN142" s="81"/>
      <c r="CO142" s="81"/>
      <c r="CP142" s="81"/>
      <c r="CQ142" s="81"/>
      <c r="CR142" s="81"/>
      <c r="CS142" s="81"/>
      <c r="CT142" s="81"/>
      <c r="CU142" s="81"/>
      <c r="CV142" s="81"/>
      <c r="CW142" s="81"/>
      <c r="CX142" s="81"/>
      <c r="CY142" s="81"/>
      <c r="CZ142" s="81"/>
      <c r="DA142" s="81"/>
      <c r="DB142" s="81"/>
      <c r="DC142" s="81"/>
      <c r="DD142" s="81"/>
      <c r="DE142" s="81"/>
      <c r="DF142" s="81"/>
      <c r="DG142" s="81"/>
      <c r="DH142" s="81"/>
      <c r="DI142" s="81"/>
      <c r="DJ142" s="81"/>
      <c r="DK142" s="81"/>
      <c r="DL142" s="81"/>
      <c r="DM142" s="82"/>
      <c r="DN142" s="34" t="s">
        <v>190</v>
      </c>
    </row>
    <row r="143" spans="2:118" x14ac:dyDescent="0.45">
      <c r="B143" s="193"/>
      <c r="C143" s="186"/>
      <c r="D143" s="187" t="str">
        <f t="shared" si="3"/>
        <v/>
      </c>
      <c r="E143" s="188"/>
      <c r="F143" s="169"/>
      <c r="G143" s="170"/>
      <c r="H143" s="189"/>
      <c r="I143" s="189"/>
      <c r="J143" s="190"/>
      <c r="K143" s="172"/>
      <c r="L143" s="172"/>
      <c r="M143" s="189"/>
      <c r="N143" s="189"/>
      <c r="O143" s="189"/>
      <c r="P143" s="191"/>
      <c r="Q143" s="170"/>
      <c r="R143" s="170"/>
      <c r="S143" s="192"/>
      <c r="V143" s="80"/>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c r="CD143" s="81"/>
      <c r="CE143" s="81"/>
      <c r="CF143" s="81"/>
      <c r="CG143" s="81"/>
      <c r="CH143" s="81"/>
      <c r="CI143" s="81"/>
      <c r="CJ143" s="81"/>
      <c r="CK143" s="81"/>
      <c r="CL143" s="81"/>
      <c r="CM143" s="81"/>
      <c r="CN143" s="81"/>
      <c r="CO143" s="81"/>
      <c r="CP143" s="81"/>
      <c r="CQ143" s="81"/>
      <c r="CR143" s="81"/>
      <c r="CS143" s="81"/>
      <c r="CT143" s="81"/>
      <c r="CU143" s="81"/>
      <c r="CV143" s="81"/>
      <c r="CW143" s="81"/>
      <c r="CX143" s="81"/>
      <c r="CY143" s="81"/>
      <c r="CZ143" s="81"/>
      <c r="DA143" s="81"/>
      <c r="DB143" s="81"/>
      <c r="DC143" s="81"/>
      <c r="DD143" s="81"/>
      <c r="DE143" s="81"/>
      <c r="DF143" s="81"/>
      <c r="DG143" s="81"/>
      <c r="DH143" s="81"/>
      <c r="DI143" s="81"/>
      <c r="DJ143" s="81"/>
      <c r="DK143" s="81"/>
      <c r="DL143" s="81"/>
      <c r="DM143" s="82"/>
      <c r="DN143" s="34" t="s">
        <v>190</v>
      </c>
    </row>
    <row r="144" spans="2:118" x14ac:dyDescent="0.45">
      <c r="B144" s="193"/>
      <c r="C144" s="186"/>
      <c r="D144" s="187" t="str">
        <f t="shared" si="3"/>
        <v/>
      </c>
      <c r="E144" s="188"/>
      <c r="F144" s="169"/>
      <c r="G144" s="170"/>
      <c r="H144" s="189"/>
      <c r="I144" s="189"/>
      <c r="J144" s="190"/>
      <c r="K144" s="172"/>
      <c r="L144" s="172"/>
      <c r="M144" s="189"/>
      <c r="N144" s="189"/>
      <c r="O144" s="189"/>
      <c r="P144" s="191"/>
      <c r="Q144" s="170"/>
      <c r="R144" s="170"/>
      <c r="S144" s="192"/>
      <c r="V144" s="80"/>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c r="CD144" s="81"/>
      <c r="CE144" s="81"/>
      <c r="CF144" s="81"/>
      <c r="CG144" s="81"/>
      <c r="CH144" s="81"/>
      <c r="CI144" s="81"/>
      <c r="CJ144" s="81"/>
      <c r="CK144" s="81"/>
      <c r="CL144" s="81"/>
      <c r="CM144" s="81"/>
      <c r="CN144" s="81"/>
      <c r="CO144" s="81"/>
      <c r="CP144" s="81"/>
      <c r="CQ144" s="81"/>
      <c r="CR144" s="81"/>
      <c r="CS144" s="81"/>
      <c r="CT144" s="81"/>
      <c r="CU144" s="81"/>
      <c r="CV144" s="81"/>
      <c r="CW144" s="81"/>
      <c r="CX144" s="81"/>
      <c r="CY144" s="81"/>
      <c r="CZ144" s="81"/>
      <c r="DA144" s="81"/>
      <c r="DB144" s="81"/>
      <c r="DC144" s="81"/>
      <c r="DD144" s="81"/>
      <c r="DE144" s="81"/>
      <c r="DF144" s="81"/>
      <c r="DG144" s="81"/>
      <c r="DH144" s="81"/>
      <c r="DI144" s="81"/>
      <c r="DJ144" s="81"/>
      <c r="DK144" s="81"/>
      <c r="DL144" s="81"/>
      <c r="DM144" s="82"/>
      <c r="DN144" s="34" t="s">
        <v>190</v>
      </c>
    </row>
    <row r="145" spans="2:118" x14ac:dyDescent="0.45">
      <c r="B145" s="193"/>
      <c r="C145" s="186"/>
      <c r="D145" s="187" t="str">
        <f t="shared" si="3"/>
        <v/>
      </c>
      <c r="E145" s="188"/>
      <c r="F145" s="169"/>
      <c r="G145" s="170"/>
      <c r="H145" s="189"/>
      <c r="I145" s="189"/>
      <c r="J145" s="190"/>
      <c r="K145" s="172"/>
      <c r="L145" s="172"/>
      <c r="M145" s="189"/>
      <c r="N145" s="189"/>
      <c r="O145" s="189"/>
      <c r="P145" s="191"/>
      <c r="Q145" s="170"/>
      <c r="R145" s="170"/>
      <c r="S145" s="192"/>
      <c r="V145" s="80"/>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c r="CD145" s="81"/>
      <c r="CE145" s="81"/>
      <c r="CF145" s="81"/>
      <c r="CG145" s="81"/>
      <c r="CH145" s="81"/>
      <c r="CI145" s="81"/>
      <c r="CJ145" s="81"/>
      <c r="CK145" s="81"/>
      <c r="CL145" s="81"/>
      <c r="CM145" s="81"/>
      <c r="CN145" s="81"/>
      <c r="CO145" s="81"/>
      <c r="CP145" s="81"/>
      <c r="CQ145" s="81"/>
      <c r="CR145" s="81"/>
      <c r="CS145" s="81"/>
      <c r="CT145" s="81"/>
      <c r="CU145" s="81"/>
      <c r="CV145" s="81"/>
      <c r="CW145" s="81"/>
      <c r="CX145" s="81"/>
      <c r="CY145" s="81"/>
      <c r="CZ145" s="81"/>
      <c r="DA145" s="81"/>
      <c r="DB145" s="81"/>
      <c r="DC145" s="81"/>
      <c r="DD145" s="81"/>
      <c r="DE145" s="81"/>
      <c r="DF145" s="81"/>
      <c r="DG145" s="81"/>
      <c r="DH145" s="81"/>
      <c r="DI145" s="81"/>
      <c r="DJ145" s="81"/>
      <c r="DK145" s="81"/>
      <c r="DL145" s="81"/>
      <c r="DM145" s="82"/>
      <c r="DN145" s="34" t="s">
        <v>190</v>
      </c>
    </row>
    <row r="146" spans="2:118" x14ac:dyDescent="0.45">
      <c r="B146" s="193"/>
      <c r="C146" s="186"/>
      <c r="D146" s="187" t="str">
        <f t="shared" si="3"/>
        <v/>
      </c>
      <c r="E146" s="188"/>
      <c r="F146" s="169"/>
      <c r="G146" s="170"/>
      <c r="H146" s="189"/>
      <c r="I146" s="189"/>
      <c r="J146" s="190"/>
      <c r="K146" s="172"/>
      <c r="L146" s="172"/>
      <c r="M146" s="189"/>
      <c r="N146" s="189"/>
      <c r="O146" s="189"/>
      <c r="P146" s="191"/>
      <c r="Q146" s="170"/>
      <c r="R146" s="170"/>
      <c r="S146" s="192"/>
      <c r="V146" s="80"/>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c r="CD146" s="81"/>
      <c r="CE146" s="81"/>
      <c r="CF146" s="81"/>
      <c r="CG146" s="81"/>
      <c r="CH146" s="81"/>
      <c r="CI146" s="81"/>
      <c r="CJ146" s="81"/>
      <c r="CK146" s="81"/>
      <c r="CL146" s="81"/>
      <c r="CM146" s="81"/>
      <c r="CN146" s="81"/>
      <c r="CO146" s="81"/>
      <c r="CP146" s="81"/>
      <c r="CQ146" s="81"/>
      <c r="CR146" s="81"/>
      <c r="CS146" s="81"/>
      <c r="CT146" s="81"/>
      <c r="CU146" s="81"/>
      <c r="CV146" s="81"/>
      <c r="CW146" s="81"/>
      <c r="CX146" s="81"/>
      <c r="CY146" s="81"/>
      <c r="CZ146" s="81"/>
      <c r="DA146" s="81"/>
      <c r="DB146" s="81"/>
      <c r="DC146" s="81"/>
      <c r="DD146" s="81"/>
      <c r="DE146" s="81"/>
      <c r="DF146" s="81"/>
      <c r="DG146" s="81"/>
      <c r="DH146" s="81"/>
      <c r="DI146" s="81"/>
      <c r="DJ146" s="81"/>
      <c r="DK146" s="81"/>
      <c r="DL146" s="81"/>
      <c r="DM146" s="82"/>
      <c r="DN146" s="34" t="s">
        <v>190</v>
      </c>
    </row>
    <row r="147" spans="2:118" x14ac:dyDescent="0.45">
      <c r="B147" s="193"/>
      <c r="C147" s="186"/>
      <c r="D147" s="187" t="str">
        <f t="shared" si="3"/>
        <v/>
      </c>
      <c r="E147" s="188"/>
      <c r="F147" s="169"/>
      <c r="G147" s="170"/>
      <c r="H147" s="189"/>
      <c r="I147" s="189"/>
      <c r="J147" s="190"/>
      <c r="K147" s="172"/>
      <c r="L147" s="172"/>
      <c r="M147" s="189"/>
      <c r="N147" s="189"/>
      <c r="O147" s="189"/>
      <c r="P147" s="191"/>
      <c r="Q147" s="170"/>
      <c r="R147" s="170"/>
      <c r="S147" s="192"/>
      <c r="V147" s="80"/>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c r="CD147" s="81"/>
      <c r="CE147" s="81"/>
      <c r="CF147" s="81"/>
      <c r="CG147" s="81"/>
      <c r="CH147" s="81"/>
      <c r="CI147" s="81"/>
      <c r="CJ147" s="81"/>
      <c r="CK147" s="81"/>
      <c r="CL147" s="81"/>
      <c r="CM147" s="81"/>
      <c r="CN147" s="81"/>
      <c r="CO147" s="81"/>
      <c r="CP147" s="81"/>
      <c r="CQ147" s="81"/>
      <c r="CR147" s="81"/>
      <c r="CS147" s="81"/>
      <c r="CT147" s="81"/>
      <c r="CU147" s="81"/>
      <c r="CV147" s="81"/>
      <c r="CW147" s="81"/>
      <c r="CX147" s="81"/>
      <c r="CY147" s="81"/>
      <c r="CZ147" s="81"/>
      <c r="DA147" s="81"/>
      <c r="DB147" s="81"/>
      <c r="DC147" s="81"/>
      <c r="DD147" s="81"/>
      <c r="DE147" s="81"/>
      <c r="DF147" s="81"/>
      <c r="DG147" s="81"/>
      <c r="DH147" s="81"/>
      <c r="DI147" s="81"/>
      <c r="DJ147" s="81"/>
      <c r="DK147" s="81"/>
      <c r="DL147" s="81"/>
      <c r="DM147" s="82"/>
      <c r="DN147" s="34" t="s">
        <v>190</v>
      </c>
    </row>
    <row r="148" spans="2:118" x14ac:dyDescent="0.45">
      <c r="B148" s="193"/>
      <c r="C148" s="186"/>
      <c r="D148" s="187" t="str">
        <f t="shared" si="3"/>
        <v/>
      </c>
      <c r="E148" s="188"/>
      <c r="F148" s="169"/>
      <c r="G148" s="170"/>
      <c r="H148" s="189"/>
      <c r="I148" s="189"/>
      <c r="J148" s="190"/>
      <c r="K148" s="172"/>
      <c r="L148" s="172"/>
      <c r="M148" s="189"/>
      <c r="N148" s="189"/>
      <c r="O148" s="189"/>
      <c r="P148" s="191"/>
      <c r="Q148" s="170"/>
      <c r="R148" s="170"/>
      <c r="S148" s="192"/>
      <c r="V148" s="80"/>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c r="CD148" s="81"/>
      <c r="CE148" s="81"/>
      <c r="CF148" s="81"/>
      <c r="CG148" s="81"/>
      <c r="CH148" s="81"/>
      <c r="CI148" s="81"/>
      <c r="CJ148" s="81"/>
      <c r="CK148" s="81"/>
      <c r="CL148" s="81"/>
      <c r="CM148" s="81"/>
      <c r="CN148" s="81"/>
      <c r="CO148" s="81"/>
      <c r="CP148" s="81"/>
      <c r="CQ148" s="81"/>
      <c r="CR148" s="81"/>
      <c r="CS148" s="81"/>
      <c r="CT148" s="81"/>
      <c r="CU148" s="81"/>
      <c r="CV148" s="81"/>
      <c r="CW148" s="81"/>
      <c r="CX148" s="81"/>
      <c r="CY148" s="81"/>
      <c r="CZ148" s="81"/>
      <c r="DA148" s="81"/>
      <c r="DB148" s="81"/>
      <c r="DC148" s="81"/>
      <c r="DD148" s="81"/>
      <c r="DE148" s="81"/>
      <c r="DF148" s="81"/>
      <c r="DG148" s="81"/>
      <c r="DH148" s="81"/>
      <c r="DI148" s="81"/>
      <c r="DJ148" s="81"/>
      <c r="DK148" s="81"/>
      <c r="DL148" s="81"/>
      <c r="DM148" s="82"/>
      <c r="DN148" s="34" t="s">
        <v>190</v>
      </c>
    </row>
    <row r="149" spans="2:118" x14ac:dyDescent="0.45">
      <c r="B149" s="193"/>
      <c r="C149" s="186"/>
      <c r="D149" s="187" t="str">
        <f t="shared" si="3"/>
        <v/>
      </c>
      <c r="E149" s="188"/>
      <c r="F149" s="169"/>
      <c r="G149" s="170"/>
      <c r="H149" s="189"/>
      <c r="I149" s="189"/>
      <c r="J149" s="190"/>
      <c r="K149" s="172"/>
      <c r="L149" s="172"/>
      <c r="M149" s="189"/>
      <c r="N149" s="189"/>
      <c r="O149" s="189"/>
      <c r="P149" s="191"/>
      <c r="Q149" s="170"/>
      <c r="R149" s="170"/>
      <c r="S149" s="192"/>
      <c r="V149" s="80"/>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c r="CD149" s="81"/>
      <c r="CE149" s="81"/>
      <c r="CF149" s="81"/>
      <c r="CG149" s="81"/>
      <c r="CH149" s="81"/>
      <c r="CI149" s="81"/>
      <c r="CJ149" s="81"/>
      <c r="CK149" s="81"/>
      <c r="CL149" s="81"/>
      <c r="CM149" s="81"/>
      <c r="CN149" s="81"/>
      <c r="CO149" s="81"/>
      <c r="CP149" s="81"/>
      <c r="CQ149" s="81"/>
      <c r="CR149" s="81"/>
      <c r="CS149" s="81"/>
      <c r="CT149" s="81"/>
      <c r="CU149" s="81"/>
      <c r="CV149" s="81"/>
      <c r="CW149" s="81"/>
      <c r="CX149" s="81"/>
      <c r="CY149" s="81"/>
      <c r="CZ149" s="81"/>
      <c r="DA149" s="81"/>
      <c r="DB149" s="81"/>
      <c r="DC149" s="81"/>
      <c r="DD149" s="81"/>
      <c r="DE149" s="81"/>
      <c r="DF149" s="81"/>
      <c r="DG149" s="81"/>
      <c r="DH149" s="81"/>
      <c r="DI149" s="81"/>
      <c r="DJ149" s="81"/>
      <c r="DK149" s="81"/>
      <c r="DL149" s="81"/>
      <c r="DM149" s="82"/>
      <c r="DN149" s="34" t="s">
        <v>190</v>
      </c>
    </row>
    <row r="150" spans="2:118" x14ac:dyDescent="0.45">
      <c r="B150" s="194"/>
      <c r="C150" s="195"/>
      <c r="D150" s="196" t="str">
        <f t="shared" si="3"/>
        <v/>
      </c>
      <c r="E150" s="197"/>
      <c r="F150" s="178"/>
      <c r="G150" s="179"/>
      <c r="H150" s="198"/>
      <c r="I150" s="198"/>
      <c r="J150" s="199"/>
      <c r="K150" s="181"/>
      <c r="L150" s="181"/>
      <c r="M150" s="198"/>
      <c r="N150" s="198"/>
      <c r="O150" s="198"/>
      <c r="P150" s="200"/>
      <c r="Q150" s="179"/>
      <c r="R150" s="179"/>
      <c r="S150" s="201"/>
      <c r="V150" s="84"/>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6"/>
      <c r="DN150" s="34" t="s">
        <v>190</v>
      </c>
    </row>
    <row r="151" spans="2:118" x14ac:dyDescent="0.45">
      <c r="B151" s="7" t="s">
        <v>190</v>
      </c>
      <c r="C151" s="34" t="s">
        <v>190</v>
      </c>
      <c r="D151" s="34" t="s">
        <v>190</v>
      </c>
      <c r="E151" s="34" t="s">
        <v>190</v>
      </c>
      <c r="F151" s="34" t="s">
        <v>190</v>
      </c>
      <c r="G151" s="34" t="s">
        <v>190</v>
      </c>
      <c r="H151" s="34" t="s">
        <v>190</v>
      </c>
      <c r="I151" s="34" t="s">
        <v>190</v>
      </c>
      <c r="J151" s="34" t="s">
        <v>190</v>
      </c>
      <c r="K151" s="34" t="s">
        <v>190</v>
      </c>
      <c r="L151" s="34" t="s">
        <v>190</v>
      </c>
      <c r="M151" s="34" t="s">
        <v>190</v>
      </c>
      <c r="N151" s="34" t="s">
        <v>190</v>
      </c>
      <c r="O151" s="34" t="s">
        <v>190</v>
      </c>
      <c r="P151" s="34" t="s">
        <v>190</v>
      </c>
      <c r="Q151" s="34" t="s">
        <v>190</v>
      </c>
      <c r="R151" s="34" t="s">
        <v>190</v>
      </c>
      <c r="S151" s="34" t="s">
        <v>190</v>
      </c>
      <c r="T151" s="34" t="s">
        <v>190</v>
      </c>
      <c r="U151" s="34" t="s">
        <v>190</v>
      </c>
      <c r="V151" s="34" t="s">
        <v>19</v>
      </c>
      <c r="W151" s="34" t="s">
        <v>19</v>
      </c>
      <c r="X151" s="34" t="s">
        <v>19</v>
      </c>
      <c r="Y151" s="34" t="s">
        <v>19</v>
      </c>
      <c r="Z151" s="34" t="s">
        <v>19</v>
      </c>
      <c r="AA151" s="34" t="s">
        <v>19</v>
      </c>
      <c r="AB151" s="34" t="s">
        <v>19</v>
      </c>
      <c r="AC151" s="34" t="s">
        <v>19</v>
      </c>
      <c r="AD151" s="34" t="s">
        <v>19</v>
      </c>
      <c r="AE151" s="34" t="s">
        <v>19</v>
      </c>
      <c r="AF151" s="34" t="s">
        <v>19</v>
      </c>
      <c r="AG151" s="34" t="s">
        <v>19</v>
      </c>
      <c r="AH151" s="34" t="s">
        <v>19</v>
      </c>
      <c r="AI151" s="34" t="s">
        <v>19</v>
      </c>
      <c r="AJ151" s="34" t="s">
        <v>19</v>
      </c>
      <c r="AK151" s="34" t="s">
        <v>19</v>
      </c>
      <c r="AL151" s="34" t="s">
        <v>19</v>
      </c>
      <c r="AM151" s="34" t="s">
        <v>19</v>
      </c>
      <c r="AN151" s="34" t="s">
        <v>19</v>
      </c>
      <c r="AO151" s="34" t="s">
        <v>19</v>
      </c>
      <c r="AP151" s="34" t="s">
        <v>19</v>
      </c>
      <c r="AQ151" s="34" t="s">
        <v>19</v>
      </c>
      <c r="AR151" s="34" t="s">
        <v>19</v>
      </c>
      <c r="AS151" s="34" t="s">
        <v>19</v>
      </c>
      <c r="AT151" s="34" t="s">
        <v>19</v>
      </c>
      <c r="AU151" s="34" t="s">
        <v>19</v>
      </c>
      <c r="AV151" s="34" t="s">
        <v>19</v>
      </c>
      <c r="AW151" s="34" t="s">
        <v>19</v>
      </c>
      <c r="AX151" s="34" t="s">
        <v>19</v>
      </c>
      <c r="AY151" s="34" t="s">
        <v>19</v>
      </c>
      <c r="AZ151" s="34" t="s">
        <v>19</v>
      </c>
      <c r="BA151" s="34" t="s">
        <v>19</v>
      </c>
      <c r="BB151" s="34" t="s">
        <v>19</v>
      </c>
      <c r="BC151" s="34" t="s">
        <v>19</v>
      </c>
      <c r="BD151" s="34" t="s">
        <v>19</v>
      </c>
      <c r="BE151" s="34" t="s">
        <v>19</v>
      </c>
      <c r="BF151" s="34" t="s">
        <v>19</v>
      </c>
      <c r="BG151" s="34" t="s">
        <v>19</v>
      </c>
      <c r="BH151" s="34" t="s">
        <v>19</v>
      </c>
      <c r="BI151" s="34" t="s">
        <v>19</v>
      </c>
      <c r="BJ151" s="34" t="s">
        <v>19</v>
      </c>
      <c r="BK151" s="34" t="s">
        <v>19</v>
      </c>
      <c r="BL151" s="34" t="s">
        <v>19</v>
      </c>
      <c r="BM151" s="34" t="s">
        <v>19</v>
      </c>
      <c r="BN151" s="34" t="s">
        <v>19</v>
      </c>
      <c r="BO151" s="34" t="s">
        <v>19</v>
      </c>
      <c r="BP151" s="34" t="s">
        <v>19</v>
      </c>
      <c r="BQ151" s="34" t="s">
        <v>19</v>
      </c>
      <c r="BR151" s="34" t="s">
        <v>19</v>
      </c>
      <c r="BS151" s="34" t="s">
        <v>19</v>
      </c>
      <c r="BT151" s="34" t="s">
        <v>19</v>
      </c>
      <c r="BU151" s="34" t="s">
        <v>19</v>
      </c>
      <c r="BV151" s="34" t="s">
        <v>19</v>
      </c>
      <c r="BW151" s="34" t="s">
        <v>19</v>
      </c>
      <c r="BX151" s="34" t="s">
        <v>19</v>
      </c>
      <c r="BY151" s="34" t="s">
        <v>19</v>
      </c>
      <c r="BZ151" s="34" t="s">
        <v>19</v>
      </c>
      <c r="CA151" s="34" t="s">
        <v>19</v>
      </c>
      <c r="CB151" s="34" t="s">
        <v>19</v>
      </c>
      <c r="CC151" s="34" t="s">
        <v>19</v>
      </c>
      <c r="CD151" s="34" t="s">
        <v>19</v>
      </c>
      <c r="CE151" s="34" t="s">
        <v>19</v>
      </c>
      <c r="CF151" s="34" t="s">
        <v>19</v>
      </c>
      <c r="CG151" s="34" t="s">
        <v>19</v>
      </c>
      <c r="CH151" s="34" t="s">
        <v>19</v>
      </c>
      <c r="CI151" s="34" t="s">
        <v>19</v>
      </c>
      <c r="CJ151" s="34" t="s">
        <v>19</v>
      </c>
      <c r="CK151" s="34" t="s">
        <v>19</v>
      </c>
      <c r="CL151" s="34" t="s">
        <v>19</v>
      </c>
      <c r="CM151" s="34" t="s">
        <v>19</v>
      </c>
      <c r="CN151" s="34" t="s">
        <v>19</v>
      </c>
      <c r="CO151" s="34" t="s">
        <v>19</v>
      </c>
      <c r="CP151" s="34" t="s">
        <v>19</v>
      </c>
      <c r="CQ151" s="34" t="s">
        <v>19</v>
      </c>
      <c r="CR151" s="34" t="s">
        <v>19</v>
      </c>
      <c r="CS151" s="34" t="s">
        <v>19</v>
      </c>
      <c r="CT151" s="34" t="s">
        <v>19</v>
      </c>
      <c r="CU151" s="34" t="s">
        <v>19</v>
      </c>
      <c r="CV151" s="34" t="s">
        <v>19</v>
      </c>
      <c r="CW151" s="34" t="s">
        <v>19</v>
      </c>
      <c r="CX151" s="34" t="s">
        <v>19</v>
      </c>
      <c r="CY151" s="34" t="s">
        <v>19</v>
      </c>
      <c r="CZ151" s="34" t="s">
        <v>19</v>
      </c>
      <c r="DA151" s="34" t="s">
        <v>19</v>
      </c>
      <c r="DB151" s="34" t="s">
        <v>19</v>
      </c>
      <c r="DC151" s="34" t="s">
        <v>19</v>
      </c>
      <c r="DD151" s="34" t="s">
        <v>19</v>
      </c>
      <c r="DE151" s="34" t="s">
        <v>19</v>
      </c>
      <c r="DF151" s="34" t="s">
        <v>19</v>
      </c>
      <c r="DG151" s="34" t="s">
        <v>19</v>
      </c>
      <c r="DH151" s="34" t="s">
        <v>19</v>
      </c>
      <c r="DI151" s="34" t="s">
        <v>19</v>
      </c>
      <c r="DJ151" s="34" t="s">
        <v>19</v>
      </c>
      <c r="DK151" s="34" t="s">
        <v>19</v>
      </c>
      <c r="DL151" s="34" t="s">
        <v>19</v>
      </c>
      <c r="DM151" s="34" t="s">
        <v>19</v>
      </c>
      <c r="DN151" s="34" t="s">
        <v>19</v>
      </c>
    </row>
  </sheetData>
  <sheetProtection insertRows="0"/>
  <phoneticPr fontId="3"/>
  <dataValidations count="13">
    <dataValidation type="list" allowBlank="1" showInputMessage="1" showErrorMessage="1" sqref="M12" xr:uid="{A189C060-7703-4FED-B382-9437F0B30EE2}">
      <formula1>"交差点内,単路,単路(トンネル),単路(橋),踏切,その他"</formula1>
    </dataValidation>
    <dataValidation type="list" allowBlank="1" showInputMessage="1" showErrorMessage="1" sqref="I12:I150" xr:uid="{BAF826CE-2514-42F9-8456-B9B4A99603AE}">
      <formula1>"人的要因, 環境的要因, 車両的要因, 不明・他"</formula1>
    </dataValidation>
    <dataValidation type="list" allowBlank="1" showInputMessage="1" showErrorMessage="1" sqref="M13:M150" xr:uid="{39D61EF5-C279-470F-92F8-DD78A5F7509B}">
      <formula1>"交差点内,交差点付近,単路,単路(トンネル),単路(橋),ロータリー,踏切,その他"</formula1>
    </dataValidation>
    <dataValidation type="list" allowBlank="1" showInputMessage="1" showErrorMessage="1" sqref="N12:N150" xr:uid="{F89F8BF9-1299-4D9F-97FD-D1FD426290A9}">
      <formula1>"右カーブ,左カーブ,直線"</formula1>
    </dataValidation>
    <dataValidation type="list" allowBlank="1" showInputMessage="1" showErrorMessage="1" sqref="O12:P150" xr:uid="{2CD9850E-43E0-4CFF-8710-8A3CCB4E5001}">
      <formula1>"有, 無"</formula1>
    </dataValidation>
    <dataValidation type="list" allowBlank="1" showInputMessage="1" showErrorMessage="1" sqref="H12:H150" xr:uid="{720AEA26-487A-40BE-9051-1CDA9E2B1B2A}">
      <formula1>"ヒヤリハット,事故発生"</formula1>
    </dataValidation>
    <dataValidation type="date" operator="greaterThanOrEqual" allowBlank="1" showInputMessage="1" showErrorMessage="1" sqref="C12:C150" xr:uid="{79D4ABC9-97E3-4894-958B-B00CB03C9078}">
      <formula1>44927</formula1>
    </dataValidation>
    <dataValidation type="time" operator="greaterThanOrEqual" allowBlank="1" showInputMessage="1" showErrorMessage="1" sqref="E12:E150" xr:uid="{A1895DF9-6053-447C-95AB-BBFEF9A678BF}">
      <formula1>0</formula1>
    </dataValidation>
    <dataValidation type="list" allowBlank="1" showInputMessage="1" showErrorMessage="1" sqref="F12:F150" xr:uid="{0189F322-5C5F-4E38-A1F4-F073C31BD4ED}">
      <formula1>"晴れ, 曇り, 降雨, 降雪, 堆雪, キリ"</formula1>
    </dataValidation>
    <dataValidation type="list" allowBlank="1" showInputMessage="1" showErrorMessage="1" sqref="K12:K150" xr:uid="{C2FA6645-57C2-4D0B-A6C9-5445E177161B}">
      <formula1>"良好, 逆光, 夕日, 西日, 夜"</formula1>
    </dataValidation>
    <dataValidation type="list" allowBlank="1" showInputMessage="1" showErrorMessage="1" sqref="L12:L150" xr:uid="{82326808-89CD-48C6-96DB-3EF91EB2BCCC}">
      <formula1>"乾燥, 湿潤, 凍結, 積雪"</formula1>
    </dataValidation>
    <dataValidation type="list" allowBlank="1" showInputMessage="1" showErrorMessage="1" sqref="Q12:R150" xr:uid="{98491695-7754-45AC-9074-0A036C37DBB5}">
      <formula1>"有,無"</formula1>
    </dataValidation>
    <dataValidation type="list" allowBlank="1" showInputMessage="1" showErrorMessage="1" sqref="G12:G150" xr:uid="{24E0BD56-9878-4932-BFCA-EECCEFBF127F}">
      <formula1>"L4想定区間内,L4想定区間外,実証走行ルート外"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BY254"/>
  <sheetViews>
    <sheetView showGridLines="0" topLeftCell="A31" zoomScale="70" zoomScaleNormal="70" zoomScalePageLayoutView="85" workbookViewId="0">
      <selection activeCell="G33" sqref="G33"/>
    </sheetView>
  </sheetViews>
  <sheetFormatPr defaultColWidth="8.5976562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7" width="70.3984375" style="110" customWidth="1"/>
    <col min="8" max="8" width="53.3984375" style="110" customWidth="1"/>
    <col min="9" max="9" width="13.3984375" style="110" customWidth="1"/>
    <col min="10" max="10" width="4.8984375" style="110" customWidth="1"/>
    <col min="11" max="11" width="3.09765625" style="110" customWidth="1"/>
    <col min="12" max="22" width="7.09765625" style="110"/>
    <col min="23" max="24" width="8.59765625" style="110"/>
    <col min="25" max="25" width="10.09765625" style="110" customWidth="1"/>
    <col min="26" max="16384" width="8.59765625" style="110"/>
  </cols>
  <sheetData>
    <row r="1" spans="1:35" ht="16.2" x14ac:dyDescent="0.45">
      <c r="L1" s="3"/>
      <c r="M1" s="3"/>
      <c r="N1" s="3"/>
      <c r="O1" s="3"/>
      <c r="P1" s="3"/>
      <c r="Q1" s="3"/>
      <c r="R1" s="3"/>
      <c r="S1" s="3"/>
      <c r="T1" s="3"/>
      <c r="U1" s="3"/>
      <c r="V1" s="3"/>
    </row>
    <row r="2" spans="1:35" ht="16.2" hidden="1" x14ac:dyDescent="0.45">
      <c r="B2" s="234" t="s">
        <v>1</v>
      </c>
      <c r="C2" s="234" t="s">
        <v>2</v>
      </c>
      <c r="D2" s="234"/>
      <c r="E2" s="234" t="s">
        <v>3</v>
      </c>
      <c r="F2" s="3"/>
      <c r="L2" s="3"/>
      <c r="M2" s="3"/>
      <c r="N2" s="3"/>
      <c r="O2" s="3"/>
      <c r="P2" s="3"/>
      <c r="Q2" s="3"/>
      <c r="R2" s="3"/>
      <c r="S2" s="3"/>
      <c r="T2" s="3"/>
      <c r="U2" s="3"/>
      <c r="V2" s="3"/>
    </row>
    <row r="3" spans="1:35" ht="16.2" hidden="1" x14ac:dyDescent="0.45">
      <c r="B3" s="234"/>
      <c r="C3" s="234"/>
      <c r="D3" s="234"/>
      <c r="E3" s="234"/>
      <c r="F3" s="3"/>
      <c r="L3" s="3"/>
      <c r="M3" s="3"/>
      <c r="N3" s="3"/>
      <c r="O3" s="3"/>
      <c r="P3" s="3"/>
      <c r="Q3" s="3"/>
      <c r="R3" s="3"/>
      <c r="S3" s="3"/>
      <c r="T3" s="3"/>
      <c r="U3" s="3"/>
      <c r="V3" s="3"/>
    </row>
    <row r="4" spans="1:35" ht="16.2" hidden="1" x14ac:dyDescent="0.45">
      <c r="B4" s="234" t="str">
        <f>走行データ一覧!G4&amp;""</f>
        <v>141003</v>
      </c>
      <c r="C4" s="234" t="str">
        <f>走行データ一覧!H4&amp;""</f>
        <v>神奈川県</v>
      </c>
      <c r="D4" s="234"/>
      <c r="E4" s="234" t="str">
        <f>走行データ一覧!I4&amp;""</f>
        <v>横浜市</v>
      </c>
      <c r="F4" s="3"/>
    </row>
    <row r="5" spans="1:35" s="235"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5" customFormat="1" ht="16.2" x14ac:dyDescent="0.45">
      <c r="A17" s="240"/>
      <c r="B17" s="238"/>
      <c r="C17" s="238"/>
      <c r="D17" s="238"/>
      <c r="E17" s="263"/>
      <c r="G17" s="259"/>
      <c r="H17" s="264"/>
      <c r="I17" s="264"/>
      <c r="J17" s="260"/>
    </row>
    <row r="18" spans="1:28" s="235" customFormat="1" ht="16.2" x14ac:dyDescent="0.45">
      <c r="A18" s="240"/>
      <c r="B18" s="261" t="s">
        <v>269</v>
      </c>
      <c r="C18" s="262"/>
      <c r="D18" s="262"/>
      <c r="E18" s="263"/>
      <c r="G18" s="259"/>
      <c r="H18" s="264"/>
      <c r="I18" s="264"/>
      <c r="J18" s="260"/>
    </row>
    <row r="19" spans="1:28" s="235" customFormat="1" ht="15" customHeight="1" x14ac:dyDescent="0.45">
      <c r="A19" s="240"/>
      <c r="B19" s="265" t="s">
        <v>270</v>
      </c>
      <c r="C19" s="266" t="s">
        <v>271</v>
      </c>
      <c r="D19" s="274" t="s">
        <v>272</v>
      </c>
      <c r="E19" s="274" t="s">
        <v>273</v>
      </c>
      <c r="F19" s="267" t="s">
        <v>274</v>
      </c>
      <c r="G19" s="299" t="s">
        <v>275</v>
      </c>
      <c r="H19" s="299" t="s">
        <v>276</v>
      </c>
      <c r="I19" s="299" t="s">
        <v>277</v>
      </c>
      <c r="J19" s="257" t="s">
        <v>190</v>
      </c>
      <c r="K19" s="110"/>
      <c r="W19" s="110"/>
      <c r="X19" s="110"/>
      <c r="Y19" s="110"/>
      <c r="Z19" s="110"/>
      <c r="AA19" s="110"/>
      <c r="AB19" s="110"/>
    </row>
    <row r="20" spans="1:28" s="235" customFormat="1" ht="193.95" customHeight="1" x14ac:dyDescent="0.45">
      <c r="A20" s="240"/>
      <c r="B20" s="268">
        <f>1</f>
        <v>1</v>
      </c>
      <c r="C20" s="298" cm="1">
        <f t="array" ref="C20:C106">_xlfn.UNIQUE(_xlfn.SORTBY(手動介入!$U$13:$U$691,COUNTIF(手動介入!$U$13:$U$691,手動介入!$U$13:$U$691),-1))</f>
        <v>61</v>
      </c>
      <c r="D20" s="297" t="str">
        <f>_xlfn.XLOOKUP($C20,手動介入!$U$13:$U$692,手動介入!$G$13:$G$692)</f>
        <v>L4想定区間内</v>
      </c>
      <c r="E20" s="297" t="str">
        <f>_xlfn.XLOOKUP($C20,手動介入!$U$13:$U$692,手動介入!$K$13:$K$692)</f>
        <v>単路</v>
      </c>
      <c r="F20" s="269">
        <f>COUNTIF(手動介入!$U$13:$U$692,$C20)</f>
        <v>88</v>
      </c>
      <c r="G20" s="318" t="s">
        <v>980</v>
      </c>
      <c r="H20" s="318" t="s">
        <v>1068</v>
      </c>
      <c r="I20" s="303" t="s">
        <v>984</v>
      </c>
      <c r="J20" s="257" t="s">
        <v>190</v>
      </c>
      <c r="K20" s="110"/>
      <c r="W20" s="110"/>
      <c r="X20" s="110"/>
      <c r="Y20" s="110"/>
      <c r="Z20" s="110"/>
      <c r="AA20" s="110"/>
      <c r="AB20" s="110"/>
    </row>
    <row r="21" spans="1:28" s="235" customFormat="1" ht="123" customHeight="1" x14ac:dyDescent="0.45">
      <c r="A21" s="240"/>
      <c r="B21" s="268">
        <v>2</v>
      </c>
      <c r="C21" s="298">
        <v>107</v>
      </c>
      <c r="D21" s="297" t="str">
        <f>_xlfn.XLOOKUP($C21,手動介入!$U$13:$U$692,手動介入!$G$13:$G$692)</f>
        <v>L4想定区間内</v>
      </c>
      <c r="E21" s="297" t="str">
        <f>_xlfn.XLOOKUP($C21,手動介入!$U$13:$U$692,手動介入!$K$13:$K$692)</f>
        <v>交差点内</v>
      </c>
      <c r="F21" s="269">
        <f>COUNTIF(手動介入!$U$13:$U$692,$C21)</f>
        <v>46</v>
      </c>
      <c r="G21" s="318" t="s">
        <v>981</v>
      </c>
      <c r="H21" s="303" t="s">
        <v>982</v>
      </c>
      <c r="I21" s="303" t="s">
        <v>985</v>
      </c>
      <c r="J21" s="257" t="s">
        <v>190</v>
      </c>
      <c r="K21" s="110"/>
      <c r="W21" s="110"/>
      <c r="X21" s="110"/>
      <c r="Y21" s="110"/>
      <c r="Z21" s="110"/>
      <c r="AA21" s="110"/>
      <c r="AB21" s="110"/>
    </row>
    <row r="22" spans="1:28" s="235" customFormat="1" ht="209.1" customHeight="1" x14ac:dyDescent="0.45">
      <c r="A22" s="240"/>
      <c r="B22" s="268">
        <v>3</v>
      </c>
      <c r="C22" s="298">
        <v>41</v>
      </c>
      <c r="D22" s="297" t="str">
        <f>_xlfn.XLOOKUP($C22,手動介入!$U$13:$U$692,手動介入!$G$13:$G$692)</f>
        <v>L4想定区間内</v>
      </c>
      <c r="E22" s="297" t="str">
        <f>_xlfn.XLOOKUP($C22,手動介入!$U$13:$U$692,手動介入!$K$13:$K$692)</f>
        <v>交差点内</v>
      </c>
      <c r="F22" s="269">
        <f>COUNTIF(手動介入!$U$13:$U$692,$C22)</f>
        <v>40</v>
      </c>
      <c r="G22" s="318" t="s">
        <v>983</v>
      </c>
      <c r="H22" s="303" t="s">
        <v>986</v>
      </c>
      <c r="I22" s="303" t="s">
        <v>985</v>
      </c>
      <c r="J22" s="257" t="s">
        <v>190</v>
      </c>
      <c r="K22" s="110"/>
      <c r="W22" s="110"/>
      <c r="X22" s="110"/>
      <c r="Y22" s="110"/>
      <c r="Z22" s="110"/>
      <c r="AA22" s="110"/>
      <c r="AB22" s="110"/>
    </row>
    <row r="23" spans="1:28" s="235" customFormat="1" ht="163.19999999999999" customHeight="1" x14ac:dyDescent="0.45">
      <c r="A23" s="240"/>
      <c r="B23" s="268">
        <v>4</v>
      </c>
      <c r="C23" s="298">
        <v>22</v>
      </c>
      <c r="D23" s="297" t="str">
        <f>_xlfn.XLOOKUP($C23,手動介入!$U$13:$U$692,手動介入!$G$13:$G$692)</f>
        <v>L4想定区間内</v>
      </c>
      <c r="E23" s="297" t="str">
        <f>_xlfn.XLOOKUP($C23,手動介入!$U$13:$U$692,手動介入!$K$13:$K$692)</f>
        <v>単路</v>
      </c>
      <c r="F23" s="269">
        <f>COUNTIF(手動介入!$U$13:$U$692,$C23)</f>
        <v>27</v>
      </c>
      <c r="G23" s="318" t="s">
        <v>987</v>
      </c>
      <c r="H23" s="303" t="s">
        <v>989</v>
      </c>
      <c r="I23" s="303" t="s">
        <v>988</v>
      </c>
      <c r="J23" s="257" t="s">
        <v>190</v>
      </c>
      <c r="K23" s="110"/>
      <c r="W23" s="110"/>
      <c r="X23" s="110"/>
      <c r="Y23" s="110"/>
      <c r="Z23" s="110"/>
      <c r="AA23" s="110"/>
      <c r="AB23" s="110"/>
    </row>
    <row r="24" spans="1:28" s="235" customFormat="1" ht="127.95" customHeight="1" x14ac:dyDescent="0.45">
      <c r="A24" s="240"/>
      <c r="B24" s="268">
        <v>5</v>
      </c>
      <c r="C24" s="298">
        <v>109</v>
      </c>
      <c r="D24" s="297" t="str">
        <f>_xlfn.XLOOKUP($C24,手動介入!$U$13:$U$692,手動介入!$G$13:$G$692)</f>
        <v>L4想定区間内</v>
      </c>
      <c r="E24" s="297" t="str">
        <f>_xlfn.XLOOKUP($C24,手動介入!$U$13:$U$692,手動介入!$K$13:$K$692)</f>
        <v>ロータリー</v>
      </c>
      <c r="F24" s="269">
        <f>COUNTIF(手動介入!$U$13:$U$692,$C24)</f>
        <v>26</v>
      </c>
      <c r="G24" s="303" t="s">
        <v>990</v>
      </c>
      <c r="H24" s="303" t="s">
        <v>991</v>
      </c>
      <c r="I24" s="303" t="s">
        <v>992</v>
      </c>
      <c r="J24" s="257" t="s">
        <v>190</v>
      </c>
      <c r="K24" s="110"/>
      <c r="W24" s="110"/>
      <c r="X24" s="110"/>
      <c r="Y24" s="110"/>
      <c r="Z24" s="110"/>
      <c r="AA24" s="110"/>
      <c r="AB24" s="110"/>
    </row>
    <row r="25" spans="1:28" s="235" customFormat="1" ht="247.2" customHeight="1" x14ac:dyDescent="0.45">
      <c r="A25" s="240"/>
      <c r="B25" s="268">
        <v>6</v>
      </c>
      <c r="C25" s="298">
        <v>40</v>
      </c>
      <c r="D25" s="297" t="str">
        <f>_xlfn.XLOOKUP($C25,手動介入!$U$13:$U$692,手動介入!$G$13:$G$692)</f>
        <v>L4想定区間内</v>
      </c>
      <c r="E25" s="297" t="str">
        <f>_xlfn.XLOOKUP($C25,手動介入!$U$13:$U$692,手動介入!$K$13:$K$692)</f>
        <v>交差点付近</v>
      </c>
      <c r="F25" s="269">
        <f>COUNTIF(手動介入!$U$13:$U$692,$C25)</f>
        <v>22</v>
      </c>
      <c r="G25" s="318" t="s">
        <v>993</v>
      </c>
      <c r="H25" s="303" t="s">
        <v>994</v>
      </c>
      <c r="I25" s="303" t="s">
        <v>995</v>
      </c>
      <c r="J25" s="257" t="s">
        <v>190</v>
      </c>
      <c r="K25" s="110"/>
      <c r="W25" s="110"/>
      <c r="X25" s="110"/>
      <c r="Y25" s="110"/>
      <c r="Z25" s="110"/>
      <c r="AA25" s="110"/>
      <c r="AB25" s="110"/>
    </row>
    <row r="26" spans="1:28" s="235" customFormat="1" ht="208.95" customHeight="1" x14ac:dyDescent="0.45">
      <c r="A26" s="240"/>
      <c r="B26" s="268">
        <v>7</v>
      </c>
      <c r="C26" s="298">
        <v>42</v>
      </c>
      <c r="D26" s="297" t="str">
        <f>_xlfn.XLOOKUP($C26,手動介入!$U$13:$U$692,手動介入!$G$13:$G$692)</f>
        <v>L4想定区間内</v>
      </c>
      <c r="E26" s="297" t="str">
        <f>_xlfn.XLOOKUP($C26,手動介入!$U$13:$U$692,手動介入!$K$13:$K$692)</f>
        <v>交差点付近</v>
      </c>
      <c r="F26" s="269">
        <f>COUNTIF(手動介入!$U$13:$U$692,$C26)</f>
        <v>22</v>
      </c>
      <c r="G26" s="318" t="s">
        <v>996</v>
      </c>
      <c r="H26" s="303" t="s">
        <v>997</v>
      </c>
      <c r="I26" s="303" t="s">
        <v>985</v>
      </c>
      <c r="J26" s="257" t="s">
        <v>190</v>
      </c>
      <c r="K26" s="110"/>
      <c r="W26" s="110"/>
      <c r="X26" s="110"/>
      <c r="Y26" s="110"/>
      <c r="Z26" s="110"/>
      <c r="AA26" s="110"/>
      <c r="AB26" s="110"/>
    </row>
    <row r="27" spans="1:28" s="235" customFormat="1" ht="129.6" customHeight="1" x14ac:dyDescent="0.45">
      <c r="A27" s="240"/>
      <c r="B27" s="268">
        <v>8</v>
      </c>
      <c r="C27" s="298">
        <v>6</v>
      </c>
      <c r="D27" s="297" t="str">
        <f>_xlfn.XLOOKUP($C27,手動介入!$U$13:$U$692,手動介入!$G$13:$G$692)</f>
        <v>L4想定区間内</v>
      </c>
      <c r="E27" s="297" t="str">
        <f>_xlfn.XLOOKUP($C27,手動介入!$U$13:$U$692,手動介入!$K$13:$K$692)</f>
        <v>ロータリー</v>
      </c>
      <c r="F27" s="269">
        <f>COUNTIF(手動介入!$U$13:$U$692,$C27)</f>
        <v>20</v>
      </c>
      <c r="G27" s="318" t="s">
        <v>1108</v>
      </c>
      <c r="H27" s="303" t="s">
        <v>1135</v>
      </c>
      <c r="I27" s="303" t="s">
        <v>998</v>
      </c>
      <c r="J27" s="257" t="s">
        <v>190</v>
      </c>
      <c r="K27" s="110"/>
      <c r="W27" s="110"/>
      <c r="X27" s="110"/>
      <c r="Y27" s="110"/>
      <c r="Z27" s="110"/>
      <c r="AA27" s="110"/>
      <c r="AB27" s="110"/>
    </row>
    <row r="28" spans="1:28" s="235" customFormat="1" ht="124.8" customHeight="1" x14ac:dyDescent="0.45">
      <c r="A28" s="240"/>
      <c r="B28" s="268">
        <v>9</v>
      </c>
      <c r="C28" s="298">
        <v>37</v>
      </c>
      <c r="D28" s="297" t="str">
        <f>_xlfn.XLOOKUP($C28,手動介入!$U$13:$U$692,手動介入!$G$13:$G$692)</f>
        <v>L4想定区間内</v>
      </c>
      <c r="E28" s="297" t="str">
        <f>_xlfn.XLOOKUP($C28,手動介入!$U$13:$U$692,手動介入!$K$13:$K$692)</f>
        <v>単路</v>
      </c>
      <c r="F28" s="269">
        <f>COUNTIF(手動介入!$U$13:$U$692,$C28)</f>
        <v>16</v>
      </c>
      <c r="G28" s="318" t="s">
        <v>999</v>
      </c>
      <c r="H28" s="303" t="s">
        <v>1001</v>
      </c>
      <c r="I28" s="303" t="s">
        <v>988</v>
      </c>
      <c r="J28" s="257" t="s">
        <v>190</v>
      </c>
      <c r="K28" s="110"/>
      <c r="W28" s="110"/>
      <c r="X28" s="110"/>
      <c r="Y28" s="110"/>
      <c r="Z28" s="110"/>
      <c r="AA28" s="110"/>
      <c r="AB28" s="110"/>
    </row>
    <row r="29" spans="1:28" s="235" customFormat="1" ht="174.6" customHeight="1" x14ac:dyDescent="0.45">
      <c r="A29" s="240"/>
      <c r="B29" s="268">
        <v>10</v>
      </c>
      <c r="C29" s="298">
        <v>27</v>
      </c>
      <c r="D29" s="297" t="str">
        <f>_xlfn.XLOOKUP($C29,手動介入!$U$13:$U$692,手動介入!$G$13:$G$692)</f>
        <v>L4想定区間内</v>
      </c>
      <c r="E29" s="297" t="str">
        <f>_xlfn.XLOOKUP($C29,手動介入!$U$13:$U$692,手動介入!$K$13:$K$692)</f>
        <v>単路</v>
      </c>
      <c r="F29" s="269">
        <f>COUNTIF(手動介入!$U$13:$U$692,$C29)</f>
        <v>16</v>
      </c>
      <c r="G29" s="318" t="s">
        <v>1000</v>
      </c>
      <c r="H29" s="303" t="s">
        <v>1002</v>
      </c>
      <c r="I29" s="303" t="s">
        <v>985</v>
      </c>
      <c r="J29" s="257" t="s">
        <v>190</v>
      </c>
      <c r="K29" s="110"/>
      <c r="W29" s="110"/>
      <c r="X29" s="110"/>
      <c r="Y29" s="110"/>
      <c r="Z29" s="110"/>
      <c r="AA29" s="110"/>
      <c r="AB29" s="110"/>
    </row>
    <row r="30" spans="1:28" s="235" customFormat="1" ht="129.6" customHeight="1" x14ac:dyDescent="0.45">
      <c r="A30" s="240"/>
      <c r="B30" s="268">
        <v>11</v>
      </c>
      <c r="C30" s="298">
        <v>85</v>
      </c>
      <c r="D30" s="297" t="str">
        <f>_xlfn.XLOOKUP($C30,手動介入!$U$13:$U$692,手動介入!$G$13:$G$692)</f>
        <v>L4想定区間内</v>
      </c>
      <c r="E30" s="297" t="str">
        <f>_xlfn.XLOOKUP($C30,手動介入!$U$13:$U$692,手動介入!$K$13:$K$692)</f>
        <v>交差点付近</v>
      </c>
      <c r="F30" s="269">
        <f>COUNTIF(手動介入!$U$13:$U$692,$C30)</f>
        <v>15</v>
      </c>
      <c r="G30" s="318" t="s">
        <v>1003</v>
      </c>
      <c r="H30" s="303" t="s">
        <v>1007</v>
      </c>
      <c r="I30" s="303" t="s">
        <v>985</v>
      </c>
      <c r="J30" s="257" t="s">
        <v>190</v>
      </c>
      <c r="K30" s="110"/>
      <c r="W30" s="110"/>
      <c r="X30" s="110"/>
      <c r="Y30" s="110"/>
      <c r="Z30" s="110"/>
      <c r="AA30" s="110"/>
      <c r="AB30" s="110"/>
    </row>
    <row r="31" spans="1:28" s="235" customFormat="1" ht="162" customHeight="1" x14ac:dyDescent="0.45">
      <c r="A31" s="240"/>
      <c r="B31" s="268">
        <v>12</v>
      </c>
      <c r="C31" s="298">
        <v>90</v>
      </c>
      <c r="D31" s="297" t="str">
        <f>_xlfn.XLOOKUP($C31,手動介入!$U$13:$U$692,手動介入!$G$13:$G$692)</f>
        <v>L4想定区間内</v>
      </c>
      <c r="E31" s="297" t="str">
        <f>_xlfn.XLOOKUP($C31,手動介入!$U$13:$U$692,手動介入!$K$13:$K$692)</f>
        <v>交差点内</v>
      </c>
      <c r="F31" s="269">
        <f>COUNTIF(手動介入!$U$13:$U$692,$C31)</f>
        <v>14</v>
      </c>
      <c r="G31" s="318" t="s">
        <v>1004</v>
      </c>
      <c r="H31" s="303" t="s">
        <v>1064</v>
      </c>
      <c r="I31" s="303" t="s">
        <v>985</v>
      </c>
      <c r="J31" s="257" t="s">
        <v>190</v>
      </c>
      <c r="K31" s="110"/>
      <c r="W31" s="110"/>
      <c r="X31" s="110"/>
      <c r="Y31" s="110"/>
      <c r="Z31" s="110"/>
      <c r="AA31" s="110"/>
      <c r="AB31" s="110"/>
    </row>
    <row r="32" spans="1:28" s="235" customFormat="1" ht="132.6" customHeight="1" x14ac:dyDescent="0.45">
      <c r="A32" s="240"/>
      <c r="B32" s="268">
        <v>13</v>
      </c>
      <c r="C32" s="298">
        <v>104</v>
      </c>
      <c r="D32" s="297" t="str">
        <f>_xlfn.XLOOKUP($C32,手動介入!$U$13:$U$692,手動介入!$G$13:$G$692)</f>
        <v>L4想定区間内</v>
      </c>
      <c r="E32" s="297" t="str">
        <f>_xlfn.XLOOKUP($C32,手動介入!$U$13:$U$692,手動介入!$K$13:$K$692)</f>
        <v>交差点内</v>
      </c>
      <c r="F32" s="269">
        <f>COUNTIF(手動介入!$U$13:$U$692,$C32)</f>
        <v>14</v>
      </c>
      <c r="G32" s="303" t="s">
        <v>1005</v>
      </c>
      <c r="H32" s="303" t="s">
        <v>1132</v>
      </c>
      <c r="I32" s="303" t="s">
        <v>1006</v>
      </c>
      <c r="J32" s="257" t="s">
        <v>190</v>
      </c>
      <c r="K32" s="110"/>
      <c r="W32" s="110"/>
      <c r="X32" s="110"/>
      <c r="Y32" s="110"/>
      <c r="Z32" s="110"/>
      <c r="AA32" s="110"/>
      <c r="AB32" s="110"/>
    </row>
    <row r="33" spans="1:28" s="235" customFormat="1" ht="174.6" customHeight="1" x14ac:dyDescent="0.45">
      <c r="A33" s="240"/>
      <c r="B33" s="268">
        <v>14</v>
      </c>
      <c r="C33" s="298">
        <v>86</v>
      </c>
      <c r="D33" s="297" t="str">
        <f>_xlfn.XLOOKUP($C33,手動介入!$U$13:$U$692,手動介入!$G$13:$G$692)</f>
        <v>L4想定区間内</v>
      </c>
      <c r="E33" s="297" t="str">
        <f>_xlfn.XLOOKUP($C33,手動介入!$U$13:$U$692,手動介入!$K$13:$K$692)</f>
        <v>単路</v>
      </c>
      <c r="F33" s="269">
        <f>COUNTIF(手動介入!$U$13:$U$692,$C33)</f>
        <v>13</v>
      </c>
      <c r="G33" s="303" t="s">
        <v>1038</v>
      </c>
      <c r="H33" s="303" t="s">
        <v>1037</v>
      </c>
      <c r="I33" s="303" t="s">
        <v>985</v>
      </c>
      <c r="J33" s="257" t="s">
        <v>190</v>
      </c>
      <c r="K33" s="110"/>
      <c r="W33" s="110"/>
      <c r="X33" s="110"/>
      <c r="Y33" s="110"/>
      <c r="Z33" s="110"/>
      <c r="AA33" s="110"/>
      <c r="AB33" s="110"/>
    </row>
    <row r="34" spans="1:28" s="235" customFormat="1" ht="132" customHeight="1" x14ac:dyDescent="0.45">
      <c r="A34" s="240"/>
      <c r="B34" s="268">
        <v>15</v>
      </c>
      <c r="C34" s="298">
        <v>106</v>
      </c>
      <c r="D34" s="297" t="str">
        <f>_xlfn.XLOOKUP($C34,手動介入!$U$13:$U$692,手動介入!$G$13:$G$692)</f>
        <v>L4想定区間内</v>
      </c>
      <c r="E34" s="297" t="str">
        <f>_xlfn.XLOOKUP($C34,手動介入!$U$13:$U$692,手動介入!$K$13:$K$692)</f>
        <v>ロータリー</v>
      </c>
      <c r="F34" s="269">
        <f>COUNTIF(手動介入!$U$13:$U$692,$C34)</f>
        <v>12</v>
      </c>
      <c r="G34" s="303" t="s">
        <v>1008</v>
      </c>
      <c r="H34" s="303" t="s">
        <v>1009</v>
      </c>
      <c r="I34" s="303" t="s">
        <v>1010</v>
      </c>
      <c r="J34" s="257" t="s">
        <v>190</v>
      </c>
      <c r="K34" s="110"/>
      <c r="W34" s="110"/>
      <c r="X34" s="110"/>
      <c r="Y34" s="110"/>
      <c r="Z34" s="110"/>
      <c r="AA34" s="110"/>
      <c r="AB34" s="110"/>
    </row>
    <row r="35" spans="1:28" s="235" customFormat="1" ht="141" customHeight="1" x14ac:dyDescent="0.45">
      <c r="A35" s="240"/>
      <c r="B35" s="268">
        <v>16</v>
      </c>
      <c r="C35" s="298">
        <v>7</v>
      </c>
      <c r="D35" s="297" t="str">
        <f>_xlfn.XLOOKUP($C35,手動介入!$U$13:$U$692,手動介入!$G$13:$G$692)</f>
        <v>L4想定区間内</v>
      </c>
      <c r="E35" s="297" t="str">
        <f>_xlfn.XLOOKUP($C35,手動介入!$U$13:$U$692,手動介入!$K$13:$K$692)</f>
        <v>交差点付近</v>
      </c>
      <c r="F35" s="269">
        <f>COUNTIF(手動介入!$U$13:$U$692,$C35)</f>
        <v>12</v>
      </c>
      <c r="G35" s="318" t="s">
        <v>1011</v>
      </c>
      <c r="H35" s="303" t="s">
        <v>1046</v>
      </c>
      <c r="I35" s="303" t="s">
        <v>1013</v>
      </c>
      <c r="J35" s="257" t="s">
        <v>190</v>
      </c>
      <c r="K35" s="110"/>
      <c r="W35" s="110"/>
      <c r="X35" s="110"/>
      <c r="Y35" s="110"/>
      <c r="Z35" s="110"/>
      <c r="AA35" s="110"/>
      <c r="AB35" s="110"/>
    </row>
    <row r="36" spans="1:28" s="235" customFormat="1" ht="57.6" customHeight="1" x14ac:dyDescent="0.45">
      <c r="A36" s="240"/>
      <c r="B36" s="268">
        <v>17</v>
      </c>
      <c r="C36" s="298">
        <v>105</v>
      </c>
      <c r="D36" s="297" t="str">
        <f>_xlfn.XLOOKUP($C36,手動介入!$U$13:$U$692,手動介入!$G$13:$G$692)</f>
        <v>L4想定区間内</v>
      </c>
      <c r="E36" s="297" t="str">
        <f>_xlfn.XLOOKUP($C36,手動介入!$U$13:$U$692,手動介入!$K$13:$K$692)</f>
        <v>ロータリー</v>
      </c>
      <c r="F36" s="269">
        <f>COUNTIF(手動介入!$U$13:$U$692,$C36)</f>
        <v>10</v>
      </c>
      <c r="G36" s="318" t="s">
        <v>932</v>
      </c>
      <c r="H36" s="303" t="s">
        <v>1014</v>
      </c>
      <c r="I36" s="303" t="s">
        <v>1015</v>
      </c>
      <c r="J36" s="257" t="s">
        <v>190</v>
      </c>
      <c r="K36" s="110"/>
      <c r="W36" s="110"/>
      <c r="X36" s="110"/>
      <c r="Y36" s="110"/>
      <c r="Z36" s="110"/>
      <c r="AA36" s="110"/>
      <c r="AB36" s="110"/>
    </row>
    <row r="37" spans="1:28" s="235" customFormat="1" ht="126.6" customHeight="1" x14ac:dyDescent="0.45">
      <c r="A37" s="240"/>
      <c r="B37" s="268">
        <v>18</v>
      </c>
      <c r="C37" s="298">
        <v>102</v>
      </c>
      <c r="D37" s="297" t="str">
        <f>_xlfn.XLOOKUP($C37,手動介入!$U$13:$U$692,手動介入!$G$13:$G$692)</f>
        <v>L4想定区間内</v>
      </c>
      <c r="E37" s="297" t="str">
        <f>_xlfn.XLOOKUP($C37,手動介入!$U$13:$U$692,手動介入!$K$13:$K$692)</f>
        <v>単路</v>
      </c>
      <c r="F37" s="269">
        <f>COUNTIF(手動介入!$U$13:$U$692,$C37)</f>
        <v>10</v>
      </c>
      <c r="G37" s="303" t="s">
        <v>1016</v>
      </c>
      <c r="H37" s="303" t="s">
        <v>1017</v>
      </c>
      <c r="I37" s="303" t="s">
        <v>1013</v>
      </c>
      <c r="J37" s="257" t="s">
        <v>190</v>
      </c>
      <c r="K37" s="110"/>
      <c r="W37" s="110"/>
      <c r="X37" s="110"/>
      <c r="Y37" s="110"/>
      <c r="Z37" s="110"/>
      <c r="AA37" s="110"/>
      <c r="AB37" s="110"/>
    </row>
    <row r="38" spans="1:28" s="235" customFormat="1" ht="144" customHeight="1" x14ac:dyDescent="0.45">
      <c r="A38" s="240"/>
      <c r="B38" s="268">
        <v>19</v>
      </c>
      <c r="C38" s="298">
        <v>95</v>
      </c>
      <c r="D38" s="297" t="str">
        <f>_xlfn.XLOOKUP($C38,手動介入!$U$13:$U$692,手動介入!$G$13:$G$692)</f>
        <v>L4想定区間内</v>
      </c>
      <c r="E38" s="297" t="str">
        <f>_xlfn.XLOOKUP($C38,手動介入!$U$13:$U$692,手動介入!$K$13:$K$692)</f>
        <v>交差点付近</v>
      </c>
      <c r="F38" s="269">
        <f>COUNTIF(手動介入!$U$13:$U$692,$C38)</f>
        <v>10</v>
      </c>
      <c r="G38" s="318" t="s">
        <v>1018</v>
      </c>
      <c r="H38" s="303" t="s">
        <v>1019</v>
      </c>
      <c r="I38" s="303" t="s">
        <v>1012</v>
      </c>
      <c r="J38" s="257" t="s">
        <v>190</v>
      </c>
      <c r="K38" s="110"/>
      <c r="W38" s="110"/>
      <c r="X38" s="110"/>
      <c r="Y38" s="110"/>
      <c r="Z38" s="110"/>
      <c r="AA38" s="110"/>
      <c r="AB38" s="110"/>
    </row>
    <row r="39" spans="1:28" s="235" customFormat="1" ht="162" customHeight="1" x14ac:dyDescent="0.45">
      <c r="A39" s="240"/>
      <c r="B39" s="268">
        <v>20</v>
      </c>
      <c r="C39" s="298">
        <v>8</v>
      </c>
      <c r="D39" s="297" t="str">
        <f>_xlfn.XLOOKUP($C39,手動介入!$U$13:$U$692,手動介入!$G$13:$G$692)</f>
        <v>L4想定区間内</v>
      </c>
      <c r="E39" s="297" t="str">
        <f>_xlfn.XLOOKUP($C39,手動介入!$U$13:$U$692,手動介入!$K$13:$K$692)</f>
        <v>交差点内</v>
      </c>
      <c r="F39" s="269">
        <f>COUNTIF(手動介入!$U$13:$U$692,$C39)</f>
        <v>10</v>
      </c>
      <c r="G39" s="318" t="s">
        <v>1020</v>
      </c>
      <c r="H39" s="303" t="s">
        <v>1021</v>
      </c>
      <c r="I39" s="303" t="s">
        <v>1022</v>
      </c>
      <c r="J39" s="257" t="s">
        <v>190</v>
      </c>
      <c r="K39" s="110"/>
      <c r="W39" s="110"/>
      <c r="X39" s="110"/>
      <c r="Y39" s="110"/>
      <c r="Z39" s="110"/>
      <c r="AA39" s="110"/>
      <c r="AB39" s="110"/>
    </row>
    <row r="40" spans="1:28" s="235" customFormat="1" ht="108" customHeight="1" x14ac:dyDescent="0.45">
      <c r="A40" s="240"/>
      <c r="B40" s="268">
        <v>21</v>
      </c>
      <c r="C40" s="298">
        <v>13</v>
      </c>
      <c r="D40" s="297" t="str">
        <f>_xlfn.XLOOKUP($C40,手動介入!$U$13:$U$692,手動介入!$G$13:$G$692)</f>
        <v>L4想定区間内</v>
      </c>
      <c r="E40" s="297" t="str">
        <f>_xlfn.XLOOKUP($C40,手動介入!$U$13:$U$692,手動介入!$K$13:$K$692)</f>
        <v>交差点付近</v>
      </c>
      <c r="F40" s="269">
        <f>COUNTIF(手動介入!$U$13:$U$692,$C40)</f>
        <v>9</v>
      </c>
      <c r="G40" s="318" t="s">
        <v>1023</v>
      </c>
      <c r="H40" s="303" t="s">
        <v>1024</v>
      </c>
      <c r="I40" s="303" t="s">
        <v>1025</v>
      </c>
      <c r="J40" s="257" t="s">
        <v>190</v>
      </c>
      <c r="K40" s="110"/>
      <c r="W40" s="110"/>
      <c r="X40" s="110"/>
      <c r="Y40" s="110"/>
      <c r="Z40" s="110"/>
      <c r="AA40" s="110"/>
      <c r="AB40" s="110"/>
    </row>
    <row r="41" spans="1:28" s="235" customFormat="1" ht="102" customHeight="1" x14ac:dyDescent="0.45">
      <c r="A41" s="240"/>
      <c r="B41" s="268">
        <v>22</v>
      </c>
      <c r="C41" s="298">
        <v>31</v>
      </c>
      <c r="D41" s="297" t="str">
        <f>_xlfn.XLOOKUP($C41,手動介入!$U$13:$U$692,手動介入!$G$13:$G$692)</f>
        <v>L4想定区間内</v>
      </c>
      <c r="E41" s="297" t="str">
        <f>_xlfn.XLOOKUP($C41,手動介入!$U$13:$U$692,手動介入!$K$13:$K$692)</f>
        <v>単路</v>
      </c>
      <c r="F41" s="269">
        <f>COUNTIF(手動介入!$U$13:$U$692,$C41)</f>
        <v>9</v>
      </c>
      <c r="G41" s="318" t="s">
        <v>1026</v>
      </c>
      <c r="H41" s="303" t="s">
        <v>1027</v>
      </c>
      <c r="I41" s="303" t="s">
        <v>1025</v>
      </c>
      <c r="J41" s="257" t="s">
        <v>190</v>
      </c>
      <c r="K41" s="110"/>
      <c r="W41" s="110"/>
      <c r="X41" s="110"/>
      <c r="Y41" s="110"/>
      <c r="Z41" s="110"/>
      <c r="AA41" s="110"/>
      <c r="AB41" s="110"/>
    </row>
    <row r="42" spans="1:28" s="235" customFormat="1" ht="108" customHeight="1" x14ac:dyDescent="0.45">
      <c r="A42" s="240"/>
      <c r="B42" s="268">
        <v>23</v>
      </c>
      <c r="C42" s="298">
        <v>50</v>
      </c>
      <c r="D42" s="297" t="str">
        <f>_xlfn.XLOOKUP($C42,手動介入!$U$13:$U$692,手動介入!$G$13:$G$692)</f>
        <v>L4想定区間内</v>
      </c>
      <c r="E42" s="297" t="str">
        <f>_xlfn.XLOOKUP($C42,手動介入!$U$13:$U$692,手動介入!$K$13:$K$692)</f>
        <v>交差点付近</v>
      </c>
      <c r="F42" s="269">
        <f>COUNTIF(手動介入!$U$13:$U$692,$C42)</f>
        <v>9</v>
      </c>
      <c r="G42" s="303" t="s">
        <v>1028</v>
      </c>
      <c r="H42" s="303" t="s">
        <v>1029</v>
      </c>
      <c r="I42" s="303" t="s">
        <v>1025</v>
      </c>
      <c r="J42" s="257" t="s">
        <v>190</v>
      </c>
      <c r="K42" s="110"/>
      <c r="W42" s="110"/>
      <c r="X42" s="110"/>
      <c r="Y42" s="110"/>
      <c r="Z42" s="110"/>
      <c r="AA42" s="110"/>
      <c r="AB42" s="110"/>
    </row>
    <row r="43" spans="1:28" s="235" customFormat="1" ht="77.400000000000006" customHeight="1" x14ac:dyDescent="0.45">
      <c r="A43" s="240"/>
      <c r="B43" s="268">
        <v>24</v>
      </c>
      <c r="C43" s="298">
        <v>44</v>
      </c>
      <c r="D43" s="297" t="str">
        <f>_xlfn.XLOOKUP($C43,手動介入!$U$13:$U$692,手動介入!$G$13:$G$692)</f>
        <v>L4想定区間内</v>
      </c>
      <c r="E43" s="297" t="str">
        <f>_xlfn.XLOOKUP($C43,手動介入!$U$13:$U$692,手動介入!$K$13:$K$692)</f>
        <v>交差点付近</v>
      </c>
      <c r="F43" s="269">
        <f>COUNTIF(手動介入!$U$13:$U$692,$C43)</f>
        <v>8</v>
      </c>
      <c r="G43" s="303" t="s">
        <v>1030</v>
      </c>
      <c r="H43" s="303" t="s">
        <v>1031</v>
      </c>
      <c r="I43" s="303" t="s">
        <v>1032</v>
      </c>
      <c r="J43" s="257" t="s">
        <v>190</v>
      </c>
      <c r="K43" s="110"/>
      <c r="W43" s="110"/>
      <c r="X43" s="110"/>
      <c r="Y43" s="110"/>
      <c r="Z43" s="110"/>
      <c r="AA43" s="110"/>
      <c r="AB43" s="110"/>
    </row>
    <row r="44" spans="1:28" s="235" customFormat="1" ht="77.400000000000006" customHeight="1" x14ac:dyDescent="0.45">
      <c r="A44" s="240"/>
      <c r="B44" s="268">
        <v>25</v>
      </c>
      <c r="C44" s="298">
        <v>15</v>
      </c>
      <c r="D44" s="297" t="str">
        <f>_xlfn.XLOOKUP($C44,手動介入!$U$13:$U$692,手動介入!$G$13:$G$692)</f>
        <v>L4想定区間内</v>
      </c>
      <c r="E44" s="297" t="str">
        <f>_xlfn.XLOOKUP($C44,手動介入!$U$13:$U$692,手動介入!$K$13:$K$692)</f>
        <v>単路</v>
      </c>
      <c r="F44" s="269">
        <f>COUNTIF(手動介入!$U$13:$U$692,$C44)</f>
        <v>8</v>
      </c>
      <c r="G44" s="318" t="s">
        <v>1033</v>
      </c>
      <c r="H44" s="303" t="s">
        <v>1029</v>
      </c>
      <c r="I44" s="303" t="s">
        <v>1025</v>
      </c>
      <c r="J44" s="257" t="s">
        <v>190</v>
      </c>
      <c r="K44" s="110"/>
      <c r="W44" s="110"/>
      <c r="X44" s="110"/>
      <c r="Y44" s="110"/>
      <c r="Z44" s="110"/>
      <c r="AA44" s="110"/>
      <c r="AB44" s="110"/>
    </row>
    <row r="45" spans="1:28" s="235" customFormat="1" ht="108" customHeight="1" x14ac:dyDescent="0.45">
      <c r="A45" s="240"/>
      <c r="B45" s="268">
        <v>26</v>
      </c>
      <c r="C45" s="298">
        <v>82</v>
      </c>
      <c r="D45" s="297" t="str">
        <f>_xlfn.XLOOKUP($C45,手動介入!$U$13:$U$692,手動介入!$G$13:$G$692)</f>
        <v>L4想定区間内</v>
      </c>
      <c r="E45" s="297" t="str">
        <f>_xlfn.XLOOKUP($C45,手動介入!$U$13:$U$692,手動介入!$K$13:$K$692)</f>
        <v>交差点内</v>
      </c>
      <c r="F45" s="269">
        <f>COUNTIF(手動介入!$U$13:$U$692,$C45)</f>
        <v>8</v>
      </c>
      <c r="G45" s="303" t="s">
        <v>1034</v>
      </c>
      <c r="H45" s="303" t="s">
        <v>1035</v>
      </c>
      <c r="I45" s="303" t="s">
        <v>1032</v>
      </c>
      <c r="J45" s="257" t="s">
        <v>190</v>
      </c>
      <c r="K45" s="110"/>
      <c r="W45" s="110"/>
      <c r="X45" s="110"/>
      <c r="Y45" s="110"/>
      <c r="Z45" s="110"/>
      <c r="AA45" s="110"/>
      <c r="AB45" s="110"/>
    </row>
    <row r="46" spans="1:28" s="235" customFormat="1" ht="85.2" customHeight="1" x14ac:dyDescent="0.45">
      <c r="A46" s="240"/>
      <c r="B46" s="268">
        <v>27</v>
      </c>
      <c r="C46" s="298">
        <v>16</v>
      </c>
      <c r="D46" s="297" t="str">
        <f>_xlfn.XLOOKUP($C46,手動介入!$U$13:$U$692,手動介入!$G$13:$G$692)</f>
        <v>L4想定区間内</v>
      </c>
      <c r="E46" s="297" t="str">
        <f>_xlfn.XLOOKUP($C46,手動介入!$U$13:$U$692,手動介入!$K$13:$K$692)</f>
        <v>単路</v>
      </c>
      <c r="F46" s="269">
        <f>COUNTIF(手動介入!$U$13:$U$692,$C46)</f>
        <v>7</v>
      </c>
      <c r="G46" s="303" t="s">
        <v>1036</v>
      </c>
      <c r="H46" s="303" t="s">
        <v>1041</v>
      </c>
      <c r="I46" s="303" t="s">
        <v>1032</v>
      </c>
      <c r="J46" s="257" t="s">
        <v>190</v>
      </c>
      <c r="K46" s="110"/>
      <c r="W46" s="110"/>
      <c r="X46" s="110"/>
      <c r="Y46" s="110"/>
      <c r="Z46" s="110"/>
      <c r="AA46" s="110"/>
      <c r="AB46" s="110"/>
    </row>
    <row r="47" spans="1:28" s="235" customFormat="1" ht="92.4" customHeight="1" x14ac:dyDescent="0.45">
      <c r="A47" s="240"/>
      <c r="B47" s="268">
        <v>28</v>
      </c>
      <c r="C47" s="298">
        <v>11</v>
      </c>
      <c r="D47" s="297" t="str">
        <f>_xlfn.XLOOKUP($C47,手動介入!$U$13:$U$692,手動介入!$G$13:$G$692)</f>
        <v>L4想定区間内</v>
      </c>
      <c r="E47" s="297" t="str">
        <f>_xlfn.XLOOKUP($C47,手動介入!$U$13:$U$692,手動介入!$K$13:$K$692)</f>
        <v>交差点付近</v>
      </c>
      <c r="F47" s="269">
        <f>COUNTIF(手動介入!$U$13:$U$692,$C47)</f>
        <v>7</v>
      </c>
      <c r="G47" s="303" t="s">
        <v>1042</v>
      </c>
      <c r="H47" s="303" t="s">
        <v>1043</v>
      </c>
      <c r="I47" s="303" t="s">
        <v>1044</v>
      </c>
      <c r="J47" s="257" t="s">
        <v>190</v>
      </c>
      <c r="K47" s="110"/>
      <c r="W47" s="110"/>
      <c r="X47" s="110"/>
      <c r="Y47" s="110"/>
      <c r="Z47" s="110"/>
      <c r="AA47" s="110"/>
      <c r="AB47" s="110"/>
    </row>
    <row r="48" spans="1:28" s="235" customFormat="1" ht="92.4" customHeight="1" x14ac:dyDescent="0.45">
      <c r="A48" s="240"/>
      <c r="B48" s="268">
        <v>29</v>
      </c>
      <c r="C48" s="298">
        <v>112</v>
      </c>
      <c r="D48" s="297" t="str">
        <f>_xlfn.XLOOKUP($C48,手動介入!$U$13:$U$692,手動介入!$G$13:$G$692)</f>
        <v>L4想定区間内</v>
      </c>
      <c r="E48" s="297" t="str">
        <f>_xlfn.XLOOKUP($C48,手動介入!$U$13:$U$692,手動介入!$K$13:$K$692)</f>
        <v>ロータリー</v>
      </c>
      <c r="F48" s="269">
        <f>COUNTIF(手動介入!$U$13:$U$692,$C48)</f>
        <v>7</v>
      </c>
      <c r="G48" s="318" t="s">
        <v>1045</v>
      </c>
      <c r="H48" s="303" t="s">
        <v>1047</v>
      </c>
      <c r="I48" s="303" t="s">
        <v>1032</v>
      </c>
      <c r="J48" s="257" t="s">
        <v>190</v>
      </c>
      <c r="K48" s="110"/>
      <c r="W48" s="110"/>
      <c r="X48" s="110"/>
      <c r="Y48" s="110"/>
      <c r="Z48" s="110"/>
      <c r="AA48" s="110"/>
      <c r="AB48" s="110"/>
    </row>
    <row r="49" spans="1:35" s="235" customFormat="1" ht="92.4" customHeight="1" x14ac:dyDescent="0.45">
      <c r="A49" s="240"/>
      <c r="B49" s="268">
        <v>30</v>
      </c>
      <c r="C49" s="298">
        <v>53</v>
      </c>
      <c r="D49" s="297" t="str">
        <f>_xlfn.XLOOKUP($C49,手動介入!$U$13:$U$692,手動介入!$G$13:$G$692)</f>
        <v>L4想定区間内</v>
      </c>
      <c r="E49" s="297" t="str">
        <f>_xlfn.XLOOKUP($C49,手動介入!$U$13:$U$692,手動介入!$K$13:$K$692)</f>
        <v>交差点内</v>
      </c>
      <c r="F49" s="269">
        <f>COUNTIF(手動介入!$U$13:$U$692,$C49)</f>
        <v>7</v>
      </c>
      <c r="G49" s="318" t="s">
        <v>1048</v>
      </c>
      <c r="H49" s="303" t="s">
        <v>1049</v>
      </c>
      <c r="I49" s="303" t="s">
        <v>1032</v>
      </c>
      <c r="J49" s="257" t="s">
        <v>190</v>
      </c>
      <c r="K49" s="110"/>
      <c r="W49" s="110"/>
      <c r="X49" s="110"/>
      <c r="Y49" s="110"/>
      <c r="Z49" s="110"/>
      <c r="AA49" s="110"/>
      <c r="AB49" s="110"/>
    </row>
    <row r="50" spans="1:35" s="235" customFormat="1" ht="92.4" customHeight="1" x14ac:dyDescent="0.45">
      <c r="A50" s="240"/>
      <c r="B50" s="268">
        <v>31</v>
      </c>
      <c r="C50" s="298">
        <v>91</v>
      </c>
      <c r="D50" s="297" t="str">
        <f>_xlfn.XLOOKUP($C50,手動介入!$U$13:$U$692,手動介入!$G$13:$G$692)</f>
        <v>L4想定区間内</v>
      </c>
      <c r="E50" s="297" t="str">
        <f>_xlfn.XLOOKUP($C50,手動介入!$U$13:$U$692,手動介入!$K$13:$K$692)</f>
        <v>交差点内</v>
      </c>
      <c r="F50" s="269">
        <f>COUNTIF(手動介入!$U$13:$U$692,$C50)</f>
        <v>7</v>
      </c>
      <c r="G50" s="303" t="s">
        <v>1050</v>
      </c>
      <c r="H50" s="318" t="s">
        <v>1051</v>
      </c>
      <c r="I50" s="303" t="s">
        <v>1032</v>
      </c>
      <c r="J50" s="257" t="s">
        <v>190</v>
      </c>
      <c r="K50" s="110"/>
      <c r="W50" s="110"/>
      <c r="X50" s="110"/>
      <c r="Y50" s="110"/>
      <c r="Z50" s="110"/>
      <c r="AA50" s="110"/>
      <c r="AB50" s="110"/>
    </row>
    <row r="51" spans="1:35" s="235" customFormat="1" ht="91.8" customHeight="1" x14ac:dyDescent="0.45">
      <c r="A51" s="240"/>
      <c r="B51" s="268">
        <v>32</v>
      </c>
      <c r="C51" s="298">
        <v>46</v>
      </c>
      <c r="D51" s="297" t="str">
        <f>_xlfn.XLOOKUP($C51,手動介入!$U$13:$U$692,手動介入!$G$13:$G$692)</f>
        <v>L4想定区間内</v>
      </c>
      <c r="E51" s="297" t="str">
        <f>_xlfn.XLOOKUP($C51,手動介入!$U$13:$U$692,手動介入!$K$13:$K$692)</f>
        <v>交差点付近</v>
      </c>
      <c r="F51" s="269">
        <f>COUNTIF(手動介入!$U$13:$U$692,$C51)</f>
        <v>7</v>
      </c>
      <c r="G51" s="303" t="s">
        <v>1052</v>
      </c>
      <c r="H51" s="318" t="s">
        <v>1053</v>
      </c>
      <c r="I51" s="303" t="s">
        <v>1032</v>
      </c>
      <c r="J51" s="257" t="s">
        <v>190</v>
      </c>
      <c r="K51" s="110"/>
      <c r="W51" s="110"/>
      <c r="X51" s="110"/>
      <c r="Y51" s="110"/>
      <c r="Z51" s="110"/>
      <c r="AA51" s="110"/>
      <c r="AB51" s="110"/>
    </row>
    <row r="52" spans="1:35" s="235" customFormat="1" ht="103.2" customHeight="1" x14ac:dyDescent="0.45">
      <c r="A52" s="240"/>
      <c r="B52" s="268">
        <v>33</v>
      </c>
      <c r="C52" s="298">
        <v>9</v>
      </c>
      <c r="D52" s="297" t="str">
        <f>_xlfn.XLOOKUP($C52,手動介入!$U$13:$U$692,手動介入!$G$13:$G$692)</f>
        <v>L4想定区間内</v>
      </c>
      <c r="E52" s="297" t="str">
        <f>_xlfn.XLOOKUP($C52,手動介入!$U$13:$U$692,手動介入!$K$13:$K$692)</f>
        <v>交差点付近</v>
      </c>
      <c r="F52" s="269">
        <f>COUNTIF(手動介入!$U$13:$U$692,$C52)</f>
        <v>6</v>
      </c>
      <c r="G52" s="303" t="s">
        <v>1054</v>
      </c>
      <c r="H52" s="318" t="s">
        <v>1055</v>
      </c>
      <c r="I52" s="303" t="s">
        <v>1056</v>
      </c>
      <c r="J52" s="257" t="s">
        <v>190</v>
      </c>
      <c r="K52" s="110"/>
      <c r="W52" s="110"/>
      <c r="X52" s="110"/>
      <c r="Y52" s="110"/>
      <c r="Z52" s="110"/>
      <c r="AA52" s="110"/>
      <c r="AB52" s="110"/>
    </row>
    <row r="53" spans="1:35" s="235" customFormat="1" ht="84" customHeight="1" x14ac:dyDescent="0.45">
      <c r="A53" s="240"/>
      <c r="B53" s="268">
        <v>34</v>
      </c>
      <c r="C53" s="298">
        <v>52</v>
      </c>
      <c r="D53" s="297" t="str">
        <f>_xlfn.XLOOKUP($C53,手動介入!$U$13:$U$692,手動介入!$G$13:$G$692)</f>
        <v>L4想定区間内</v>
      </c>
      <c r="E53" s="297" t="str">
        <f>_xlfn.XLOOKUP($C53,手動介入!$U$13:$U$692,手動介入!$K$13:$K$692)</f>
        <v>交差点付近</v>
      </c>
      <c r="F53" s="269">
        <f>COUNTIF(手動介入!$U$13:$U$692,$C53)</f>
        <v>6</v>
      </c>
      <c r="G53" s="303" t="s">
        <v>1057</v>
      </c>
      <c r="H53" s="303" t="s">
        <v>1058</v>
      </c>
      <c r="I53" s="303" t="s">
        <v>1032</v>
      </c>
      <c r="J53" s="257" t="s">
        <v>190</v>
      </c>
      <c r="K53" s="110"/>
      <c r="W53" s="110"/>
      <c r="X53" s="110"/>
      <c r="Y53" s="110"/>
      <c r="Z53" s="110"/>
      <c r="AA53" s="110"/>
      <c r="AB53" s="110"/>
    </row>
    <row r="54" spans="1:35" s="235" customFormat="1" ht="88.8" customHeight="1" x14ac:dyDescent="0.45">
      <c r="A54" s="240"/>
      <c r="B54" s="268">
        <v>35</v>
      </c>
      <c r="C54" s="298">
        <v>101</v>
      </c>
      <c r="D54" s="297" t="str">
        <f>_xlfn.XLOOKUP($C54,手動介入!$U$13:$U$692,手動介入!$G$13:$G$692)</f>
        <v>L4想定区間内</v>
      </c>
      <c r="E54" s="297" t="str">
        <f>_xlfn.XLOOKUP($C54,手動介入!$U$13:$U$692,手動介入!$K$13:$K$692)</f>
        <v>交差点内</v>
      </c>
      <c r="F54" s="269">
        <f>COUNTIF(手動介入!$U$13:$U$692,$C54)</f>
        <v>6</v>
      </c>
      <c r="G54" s="303" t="s">
        <v>1059</v>
      </c>
      <c r="H54" s="303" t="s">
        <v>1060</v>
      </c>
      <c r="I54" s="303" t="s">
        <v>1025</v>
      </c>
      <c r="J54" s="257" t="s">
        <v>190</v>
      </c>
      <c r="K54" s="110"/>
      <c r="W54" s="110"/>
      <c r="X54" s="110"/>
      <c r="Y54" s="110"/>
      <c r="Z54" s="110"/>
      <c r="AA54" s="110"/>
      <c r="AB54" s="110"/>
    </row>
    <row r="55" spans="1:35" s="235" customFormat="1" ht="92.4" customHeight="1" x14ac:dyDescent="0.45">
      <c r="A55" s="240"/>
      <c r="B55" s="268">
        <v>36</v>
      </c>
      <c r="C55" s="298">
        <v>93</v>
      </c>
      <c r="D55" s="297" t="str">
        <f>_xlfn.XLOOKUP($C55,手動介入!$U$13:$U$692,手動介入!$G$13:$G$692)</f>
        <v>L4想定区間内</v>
      </c>
      <c r="E55" s="297" t="str">
        <f>_xlfn.XLOOKUP($C55,手動介入!$U$13:$U$692,手動介入!$K$13:$K$692)</f>
        <v>交差点付近</v>
      </c>
      <c r="F55" s="269">
        <f>COUNTIF(手動介入!$U$13:$U$692,$C55)</f>
        <v>5</v>
      </c>
      <c r="G55" s="303" t="s">
        <v>1061</v>
      </c>
      <c r="H55" s="318" t="s">
        <v>1062</v>
      </c>
      <c r="I55" s="303" t="s">
        <v>1032</v>
      </c>
      <c r="J55" s="257" t="s">
        <v>190</v>
      </c>
      <c r="K55" s="110"/>
      <c r="W55" s="110"/>
      <c r="X55" s="110"/>
      <c r="Y55" s="110"/>
      <c r="Z55" s="110"/>
      <c r="AA55" s="110"/>
      <c r="AB55" s="110"/>
    </row>
    <row r="56" spans="1:35" s="235" customFormat="1" ht="71.400000000000006" customHeight="1" x14ac:dyDescent="0.45">
      <c r="A56" s="240"/>
      <c r="B56" s="268">
        <v>37</v>
      </c>
      <c r="C56" s="298">
        <v>18</v>
      </c>
      <c r="D56" s="297" t="str">
        <f>_xlfn.XLOOKUP($C56,手動介入!$U$13:$U$692,手動介入!$G$13:$G$692)</f>
        <v>L4想定区間内</v>
      </c>
      <c r="E56" s="297" t="str">
        <f>_xlfn.XLOOKUP($C56,手動介入!$U$13:$U$692,手動介入!$K$13:$K$692)</f>
        <v>交差点付近</v>
      </c>
      <c r="F56" s="269">
        <f>COUNTIF(手動介入!$U$13:$U$692,$C56)</f>
        <v>5</v>
      </c>
      <c r="G56" s="303" t="s">
        <v>1063</v>
      </c>
      <c r="H56" s="303" t="s">
        <v>1065</v>
      </c>
      <c r="I56" s="303" t="s">
        <v>1066</v>
      </c>
      <c r="J56" s="257" t="s">
        <v>190</v>
      </c>
      <c r="K56" s="110"/>
      <c r="W56" s="110"/>
      <c r="X56" s="110"/>
      <c r="Y56" s="110"/>
      <c r="Z56" s="110"/>
      <c r="AA56" s="110"/>
      <c r="AB56" s="110"/>
    </row>
    <row r="57" spans="1:35" s="235" customFormat="1" ht="117.6" customHeight="1" x14ac:dyDescent="0.45">
      <c r="A57" s="240"/>
      <c r="B57" s="268">
        <v>38</v>
      </c>
      <c r="C57" s="298">
        <v>2</v>
      </c>
      <c r="D57" s="297" t="str">
        <f>_xlfn.XLOOKUP($C57,手動介入!$U$13:$U$692,手動介入!$G$13:$G$692)</f>
        <v>L4想定区間内</v>
      </c>
      <c r="E57" s="297" t="str">
        <f>_xlfn.XLOOKUP($C57,手動介入!$U$13:$U$692,手動介入!$K$13:$K$692)</f>
        <v>ロータリー</v>
      </c>
      <c r="F57" s="269">
        <f>COUNTIF(手動介入!$U$13:$U$692,$C57)</f>
        <v>5</v>
      </c>
      <c r="G57" s="303" t="s">
        <v>1067</v>
      </c>
      <c r="H57" s="303" t="s">
        <v>1136</v>
      </c>
      <c r="I57" s="303" t="s">
        <v>1044</v>
      </c>
      <c r="J57" s="257" t="s">
        <v>190</v>
      </c>
      <c r="K57" s="110"/>
      <c r="W57" s="110"/>
      <c r="X57" s="110"/>
      <c r="Y57" s="110"/>
      <c r="Z57" s="110"/>
      <c r="AA57" s="110"/>
      <c r="AB57" s="110"/>
    </row>
    <row r="58" spans="1:35" s="235" customFormat="1" ht="92.4" customHeight="1" x14ac:dyDescent="0.45">
      <c r="A58" s="240"/>
      <c r="B58" s="268">
        <v>39</v>
      </c>
      <c r="C58" s="298">
        <v>97</v>
      </c>
      <c r="D58" s="297" t="str">
        <f>_xlfn.XLOOKUP($C58,手動介入!$U$13:$U$692,手動介入!$G$13:$G$692)</f>
        <v>L4想定区間内</v>
      </c>
      <c r="E58" s="297" t="str">
        <f>_xlfn.XLOOKUP($C58,手動介入!$U$13:$U$692,手動介入!$K$13:$K$692)</f>
        <v>交差点付近</v>
      </c>
      <c r="F58" s="269">
        <f>COUNTIF(手動介入!$U$13:$U$692,$C58)</f>
        <v>5</v>
      </c>
      <c r="G58" s="318" t="s">
        <v>1070</v>
      </c>
      <c r="H58" s="303" t="s">
        <v>1071</v>
      </c>
      <c r="I58" s="303" t="s">
        <v>1025</v>
      </c>
      <c r="J58" s="257" t="s">
        <v>190</v>
      </c>
      <c r="K58" s="110"/>
      <c r="W58" s="110"/>
      <c r="X58" s="110"/>
      <c r="Y58" s="110"/>
      <c r="Z58" s="110"/>
      <c r="AA58" s="110"/>
      <c r="AB58" s="110"/>
    </row>
    <row r="59" spans="1:35" s="235" customFormat="1" ht="77.400000000000006" customHeight="1" x14ac:dyDescent="0.45">
      <c r="A59" s="240"/>
      <c r="B59" s="268">
        <v>40</v>
      </c>
      <c r="C59" s="298">
        <v>10</v>
      </c>
      <c r="D59" s="297" t="str">
        <f>_xlfn.XLOOKUP($C59,手動介入!$U$13:$U$692,手動介入!$G$13:$G$692)</f>
        <v>L4想定区間内</v>
      </c>
      <c r="E59" s="297" t="str">
        <f>_xlfn.XLOOKUP($C59,手動介入!$U$13:$U$692,手動介入!$K$13:$K$692)</f>
        <v>交差点内</v>
      </c>
      <c r="F59" s="269">
        <f>COUNTIF(手動介入!$U$13:$U$692,$C59)</f>
        <v>5</v>
      </c>
      <c r="G59" s="303" t="s">
        <v>1072</v>
      </c>
      <c r="H59" s="303" t="s">
        <v>1073</v>
      </c>
      <c r="I59" s="303" t="s">
        <v>1025</v>
      </c>
      <c r="J59" s="257" t="s">
        <v>190</v>
      </c>
      <c r="K59" s="110"/>
      <c r="W59" s="110"/>
      <c r="X59" s="110"/>
      <c r="Y59" s="110"/>
      <c r="Z59" s="110"/>
      <c r="AA59" s="110"/>
      <c r="AB59" s="110"/>
    </row>
    <row r="60" spans="1:35" s="235" customFormat="1" ht="42" customHeight="1" x14ac:dyDescent="0.45">
      <c r="A60" s="240"/>
      <c r="B60" s="268">
        <v>41</v>
      </c>
      <c r="C60" s="298">
        <v>35</v>
      </c>
      <c r="D60" s="297" t="str">
        <f>_xlfn.XLOOKUP($C60,手動介入!$U$13:$U$692,手動介入!$G$13:$G$692)</f>
        <v>L4想定区間内</v>
      </c>
      <c r="E60" s="297" t="str">
        <f>_xlfn.XLOOKUP($C60,手動介入!$U$13:$U$692,手動介入!$K$13:$K$692)</f>
        <v>交差点付近</v>
      </c>
      <c r="F60" s="269">
        <f>COUNTIF(手動介入!$U$13:$U$692,$C60)</f>
        <v>4</v>
      </c>
      <c r="G60" s="303" t="s">
        <v>1074</v>
      </c>
      <c r="H60" s="303" t="s">
        <v>1075</v>
      </c>
      <c r="I60" s="303" t="s">
        <v>1076</v>
      </c>
      <c r="J60" s="257" t="s">
        <v>190</v>
      </c>
      <c r="K60" s="110"/>
      <c r="W60" s="110"/>
      <c r="X60" s="110"/>
      <c r="Y60" s="110"/>
      <c r="Z60" s="110"/>
      <c r="AA60" s="110"/>
      <c r="AB60" s="110"/>
    </row>
    <row r="61" spans="1:35" s="235" customFormat="1" ht="54.6" customHeight="1" x14ac:dyDescent="0.45">
      <c r="A61" s="240"/>
      <c r="B61" s="268">
        <v>42</v>
      </c>
      <c r="C61" s="298">
        <v>29</v>
      </c>
      <c r="D61" s="297" t="str">
        <f>_xlfn.XLOOKUP($C61,手動介入!$U$13:$U$692,手動介入!$G$13:$G$692)</f>
        <v>L4想定区間内</v>
      </c>
      <c r="E61" s="297" t="str">
        <f>_xlfn.XLOOKUP($C61,手動介入!$U$13:$U$692,手動介入!$K$13:$K$692)</f>
        <v>単路</v>
      </c>
      <c r="F61" s="269">
        <f>COUNTIF(手動介入!$U$13:$U$692,$C61)</f>
        <v>4</v>
      </c>
      <c r="G61" s="318" t="s">
        <v>1077</v>
      </c>
      <c r="H61" s="303" t="s">
        <v>1075</v>
      </c>
      <c r="I61" s="303" t="s">
        <v>1081</v>
      </c>
      <c r="J61" s="257" t="s">
        <v>190</v>
      </c>
      <c r="K61" s="110"/>
      <c r="W61" s="110"/>
      <c r="X61" s="110"/>
      <c r="Y61" s="110"/>
      <c r="Z61" s="110"/>
      <c r="AA61" s="110"/>
      <c r="AB61" s="110"/>
    </row>
    <row r="62" spans="1:35" s="235" customFormat="1" ht="54.6" customHeight="1" x14ac:dyDescent="0.45">
      <c r="A62" s="240"/>
      <c r="B62" s="268">
        <v>43</v>
      </c>
      <c r="C62" s="298">
        <v>47</v>
      </c>
      <c r="D62" s="297" t="str">
        <f>_xlfn.XLOOKUP($C62,手動介入!$U$13:$U$692,手動介入!$G$13:$G$692)</f>
        <v>L4想定区間内</v>
      </c>
      <c r="E62" s="297" t="str">
        <f>_xlfn.XLOOKUP($C62,手動介入!$U$13:$U$692,手動介入!$K$13:$K$692)</f>
        <v>交差点内</v>
      </c>
      <c r="F62" s="269">
        <f>COUNTIF(手動介入!$U$13:$U$692,$C62)</f>
        <v>4</v>
      </c>
      <c r="G62" s="303" t="s">
        <v>1078</v>
      </c>
      <c r="H62" s="303" t="s">
        <v>1131</v>
      </c>
      <c r="I62" s="303" t="s">
        <v>1079</v>
      </c>
      <c r="J62" s="257" t="s">
        <v>190</v>
      </c>
      <c r="K62" s="110"/>
      <c r="W62" s="110"/>
      <c r="X62" s="110"/>
      <c r="Y62" s="110"/>
      <c r="Z62" s="110"/>
      <c r="AA62" s="110"/>
      <c r="AB62" s="110"/>
    </row>
    <row r="63" spans="1:35" s="235" customFormat="1" ht="77.400000000000006" customHeight="1" x14ac:dyDescent="0.45">
      <c r="A63" s="240"/>
      <c r="B63" s="268">
        <v>44</v>
      </c>
      <c r="C63" s="298">
        <v>98</v>
      </c>
      <c r="D63" s="297" t="str">
        <f>_xlfn.XLOOKUP($C63,手動介入!$U$13:$U$692,手動介入!$G$13:$G$692)</f>
        <v>L4想定区間内</v>
      </c>
      <c r="E63" s="297" t="str">
        <f>_xlfn.XLOOKUP($C63,手動介入!$U$13:$U$692,手動介入!$K$13:$K$692)</f>
        <v>交差点付近</v>
      </c>
      <c r="F63" s="269">
        <f>COUNTIF(手動介入!$U$13:$U$692,$C63)</f>
        <v>4</v>
      </c>
      <c r="G63" s="303" t="s">
        <v>1080</v>
      </c>
      <c r="H63" s="303" t="s">
        <v>1075</v>
      </c>
      <c r="I63" s="303" t="s">
        <v>1081</v>
      </c>
      <c r="J63" s="257" t="s">
        <v>190</v>
      </c>
      <c r="K63" s="110"/>
      <c r="L63" s="34"/>
      <c r="M63" s="34"/>
      <c r="N63" s="34"/>
      <c r="O63" s="34"/>
      <c r="P63" s="34"/>
      <c r="Q63" s="34"/>
      <c r="R63" s="34"/>
      <c r="S63" s="34"/>
      <c r="T63" s="34"/>
      <c r="U63" s="34"/>
      <c r="V63" s="34"/>
      <c r="W63" s="110"/>
      <c r="X63" s="110"/>
      <c r="Y63" s="110"/>
      <c r="Z63" s="110"/>
      <c r="AA63" s="110"/>
      <c r="AB63" s="110"/>
    </row>
    <row r="64" spans="1:35" s="235" customFormat="1" ht="54.6" customHeight="1" x14ac:dyDescent="0.45">
      <c r="A64" s="240"/>
      <c r="B64" s="268">
        <v>45</v>
      </c>
      <c r="C64" s="298">
        <v>65</v>
      </c>
      <c r="D64" s="297" t="str">
        <f>_xlfn.XLOOKUP($C64,手動介入!$U$13:$U$692,手動介入!$G$13:$G$692)</f>
        <v>L4想定区間内</v>
      </c>
      <c r="E64" s="297" t="str">
        <f>_xlfn.XLOOKUP($C64,手動介入!$U$13:$U$692,手動介入!$K$13:$K$692)</f>
        <v>単路</v>
      </c>
      <c r="F64" s="269">
        <f>COUNTIF(手動介入!$U$13:$U$692,$C64)</f>
        <v>4</v>
      </c>
      <c r="G64" s="318" t="s">
        <v>1082</v>
      </c>
      <c r="H64" s="303" t="s">
        <v>1083</v>
      </c>
      <c r="I64" s="303" t="s">
        <v>1081</v>
      </c>
      <c r="J64" s="257"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77.400000000000006" customHeight="1" x14ac:dyDescent="0.45">
      <c r="A65" s="240"/>
      <c r="B65" s="268">
        <v>46</v>
      </c>
      <c r="C65" s="298">
        <v>69</v>
      </c>
      <c r="D65" s="297" t="str">
        <f>_xlfn.XLOOKUP($C65,手動介入!$U$13:$U$692,手動介入!$G$13:$G$692)</f>
        <v>L4想定区間内</v>
      </c>
      <c r="E65" s="297" t="str">
        <f>_xlfn.XLOOKUP($C65,手動介入!$U$13:$U$692,手動介入!$K$13:$K$692)</f>
        <v>単路</v>
      </c>
      <c r="F65" s="269">
        <f>COUNTIF(手動介入!$U$13:$U$692,$C65)</f>
        <v>4</v>
      </c>
      <c r="G65" s="303" t="s">
        <v>1084</v>
      </c>
      <c r="H65" s="303" t="s">
        <v>1085</v>
      </c>
      <c r="I65" s="303" t="s">
        <v>1081</v>
      </c>
      <c r="J65" s="257"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54.6" customHeight="1" x14ac:dyDescent="0.45">
      <c r="A66" s="240"/>
      <c r="B66" s="268">
        <v>47</v>
      </c>
      <c r="C66" s="298">
        <v>12</v>
      </c>
      <c r="D66" s="297" t="str">
        <f>_xlfn.XLOOKUP($C66,手動介入!$U$13:$U$692,手動介入!$G$13:$G$692)</f>
        <v>L4想定区間内</v>
      </c>
      <c r="E66" s="297" t="str">
        <f>_xlfn.XLOOKUP($C66,手動介入!$U$13:$U$692,手動介入!$K$13:$K$692)</f>
        <v>交差点内</v>
      </c>
      <c r="F66" s="269">
        <f>COUNTIF(手動介入!$U$13:$U$692,$C66)</f>
        <v>4</v>
      </c>
      <c r="G66" s="318" t="s">
        <v>1086</v>
      </c>
      <c r="H66" s="303" t="s">
        <v>1087</v>
      </c>
      <c r="I66" s="303" t="s">
        <v>1081</v>
      </c>
      <c r="J66" s="257" t="s">
        <v>190</v>
      </c>
      <c r="K66" s="238"/>
      <c r="L66" s="34"/>
      <c r="M66" s="34"/>
      <c r="N66" s="34"/>
      <c r="O66" s="34"/>
      <c r="P66" s="34"/>
      <c r="Q66" s="34"/>
      <c r="R66" s="34"/>
      <c r="S66" s="34"/>
      <c r="T66" s="34"/>
      <c r="U66" s="34"/>
      <c r="V66" s="34"/>
      <c r="W66" s="238"/>
      <c r="X66" s="110"/>
      <c r="Y66" s="110"/>
      <c r="Z66" s="110"/>
      <c r="AA66" s="110"/>
      <c r="AB66" s="110"/>
      <c r="AC66" s="110"/>
      <c r="AD66" s="110"/>
      <c r="AE66" s="110"/>
      <c r="AF66" s="110"/>
      <c r="AG66" s="110"/>
      <c r="AH66" s="110"/>
      <c r="AI66" s="110"/>
    </row>
    <row r="67" spans="1:35" s="235" customFormat="1" ht="77.400000000000006" customHeight="1" x14ac:dyDescent="0.45">
      <c r="A67" s="240"/>
      <c r="B67" s="268">
        <v>48</v>
      </c>
      <c r="C67" s="298">
        <v>63</v>
      </c>
      <c r="D67" s="297" t="str">
        <f>_xlfn.XLOOKUP($C67,手動介入!$U$13:$U$692,手動介入!$G$13:$G$692)</f>
        <v>L4想定区間内</v>
      </c>
      <c r="E67" s="297" t="str">
        <f>_xlfn.XLOOKUP($C67,手動介入!$U$13:$U$692,手動介入!$K$13:$K$692)</f>
        <v>交差点付近</v>
      </c>
      <c r="F67" s="269">
        <f>COUNTIF(手動介入!$U$13:$U$692,$C67)</f>
        <v>4</v>
      </c>
      <c r="G67" s="303" t="s">
        <v>1090</v>
      </c>
      <c r="H67" s="303" t="s">
        <v>1089</v>
      </c>
      <c r="I67" s="303" t="s">
        <v>1081</v>
      </c>
      <c r="J67" s="257" t="s">
        <v>190</v>
      </c>
      <c r="K67" s="238"/>
      <c r="L67" s="34"/>
      <c r="M67" s="34"/>
      <c r="N67" s="34"/>
      <c r="O67" s="34"/>
      <c r="P67" s="34"/>
      <c r="Q67" s="34"/>
      <c r="R67" s="34"/>
      <c r="S67" s="34"/>
      <c r="T67" s="34"/>
      <c r="U67" s="34"/>
      <c r="V67" s="34"/>
      <c r="W67" s="238"/>
      <c r="X67" s="110"/>
      <c r="Y67" s="110"/>
      <c r="Z67" s="110"/>
      <c r="AA67" s="110"/>
      <c r="AB67" s="110"/>
      <c r="AC67" s="110"/>
      <c r="AD67" s="110"/>
      <c r="AE67" s="110"/>
      <c r="AF67" s="110"/>
      <c r="AG67" s="110"/>
      <c r="AH67" s="110"/>
      <c r="AI67" s="110"/>
    </row>
    <row r="68" spans="1:35" s="235" customFormat="1" ht="42" customHeight="1" x14ac:dyDescent="0.45">
      <c r="A68" s="240"/>
      <c r="B68" s="268">
        <v>49</v>
      </c>
      <c r="C68" s="298">
        <v>67</v>
      </c>
      <c r="D68" s="297" t="str">
        <f>_xlfn.XLOOKUP($C68,手動介入!$U$13:$U$692,手動介入!$G$13:$G$692)</f>
        <v>L4想定区間内</v>
      </c>
      <c r="E68" s="297" t="str">
        <f>_xlfn.XLOOKUP($C68,手動介入!$U$13:$U$692,手動介入!$K$13:$K$692)</f>
        <v>交差点付近</v>
      </c>
      <c r="F68" s="269">
        <f>COUNTIF(手動介入!$U$13:$U$692,$C68)</f>
        <v>3</v>
      </c>
      <c r="G68" s="303" t="s">
        <v>1091</v>
      </c>
      <c r="H68" s="303" t="s">
        <v>1088</v>
      </c>
      <c r="I68" s="303" t="s">
        <v>1081</v>
      </c>
      <c r="J68" s="257" t="s">
        <v>190</v>
      </c>
      <c r="K68" s="238"/>
      <c r="L68" s="34"/>
      <c r="M68" s="34"/>
      <c r="N68" s="34"/>
      <c r="O68" s="34"/>
      <c r="P68" s="34"/>
      <c r="Q68" s="34"/>
      <c r="R68" s="34"/>
      <c r="S68" s="34"/>
      <c r="T68" s="34"/>
      <c r="U68" s="34"/>
      <c r="V68" s="34"/>
      <c r="W68" s="238"/>
      <c r="X68" s="110"/>
      <c r="Y68" s="110"/>
      <c r="Z68" s="110"/>
      <c r="AA68" s="110"/>
      <c r="AB68" s="110"/>
      <c r="AC68" s="110"/>
      <c r="AD68" s="110"/>
      <c r="AE68" s="110"/>
      <c r="AF68" s="110"/>
      <c r="AG68" s="110"/>
      <c r="AH68" s="110"/>
      <c r="AI68" s="110"/>
    </row>
    <row r="69" spans="1:35" s="235" customFormat="1" ht="42" customHeight="1" x14ac:dyDescent="0.45">
      <c r="A69" s="240"/>
      <c r="B69" s="268">
        <v>50</v>
      </c>
      <c r="C69" s="298">
        <v>48</v>
      </c>
      <c r="D69" s="297" t="str">
        <f>_xlfn.XLOOKUP($C69,手動介入!$U$13:$U$692,手動介入!$G$13:$G$692)</f>
        <v>L4想定区間内</v>
      </c>
      <c r="E69" s="297" t="str">
        <f>_xlfn.XLOOKUP($C69,手動介入!$U$13:$U$692,手動介入!$K$13:$K$692)</f>
        <v>交差点付近</v>
      </c>
      <c r="F69" s="269">
        <f>COUNTIF(手動介入!$U$13:$U$692,$C69)</f>
        <v>3</v>
      </c>
      <c r="G69" s="303" t="s">
        <v>1092</v>
      </c>
      <c r="H69" s="303" t="s">
        <v>1093</v>
      </c>
      <c r="I69" s="303" t="s">
        <v>1094</v>
      </c>
      <c r="J69" s="257" t="s">
        <v>190</v>
      </c>
      <c r="K69" s="238"/>
      <c r="L69" s="34"/>
      <c r="M69" s="34"/>
      <c r="N69" s="34"/>
      <c r="O69" s="34"/>
      <c r="P69" s="34"/>
      <c r="Q69" s="34"/>
      <c r="R69" s="34"/>
      <c r="S69" s="34"/>
      <c r="T69" s="34"/>
      <c r="U69" s="34"/>
      <c r="V69" s="34"/>
      <c r="W69" s="238"/>
      <c r="X69" s="110"/>
      <c r="Y69" s="110"/>
      <c r="Z69" s="110"/>
      <c r="AA69" s="110"/>
      <c r="AB69" s="110"/>
      <c r="AC69" s="110"/>
      <c r="AD69" s="110"/>
      <c r="AE69" s="110"/>
      <c r="AF69" s="110"/>
      <c r="AG69" s="110"/>
      <c r="AH69" s="110"/>
      <c r="AI69" s="110"/>
    </row>
    <row r="70" spans="1:35" s="235" customFormat="1" ht="54.6" customHeight="1" x14ac:dyDescent="0.45">
      <c r="A70" s="240"/>
      <c r="B70" s="268">
        <v>51</v>
      </c>
      <c r="C70" s="298">
        <v>38</v>
      </c>
      <c r="D70" s="297" t="str">
        <f>_xlfn.XLOOKUP($C70,手動介入!$U$13:$U$692,手動介入!$G$13:$G$692)</f>
        <v>L4想定区間内</v>
      </c>
      <c r="E70" s="297" t="str">
        <f>_xlfn.XLOOKUP($C70,手動介入!$U$13:$U$692,手動介入!$K$13:$K$692)</f>
        <v>交差点付近</v>
      </c>
      <c r="F70" s="269">
        <f>COUNTIF(手動介入!$U$13:$U$692,$C70)</f>
        <v>3</v>
      </c>
      <c r="G70" s="303" t="s">
        <v>1095</v>
      </c>
      <c r="H70" s="303" t="s">
        <v>1093</v>
      </c>
      <c r="I70" s="303" t="s">
        <v>1094</v>
      </c>
      <c r="J70" s="257" t="s">
        <v>190</v>
      </c>
      <c r="K70" s="238"/>
      <c r="L70" s="34"/>
      <c r="M70" s="34"/>
      <c r="N70" s="34"/>
      <c r="O70" s="34"/>
      <c r="P70" s="34"/>
      <c r="Q70" s="34"/>
      <c r="R70" s="34"/>
      <c r="S70" s="34"/>
      <c r="T70" s="34"/>
      <c r="U70" s="34"/>
      <c r="V70" s="34"/>
      <c r="W70" s="238"/>
      <c r="X70" s="110"/>
      <c r="Y70" s="110"/>
      <c r="Z70" s="110"/>
      <c r="AA70" s="110"/>
      <c r="AB70" s="110"/>
      <c r="AC70" s="110"/>
      <c r="AD70" s="110"/>
      <c r="AE70" s="110"/>
      <c r="AF70" s="110"/>
      <c r="AG70" s="110"/>
      <c r="AH70" s="110"/>
      <c r="AI70" s="110"/>
    </row>
    <row r="71" spans="1:35" s="235" customFormat="1" ht="54.6" customHeight="1" x14ac:dyDescent="0.45">
      <c r="A71" s="240"/>
      <c r="B71" s="268">
        <v>52</v>
      </c>
      <c r="C71" s="298">
        <v>23</v>
      </c>
      <c r="D71" s="297" t="str">
        <f>_xlfn.XLOOKUP($C71,手動介入!$U$13:$U$692,手動介入!$G$13:$G$692)</f>
        <v>L4想定区間内</v>
      </c>
      <c r="E71" s="297" t="str">
        <f>_xlfn.XLOOKUP($C71,手動介入!$U$13:$U$692,手動介入!$K$13:$K$692)</f>
        <v>単路</v>
      </c>
      <c r="F71" s="269">
        <f>COUNTIF(手動介入!$U$13:$U$692,$C71)</f>
        <v>3</v>
      </c>
      <c r="G71" s="318" t="s">
        <v>1096</v>
      </c>
      <c r="H71" s="303" t="s">
        <v>1075</v>
      </c>
      <c r="I71" s="303" t="s">
        <v>1081</v>
      </c>
      <c r="J71" s="257" t="s">
        <v>190</v>
      </c>
      <c r="K71" s="238"/>
      <c r="L71" s="34"/>
      <c r="M71" s="34"/>
      <c r="N71" s="34"/>
      <c r="O71" s="34"/>
      <c r="P71" s="34"/>
      <c r="Q71" s="34"/>
      <c r="R71" s="34"/>
      <c r="S71" s="34"/>
      <c r="T71" s="34"/>
      <c r="U71" s="34"/>
      <c r="V71" s="34"/>
      <c r="W71" s="238"/>
      <c r="X71" s="110"/>
      <c r="Y71" s="110"/>
      <c r="Z71" s="110"/>
      <c r="AA71" s="110"/>
      <c r="AB71" s="110"/>
      <c r="AC71" s="110"/>
      <c r="AD71" s="110"/>
      <c r="AE71" s="110"/>
      <c r="AF71" s="110"/>
      <c r="AG71" s="110"/>
      <c r="AH71" s="110"/>
      <c r="AI71" s="110"/>
    </row>
    <row r="72" spans="1:35" s="235" customFormat="1" ht="54.6" customHeight="1" x14ac:dyDescent="0.45">
      <c r="A72" s="240"/>
      <c r="B72" s="268">
        <v>53</v>
      </c>
      <c r="C72" s="298">
        <v>110</v>
      </c>
      <c r="D72" s="297" t="str">
        <f>_xlfn.XLOOKUP($C72,手動介入!$U$13:$U$692,手動介入!$G$13:$G$692)</f>
        <v>L4想定区間内</v>
      </c>
      <c r="E72" s="297" t="str">
        <f>_xlfn.XLOOKUP($C72,手動介入!$U$13:$U$692,手動介入!$K$13:$K$692)</f>
        <v>ロータリー</v>
      </c>
      <c r="F72" s="269">
        <f>COUNTIF(手動介入!$U$13:$U$692,$C72)</f>
        <v>3</v>
      </c>
      <c r="G72" s="303" t="s">
        <v>1097</v>
      </c>
      <c r="H72" s="303" t="s">
        <v>1069</v>
      </c>
      <c r="I72" s="303" t="s">
        <v>1079</v>
      </c>
      <c r="J72" s="257" t="s">
        <v>190</v>
      </c>
      <c r="K72" s="238"/>
      <c r="L72" s="34"/>
      <c r="M72" s="34"/>
      <c r="N72" s="34"/>
      <c r="O72" s="34"/>
      <c r="P72" s="34"/>
      <c r="Q72" s="34"/>
      <c r="R72" s="34"/>
      <c r="S72" s="34"/>
      <c r="T72" s="34"/>
      <c r="U72" s="34"/>
      <c r="V72" s="34"/>
      <c r="W72" s="238"/>
      <c r="X72" s="110"/>
      <c r="Y72" s="110"/>
      <c r="Z72" s="110"/>
      <c r="AA72" s="110"/>
      <c r="AB72" s="110"/>
      <c r="AC72" s="110"/>
      <c r="AD72" s="110"/>
      <c r="AE72" s="110"/>
      <c r="AF72" s="110"/>
      <c r="AG72" s="110"/>
      <c r="AH72" s="110"/>
      <c r="AI72" s="110"/>
    </row>
    <row r="73" spans="1:35" s="235" customFormat="1" ht="54.6" customHeight="1" x14ac:dyDescent="0.45">
      <c r="A73" s="240"/>
      <c r="B73" s="268">
        <v>54</v>
      </c>
      <c r="C73" s="298">
        <v>83</v>
      </c>
      <c r="D73" s="297" t="str">
        <f>_xlfn.XLOOKUP($C73,手動介入!$U$13:$U$692,手動介入!$G$13:$G$692)</f>
        <v>L4想定区間内</v>
      </c>
      <c r="E73" s="297" t="str">
        <f>_xlfn.XLOOKUP($C73,手動介入!$U$13:$U$692,手動介入!$K$13:$K$692)</f>
        <v>交差点内</v>
      </c>
      <c r="F73" s="269">
        <f>COUNTIF(手動介入!$U$13:$U$692,$C73)</f>
        <v>3</v>
      </c>
      <c r="G73" s="303" t="s">
        <v>1098</v>
      </c>
      <c r="H73" s="303" t="s">
        <v>1099</v>
      </c>
      <c r="I73" s="303" t="s">
        <v>1081</v>
      </c>
      <c r="J73" s="257" t="s">
        <v>190</v>
      </c>
      <c r="K73" s="238"/>
      <c r="L73" s="34"/>
      <c r="M73" s="34"/>
      <c r="N73" s="34"/>
      <c r="O73" s="34"/>
      <c r="P73" s="34"/>
      <c r="Q73" s="34"/>
      <c r="R73" s="34"/>
      <c r="S73" s="34"/>
      <c r="T73" s="34"/>
      <c r="U73" s="34"/>
      <c r="V73" s="34"/>
      <c r="W73" s="238"/>
      <c r="X73" s="110"/>
      <c r="Y73" s="110"/>
      <c r="Z73" s="110"/>
      <c r="AA73" s="110"/>
      <c r="AB73" s="110"/>
      <c r="AC73" s="110"/>
      <c r="AD73" s="110"/>
      <c r="AE73" s="110"/>
      <c r="AF73" s="110"/>
      <c r="AG73" s="110"/>
      <c r="AH73" s="110"/>
      <c r="AI73" s="110"/>
    </row>
    <row r="74" spans="1:35" s="235" customFormat="1" ht="42" customHeight="1" x14ac:dyDescent="0.45">
      <c r="A74" s="240"/>
      <c r="B74" s="268">
        <v>55</v>
      </c>
      <c r="C74" s="298">
        <v>72</v>
      </c>
      <c r="D74" s="297" t="str">
        <f>_xlfn.XLOOKUP($C74,手動介入!$U$13:$U$692,手動介入!$G$13:$G$692)</f>
        <v>L4想定区間内</v>
      </c>
      <c r="E74" s="297" t="str">
        <f>_xlfn.XLOOKUP($C74,手動介入!$U$13:$U$692,手動介入!$K$13:$K$692)</f>
        <v>単路</v>
      </c>
      <c r="F74" s="269">
        <f>COUNTIF(手動介入!$U$13:$U$692,$C74)</f>
        <v>3</v>
      </c>
      <c r="G74" s="303" t="s">
        <v>916</v>
      </c>
      <c r="H74" s="303" t="s">
        <v>1085</v>
      </c>
      <c r="I74" s="303" t="s">
        <v>1081</v>
      </c>
      <c r="J74" s="257" t="s">
        <v>190</v>
      </c>
      <c r="K74" s="238"/>
      <c r="L74" s="34"/>
      <c r="M74" s="34"/>
      <c r="N74" s="34"/>
      <c r="O74" s="34"/>
      <c r="P74" s="34"/>
      <c r="Q74" s="34"/>
      <c r="R74" s="34"/>
      <c r="S74" s="34"/>
      <c r="T74" s="34"/>
      <c r="U74" s="34"/>
      <c r="V74" s="34"/>
      <c r="W74" s="238"/>
      <c r="X74" s="110"/>
      <c r="Y74" s="110"/>
      <c r="Z74" s="110"/>
      <c r="AA74" s="110"/>
      <c r="AB74" s="110"/>
      <c r="AC74" s="110"/>
      <c r="AD74" s="110"/>
      <c r="AE74" s="110"/>
      <c r="AF74" s="110"/>
      <c r="AG74" s="110"/>
      <c r="AH74" s="110"/>
      <c r="AI74" s="110"/>
    </row>
    <row r="75" spans="1:35" s="235" customFormat="1" ht="42" customHeight="1" x14ac:dyDescent="0.45">
      <c r="A75" s="240"/>
      <c r="B75" s="268">
        <v>56</v>
      </c>
      <c r="C75" s="298">
        <v>60</v>
      </c>
      <c r="D75" s="297" t="str">
        <f>_xlfn.XLOOKUP($C75,手動介入!$U$13:$U$692,手動介入!$G$13:$G$692)</f>
        <v>L4想定区間内</v>
      </c>
      <c r="E75" s="297" t="str">
        <f>_xlfn.XLOOKUP($C75,手動介入!$U$13:$U$692,手動介入!$K$13:$K$692)</f>
        <v>交差点付近</v>
      </c>
      <c r="F75" s="269">
        <f>COUNTIF(手動介入!$U$13:$U$692,$C75)</f>
        <v>2</v>
      </c>
      <c r="G75" s="303" t="s">
        <v>1100</v>
      </c>
      <c r="H75" s="303" t="s">
        <v>1131</v>
      </c>
      <c r="I75" s="303" t="s">
        <v>1079</v>
      </c>
      <c r="J75" s="257" t="s">
        <v>190</v>
      </c>
      <c r="K75" s="238"/>
      <c r="L75" s="34"/>
      <c r="M75" s="34"/>
      <c r="N75" s="34"/>
      <c r="O75" s="34"/>
      <c r="P75" s="34"/>
      <c r="Q75" s="34"/>
      <c r="R75" s="34"/>
      <c r="S75" s="34"/>
      <c r="T75" s="34"/>
      <c r="U75" s="34"/>
      <c r="V75" s="34"/>
      <c r="W75" s="238"/>
      <c r="X75" s="110"/>
      <c r="Y75" s="110"/>
      <c r="Z75" s="110"/>
      <c r="AA75" s="110"/>
      <c r="AB75" s="110"/>
      <c r="AC75" s="110"/>
      <c r="AD75" s="110"/>
      <c r="AE75" s="110"/>
      <c r="AF75" s="110"/>
      <c r="AG75" s="110"/>
      <c r="AH75" s="110"/>
      <c r="AI75" s="110"/>
    </row>
    <row r="76" spans="1:35" s="235" customFormat="1" ht="42" customHeight="1" x14ac:dyDescent="0.45">
      <c r="A76" s="240"/>
      <c r="B76" s="268">
        <v>57</v>
      </c>
      <c r="C76" s="298">
        <v>78</v>
      </c>
      <c r="D76" s="297" t="str">
        <f>_xlfn.XLOOKUP($C76,手動介入!$U$13:$U$692,手動介入!$G$13:$G$692)</f>
        <v>L4想定区間内</v>
      </c>
      <c r="E76" s="297" t="str">
        <f>_xlfn.XLOOKUP($C76,手動介入!$U$13:$U$692,手動介入!$K$13:$K$692)</f>
        <v>交差点内</v>
      </c>
      <c r="F76" s="269">
        <f>COUNTIF(手動介入!$U$13:$U$692,$C76)</f>
        <v>2</v>
      </c>
      <c r="G76" s="303" t="s">
        <v>1101</v>
      </c>
      <c r="H76" s="303" t="s">
        <v>1114</v>
      </c>
      <c r="I76" s="303" t="s">
        <v>1081</v>
      </c>
      <c r="J76" s="257" t="s">
        <v>190</v>
      </c>
      <c r="K76" s="238"/>
      <c r="L76" s="34"/>
      <c r="M76" s="34"/>
      <c r="N76" s="34"/>
      <c r="O76" s="34"/>
      <c r="P76" s="34"/>
      <c r="Q76" s="34"/>
      <c r="R76" s="34"/>
      <c r="S76" s="34"/>
      <c r="T76" s="34"/>
      <c r="U76" s="34"/>
      <c r="V76" s="34"/>
      <c r="W76" s="238"/>
      <c r="X76" s="110"/>
      <c r="Y76" s="110"/>
      <c r="Z76" s="110"/>
      <c r="AA76" s="110"/>
      <c r="AB76" s="110"/>
      <c r="AC76" s="110"/>
      <c r="AD76" s="110"/>
      <c r="AE76" s="110"/>
      <c r="AF76" s="110"/>
      <c r="AG76" s="110"/>
      <c r="AH76" s="110"/>
      <c r="AI76" s="110"/>
    </row>
    <row r="77" spans="1:35" s="235" customFormat="1" ht="42" customHeight="1" x14ac:dyDescent="0.45">
      <c r="A77" s="240"/>
      <c r="B77" s="268">
        <v>58</v>
      </c>
      <c r="C77" s="298">
        <v>79</v>
      </c>
      <c r="D77" s="297" t="str">
        <f>_xlfn.XLOOKUP($C77,手動介入!$U$13:$U$692,手動介入!$G$13:$G$692)</f>
        <v>L4想定区間内</v>
      </c>
      <c r="E77" s="297" t="str">
        <f>_xlfn.XLOOKUP($C77,手動介入!$U$13:$U$692,手動介入!$K$13:$K$692)</f>
        <v>交差点付近</v>
      </c>
      <c r="F77" s="269">
        <f>COUNTIF(手動介入!$U$13:$U$692,$C77)</f>
        <v>2</v>
      </c>
      <c r="G77" s="303" t="s">
        <v>1102</v>
      </c>
      <c r="H77" s="303" t="s">
        <v>1103</v>
      </c>
      <c r="I77" s="303" t="s">
        <v>1081</v>
      </c>
      <c r="J77" s="257" t="s">
        <v>190</v>
      </c>
      <c r="K77" s="238"/>
      <c r="L77" s="34"/>
      <c r="M77" s="34"/>
      <c r="N77" s="34"/>
      <c r="O77" s="34"/>
      <c r="P77" s="34"/>
      <c r="Q77" s="34"/>
      <c r="R77" s="34"/>
      <c r="S77" s="34"/>
      <c r="T77" s="34"/>
      <c r="U77" s="34"/>
      <c r="V77" s="34"/>
      <c r="W77" s="238"/>
      <c r="X77" s="110"/>
      <c r="Y77" s="110"/>
      <c r="Z77" s="110"/>
      <c r="AA77" s="110"/>
      <c r="AB77" s="110"/>
      <c r="AC77" s="110"/>
      <c r="AD77" s="110"/>
      <c r="AE77" s="110"/>
      <c r="AF77" s="110"/>
      <c r="AG77" s="110"/>
      <c r="AH77" s="110"/>
      <c r="AI77" s="110"/>
    </row>
    <row r="78" spans="1:35" s="235" customFormat="1" ht="42" customHeight="1" x14ac:dyDescent="0.45">
      <c r="A78" s="240"/>
      <c r="B78" s="268">
        <v>59</v>
      </c>
      <c r="C78" s="298">
        <v>89</v>
      </c>
      <c r="D78" s="297" t="str">
        <f>_xlfn.XLOOKUP($C78,手動介入!$U$13:$U$692,手動介入!$G$13:$G$692)</f>
        <v>L4想定区間内</v>
      </c>
      <c r="E78" s="297" t="str">
        <f>_xlfn.XLOOKUP($C78,手動介入!$U$13:$U$692,手動介入!$K$13:$K$692)</f>
        <v>単路</v>
      </c>
      <c r="F78" s="269">
        <f>COUNTIF(手動介入!$U$13:$U$692,$C78)</f>
        <v>2</v>
      </c>
      <c r="G78" s="303" t="s">
        <v>1104</v>
      </c>
      <c r="H78" s="303" t="s">
        <v>1105</v>
      </c>
      <c r="I78" s="303" t="s">
        <v>1081</v>
      </c>
      <c r="J78" s="257" t="s">
        <v>190</v>
      </c>
      <c r="K78" s="238"/>
      <c r="L78" s="34"/>
      <c r="M78" s="34"/>
      <c r="N78" s="34"/>
      <c r="O78" s="34"/>
      <c r="P78" s="34"/>
      <c r="Q78" s="34"/>
      <c r="R78" s="34"/>
      <c r="S78" s="34"/>
      <c r="T78" s="34"/>
      <c r="U78" s="34"/>
      <c r="V78" s="34"/>
      <c r="W78" s="238"/>
      <c r="X78" s="110"/>
      <c r="Y78" s="110"/>
      <c r="Z78" s="110"/>
      <c r="AA78" s="110"/>
      <c r="AB78" s="110"/>
      <c r="AC78" s="110"/>
      <c r="AD78" s="110"/>
      <c r="AE78" s="110"/>
      <c r="AF78" s="110"/>
      <c r="AG78" s="110"/>
      <c r="AH78" s="110"/>
      <c r="AI78" s="110"/>
    </row>
    <row r="79" spans="1:35" s="235" customFormat="1" ht="42" customHeight="1" x14ac:dyDescent="0.45">
      <c r="A79" s="240"/>
      <c r="B79" s="268">
        <v>60</v>
      </c>
      <c r="C79" s="298">
        <v>56</v>
      </c>
      <c r="D79" s="297" t="str">
        <f>_xlfn.XLOOKUP($C79,手動介入!$U$13:$U$692,手動介入!$G$13:$G$692)</f>
        <v>L4想定区間内</v>
      </c>
      <c r="E79" s="297" t="str">
        <f>_xlfn.XLOOKUP($C79,手動介入!$U$13:$U$692,手動介入!$K$13:$K$692)</f>
        <v>交差点付近</v>
      </c>
      <c r="F79" s="269">
        <f>COUNTIF(手動介入!$U$13:$U$692,$C79)</f>
        <v>2</v>
      </c>
      <c r="G79" s="303" t="s">
        <v>1106</v>
      </c>
      <c r="H79" s="303" t="s">
        <v>1075</v>
      </c>
      <c r="I79" s="303" t="s">
        <v>1081</v>
      </c>
      <c r="J79" s="257" t="s">
        <v>190</v>
      </c>
      <c r="K79" s="238"/>
      <c r="L79" s="34"/>
      <c r="M79" s="34"/>
      <c r="N79" s="34"/>
      <c r="O79" s="34"/>
      <c r="P79" s="34"/>
      <c r="Q79" s="34"/>
      <c r="R79" s="34"/>
      <c r="S79" s="34"/>
      <c r="T79" s="34"/>
      <c r="U79" s="34"/>
      <c r="V79" s="34"/>
      <c r="W79" s="238"/>
      <c r="X79" s="110"/>
      <c r="Y79" s="110"/>
      <c r="Z79" s="110"/>
      <c r="AA79" s="110"/>
      <c r="AB79" s="110"/>
      <c r="AC79" s="110"/>
      <c r="AD79" s="110"/>
      <c r="AE79" s="110"/>
      <c r="AF79" s="110"/>
      <c r="AG79" s="110"/>
      <c r="AH79" s="110"/>
      <c r="AI79" s="110"/>
    </row>
    <row r="80" spans="1:35" s="235" customFormat="1" ht="42" customHeight="1" x14ac:dyDescent="0.45">
      <c r="A80" s="240"/>
      <c r="B80" s="268">
        <v>61</v>
      </c>
      <c r="C80" s="298">
        <v>25</v>
      </c>
      <c r="D80" s="297" t="str">
        <f>_xlfn.XLOOKUP($C80,手動介入!$U$13:$U$692,手動介入!$G$13:$G$692)</f>
        <v>L4想定区間内</v>
      </c>
      <c r="E80" s="297" t="str">
        <f>_xlfn.XLOOKUP($C80,手動介入!$U$13:$U$692,手動介入!$K$13:$K$692)</f>
        <v>交差点付近</v>
      </c>
      <c r="F80" s="269">
        <f>COUNTIF(手動介入!$U$13:$U$692,$C80)</f>
        <v>2</v>
      </c>
      <c r="G80" s="303" t="s">
        <v>1107</v>
      </c>
      <c r="H80" s="303" t="s">
        <v>1075</v>
      </c>
      <c r="I80" s="303" t="s">
        <v>1081</v>
      </c>
      <c r="J80" s="257" t="s">
        <v>190</v>
      </c>
      <c r="K80" s="238"/>
      <c r="L80" s="34"/>
      <c r="M80" s="34"/>
      <c r="N80" s="34"/>
      <c r="O80" s="34"/>
      <c r="P80" s="34"/>
      <c r="Q80" s="34"/>
      <c r="R80" s="34"/>
      <c r="S80" s="34"/>
      <c r="T80" s="34"/>
      <c r="U80" s="34"/>
      <c r="V80" s="34"/>
      <c r="W80" s="238"/>
      <c r="X80" s="110"/>
      <c r="Y80" s="110"/>
      <c r="Z80" s="110"/>
      <c r="AA80" s="110"/>
      <c r="AB80" s="110"/>
      <c r="AC80" s="110"/>
      <c r="AD80" s="110"/>
      <c r="AE80" s="110"/>
      <c r="AF80" s="110"/>
      <c r="AG80" s="110"/>
      <c r="AH80" s="110"/>
      <c r="AI80" s="110"/>
    </row>
    <row r="81" spans="1:35" s="235" customFormat="1" ht="40.200000000000003" customHeight="1" x14ac:dyDescent="0.45">
      <c r="A81" s="240"/>
      <c r="B81" s="268">
        <v>62</v>
      </c>
      <c r="C81" s="298">
        <v>20</v>
      </c>
      <c r="D81" s="297" t="str">
        <f>_xlfn.XLOOKUP($C81,手動介入!$U$13:$U$692,手動介入!$G$13:$G$692)</f>
        <v>L4想定区間内</v>
      </c>
      <c r="E81" s="297" t="str">
        <f>_xlfn.XLOOKUP($C81,手動介入!$U$13:$U$692,手動介入!$K$13:$K$692)</f>
        <v>交差点付近</v>
      </c>
      <c r="F81" s="269">
        <f>COUNTIF(手動介入!$U$13:$U$692,$C81)</f>
        <v>2</v>
      </c>
      <c r="G81" s="303" t="s">
        <v>1119</v>
      </c>
      <c r="H81" s="303" t="s">
        <v>1120</v>
      </c>
      <c r="I81" s="303" t="s">
        <v>1118</v>
      </c>
      <c r="J81" s="257" t="s">
        <v>190</v>
      </c>
      <c r="K81" s="238"/>
      <c r="L81" s="34"/>
      <c r="M81" s="34"/>
      <c r="N81" s="34"/>
      <c r="O81" s="34"/>
      <c r="P81" s="34"/>
      <c r="Q81" s="34"/>
      <c r="R81" s="34"/>
      <c r="S81" s="34"/>
      <c r="T81" s="34"/>
      <c r="U81" s="34"/>
      <c r="V81" s="34"/>
      <c r="W81" s="238"/>
      <c r="X81" s="110"/>
      <c r="Y81" s="110"/>
      <c r="Z81" s="110"/>
      <c r="AA81" s="110"/>
      <c r="AB81" s="110"/>
      <c r="AC81" s="110"/>
      <c r="AD81" s="110"/>
      <c r="AE81" s="110"/>
      <c r="AF81" s="110"/>
      <c r="AG81" s="110"/>
      <c r="AH81" s="110"/>
      <c r="AI81" s="110"/>
    </row>
    <row r="82" spans="1:35" s="235" customFormat="1" ht="42" customHeight="1" x14ac:dyDescent="0.45">
      <c r="A82" s="240"/>
      <c r="B82" s="268">
        <v>63</v>
      </c>
      <c r="C82" s="298">
        <v>1</v>
      </c>
      <c r="D82" s="297" t="str">
        <f>_xlfn.XLOOKUP($C82,手動介入!$U$13:$U$692,手動介入!$G$13:$G$692)</f>
        <v>L4想定区間内</v>
      </c>
      <c r="E82" s="297" t="str">
        <f>_xlfn.XLOOKUP($C82,手動介入!$U$13:$U$692,手動介入!$K$13:$K$692)</f>
        <v>ロータリー</v>
      </c>
      <c r="F82" s="269">
        <f>COUNTIF(手動介入!$U$13:$U$692,$C82)</f>
        <v>2</v>
      </c>
      <c r="G82" s="303" t="s">
        <v>1110</v>
      </c>
      <c r="H82" s="303" t="s">
        <v>1109</v>
      </c>
      <c r="I82" s="303" t="s">
        <v>1094</v>
      </c>
      <c r="J82" s="257" t="s">
        <v>190</v>
      </c>
      <c r="K82" s="238"/>
      <c r="L82" s="34"/>
      <c r="M82" s="34"/>
      <c r="N82" s="34"/>
      <c r="O82" s="34"/>
      <c r="P82" s="34"/>
      <c r="Q82" s="34"/>
      <c r="R82" s="34"/>
      <c r="S82" s="34"/>
      <c r="T82" s="34"/>
      <c r="U82" s="34"/>
      <c r="V82" s="34"/>
      <c r="W82" s="238"/>
      <c r="X82" s="110"/>
      <c r="Y82" s="110"/>
      <c r="Z82" s="110"/>
      <c r="AA82" s="110"/>
      <c r="AB82" s="110"/>
      <c r="AC82" s="110"/>
      <c r="AD82" s="110"/>
      <c r="AE82" s="110"/>
      <c r="AF82" s="110"/>
      <c r="AG82" s="110"/>
      <c r="AH82" s="110"/>
      <c r="AI82" s="110"/>
    </row>
    <row r="83" spans="1:35" s="235" customFormat="1" ht="42" customHeight="1" x14ac:dyDescent="0.45">
      <c r="A83" s="240"/>
      <c r="B83" s="268">
        <v>64</v>
      </c>
      <c r="C83" s="298">
        <v>54</v>
      </c>
      <c r="D83" s="297" t="str">
        <f>_xlfn.XLOOKUP($C83,手動介入!$U$13:$U$692,手動介入!$G$13:$G$692)</f>
        <v>L4想定区間内</v>
      </c>
      <c r="E83" s="297" t="str">
        <f>_xlfn.XLOOKUP($C83,手動介入!$U$13:$U$692,手動介入!$K$13:$K$692)</f>
        <v>交差点付近</v>
      </c>
      <c r="F83" s="269">
        <f>COUNTIF(手動介入!$U$13:$U$692,$C83)</f>
        <v>2</v>
      </c>
      <c r="G83" s="303" t="s">
        <v>1111</v>
      </c>
      <c r="H83" s="303" t="s">
        <v>1075</v>
      </c>
      <c r="I83" s="303" t="s">
        <v>1081</v>
      </c>
      <c r="J83" s="257" t="s">
        <v>190</v>
      </c>
      <c r="K83" s="238"/>
      <c r="L83" s="34"/>
      <c r="M83" s="34"/>
      <c r="N83" s="34"/>
      <c r="O83" s="34"/>
      <c r="P83" s="34"/>
      <c r="Q83" s="34"/>
      <c r="R83" s="34"/>
      <c r="S83" s="34"/>
      <c r="T83" s="34"/>
      <c r="U83" s="34"/>
      <c r="V83" s="34"/>
      <c r="W83" s="238"/>
      <c r="X83" s="110"/>
      <c r="Y83" s="110"/>
      <c r="Z83" s="110"/>
      <c r="AA83" s="110"/>
      <c r="AB83" s="110"/>
      <c r="AC83" s="110"/>
      <c r="AD83" s="110"/>
      <c r="AE83" s="110"/>
      <c r="AF83" s="110"/>
      <c r="AG83" s="110"/>
      <c r="AH83" s="110"/>
      <c r="AI83" s="110"/>
    </row>
    <row r="84" spans="1:35" s="235" customFormat="1" ht="42" customHeight="1" x14ac:dyDescent="0.45">
      <c r="A84" s="240"/>
      <c r="B84" s="268">
        <v>65</v>
      </c>
      <c r="C84" s="298">
        <v>81</v>
      </c>
      <c r="D84" s="297" t="str">
        <f>_xlfn.XLOOKUP($C84,手動介入!$U$13:$U$692,手動介入!$G$13:$G$692)</f>
        <v>L4想定区間内</v>
      </c>
      <c r="E84" s="297" t="str">
        <f>_xlfn.XLOOKUP($C84,手動介入!$U$13:$U$692,手動介入!$K$13:$K$692)</f>
        <v>交差点付近</v>
      </c>
      <c r="F84" s="269">
        <f>COUNTIF(手動介入!$U$13:$U$692,$C84)</f>
        <v>2</v>
      </c>
      <c r="G84" s="303" t="s">
        <v>1112</v>
      </c>
      <c r="H84" s="303" t="s">
        <v>1113</v>
      </c>
      <c r="I84" s="303" t="s">
        <v>1081</v>
      </c>
      <c r="J84" s="257" t="s">
        <v>190</v>
      </c>
      <c r="K84" s="238"/>
      <c r="L84" s="34"/>
      <c r="M84" s="34"/>
      <c r="N84" s="34"/>
      <c r="O84" s="34"/>
      <c r="P84" s="34"/>
      <c r="Q84" s="34"/>
      <c r="R84" s="34"/>
      <c r="S84" s="34"/>
      <c r="T84" s="34"/>
      <c r="U84" s="34"/>
      <c r="V84" s="34"/>
      <c r="W84" s="238"/>
      <c r="X84" s="110"/>
      <c r="Y84" s="110"/>
      <c r="Z84" s="110"/>
      <c r="AA84" s="110"/>
      <c r="AB84" s="110"/>
      <c r="AC84" s="110"/>
      <c r="AD84" s="110"/>
      <c r="AE84" s="110"/>
      <c r="AF84" s="110"/>
      <c r="AG84" s="110"/>
      <c r="AH84" s="110"/>
      <c r="AI84" s="110"/>
    </row>
    <row r="85" spans="1:35" s="235" customFormat="1" ht="51.6" customHeight="1" x14ac:dyDescent="0.45">
      <c r="A85" s="240"/>
      <c r="B85" s="268">
        <v>66</v>
      </c>
      <c r="C85" s="298">
        <v>4</v>
      </c>
      <c r="D85" s="297" t="str">
        <f>_xlfn.XLOOKUP($C85,手動介入!$U$13:$U$692,手動介入!$G$13:$G$692)</f>
        <v>L4想定区間内</v>
      </c>
      <c r="E85" s="297" t="str">
        <f>_xlfn.XLOOKUP($C85,手動介入!$U$13:$U$692,手動介入!$K$13:$K$692)</f>
        <v>ロータリー</v>
      </c>
      <c r="F85" s="269">
        <f>COUNTIF(手動介入!$U$13:$U$692,$C85)</f>
        <v>2</v>
      </c>
      <c r="G85" s="318" t="s">
        <v>931</v>
      </c>
      <c r="H85" s="303" t="s">
        <v>1137</v>
      </c>
      <c r="I85" s="303" t="s">
        <v>477</v>
      </c>
      <c r="J85" s="257" t="s">
        <v>190</v>
      </c>
      <c r="K85" s="238"/>
      <c r="L85" s="34"/>
      <c r="M85" s="34"/>
      <c r="N85" s="34"/>
      <c r="O85" s="34"/>
      <c r="P85" s="34"/>
      <c r="Q85" s="34"/>
      <c r="R85" s="34"/>
      <c r="S85" s="34"/>
      <c r="T85" s="34"/>
      <c r="U85" s="34"/>
      <c r="V85" s="34"/>
      <c r="W85" s="238"/>
      <c r="X85" s="110"/>
      <c r="Y85" s="110"/>
      <c r="Z85" s="110"/>
      <c r="AA85" s="110"/>
      <c r="AB85" s="110"/>
      <c r="AC85" s="110"/>
      <c r="AD85" s="110"/>
      <c r="AE85" s="110"/>
      <c r="AF85" s="110"/>
      <c r="AG85" s="110"/>
      <c r="AH85" s="110"/>
      <c r="AI85" s="110"/>
    </row>
    <row r="86" spans="1:35" s="235" customFormat="1" ht="55.8" customHeight="1" x14ac:dyDescent="0.45">
      <c r="A86" s="240"/>
      <c r="B86" s="268">
        <v>67</v>
      </c>
      <c r="C86" s="298">
        <v>5</v>
      </c>
      <c r="D86" s="297" t="str">
        <f>_xlfn.XLOOKUP($C86,手動介入!$U$13:$U$692,手動介入!$G$13:$G$692)</f>
        <v>L4想定区間内</v>
      </c>
      <c r="E86" s="297" t="str">
        <f>_xlfn.XLOOKUP($C86,手動介入!$U$13:$U$692,手動介入!$K$13:$K$692)</f>
        <v>ロータリー</v>
      </c>
      <c r="F86" s="269">
        <f>COUNTIF(手動介入!$U$13:$U$692,$C86)</f>
        <v>2</v>
      </c>
      <c r="G86" s="303" t="s">
        <v>1115</v>
      </c>
      <c r="H86" s="303" t="s">
        <v>1138</v>
      </c>
      <c r="I86" s="303" t="s">
        <v>1094</v>
      </c>
      <c r="J86" s="257" t="s">
        <v>190</v>
      </c>
      <c r="K86" s="238"/>
      <c r="L86" s="34"/>
      <c r="M86" s="34"/>
      <c r="N86" s="34"/>
      <c r="O86" s="34"/>
      <c r="P86" s="34"/>
      <c r="Q86" s="34"/>
      <c r="R86" s="34"/>
      <c r="S86" s="34"/>
      <c r="T86" s="34"/>
      <c r="U86" s="34"/>
      <c r="V86" s="34"/>
      <c r="W86" s="238"/>
      <c r="X86" s="110"/>
      <c r="Y86" s="110"/>
      <c r="Z86" s="110"/>
      <c r="AA86" s="110"/>
      <c r="AB86" s="110"/>
      <c r="AC86" s="110"/>
      <c r="AD86" s="110"/>
      <c r="AE86" s="110"/>
      <c r="AF86" s="110"/>
      <c r="AG86" s="110"/>
      <c r="AH86" s="110"/>
      <c r="AI86" s="110"/>
    </row>
    <row r="87" spans="1:35" s="235" customFormat="1" ht="35.4" customHeight="1" x14ac:dyDescent="0.45">
      <c r="A87" s="240"/>
      <c r="B87" s="268">
        <v>68</v>
      </c>
      <c r="C87" s="298">
        <v>99</v>
      </c>
      <c r="D87" s="297" t="str">
        <f>_xlfn.XLOOKUP($C87,手動介入!$U$13:$U$692,手動介入!$G$13:$G$692)</f>
        <v>L4想定区間内</v>
      </c>
      <c r="E87" s="297" t="str">
        <f>_xlfn.XLOOKUP($C87,手動介入!$U$13:$U$692,手動介入!$K$13:$K$692)</f>
        <v>交差点内</v>
      </c>
      <c r="F87" s="269">
        <f>COUNTIF(手動介入!$U$13:$U$692,$C87)</f>
        <v>2</v>
      </c>
      <c r="G87" s="303" t="s">
        <v>917</v>
      </c>
      <c r="H87" s="303" t="s">
        <v>1116</v>
      </c>
      <c r="I87" s="303" t="s">
        <v>1118</v>
      </c>
      <c r="J87" s="257" t="s">
        <v>190</v>
      </c>
      <c r="K87" s="238"/>
      <c r="L87" s="34"/>
      <c r="M87" s="34"/>
      <c r="N87" s="34"/>
      <c r="O87" s="34"/>
      <c r="P87" s="34"/>
      <c r="Q87" s="34"/>
      <c r="R87" s="34"/>
      <c r="S87" s="34"/>
      <c r="T87" s="34"/>
      <c r="U87" s="34"/>
      <c r="V87" s="34"/>
      <c r="W87" s="238"/>
      <c r="X87" s="110"/>
      <c r="Y87" s="110"/>
      <c r="Z87" s="110"/>
      <c r="AA87" s="110"/>
      <c r="AB87" s="110"/>
      <c r="AC87" s="110"/>
      <c r="AD87" s="110"/>
      <c r="AE87" s="110"/>
      <c r="AF87" s="110"/>
      <c r="AG87" s="110"/>
      <c r="AH87" s="110"/>
      <c r="AI87" s="110"/>
    </row>
    <row r="88" spans="1:35" s="235" customFormat="1" ht="21.6" customHeight="1" x14ac:dyDescent="0.45">
      <c r="A88" s="240"/>
      <c r="B88" s="268">
        <v>69</v>
      </c>
      <c r="C88" s="298">
        <v>100</v>
      </c>
      <c r="D88" s="297" t="str">
        <f>_xlfn.XLOOKUP($C88,手動介入!$U$13:$U$692,手動介入!$G$13:$G$692)</f>
        <v>L4想定区間内</v>
      </c>
      <c r="E88" s="297" t="str">
        <f>_xlfn.XLOOKUP($C88,手動介入!$U$13:$U$692,手動介入!$K$13:$K$692)</f>
        <v>単路</v>
      </c>
      <c r="F88" s="269">
        <f>COUNTIF(手動介入!$U$13:$U$692,$C88)</f>
        <v>2</v>
      </c>
      <c r="G88" s="303" t="s">
        <v>918</v>
      </c>
      <c r="H88" s="303" t="s">
        <v>1117</v>
      </c>
      <c r="I88" s="303" t="s">
        <v>477</v>
      </c>
      <c r="J88" s="257" t="s">
        <v>190</v>
      </c>
      <c r="K88" s="238"/>
      <c r="L88" s="34"/>
      <c r="M88" s="34"/>
      <c r="N88" s="34"/>
      <c r="O88" s="34"/>
      <c r="P88" s="34"/>
      <c r="Q88" s="34"/>
      <c r="R88" s="34"/>
      <c r="S88" s="34"/>
      <c r="T88" s="34"/>
      <c r="U88" s="34"/>
      <c r="V88" s="34"/>
      <c r="W88" s="238"/>
      <c r="X88" s="110"/>
      <c r="Y88" s="110"/>
      <c r="Z88" s="110"/>
      <c r="AA88" s="110"/>
      <c r="AB88" s="110"/>
      <c r="AC88" s="110"/>
      <c r="AD88" s="110"/>
      <c r="AE88" s="110"/>
      <c r="AF88" s="110"/>
      <c r="AG88" s="110"/>
      <c r="AH88" s="110"/>
      <c r="AI88" s="110"/>
    </row>
    <row r="89" spans="1:35" s="235" customFormat="1" ht="42" customHeight="1" x14ac:dyDescent="0.45">
      <c r="A89" s="240"/>
      <c r="B89" s="268">
        <v>70</v>
      </c>
      <c r="C89" s="298">
        <v>94</v>
      </c>
      <c r="D89" s="297" t="str">
        <f>_xlfn.XLOOKUP($C89,手動介入!$U$13:$U$692,手動介入!$G$13:$G$692)</f>
        <v>L4想定区間内</v>
      </c>
      <c r="E89" s="297" t="str">
        <f>_xlfn.XLOOKUP($C89,手動介入!$U$13:$U$692,手動介入!$K$13:$K$692)</f>
        <v>交差点内</v>
      </c>
      <c r="F89" s="269">
        <f>COUNTIF(手動介入!$U$13:$U$692,$C89)</f>
        <v>2</v>
      </c>
      <c r="G89" s="303" t="s">
        <v>1121</v>
      </c>
      <c r="H89" s="303" t="s">
        <v>1075</v>
      </c>
      <c r="I89" s="303" t="s">
        <v>1081</v>
      </c>
      <c r="J89" s="257" t="s">
        <v>190</v>
      </c>
      <c r="K89" s="238"/>
      <c r="L89" s="34"/>
      <c r="M89" s="34"/>
      <c r="N89" s="34"/>
      <c r="O89" s="34"/>
      <c r="P89" s="34"/>
      <c r="Q89" s="34"/>
      <c r="R89" s="34"/>
      <c r="S89" s="34"/>
      <c r="T89" s="34"/>
      <c r="U89" s="34"/>
      <c r="V89" s="34"/>
      <c r="W89" s="238"/>
      <c r="X89" s="110"/>
      <c r="Y89" s="110"/>
      <c r="Z89" s="110"/>
      <c r="AA89" s="110"/>
      <c r="AB89" s="110"/>
      <c r="AC89" s="110"/>
      <c r="AD89" s="110"/>
      <c r="AE89" s="110"/>
      <c r="AF89" s="110"/>
      <c r="AG89" s="110"/>
      <c r="AH89" s="110"/>
      <c r="AI89" s="110"/>
    </row>
    <row r="90" spans="1:35" s="235" customFormat="1" ht="43.2" customHeight="1" x14ac:dyDescent="0.45">
      <c r="A90" s="240"/>
      <c r="B90" s="268">
        <v>71</v>
      </c>
      <c r="C90" s="298">
        <v>96</v>
      </c>
      <c r="D90" s="297" t="str">
        <f>_xlfn.XLOOKUP($C90,手動介入!$U$13:$U$692,手動介入!$G$13:$G$692)</f>
        <v>L4想定区間内</v>
      </c>
      <c r="E90" s="297" t="str">
        <f>_xlfn.XLOOKUP($C90,手動介入!$U$13:$U$692,手動介入!$K$13:$K$692)</f>
        <v>交差点内</v>
      </c>
      <c r="F90" s="269">
        <f>COUNTIF(手動介入!$U$13:$U$692,$C90)</f>
        <v>1</v>
      </c>
      <c r="G90" s="303" t="s">
        <v>919</v>
      </c>
      <c r="H90" s="303" t="s">
        <v>1122</v>
      </c>
      <c r="I90" s="303" t="s">
        <v>1118</v>
      </c>
      <c r="J90" s="257" t="s">
        <v>190</v>
      </c>
      <c r="K90" s="238"/>
      <c r="L90" s="34"/>
      <c r="M90" s="34"/>
      <c r="N90" s="34"/>
      <c r="O90" s="34"/>
      <c r="P90" s="34"/>
      <c r="Q90" s="34"/>
      <c r="R90" s="34"/>
      <c r="S90" s="34"/>
      <c r="T90" s="34"/>
      <c r="U90" s="34"/>
      <c r="V90" s="34"/>
      <c r="W90" s="238"/>
      <c r="X90" s="110"/>
      <c r="Y90" s="110"/>
      <c r="Z90" s="110"/>
      <c r="AA90" s="110"/>
      <c r="AB90" s="110"/>
      <c r="AC90" s="110"/>
      <c r="AD90" s="110"/>
      <c r="AE90" s="110"/>
      <c r="AF90" s="110"/>
      <c r="AG90" s="110"/>
      <c r="AH90" s="110"/>
      <c r="AI90" s="110"/>
    </row>
    <row r="91" spans="1:35" s="235" customFormat="1" ht="41.4" customHeight="1" x14ac:dyDescent="0.45">
      <c r="A91" s="240"/>
      <c r="B91" s="268">
        <v>72</v>
      </c>
      <c r="C91" s="298">
        <v>43</v>
      </c>
      <c r="D91" s="297" t="str">
        <f>_xlfn.XLOOKUP($C91,手動介入!$U$13:$U$692,手動介入!$G$13:$G$692)</f>
        <v>L4想定区間内</v>
      </c>
      <c r="E91" s="297" t="str">
        <f>_xlfn.XLOOKUP($C91,手動介入!$U$13:$U$692,手動介入!$K$13:$K$692)</f>
        <v>交差点内</v>
      </c>
      <c r="F91" s="269">
        <f>COUNTIF(手動介入!$U$13:$U$692,$C91)</f>
        <v>1</v>
      </c>
      <c r="G91" s="303" t="s">
        <v>920</v>
      </c>
      <c r="H91" s="303" t="s">
        <v>1123</v>
      </c>
      <c r="I91" s="303" t="s">
        <v>1118</v>
      </c>
      <c r="J91" s="257" t="s">
        <v>190</v>
      </c>
      <c r="K91" s="238"/>
      <c r="L91" s="34"/>
      <c r="M91" s="34"/>
      <c r="N91" s="34"/>
      <c r="O91" s="34"/>
      <c r="P91" s="34"/>
      <c r="Q91" s="34"/>
      <c r="R91" s="34"/>
      <c r="S91" s="34"/>
      <c r="T91" s="34"/>
      <c r="U91" s="34"/>
      <c r="V91" s="34"/>
      <c r="W91" s="238"/>
      <c r="X91" s="110"/>
      <c r="Y91" s="110"/>
      <c r="Z91" s="110"/>
      <c r="AA91" s="110"/>
      <c r="AB91" s="110"/>
      <c r="AC91" s="110"/>
      <c r="AD91" s="110"/>
      <c r="AE91" s="110"/>
      <c r="AF91" s="110"/>
      <c r="AG91" s="110"/>
      <c r="AH91" s="110"/>
      <c r="AI91" s="110"/>
    </row>
    <row r="92" spans="1:35" s="235" customFormat="1" ht="21.6" customHeight="1" x14ac:dyDescent="0.45">
      <c r="A92" s="240"/>
      <c r="B92" s="268">
        <v>73</v>
      </c>
      <c r="C92" s="298">
        <v>111</v>
      </c>
      <c r="D92" s="297" t="str">
        <f>_xlfn.XLOOKUP($C92,手動介入!$U$13:$U$692,手動介入!$G$13:$G$692)</f>
        <v>L4想定区間内</v>
      </c>
      <c r="E92" s="297" t="str">
        <f>_xlfn.XLOOKUP($C92,手動介入!$U$13:$U$692,手動介入!$K$13:$K$692)</f>
        <v>交差点付近</v>
      </c>
      <c r="F92" s="269">
        <f>COUNTIF(手動介入!$U$13:$U$692,$C92)</f>
        <v>1</v>
      </c>
      <c r="G92" s="303" t="s">
        <v>921</v>
      </c>
      <c r="H92" s="303" t="s">
        <v>1124</v>
      </c>
      <c r="I92" s="303" t="s">
        <v>1118</v>
      </c>
      <c r="J92" s="257" t="s">
        <v>190</v>
      </c>
      <c r="K92" s="238"/>
      <c r="L92" s="34"/>
      <c r="M92" s="34"/>
      <c r="N92" s="34"/>
      <c r="O92" s="34"/>
      <c r="P92" s="34"/>
      <c r="Q92" s="34"/>
      <c r="R92" s="34"/>
      <c r="S92" s="34"/>
      <c r="T92" s="34"/>
      <c r="U92" s="34"/>
      <c r="V92" s="34"/>
      <c r="W92" s="238"/>
      <c r="X92" s="110"/>
      <c r="Y92" s="110"/>
      <c r="Z92" s="110"/>
      <c r="AA92" s="110"/>
      <c r="AB92" s="110"/>
      <c r="AC92" s="110"/>
      <c r="AD92" s="110"/>
      <c r="AE92" s="110"/>
      <c r="AF92" s="110"/>
      <c r="AG92" s="110"/>
      <c r="AH92" s="110"/>
      <c r="AI92" s="110"/>
    </row>
    <row r="93" spans="1:35" s="235" customFormat="1" ht="54.6" customHeight="1" x14ac:dyDescent="0.45">
      <c r="A93" s="240"/>
      <c r="B93" s="268">
        <v>74</v>
      </c>
      <c r="C93" s="298">
        <v>73</v>
      </c>
      <c r="D93" s="297" t="str">
        <f>_xlfn.XLOOKUP($C93,手動介入!$U$13:$U$692,手動介入!$G$13:$G$692)</f>
        <v>L4想定区間内</v>
      </c>
      <c r="E93" s="297" t="str">
        <f>_xlfn.XLOOKUP($C93,手動介入!$U$13:$U$692,手動介入!$K$13:$K$692)</f>
        <v>単路</v>
      </c>
      <c r="F93" s="269">
        <f>COUNTIF(手動介入!$U$13:$U$692,$C93)</f>
        <v>1</v>
      </c>
      <c r="G93" s="318" t="s">
        <v>922</v>
      </c>
      <c r="H93" s="303" t="s">
        <v>1125</v>
      </c>
      <c r="I93" s="303" t="s">
        <v>1118</v>
      </c>
      <c r="J93" s="257" t="s">
        <v>190</v>
      </c>
      <c r="K93" s="238"/>
      <c r="L93" s="34"/>
      <c r="M93" s="34"/>
      <c r="N93" s="34"/>
      <c r="O93" s="34"/>
      <c r="P93" s="34"/>
      <c r="Q93" s="34"/>
      <c r="R93" s="34"/>
      <c r="S93" s="34"/>
      <c r="T93" s="34"/>
      <c r="U93" s="34"/>
      <c r="V93" s="34"/>
      <c r="W93" s="238"/>
      <c r="X93" s="110"/>
      <c r="Y93" s="110"/>
      <c r="Z93" s="110"/>
      <c r="AA93" s="110"/>
      <c r="AB93" s="110"/>
      <c r="AC93" s="110"/>
      <c r="AD93" s="110"/>
      <c r="AE93" s="110"/>
      <c r="AF93" s="110"/>
      <c r="AG93" s="110"/>
      <c r="AH93" s="110"/>
      <c r="AI93" s="110"/>
    </row>
    <row r="94" spans="1:35" s="235" customFormat="1" ht="21.6" customHeight="1" x14ac:dyDescent="0.45">
      <c r="A94" s="240"/>
      <c r="B94" s="268">
        <v>75</v>
      </c>
      <c r="C94" s="298">
        <v>92</v>
      </c>
      <c r="D94" s="297" t="str">
        <f>_xlfn.XLOOKUP($C94,手動介入!$U$13:$U$692,手動介入!$G$13:$G$692)</f>
        <v>L4想定区間内</v>
      </c>
      <c r="E94" s="297" t="str">
        <f>_xlfn.XLOOKUP($C94,手動介入!$U$13:$U$692,手動介入!$K$13:$K$692)</f>
        <v>交差点内</v>
      </c>
      <c r="F94" s="269">
        <f>COUNTIF(手動介入!$U$13:$U$692,$C94)</f>
        <v>1</v>
      </c>
      <c r="G94" s="303" t="s">
        <v>923</v>
      </c>
      <c r="H94" s="303" t="s">
        <v>1126</v>
      </c>
      <c r="I94" s="303" t="s">
        <v>1118</v>
      </c>
      <c r="J94" s="257" t="s">
        <v>190</v>
      </c>
      <c r="K94" s="238"/>
      <c r="L94" s="34"/>
      <c r="M94" s="34"/>
      <c r="N94" s="34"/>
      <c r="O94" s="34"/>
      <c r="P94" s="34"/>
      <c r="Q94" s="34"/>
      <c r="R94" s="34"/>
      <c r="S94" s="34"/>
      <c r="T94" s="34"/>
      <c r="U94" s="34"/>
      <c r="V94" s="34"/>
      <c r="W94" s="238"/>
      <c r="X94" s="110"/>
      <c r="Y94" s="110"/>
      <c r="Z94" s="110"/>
      <c r="AA94" s="110"/>
      <c r="AB94" s="110"/>
      <c r="AC94" s="110"/>
      <c r="AD94" s="110"/>
      <c r="AE94" s="110"/>
      <c r="AF94" s="110"/>
      <c r="AG94" s="110"/>
      <c r="AH94" s="110"/>
      <c r="AI94" s="110"/>
    </row>
    <row r="95" spans="1:35" s="235" customFormat="1" ht="21.6" customHeight="1" x14ac:dyDescent="0.45">
      <c r="A95" s="240"/>
      <c r="B95" s="268">
        <v>76</v>
      </c>
      <c r="C95" s="298">
        <v>0</v>
      </c>
      <c r="D95" s="297" t="str">
        <f>_xlfn.XLOOKUP($C95,手動介入!$U$13:$U$692,手動介入!$G$13:$G$692)</f>
        <v>L4想定区間内</v>
      </c>
      <c r="E95" s="297" t="str">
        <f>_xlfn.XLOOKUP($C95,手動介入!$U$13:$U$692,手動介入!$K$13:$K$692)</f>
        <v>ロータリー</v>
      </c>
      <c r="F95" s="269">
        <f>COUNTIF(手動介入!$U$13:$U$692,$C95)</f>
        <v>1</v>
      </c>
      <c r="G95" s="303" t="s">
        <v>930</v>
      </c>
      <c r="H95" s="303" t="s">
        <v>1127</v>
      </c>
      <c r="I95" s="303" t="s">
        <v>477</v>
      </c>
      <c r="J95" s="257" t="s">
        <v>190</v>
      </c>
      <c r="K95" s="238"/>
      <c r="L95" s="34"/>
      <c r="M95" s="34"/>
      <c r="N95" s="34"/>
      <c r="O95" s="34"/>
      <c r="P95" s="34"/>
      <c r="Q95" s="34"/>
      <c r="R95" s="34"/>
      <c r="S95" s="34"/>
      <c r="T95" s="34"/>
      <c r="U95" s="34"/>
      <c r="V95" s="34"/>
      <c r="W95" s="238"/>
      <c r="X95" s="110"/>
      <c r="Y95" s="110"/>
      <c r="Z95" s="110"/>
      <c r="AA95" s="110"/>
      <c r="AB95" s="110"/>
      <c r="AC95" s="110"/>
      <c r="AD95" s="110"/>
      <c r="AE95" s="110"/>
      <c r="AF95" s="110"/>
      <c r="AG95" s="110"/>
      <c r="AH95" s="110"/>
      <c r="AI95" s="110"/>
    </row>
    <row r="96" spans="1:35" s="235" customFormat="1" ht="21.6" customHeight="1" x14ac:dyDescent="0.45">
      <c r="A96" s="240"/>
      <c r="B96" s="268">
        <v>77</v>
      </c>
      <c r="C96" s="298">
        <v>59</v>
      </c>
      <c r="D96" s="297" t="str">
        <f>_xlfn.XLOOKUP($C96,手動介入!$U$13:$U$692,手動介入!$G$13:$G$692)</f>
        <v>L4想定区間内</v>
      </c>
      <c r="E96" s="297" t="str">
        <f>_xlfn.XLOOKUP($C96,手動介入!$U$13:$U$692,手動介入!$K$13:$K$692)</f>
        <v>交差点内</v>
      </c>
      <c r="F96" s="269">
        <f>COUNTIF(手動介入!$U$13:$U$692,$C96)</f>
        <v>1</v>
      </c>
      <c r="G96" s="303" t="s">
        <v>923</v>
      </c>
      <c r="H96" s="303" t="s">
        <v>1126</v>
      </c>
      <c r="I96" s="303" t="s">
        <v>1118</v>
      </c>
      <c r="J96" s="257" t="s">
        <v>190</v>
      </c>
      <c r="K96" s="238"/>
      <c r="L96" s="34"/>
      <c r="M96" s="34"/>
      <c r="N96" s="34"/>
      <c r="O96" s="34"/>
      <c r="P96" s="34"/>
      <c r="Q96" s="34"/>
      <c r="R96" s="34"/>
      <c r="S96" s="34"/>
      <c r="T96" s="34"/>
      <c r="U96" s="34"/>
      <c r="V96" s="34"/>
      <c r="W96" s="238"/>
      <c r="X96" s="110"/>
      <c r="Y96" s="110"/>
      <c r="Z96" s="110"/>
      <c r="AA96" s="110"/>
      <c r="AB96" s="110"/>
      <c r="AC96" s="110"/>
      <c r="AD96" s="110"/>
      <c r="AE96" s="110"/>
      <c r="AF96" s="110"/>
      <c r="AG96" s="110"/>
      <c r="AH96" s="110"/>
      <c r="AI96" s="110"/>
    </row>
    <row r="97" spans="1:77" s="235" customFormat="1" ht="21.6" customHeight="1" x14ac:dyDescent="0.45">
      <c r="A97" s="240"/>
      <c r="B97" s="268">
        <v>78</v>
      </c>
      <c r="C97" s="298">
        <v>103</v>
      </c>
      <c r="D97" s="297" t="str">
        <f>_xlfn.XLOOKUP($C97,手動介入!$U$13:$U$692,手動介入!$G$13:$G$692)</f>
        <v>L4想定区間内</v>
      </c>
      <c r="E97" s="297" t="str">
        <f>_xlfn.XLOOKUP($C97,手動介入!$U$13:$U$692,手動介入!$K$13:$K$692)</f>
        <v>交差点内</v>
      </c>
      <c r="F97" s="269">
        <f>COUNTIF(手動介入!$U$13:$U$692,$C97)</f>
        <v>1</v>
      </c>
      <c r="G97" s="303" t="s">
        <v>924</v>
      </c>
      <c r="H97" s="303" t="s">
        <v>1128</v>
      </c>
      <c r="I97" s="303" t="s">
        <v>1118</v>
      </c>
      <c r="J97" s="257" t="s">
        <v>190</v>
      </c>
      <c r="K97" s="238"/>
      <c r="L97" s="34"/>
      <c r="M97" s="34"/>
      <c r="N97" s="34"/>
      <c r="O97" s="34"/>
      <c r="P97" s="34"/>
      <c r="Q97" s="34"/>
      <c r="R97" s="34"/>
      <c r="S97" s="34"/>
      <c r="T97" s="34"/>
      <c r="U97" s="34"/>
      <c r="V97" s="34"/>
      <c r="W97" s="238"/>
      <c r="X97" s="110"/>
      <c r="Y97" s="110"/>
      <c r="Z97" s="110"/>
      <c r="AA97" s="110"/>
      <c r="AB97" s="110"/>
      <c r="AC97" s="110"/>
      <c r="AD97" s="110"/>
      <c r="AE97" s="110"/>
      <c r="AF97" s="110"/>
      <c r="AG97" s="110"/>
      <c r="AH97" s="110"/>
      <c r="AI97" s="110"/>
    </row>
    <row r="98" spans="1:77" s="235" customFormat="1" ht="37.200000000000003" customHeight="1" x14ac:dyDescent="0.45">
      <c r="A98" s="240"/>
      <c r="B98" s="268">
        <v>79</v>
      </c>
      <c r="C98" s="298">
        <v>71</v>
      </c>
      <c r="D98" s="297" t="str">
        <f>_xlfn.XLOOKUP($C98,手動介入!$U$13:$U$692,手動介入!$G$13:$G$692)</f>
        <v>L4想定区間内</v>
      </c>
      <c r="E98" s="297" t="str">
        <f>_xlfn.XLOOKUP($C98,手動介入!$U$13:$U$692,手動介入!$K$13:$K$692)</f>
        <v>単路</v>
      </c>
      <c r="F98" s="269">
        <f>COUNTIF(手動介入!$U$13:$U$692,$C98)</f>
        <v>1</v>
      </c>
      <c r="G98" s="303" t="s">
        <v>925</v>
      </c>
      <c r="H98" s="303" t="s">
        <v>1120</v>
      </c>
      <c r="I98" s="303" t="s">
        <v>1118</v>
      </c>
      <c r="J98" s="257" t="s">
        <v>190</v>
      </c>
      <c r="K98" s="238"/>
      <c r="L98" s="34"/>
      <c r="M98" s="34"/>
      <c r="N98" s="34"/>
      <c r="O98" s="34"/>
      <c r="P98" s="34"/>
      <c r="Q98" s="34"/>
      <c r="R98" s="34"/>
      <c r="S98" s="34"/>
      <c r="T98" s="34"/>
      <c r="U98" s="34"/>
      <c r="V98" s="34"/>
      <c r="W98" s="238"/>
      <c r="X98" s="110"/>
      <c r="Y98" s="110"/>
      <c r="Z98" s="110"/>
      <c r="AA98" s="110"/>
      <c r="AB98" s="110"/>
      <c r="AC98" s="110"/>
      <c r="AD98" s="110"/>
      <c r="AE98" s="110"/>
      <c r="AF98" s="110"/>
      <c r="AG98" s="110"/>
      <c r="AH98" s="110"/>
      <c r="AI98" s="110"/>
    </row>
    <row r="99" spans="1:77" s="235" customFormat="1" ht="21.6" customHeight="1" x14ac:dyDescent="0.45">
      <c r="A99" s="240"/>
      <c r="B99" s="268">
        <v>80</v>
      </c>
      <c r="C99" s="298">
        <v>58</v>
      </c>
      <c r="D99" s="297" t="str">
        <f>_xlfn.XLOOKUP($C99,手動介入!$U$13:$U$692,手動介入!$G$13:$G$692)</f>
        <v>L4想定区間内</v>
      </c>
      <c r="E99" s="297" t="str">
        <f>_xlfn.XLOOKUP($C99,手動介入!$U$13:$U$692,手動介入!$K$13:$K$692)</f>
        <v>交差点付近</v>
      </c>
      <c r="F99" s="269">
        <f>COUNTIF(手動介入!$U$13:$U$692,$C99)</f>
        <v>1</v>
      </c>
      <c r="G99" s="303" t="s">
        <v>917</v>
      </c>
      <c r="H99" s="303" t="s">
        <v>1116</v>
      </c>
      <c r="I99" s="303" t="s">
        <v>1118</v>
      </c>
      <c r="J99" s="257" t="s">
        <v>190</v>
      </c>
      <c r="K99" s="238"/>
      <c r="L99" s="34"/>
      <c r="M99" s="34"/>
      <c r="N99" s="34"/>
      <c r="O99" s="34"/>
      <c r="P99" s="34"/>
      <c r="Q99" s="34"/>
      <c r="R99" s="34"/>
      <c r="S99" s="34"/>
      <c r="T99" s="34"/>
      <c r="U99" s="34"/>
      <c r="V99" s="34"/>
      <c r="W99" s="238"/>
      <c r="X99" s="110"/>
      <c r="Y99" s="110"/>
      <c r="Z99" s="110"/>
      <c r="AA99" s="110"/>
      <c r="AB99" s="110"/>
      <c r="AC99" s="110"/>
      <c r="AD99" s="110"/>
      <c r="AE99" s="110"/>
      <c r="AF99" s="110"/>
      <c r="AG99" s="110"/>
      <c r="AH99" s="110"/>
      <c r="AI99" s="110"/>
    </row>
    <row r="100" spans="1:77" s="235" customFormat="1" ht="21.6" customHeight="1" x14ac:dyDescent="0.45">
      <c r="A100" s="240"/>
      <c r="B100" s="268">
        <v>81</v>
      </c>
      <c r="C100" s="298">
        <v>49</v>
      </c>
      <c r="D100" s="297" t="str">
        <f>_xlfn.XLOOKUP($C100,手動介入!$U$13:$U$692,手動介入!$G$13:$G$692)</f>
        <v>L4想定区間内</v>
      </c>
      <c r="E100" s="297" t="str">
        <f>_xlfn.XLOOKUP($C100,手動介入!$U$13:$U$692,手動介入!$K$13:$K$692)</f>
        <v>交差点内</v>
      </c>
      <c r="F100" s="269">
        <f>COUNTIF(手動介入!$U$13:$U$692,$C100)</f>
        <v>1</v>
      </c>
      <c r="G100" s="303" t="s">
        <v>926</v>
      </c>
      <c r="H100" s="303" t="s">
        <v>1129</v>
      </c>
      <c r="I100" s="303" t="s">
        <v>1118</v>
      </c>
      <c r="J100" s="257" t="s">
        <v>190</v>
      </c>
      <c r="K100" s="238"/>
      <c r="L100" s="34"/>
      <c r="M100" s="34"/>
      <c r="N100" s="34"/>
      <c r="O100" s="34"/>
      <c r="P100" s="34"/>
      <c r="Q100" s="34"/>
      <c r="R100" s="34"/>
      <c r="S100" s="34"/>
      <c r="T100" s="34"/>
      <c r="U100" s="34"/>
      <c r="V100" s="34"/>
      <c r="W100" s="238"/>
      <c r="X100" s="110"/>
      <c r="Y100" s="110"/>
      <c r="Z100" s="110"/>
      <c r="AA100" s="110"/>
      <c r="AB100" s="110"/>
      <c r="AC100" s="110"/>
      <c r="AD100" s="110"/>
      <c r="AE100" s="110"/>
      <c r="AF100" s="110"/>
      <c r="AG100" s="110"/>
      <c r="AH100" s="110"/>
      <c r="AI100" s="110"/>
    </row>
    <row r="101" spans="1:77" s="235" customFormat="1" ht="21.6" customHeight="1" x14ac:dyDescent="0.45">
      <c r="A101" s="240"/>
      <c r="B101" s="268">
        <v>82</v>
      </c>
      <c r="C101" s="298">
        <v>57</v>
      </c>
      <c r="D101" s="297" t="str">
        <f>_xlfn.XLOOKUP($C101,手動介入!$U$13:$U$692,手動介入!$G$13:$G$692)</f>
        <v>L4想定区間内</v>
      </c>
      <c r="E101" s="297" t="str">
        <f>_xlfn.XLOOKUP($C101,手動介入!$U$13:$U$692,手動介入!$K$13:$K$692)</f>
        <v>交差点内</v>
      </c>
      <c r="F101" s="269">
        <f>COUNTIF(手動介入!$U$13:$U$692,$C101)</f>
        <v>1</v>
      </c>
      <c r="G101" s="303" t="s">
        <v>927</v>
      </c>
      <c r="H101" s="303" t="s">
        <v>1116</v>
      </c>
      <c r="I101" s="303" t="s">
        <v>1118</v>
      </c>
      <c r="J101" s="257" t="s">
        <v>190</v>
      </c>
      <c r="K101" s="238"/>
      <c r="L101" s="34"/>
      <c r="M101" s="34"/>
      <c r="N101" s="34"/>
      <c r="O101" s="34"/>
      <c r="P101" s="34"/>
      <c r="Q101" s="34"/>
      <c r="R101" s="34"/>
      <c r="S101" s="34"/>
      <c r="T101" s="34"/>
      <c r="U101" s="34"/>
      <c r="V101" s="34"/>
      <c r="W101" s="238"/>
      <c r="X101" s="110"/>
      <c r="Y101" s="110"/>
      <c r="Z101" s="110"/>
      <c r="AA101" s="110"/>
      <c r="AB101" s="110"/>
      <c r="AC101" s="110"/>
      <c r="AD101" s="110"/>
      <c r="AE101" s="110"/>
      <c r="AF101" s="110"/>
      <c r="AG101" s="110"/>
      <c r="AH101" s="110"/>
      <c r="AI101" s="110"/>
    </row>
    <row r="102" spans="1:77" s="235" customFormat="1" ht="40.799999999999997" customHeight="1" x14ac:dyDescent="0.45">
      <c r="A102" s="240"/>
      <c r="B102" s="268">
        <v>83</v>
      </c>
      <c r="C102" s="298">
        <v>77</v>
      </c>
      <c r="D102" s="297" t="str">
        <f>_xlfn.XLOOKUP($C102,手動介入!$U$13:$U$692,手動介入!$G$13:$G$692)</f>
        <v>L4想定区間内</v>
      </c>
      <c r="E102" s="297" t="str">
        <f>_xlfn.XLOOKUP($C102,手動介入!$U$13:$U$692,手動介入!$K$13:$K$692)</f>
        <v>単路</v>
      </c>
      <c r="F102" s="269">
        <f>COUNTIF(手動介入!$U$13:$U$692,$C102)</f>
        <v>1</v>
      </c>
      <c r="G102" s="303" t="s">
        <v>925</v>
      </c>
      <c r="H102" s="303" t="s">
        <v>1120</v>
      </c>
      <c r="I102" s="303" t="s">
        <v>1118</v>
      </c>
      <c r="J102" s="257" t="s">
        <v>190</v>
      </c>
      <c r="K102" s="238"/>
      <c r="L102" s="34"/>
      <c r="M102" s="34"/>
      <c r="N102" s="34"/>
      <c r="O102" s="34"/>
      <c r="P102" s="34"/>
      <c r="Q102" s="34"/>
      <c r="R102" s="34"/>
      <c r="S102" s="34"/>
      <c r="T102" s="34"/>
      <c r="U102" s="34"/>
      <c r="V102" s="34"/>
      <c r="W102" s="238"/>
      <c r="X102" s="110"/>
      <c r="Y102" s="110"/>
      <c r="Z102" s="110"/>
      <c r="AA102" s="110"/>
      <c r="AB102" s="110"/>
      <c r="AC102" s="110"/>
      <c r="AD102" s="110"/>
      <c r="AE102" s="110"/>
      <c r="AF102" s="110"/>
      <c r="AG102" s="110"/>
      <c r="AH102" s="110"/>
      <c r="AI102" s="110"/>
    </row>
    <row r="103" spans="1:77" s="235" customFormat="1" ht="21.6" customHeight="1" x14ac:dyDescent="0.45">
      <c r="A103" s="240"/>
      <c r="B103" s="268">
        <v>84</v>
      </c>
      <c r="C103" s="298">
        <v>75</v>
      </c>
      <c r="D103" s="297" t="str">
        <f>_xlfn.XLOOKUP($C103,手動介入!$U$13:$U$692,手動介入!$G$13:$G$692)</f>
        <v>L4想定区間内</v>
      </c>
      <c r="E103" s="297" t="str">
        <f>_xlfn.XLOOKUP($C103,手動介入!$U$13:$U$692,手動介入!$K$13:$K$692)</f>
        <v>交差点付近</v>
      </c>
      <c r="F103" s="269">
        <f>COUNTIF(手動介入!$U$13:$U$692,$C103)</f>
        <v>1</v>
      </c>
      <c r="G103" s="303" t="s">
        <v>924</v>
      </c>
      <c r="H103" s="303" t="s">
        <v>1128</v>
      </c>
      <c r="I103" s="303" t="s">
        <v>1118</v>
      </c>
      <c r="J103" s="257" t="s">
        <v>190</v>
      </c>
      <c r="K103" s="238"/>
      <c r="L103" s="34"/>
      <c r="M103" s="34"/>
      <c r="N103" s="34"/>
      <c r="O103" s="34"/>
      <c r="P103" s="34"/>
      <c r="Q103" s="34"/>
      <c r="R103" s="34"/>
      <c r="S103" s="34"/>
      <c r="T103" s="34"/>
      <c r="U103" s="34"/>
      <c r="V103" s="34"/>
      <c r="W103" s="238"/>
      <c r="X103" s="110"/>
      <c r="Y103" s="110"/>
      <c r="Z103" s="110"/>
      <c r="AA103" s="110"/>
      <c r="AB103" s="110"/>
      <c r="AC103" s="110"/>
      <c r="AD103" s="110"/>
      <c r="AE103" s="110"/>
      <c r="AF103" s="110"/>
      <c r="AG103" s="110"/>
      <c r="AH103" s="110"/>
      <c r="AI103" s="110"/>
    </row>
    <row r="104" spans="1:77" s="235" customFormat="1" ht="33" customHeight="1" x14ac:dyDescent="0.45">
      <c r="A104" s="240"/>
      <c r="B104" s="268">
        <v>85</v>
      </c>
      <c r="C104" s="298">
        <v>66</v>
      </c>
      <c r="D104" s="297" t="str">
        <f>_xlfn.XLOOKUP($C104,手動介入!$U$13:$U$692,手動介入!$G$13:$G$692)</f>
        <v>L4想定区間内</v>
      </c>
      <c r="E104" s="297" t="str">
        <f>_xlfn.XLOOKUP($C104,手動介入!$U$13:$U$692,手動介入!$K$13:$K$692)</f>
        <v>単路</v>
      </c>
      <c r="F104" s="269">
        <f>COUNTIF(手動介入!$U$13:$U$692,$C104)</f>
        <v>1</v>
      </c>
      <c r="G104" s="303" t="s">
        <v>928</v>
      </c>
      <c r="H104" s="303" t="s">
        <v>1130</v>
      </c>
      <c r="I104" s="303" t="s">
        <v>1015</v>
      </c>
      <c r="J104" s="257" t="s">
        <v>190</v>
      </c>
      <c r="K104" s="238"/>
      <c r="L104" s="34"/>
      <c r="M104" s="34"/>
      <c r="N104" s="34"/>
      <c r="O104" s="34"/>
      <c r="P104" s="34"/>
      <c r="Q104" s="34"/>
      <c r="R104" s="34"/>
      <c r="S104" s="34"/>
      <c r="T104" s="34"/>
      <c r="U104" s="34"/>
      <c r="V104" s="34"/>
      <c r="W104" s="238"/>
      <c r="X104" s="110"/>
      <c r="Y104" s="110"/>
      <c r="Z104" s="110"/>
      <c r="AA104" s="110"/>
      <c r="AB104" s="110"/>
      <c r="AC104" s="110"/>
      <c r="AD104" s="110"/>
      <c r="AE104" s="110"/>
      <c r="AF104" s="110"/>
      <c r="AG104" s="110"/>
      <c r="AH104" s="110"/>
      <c r="AI104" s="110"/>
    </row>
    <row r="105" spans="1:77" s="235" customFormat="1" ht="41.4" customHeight="1" x14ac:dyDescent="0.45">
      <c r="A105" s="240"/>
      <c r="B105" s="268">
        <v>86</v>
      </c>
      <c r="C105" s="298">
        <v>28</v>
      </c>
      <c r="D105" s="297" t="str">
        <f>_xlfn.XLOOKUP($C105,手動介入!$U$13:$U$692,手動介入!$G$13:$G$692)</f>
        <v>L4想定区間内</v>
      </c>
      <c r="E105" s="297" t="str">
        <f>_xlfn.XLOOKUP($C105,手動介入!$U$13:$U$692,手動介入!$K$13:$K$692)</f>
        <v>交差点内</v>
      </c>
      <c r="F105" s="269">
        <f>COUNTIF(手動介入!$U$13:$U$692,$C105)</f>
        <v>1</v>
      </c>
      <c r="G105" s="303" t="s">
        <v>929</v>
      </c>
      <c r="H105" s="303" t="s">
        <v>1133</v>
      </c>
      <c r="I105" s="303" t="s">
        <v>1015</v>
      </c>
      <c r="J105" s="257" t="s">
        <v>190</v>
      </c>
      <c r="K105" s="238"/>
      <c r="L105" s="34"/>
      <c r="M105" s="34"/>
      <c r="N105" s="34"/>
      <c r="O105" s="34"/>
      <c r="P105" s="34"/>
      <c r="Q105" s="34"/>
      <c r="R105" s="34"/>
      <c r="S105" s="34"/>
      <c r="T105" s="34"/>
      <c r="U105" s="34"/>
      <c r="V105" s="34"/>
      <c r="W105" s="238"/>
      <c r="X105" s="110"/>
      <c r="Y105" s="110"/>
      <c r="Z105" s="110"/>
      <c r="AA105" s="110"/>
      <c r="AB105" s="110"/>
      <c r="AC105" s="110"/>
      <c r="AD105" s="110"/>
      <c r="AE105" s="110"/>
      <c r="AF105" s="110"/>
      <c r="AG105" s="110"/>
      <c r="AH105" s="110"/>
      <c r="AI105" s="110"/>
    </row>
    <row r="106" spans="1:77" s="235" customFormat="1" ht="37.799999999999997" customHeight="1" x14ac:dyDescent="0.45">
      <c r="A106" s="240"/>
      <c r="B106" s="270">
        <v>87</v>
      </c>
      <c r="C106" s="300">
        <v>68</v>
      </c>
      <c r="D106" s="301" t="str">
        <f>_xlfn.XLOOKUP($C106,手動介入!$U$13:$U$692,手動介入!$G$13:$G$692)</f>
        <v>L4想定区間内</v>
      </c>
      <c r="E106" s="301" t="str">
        <f>_xlfn.XLOOKUP($C106,手動介入!$U$13:$U$692,手動介入!$K$13:$K$692)</f>
        <v>交差点内</v>
      </c>
      <c r="F106" s="302">
        <f>COUNTIF(手動介入!$U$13:$U$692,$C106)</f>
        <v>1</v>
      </c>
      <c r="G106" s="304" t="s">
        <v>928</v>
      </c>
      <c r="H106" s="303" t="s">
        <v>1130</v>
      </c>
      <c r="I106" s="303" t="s">
        <v>1015</v>
      </c>
      <c r="J106" s="257" t="s">
        <v>190</v>
      </c>
      <c r="K106" s="110"/>
      <c r="L106" s="34"/>
      <c r="M106" s="34"/>
      <c r="N106" s="34"/>
      <c r="O106" s="34"/>
      <c r="P106" s="34"/>
      <c r="Q106" s="34"/>
      <c r="R106" s="34"/>
      <c r="S106" s="34"/>
      <c r="T106" s="34"/>
      <c r="U106" s="34"/>
      <c r="V106" s="34"/>
      <c r="W106" s="110"/>
      <c r="X106" s="110"/>
      <c r="Y106" s="110"/>
      <c r="Z106" s="110"/>
      <c r="AA106" s="110"/>
      <c r="AB106" s="110"/>
      <c r="AC106" s="110"/>
      <c r="AD106" s="110"/>
      <c r="AE106" s="110"/>
      <c r="AF106" s="110"/>
      <c r="AG106" s="110"/>
      <c r="AH106" s="110"/>
      <c r="AI106" s="110"/>
    </row>
    <row r="107" spans="1:77" s="235" customFormat="1" ht="16.2" x14ac:dyDescent="0.45">
      <c r="B107" s="257" t="s">
        <v>190</v>
      </c>
      <c r="C107" s="257" t="s">
        <v>190</v>
      </c>
      <c r="D107" s="257" t="s">
        <v>190</v>
      </c>
      <c r="E107" s="257" t="s">
        <v>190</v>
      </c>
      <c r="F107" s="257" t="s">
        <v>190</v>
      </c>
      <c r="G107" s="257" t="s">
        <v>190</v>
      </c>
      <c r="H107" s="257" t="s">
        <v>190</v>
      </c>
      <c r="I107" s="257" t="s">
        <v>190</v>
      </c>
      <c r="J107" s="110"/>
      <c r="K107" s="110"/>
      <c r="L107" s="34"/>
      <c r="M107" s="34"/>
      <c r="N107" s="34"/>
      <c r="O107" s="34"/>
      <c r="P107" s="34"/>
      <c r="Q107" s="34"/>
      <c r="R107" s="34"/>
      <c r="S107" s="34"/>
      <c r="T107" s="34"/>
      <c r="U107" s="34"/>
      <c r="V107" s="34"/>
      <c r="W107" s="110"/>
      <c r="X107" s="110"/>
      <c r="Y107" s="110"/>
      <c r="Z107" s="110"/>
      <c r="AA107" s="110"/>
      <c r="AB107" s="110"/>
      <c r="AC107" s="110"/>
      <c r="AD107" s="110"/>
      <c r="AE107" s="110"/>
      <c r="AF107" s="110"/>
      <c r="AG107" s="110"/>
      <c r="AH107" s="110"/>
      <c r="AI107" s="110"/>
    </row>
    <row r="108" spans="1:77" s="235" customFormat="1" ht="16.2" x14ac:dyDescent="0.45">
      <c r="G108" s="110"/>
      <c r="H108" s="110"/>
      <c r="I108" s="110"/>
      <c r="J108" s="110"/>
      <c r="K108" s="110"/>
      <c r="L108" s="34"/>
      <c r="M108" s="34"/>
      <c r="N108" s="34"/>
      <c r="O108" s="34"/>
      <c r="P108" s="34"/>
      <c r="Q108" s="34"/>
      <c r="R108" s="34"/>
      <c r="S108" s="34"/>
      <c r="T108" s="34"/>
      <c r="U108" s="34"/>
      <c r="V108" s="34"/>
      <c r="W108" s="110"/>
      <c r="X108" s="110"/>
      <c r="Y108" s="110"/>
      <c r="Z108" s="110"/>
      <c r="AA108" s="110"/>
      <c r="AB108" s="110"/>
      <c r="AC108" s="110"/>
      <c r="AD108" s="110"/>
      <c r="AE108" s="110"/>
      <c r="AF108" s="110"/>
      <c r="AG108" s="110"/>
      <c r="AH108" s="110"/>
      <c r="AI108" s="110"/>
    </row>
    <row r="109" spans="1:77" s="235" customFormat="1" ht="16.2" x14ac:dyDescent="0.45">
      <c r="A109" s="110"/>
      <c r="B109" s="236" t="s">
        <v>279</v>
      </c>
      <c r="C109" s="237"/>
      <c r="D109" s="237"/>
      <c r="E109" s="237"/>
      <c r="F109" s="237"/>
      <c r="G109" s="237"/>
      <c r="H109" s="238"/>
      <c r="I109" s="238"/>
      <c r="L109" s="34"/>
      <c r="M109" s="34"/>
      <c r="N109" s="34"/>
      <c r="O109" s="34"/>
      <c r="P109" s="34"/>
      <c r="Q109" s="34"/>
      <c r="R109" s="34"/>
      <c r="S109" s="34"/>
      <c r="T109" s="34"/>
      <c r="U109" s="34"/>
      <c r="V109" s="34"/>
      <c r="Y109" s="237"/>
      <c r="Z109" s="237"/>
      <c r="AA109" s="237"/>
      <c r="AB109" s="237"/>
      <c r="AC109" s="237"/>
      <c r="AD109" s="237"/>
      <c r="AE109" s="237"/>
      <c r="AF109" s="237"/>
      <c r="AG109" s="237"/>
      <c r="AH109" s="237"/>
      <c r="AI109" s="110"/>
    </row>
    <row r="110" spans="1:77" s="235" customFormat="1" ht="16.2" x14ac:dyDescent="0.45">
      <c r="B110" s="237" t="s">
        <v>280</v>
      </c>
      <c r="C110" s="237"/>
      <c r="D110" s="237"/>
      <c r="E110" s="237"/>
      <c r="F110" s="237"/>
      <c r="G110" s="237"/>
      <c r="L110" s="34"/>
      <c r="M110" s="34"/>
      <c r="N110" s="34"/>
      <c r="O110" s="34"/>
      <c r="P110" s="34"/>
      <c r="Q110" s="34"/>
      <c r="R110" s="34"/>
      <c r="S110" s="34"/>
      <c r="T110" s="34"/>
      <c r="U110" s="34"/>
      <c r="V110" s="34"/>
    </row>
    <row r="111" spans="1:77" s="235" customFormat="1" ht="16.2" x14ac:dyDescent="0.45">
      <c r="A111" s="240"/>
      <c r="B111" s="241" t="s">
        <v>273</v>
      </c>
      <c r="C111" s="242"/>
      <c r="D111" s="243" t="s">
        <v>274</v>
      </c>
      <c r="E111" s="244" t="s">
        <v>281</v>
      </c>
      <c r="F111" s="237"/>
      <c r="G111" s="75" t="s">
        <v>224</v>
      </c>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c r="BM111" s="76"/>
      <c r="BN111" s="76"/>
      <c r="BO111" s="76"/>
      <c r="BP111" s="76"/>
      <c r="BQ111" s="76"/>
      <c r="BR111" s="76"/>
      <c r="BS111" s="76"/>
      <c r="BT111" s="76"/>
      <c r="BU111" s="76"/>
      <c r="BV111" s="76"/>
      <c r="BW111" s="76"/>
      <c r="BX111" s="76"/>
      <c r="BY111" s="77"/>
    </row>
    <row r="112" spans="1:77" s="235" customFormat="1" ht="18" customHeight="1" x14ac:dyDescent="0.45">
      <c r="A112" s="240"/>
      <c r="B112" s="319" t="s">
        <v>282</v>
      </c>
      <c r="C112" s="320"/>
      <c r="D112" s="246">
        <f>COUNTIFS(手動介入!$G$13:$G$692,"L4想定区間内",手動介入!$K$13:$K$692,$B112)</f>
        <v>183</v>
      </c>
      <c r="E112" s="247">
        <f t="shared" ref="E112:E120" si="0">$D112/$D$120</f>
        <v>0.26951399116347569</v>
      </c>
      <c r="F112" s="237"/>
      <c r="G112" s="80"/>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c r="BI112" s="81"/>
      <c r="BJ112" s="81"/>
      <c r="BK112" s="81"/>
      <c r="BL112" s="81"/>
      <c r="BM112" s="81"/>
      <c r="BN112" s="81"/>
      <c r="BO112" s="81"/>
      <c r="BP112" s="81"/>
      <c r="BQ112" s="81"/>
      <c r="BR112" s="81"/>
      <c r="BS112" s="81"/>
      <c r="BT112" s="81"/>
      <c r="BU112" s="81"/>
      <c r="BV112" s="81"/>
      <c r="BW112" s="81"/>
      <c r="BX112" s="81"/>
      <c r="BY112" s="82"/>
    </row>
    <row r="113" spans="1:77" s="235" customFormat="1" ht="18" customHeight="1" x14ac:dyDescent="0.45">
      <c r="A113" s="240"/>
      <c r="B113" s="272" t="s">
        <v>283</v>
      </c>
      <c r="C113" s="273"/>
      <c r="D113" s="246">
        <f>COUNTIFS(手動介入!$G$13:$G$692,"L4想定区間内",手動介入!$K$13:$K$692,$B113)</f>
        <v>181</v>
      </c>
      <c r="E113" s="247">
        <f t="shared" si="0"/>
        <v>0.26656848306332842</v>
      </c>
      <c r="F113" s="237"/>
      <c r="G113" s="80"/>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c r="BL113" s="81"/>
      <c r="BM113" s="81"/>
      <c r="BN113" s="81"/>
      <c r="BO113" s="81"/>
      <c r="BP113" s="81"/>
      <c r="BQ113" s="81"/>
      <c r="BR113" s="81"/>
      <c r="BS113" s="81"/>
      <c r="BT113" s="81"/>
      <c r="BU113" s="81"/>
      <c r="BV113" s="81"/>
      <c r="BW113" s="81"/>
      <c r="BX113" s="81"/>
      <c r="BY113" s="82"/>
    </row>
    <row r="114" spans="1:77" s="235" customFormat="1" ht="18" customHeight="1" x14ac:dyDescent="0.45">
      <c r="A114" s="240"/>
      <c r="B114" s="323" t="s">
        <v>284</v>
      </c>
      <c r="C114" s="324"/>
      <c r="D114" s="246">
        <f>COUNTIFS(手動介入!$G$13:$G$692,"L4想定区間内",手動介入!$K$13:$K$692,$B114)</f>
        <v>225</v>
      </c>
      <c r="E114" s="249">
        <f t="shared" si="0"/>
        <v>0.33136966126656847</v>
      </c>
      <c r="F114" s="237"/>
      <c r="G114" s="80"/>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2"/>
    </row>
    <row r="115" spans="1:77" s="235" customFormat="1" ht="18" customHeight="1" x14ac:dyDescent="0.45">
      <c r="A115" s="240"/>
      <c r="B115" s="323" t="s">
        <v>285</v>
      </c>
      <c r="C115" s="324"/>
      <c r="D115" s="246">
        <f>COUNTIFS(手動介入!$G$13:$G$692,"L4想定区間内",手動介入!$K$13:$K$692,$B115)</f>
        <v>0</v>
      </c>
      <c r="E115" s="249">
        <f t="shared" si="0"/>
        <v>0</v>
      </c>
      <c r="F115" s="237"/>
      <c r="G115" s="80"/>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2"/>
    </row>
    <row r="116" spans="1:77" s="235" customFormat="1" ht="18" customHeight="1" x14ac:dyDescent="0.45">
      <c r="A116" s="240"/>
      <c r="B116" s="323" t="s">
        <v>286</v>
      </c>
      <c r="C116" s="324"/>
      <c r="D116" s="246">
        <f>COUNTIFS(手動介入!$G$13:$G$692,"L4想定区間内",手動介入!$K$13:$K$692,$B116)</f>
        <v>0</v>
      </c>
      <c r="E116" s="249">
        <f t="shared" si="0"/>
        <v>0</v>
      </c>
      <c r="F116" s="237"/>
      <c r="G116" s="80"/>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c r="BI116" s="81"/>
      <c r="BJ116" s="81"/>
      <c r="BK116" s="81"/>
      <c r="BL116" s="81"/>
      <c r="BM116" s="81"/>
      <c r="BN116" s="81"/>
      <c r="BO116" s="81"/>
      <c r="BP116" s="81"/>
      <c r="BQ116" s="81"/>
      <c r="BR116" s="81"/>
      <c r="BS116" s="81"/>
      <c r="BT116" s="81"/>
      <c r="BU116" s="81"/>
      <c r="BV116" s="81"/>
      <c r="BW116" s="81"/>
      <c r="BX116" s="81"/>
      <c r="BY116" s="82"/>
    </row>
    <row r="117" spans="1:77" s="235" customFormat="1" ht="18" customHeight="1" x14ac:dyDescent="0.45">
      <c r="A117" s="240"/>
      <c r="B117" s="323" t="s">
        <v>287</v>
      </c>
      <c r="C117" s="324"/>
      <c r="D117" s="246">
        <f>COUNTIFS(手動介入!$G$13:$G$692,"L4想定区間内",手動介入!$K$13:$K$692,$B117)</f>
        <v>90</v>
      </c>
      <c r="E117" s="249">
        <f t="shared" si="0"/>
        <v>0.13254786450662739</v>
      </c>
      <c r="F117" s="237"/>
      <c r="G117" s="80"/>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c r="BI117" s="81"/>
      <c r="BJ117" s="81"/>
      <c r="BK117" s="81"/>
      <c r="BL117" s="81"/>
      <c r="BM117" s="81"/>
      <c r="BN117" s="81"/>
      <c r="BO117" s="81"/>
      <c r="BP117" s="81"/>
      <c r="BQ117" s="81"/>
      <c r="BR117" s="81"/>
      <c r="BS117" s="81"/>
      <c r="BT117" s="81"/>
      <c r="BU117" s="81"/>
      <c r="BV117" s="81"/>
      <c r="BW117" s="81"/>
      <c r="BX117" s="81"/>
      <c r="BY117" s="82"/>
    </row>
    <row r="118" spans="1:77" s="235" customFormat="1" ht="18" customHeight="1" x14ac:dyDescent="0.45">
      <c r="A118" s="240"/>
      <c r="B118" s="323" t="s">
        <v>288</v>
      </c>
      <c r="C118" s="324"/>
      <c r="D118" s="246">
        <f>COUNTIFS(手動介入!$G$13:$G$692,"L4想定区間内",手動介入!$K$13:$K$692,$B118)</f>
        <v>0</v>
      </c>
      <c r="E118" s="249">
        <f t="shared" si="0"/>
        <v>0</v>
      </c>
      <c r="F118" s="237"/>
      <c r="G118" s="80"/>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2"/>
    </row>
    <row r="119" spans="1:77" s="235" customFormat="1" ht="18" customHeight="1" x14ac:dyDescent="0.45">
      <c r="A119" s="240"/>
      <c r="B119" s="329" t="s">
        <v>289</v>
      </c>
      <c r="C119" s="330"/>
      <c r="D119" s="246">
        <f>COUNTIFS(手動介入!$G$13:$G$692,"L4想定区間内",手動介入!$K$13:$K$692,$B119)</f>
        <v>0</v>
      </c>
      <c r="E119" s="251">
        <f t="shared" si="0"/>
        <v>0</v>
      </c>
      <c r="F119" s="237"/>
      <c r="G119" s="80"/>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2"/>
    </row>
    <row r="120" spans="1:77" s="235" customFormat="1" ht="16.2" x14ac:dyDescent="0.45">
      <c r="A120" s="240"/>
      <c r="B120" s="325" t="s">
        <v>290</v>
      </c>
      <c r="C120" s="326"/>
      <c r="D120" s="253">
        <f>SUM(D112:D119)</f>
        <v>679</v>
      </c>
      <c r="E120" s="254">
        <f t="shared" si="0"/>
        <v>1</v>
      </c>
      <c r="F120" s="237"/>
      <c r="G120" s="80"/>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2"/>
    </row>
    <row r="121" spans="1:77" s="235" customFormat="1" ht="15" customHeight="1" x14ac:dyDescent="0.45">
      <c r="B121" s="256"/>
      <c r="C121" s="256"/>
      <c r="D121" s="256"/>
      <c r="E121" s="256"/>
      <c r="F121" s="237"/>
      <c r="G121" s="80"/>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2"/>
    </row>
    <row r="122" spans="1:77" s="235" customFormat="1" ht="18" customHeight="1" x14ac:dyDescent="0.45">
      <c r="A122" s="240"/>
      <c r="B122" s="239" t="str">
        <f>"表③：「"&amp;INDEX(B112:B119, MATCH(MAX(D112:D119), D112:D119, 0))&amp;"*」における介入要因の内訳"</f>
        <v>表③：「単路*」における介入要因の内訳</v>
      </c>
      <c r="C122" s="239"/>
      <c r="F122" s="245"/>
      <c r="G122" s="80"/>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2"/>
    </row>
    <row r="123" spans="1:77" s="235" customFormat="1" ht="16.2" x14ac:dyDescent="0.45">
      <c r="A123" s="240"/>
      <c r="B123" s="333" t="s">
        <v>291</v>
      </c>
      <c r="C123" s="334"/>
      <c r="D123" s="243" t="s">
        <v>274</v>
      </c>
      <c r="E123" s="244" t="s">
        <v>281</v>
      </c>
      <c r="F123" s="245"/>
      <c r="G123" s="80"/>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2"/>
    </row>
    <row r="124" spans="1:77" s="235" customFormat="1" ht="16.2" x14ac:dyDescent="0.45">
      <c r="B124" s="319" t="s">
        <v>292</v>
      </c>
      <c r="C124" s="320"/>
      <c r="D124" s="246">
        <f>COUNTIFS(手動介入!$G$13:$G$692,"L4想定区間内",手動介入!$K$13:$K$692,INDEX($B$112:$B$119, MATCH(MAX($D$112:$D$119), $D$112:$D$119, 0)),手動介入!$S$13:$S$692,'手動介入分析（2025年度） '!$B124)</f>
        <v>52</v>
      </c>
      <c r="E124" s="248">
        <f t="shared" ref="E124:E132" si="1">D124/$D$132</f>
        <v>0.2311111111111111</v>
      </c>
      <c r="F124" s="110"/>
      <c r="G124" s="80"/>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2"/>
    </row>
    <row r="125" spans="1:77" s="235" customFormat="1" ht="16.2" x14ac:dyDescent="0.45">
      <c r="B125" s="321" t="s">
        <v>293</v>
      </c>
      <c r="C125" s="322"/>
      <c r="D125" s="246">
        <f>COUNTIFS(手動介入!$G$13:$G$692,"L4想定区間内",手動介入!$K$13:$K$692,INDEX($B$112:$B$119, MATCH(MAX($D$112:$D$119), $D$112:$D$119, 0)),手動介入!$S$13:$S$692,'手動介入分析（2025年度） '!$B125)</f>
        <v>46</v>
      </c>
      <c r="E125" s="250">
        <f t="shared" si="1"/>
        <v>0.20444444444444446</v>
      </c>
      <c r="F125" s="110"/>
      <c r="G125" s="80"/>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2"/>
    </row>
    <row r="126" spans="1:77" s="235" customFormat="1" ht="16.2" x14ac:dyDescent="0.45">
      <c r="B126" s="321" t="s">
        <v>294</v>
      </c>
      <c r="C126" s="322"/>
      <c r="D126" s="246">
        <f>COUNTIFS(手動介入!$G$13:$G$692,"L4想定区間内",手動介入!$K$13:$K$692,INDEX($B$112:$B$119, MATCH(MAX($D$112:$D$119), $D$112:$D$119, 0)),手動介入!$S$13:$S$692,'手動介入分析（2025年度） '!$B126)</f>
        <v>28</v>
      </c>
      <c r="E126" s="250">
        <f t="shared" si="1"/>
        <v>0.12444444444444444</v>
      </c>
      <c r="F126" s="110"/>
      <c r="G126" s="80"/>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2"/>
    </row>
    <row r="127" spans="1:77" s="235" customFormat="1" ht="16.2" x14ac:dyDescent="0.45">
      <c r="B127" s="321" t="s">
        <v>295</v>
      </c>
      <c r="C127" s="322"/>
      <c r="D127" s="246">
        <f>COUNTIFS(手動介入!$G$13:$G$692,"L4想定区間内",手動介入!$K$13:$K$692,INDEX($B$112:$B$119, MATCH(MAX($D$112:$D$119), $D$112:$D$119, 0)),手動介入!$S$13:$S$692,'手動介入分析（2025年度） '!$B127)</f>
        <v>1</v>
      </c>
      <c r="E127" s="250">
        <f t="shared" si="1"/>
        <v>4.4444444444444444E-3</v>
      </c>
      <c r="F127" s="110"/>
      <c r="G127" s="80"/>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2"/>
    </row>
    <row r="128" spans="1:77" ht="16.2" x14ac:dyDescent="0.45">
      <c r="B128" s="321" t="s">
        <v>296</v>
      </c>
      <c r="C128" s="322"/>
      <c r="D128" s="246">
        <f>COUNTIFS(手動介入!$G$13:$G$692,"L4想定区間内",手動介入!$K$13:$K$692,INDEX($B$112:$B$119, MATCH(MAX($D$112:$D$119), $D$112:$D$119, 0)),手動介入!$S$13:$S$692,'手動介入分析（2025年度） '!$B128)</f>
        <v>0</v>
      </c>
      <c r="E128" s="250">
        <f t="shared" si="1"/>
        <v>0</v>
      </c>
      <c r="G128" s="80"/>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2"/>
    </row>
    <row r="129" spans="2:77" ht="16.2" x14ac:dyDescent="0.45">
      <c r="B129" s="321" t="s">
        <v>297</v>
      </c>
      <c r="C129" s="322"/>
      <c r="D129" s="246">
        <f>COUNTIFS(手動介入!$G$13:$G$692,"L4想定区間内",手動介入!$K$13:$K$692,INDEX($B$112:$B$119, MATCH(MAX($D$112:$D$119), $D$112:$D$119, 0)),手動介入!$S$13:$S$692,'手動介入分析（2025年度） '!$B129)</f>
        <v>23</v>
      </c>
      <c r="E129" s="250">
        <f t="shared" si="1"/>
        <v>0.10222222222222223</v>
      </c>
      <c r="G129" s="80"/>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2"/>
    </row>
    <row r="130" spans="2:77" ht="16.2" x14ac:dyDescent="0.45">
      <c r="B130" s="321" t="s">
        <v>298</v>
      </c>
      <c r="C130" s="322"/>
      <c r="D130" s="246">
        <f>COUNTIFS(手動介入!$G$13:$G$692,"L4想定区間内",手動介入!$K$13:$K$692,INDEX($B$112:$B$119, MATCH(MAX($D$112:$D$119), $D$112:$D$119, 0)),手動介入!$S$13:$S$692,'手動介入分析（2025年度） '!$B130)</f>
        <v>6</v>
      </c>
      <c r="E130" s="250">
        <f t="shared" si="1"/>
        <v>2.6666666666666668E-2</v>
      </c>
      <c r="G130" s="80"/>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2"/>
    </row>
    <row r="131" spans="2:77" ht="16.2" x14ac:dyDescent="0.45">
      <c r="B131" s="331" t="s">
        <v>289</v>
      </c>
      <c r="C131" s="332"/>
      <c r="D131" s="246">
        <f>COUNTIFS(手動介入!$G$13:$G$692,"L4想定区間内",手動介入!$K$13:$K$692,INDEX($B$112:$B$119, MATCH(MAX($D$112:$D$119), $D$112:$D$119, 0)),手動介入!$S$13:$S$692,'手動介入分析（2025年度） '!$B131)</f>
        <v>69</v>
      </c>
      <c r="E131" s="252">
        <f t="shared" si="1"/>
        <v>0.30666666666666664</v>
      </c>
      <c r="G131" s="80"/>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2"/>
    </row>
    <row r="132" spans="2:77" ht="16.2" x14ac:dyDescent="0.45">
      <c r="B132" s="327" t="s">
        <v>290</v>
      </c>
      <c r="C132" s="328"/>
      <c r="D132" s="253">
        <f>SUM(D124:D131)</f>
        <v>225</v>
      </c>
      <c r="E132" s="255">
        <f t="shared" si="1"/>
        <v>1</v>
      </c>
      <c r="G132" s="80"/>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2"/>
    </row>
    <row r="133" spans="2:77" ht="16.2" x14ac:dyDescent="0.45">
      <c r="B133" s="257" t="s">
        <v>299</v>
      </c>
      <c r="C133" s="257"/>
      <c r="D133" s="257"/>
      <c r="E133" s="258"/>
      <c r="F133" s="257"/>
      <c r="G133" s="80"/>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2"/>
    </row>
    <row r="134" spans="2:77" ht="16.2" x14ac:dyDescent="0.45">
      <c r="G134" s="80"/>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2"/>
    </row>
    <row r="135" spans="2:77" ht="16.2" x14ac:dyDescent="0.45">
      <c r="G135" s="80"/>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2"/>
    </row>
    <row r="136" spans="2:77" ht="16.2" x14ac:dyDescent="0.45">
      <c r="G136" s="80"/>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2"/>
    </row>
    <row r="137" spans="2:77" ht="16.2" x14ac:dyDescent="0.45">
      <c r="G137" s="80"/>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2"/>
    </row>
    <row r="138" spans="2:77" ht="16.2" x14ac:dyDescent="0.45">
      <c r="G138" s="80"/>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2"/>
    </row>
    <row r="139" spans="2:77" ht="16.2" x14ac:dyDescent="0.45">
      <c r="G139" s="80"/>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2"/>
    </row>
    <row r="140" spans="2:77" ht="16.2" x14ac:dyDescent="0.45">
      <c r="G140" s="80"/>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2"/>
    </row>
    <row r="141" spans="2:77" ht="16.2" x14ac:dyDescent="0.45">
      <c r="G141" s="80"/>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2"/>
    </row>
    <row r="142" spans="2:77" ht="16.2" x14ac:dyDescent="0.45">
      <c r="G142" s="80"/>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2"/>
    </row>
    <row r="143" spans="2:77" ht="16.2" x14ac:dyDescent="0.45">
      <c r="G143" s="80"/>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2"/>
    </row>
    <row r="144" spans="2:77" ht="16.2" x14ac:dyDescent="0.45">
      <c r="G144" s="80"/>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2"/>
    </row>
    <row r="145" spans="7:77" ht="16.2" x14ac:dyDescent="0.45">
      <c r="G145" s="80"/>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2"/>
    </row>
    <row r="146" spans="7:77" ht="16.2" x14ac:dyDescent="0.45">
      <c r="G146" s="80"/>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2"/>
    </row>
    <row r="147" spans="7:77" ht="16.2" x14ac:dyDescent="0.45">
      <c r="G147" s="80"/>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2"/>
    </row>
    <row r="148" spans="7:77" ht="16.2" x14ac:dyDescent="0.45">
      <c r="G148" s="80"/>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2"/>
    </row>
    <row r="149" spans="7:77" ht="16.2" x14ac:dyDescent="0.45">
      <c r="G149" s="80"/>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2"/>
    </row>
    <row r="150" spans="7:77" ht="16.2" x14ac:dyDescent="0.45">
      <c r="G150" s="80"/>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2"/>
    </row>
    <row r="151" spans="7:77" ht="16.2" x14ac:dyDescent="0.45">
      <c r="G151" s="80"/>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2"/>
    </row>
    <row r="152" spans="7:77" ht="16.2" x14ac:dyDescent="0.45">
      <c r="G152" s="80"/>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2"/>
    </row>
    <row r="153" spans="7:77" ht="16.2" x14ac:dyDescent="0.45">
      <c r="G153" s="80"/>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2"/>
    </row>
    <row r="154" spans="7:77" ht="16.2" x14ac:dyDescent="0.45">
      <c r="G154" s="80"/>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2"/>
    </row>
    <row r="155" spans="7:77" ht="16.2" x14ac:dyDescent="0.45">
      <c r="G155" s="80"/>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2"/>
    </row>
    <row r="156" spans="7:77" ht="16.2" x14ac:dyDescent="0.45">
      <c r="G156" s="80"/>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2"/>
    </row>
    <row r="157" spans="7:77" ht="16.2" x14ac:dyDescent="0.45">
      <c r="G157" s="80"/>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2"/>
    </row>
    <row r="158" spans="7:77" ht="16.2" x14ac:dyDescent="0.45">
      <c r="G158" s="80"/>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2"/>
    </row>
    <row r="159" spans="7:77" ht="16.2" x14ac:dyDescent="0.45">
      <c r="G159" s="80"/>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2"/>
    </row>
    <row r="160" spans="7:77" ht="16.2" x14ac:dyDescent="0.45">
      <c r="G160" s="80"/>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2"/>
    </row>
    <row r="161" spans="7:77" ht="16.2" x14ac:dyDescent="0.45">
      <c r="G161" s="80"/>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2"/>
    </row>
    <row r="162" spans="7:77" ht="16.2" x14ac:dyDescent="0.45">
      <c r="G162" s="80"/>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2"/>
    </row>
    <row r="163" spans="7:77" ht="16.2" x14ac:dyDescent="0.45">
      <c r="G163" s="80"/>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2"/>
    </row>
    <row r="164" spans="7:77" ht="16.2" x14ac:dyDescent="0.45">
      <c r="G164" s="80"/>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2"/>
    </row>
    <row r="165" spans="7:77" ht="16.2" x14ac:dyDescent="0.45">
      <c r="G165" s="80"/>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2"/>
    </row>
    <row r="166" spans="7:77" ht="16.2" x14ac:dyDescent="0.45">
      <c r="G166" s="80"/>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2"/>
    </row>
    <row r="167" spans="7:77" ht="16.2" x14ac:dyDescent="0.45">
      <c r="G167" s="80"/>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2"/>
    </row>
    <row r="168" spans="7:77" ht="16.2" x14ac:dyDescent="0.45">
      <c r="G168" s="80"/>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2"/>
    </row>
    <row r="169" spans="7:77" ht="16.2" x14ac:dyDescent="0.45">
      <c r="G169" s="80"/>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2"/>
    </row>
    <row r="170" spans="7:77" ht="16.2" x14ac:dyDescent="0.45">
      <c r="G170" s="80"/>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2"/>
    </row>
    <row r="171" spans="7:77" ht="16.2" x14ac:dyDescent="0.45">
      <c r="G171" s="80"/>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2"/>
    </row>
    <row r="172" spans="7:77" ht="16.2" x14ac:dyDescent="0.45">
      <c r="G172" s="80"/>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2"/>
    </row>
    <row r="173" spans="7:77" ht="16.2" x14ac:dyDescent="0.45">
      <c r="G173" s="80"/>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2"/>
    </row>
    <row r="174" spans="7:77" ht="16.2" x14ac:dyDescent="0.45">
      <c r="G174" s="80"/>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2"/>
    </row>
    <row r="175" spans="7:77" ht="16.2" x14ac:dyDescent="0.45">
      <c r="G175" s="80"/>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2"/>
    </row>
    <row r="176" spans="7:77" ht="16.2" x14ac:dyDescent="0.45">
      <c r="G176" s="80"/>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2"/>
    </row>
    <row r="177" spans="7:77" ht="16.2" x14ac:dyDescent="0.45">
      <c r="G177" s="80"/>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2"/>
    </row>
    <row r="178" spans="7:77" ht="16.2" x14ac:dyDescent="0.45">
      <c r="G178" s="80"/>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2"/>
    </row>
    <row r="179" spans="7:77" ht="16.2" x14ac:dyDescent="0.45">
      <c r="G179" s="80"/>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2"/>
    </row>
    <row r="180" spans="7:77" ht="16.2" x14ac:dyDescent="0.45">
      <c r="G180" s="80"/>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2"/>
    </row>
    <row r="181" spans="7:77" ht="16.2" x14ac:dyDescent="0.45">
      <c r="G181" s="80"/>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2"/>
    </row>
    <row r="182" spans="7:77" ht="16.2" x14ac:dyDescent="0.45">
      <c r="G182" s="80"/>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2"/>
    </row>
    <row r="183" spans="7:77" ht="16.2" x14ac:dyDescent="0.45">
      <c r="G183" s="80"/>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2"/>
    </row>
    <row r="184" spans="7:77" ht="16.2" x14ac:dyDescent="0.45">
      <c r="G184" s="80"/>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2"/>
    </row>
    <row r="185" spans="7:77" ht="16.2" x14ac:dyDescent="0.45">
      <c r="G185" s="80"/>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2"/>
    </row>
    <row r="186" spans="7:77" ht="16.2" x14ac:dyDescent="0.45">
      <c r="G186" s="80"/>
      <c r="H186" s="81"/>
      <c r="I186" s="81"/>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2"/>
    </row>
    <row r="187" spans="7:77" ht="16.2" x14ac:dyDescent="0.45">
      <c r="G187" s="80"/>
      <c r="H187" s="81"/>
      <c r="I187" s="81"/>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2"/>
    </row>
    <row r="188" spans="7:77" ht="16.2" x14ac:dyDescent="0.45">
      <c r="G188" s="80"/>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2"/>
    </row>
    <row r="189" spans="7:77" ht="16.2" x14ac:dyDescent="0.45">
      <c r="G189" s="80"/>
      <c r="H189" s="81"/>
      <c r="I189" s="81"/>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2"/>
    </row>
    <row r="190" spans="7:77" ht="16.2" x14ac:dyDescent="0.45">
      <c r="G190" s="80"/>
      <c r="H190" s="81"/>
      <c r="I190" s="81"/>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2"/>
    </row>
    <row r="191" spans="7:77" ht="16.2" x14ac:dyDescent="0.45">
      <c r="G191" s="80"/>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2"/>
    </row>
    <row r="192" spans="7:77" ht="16.2" x14ac:dyDescent="0.45">
      <c r="G192" s="80"/>
      <c r="H192" s="81"/>
      <c r="I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2"/>
    </row>
    <row r="193" spans="7:77" ht="16.2" x14ac:dyDescent="0.45">
      <c r="G193" s="80"/>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2"/>
    </row>
    <row r="194" spans="7:77" ht="16.2" x14ac:dyDescent="0.45">
      <c r="G194" s="80"/>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2"/>
    </row>
    <row r="195" spans="7:77" ht="16.2" x14ac:dyDescent="0.45">
      <c r="G195" s="80"/>
      <c r="H195" s="81"/>
      <c r="I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2"/>
    </row>
    <row r="196" spans="7:77" ht="16.2" x14ac:dyDescent="0.45">
      <c r="G196" s="80"/>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2"/>
    </row>
    <row r="197" spans="7:77" ht="16.2" x14ac:dyDescent="0.45">
      <c r="G197" s="80"/>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2"/>
    </row>
    <row r="198" spans="7:77" ht="16.2" x14ac:dyDescent="0.45">
      <c r="G198" s="80"/>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2"/>
    </row>
    <row r="199" spans="7:77" ht="16.2" x14ac:dyDescent="0.45">
      <c r="G199" s="80"/>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2"/>
    </row>
    <row r="200" spans="7:77" ht="16.2" x14ac:dyDescent="0.45">
      <c r="G200" s="80"/>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2"/>
    </row>
    <row r="201" spans="7:77" ht="16.2" x14ac:dyDescent="0.45">
      <c r="G201" s="80"/>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2"/>
    </row>
    <row r="202" spans="7:77" ht="16.2" x14ac:dyDescent="0.45">
      <c r="G202" s="80"/>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2"/>
    </row>
    <row r="203" spans="7:77" ht="16.2" x14ac:dyDescent="0.45">
      <c r="G203" s="80"/>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2"/>
    </row>
    <row r="204" spans="7:77" ht="16.2" x14ac:dyDescent="0.45">
      <c r="G204" s="80"/>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2"/>
    </row>
    <row r="205" spans="7:77" ht="16.2" x14ac:dyDescent="0.45">
      <c r="G205" s="80"/>
      <c r="H205" s="81"/>
      <c r="I205" s="81"/>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2"/>
    </row>
    <row r="206" spans="7:77" ht="16.2" x14ac:dyDescent="0.45">
      <c r="G206" s="80"/>
      <c r="H206" s="81"/>
      <c r="I206" s="81"/>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2"/>
    </row>
    <row r="207" spans="7:77" ht="16.2" x14ac:dyDescent="0.45">
      <c r="G207" s="80"/>
      <c r="H207" s="81"/>
      <c r="I207" s="81"/>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2"/>
    </row>
    <row r="208" spans="7:77" ht="16.2" x14ac:dyDescent="0.45">
      <c r="G208" s="80"/>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2"/>
    </row>
    <row r="209" spans="7:77" ht="16.2" x14ac:dyDescent="0.45">
      <c r="G209" s="80"/>
      <c r="H209" s="81"/>
      <c r="I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2"/>
    </row>
    <row r="210" spans="7:77" ht="16.2" x14ac:dyDescent="0.45">
      <c r="G210" s="80"/>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2"/>
    </row>
    <row r="211" spans="7:77" ht="16.2" x14ac:dyDescent="0.45">
      <c r="G211" s="80"/>
      <c r="H211" s="81"/>
      <c r="I211" s="81"/>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2"/>
    </row>
    <row r="212" spans="7:77" ht="16.2" x14ac:dyDescent="0.45">
      <c r="G212" s="80"/>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2"/>
    </row>
    <row r="213" spans="7:77" ht="16.2" x14ac:dyDescent="0.45">
      <c r="G213" s="80"/>
      <c r="H213" s="81"/>
      <c r="I213" s="81"/>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2"/>
    </row>
    <row r="214" spans="7:77" ht="16.2" x14ac:dyDescent="0.45">
      <c r="G214" s="80"/>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2"/>
    </row>
    <row r="215" spans="7:77" ht="16.2" x14ac:dyDescent="0.45">
      <c r="G215" s="80"/>
      <c r="H215" s="81"/>
      <c r="I215" s="81"/>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2"/>
    </row>
    <row r="216" spans="7:77" ht="16.2" x14ac:dyDescent="0.45">
      <c r="G216" s="80"/>
      <c r="H216" s="81"/>
      <c r="I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2"/>
    </row>
    <row r="217" spans="7:77" ht="16.2" x14ac:dyDescent="0.45">
      <c r="G217" s="80"/>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2"/>
    </row>
    <row r="218" spans="7:77" ht="16.2" x14ac:dyDescent="0.45">
      <c r="G218" s="80"/>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2"/>
    </row>
    <row r="219" spans="7:77" ht="16.2" x14ac:dyDescent="0.45">
      <c r="G219" s="80"/>
      <c r="H219" s="81"/>
      <c r="I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2"/>
    </row>
    <row r="220" spans="7:77" ht="16.2" x14ac:dyDescent="0.45">
      <c r="G220" s="80"/>
      <c r="H220" s="81"/>
      <c r="I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2"/>
    </row>
    <row r="221" spans="7:77" ht="16.2" x14ac:dyDescent="0.45">
      <c r="G221" s="80"/>
      <c r="H221" s="81"/>
      <c r="I221" s="81"/>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2"/>
    </row>
    <row r="222" spans="7:77" ht="16.2" x14ac:dyDescent="0.45">
      <c r="G222" s="80"/>
      <c r="H222" s="81"/>
      <c r="I222" s="81"/>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2"/>
    </row>
    <row r="223" spans="7:77" ht="16.2" x14ac:dyDescent="0.45">
      <c r="G223" s="80"/>
      <c r="H223" s="81"/>
      <c r="I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2"/>
    </row>
    <row r="224" spans="7:77" ht="16.2" x14ac:dyDescent="0.45">
      <c r="G224" s="80"/>
      <c r="H224" s="81"/>
      <c r="I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2"/>
    </row>
    <row r="225" spans="7:77" ht="16.2" x14ac:dyDescent="0.45">
      <c r="G225" s="80"/>
      <c r="H225" s="81"/>
      <c r="I225" s="81"/>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2"/>
    </row>
    <row r="226" spans="7:77" ht="16.2" x14ac:dyDescent="0.45">
      <c r="G226" s="80"/>
      <c r="H226" s="81"/>
      <c r="I226" s="81"/>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2"/>
    </row>
    <row r="227" spans="7:77" ht="16.2" x14ac:dyDescent="0.45">
      <c r="G227" s="80"/>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2"/>
    </row>
    <row r="228" spans="7:77" ht="16.2" x14ac:dyDescent="0.45">
      <c r="G228" s="80"/>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2"/>
    </row>
    <row r="229" spans="7:77" ht="16.2" x14ac:dyDescent="0.45">
      <c r="G229" s="80"/>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2"/>
    </row>
    <row r="230" spans="7:77" ht="16.2" x14ac:dyDescent="0.45">
      <c r="G230" s="80"/>
      <c r="H230" s="81"/>
      <c r="I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2"/>
    </row>
    <row r="231" spans="7:77" ht="16.2" x14ac:dyDescent="0.45">
      <c r="G231" s="80"/>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2"/>
    </row>
    <row r="232" spans="7:77" ht="16.2" x14ac:dyDescent="0.45">
      <c r="G232" s="80"/>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2"/>
    </row>
    <row r="233" spans="7:77" ht="16.2" x14ac:dyDescent="0.45">
      <c r="G233" s="80"/>
      <c r="H233" s="81"/>
      <c r="I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2"/>
    </row>
    <row r="234" spans="7:77" ht="16.2" x14ac:dyDescent="0.45">
      <c r="G234" s="80"/>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2"/>
    </row>
    <row r="235" spans="7:77" ht="16.2" x14ac:dyDescent="0.45">
      <c r="G235" s="80"/>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2"/>
    </row>
    <row r="236" spans="7:77" ht="16.2" x14ac:dyDescent="0.45">
      <c r="G236" s="80"/>
      <c r="H236" s="81"/>
      <c r="I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2"/>
    </row>
    <row r="237" spans="7:77" ht="16.2" x14ac:dyDescent="0.45">
      <c r="G237" s="80"/>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2"/>
    </row>
    <row r="238" spans="7:77" ht="16.2" x14ac:dyDescent="0.45">
      <c r="G238" s="80"/>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2"/>
    </row>
    <row r="239" spans="7:77" ht="16.2" x14ac:dyDescent="0.45">
      <c r="G239" s="80"/>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2"/>
    </row>
    <row r="240" spans="7:77" ht="16.2" x14ac:dyDescent="0.45">
      <c r="G240" s="80"/>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2"/>
    </row>
    <row r="241" spans="7:77" ht="16.2" x14ac:dyDescent="0.45">
      <c r="G241" s="80"/>
      <c r="H241" s="81"/>
      <c r="I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2"/>
    </row>
    <row r="242" spans="7:77" ht="16.2" x14ac:dyDescent="0.45">
      <c r="G242" s="80"/>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2"/>
    </row>
    <row r="243" spans="7:77" ht="16.2" x14ac:dyDescent="0.45">
      <c r="G243" s="80"/>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2"/>
    </row>
    <row r="244" spans="7:77" ht="16.2" x14ac:dyDescent="0.45">
      <c r="G244" s="80"/>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2"/>
    </row>
    <row r="245" spans="7:77" ht="16.2" x14ac:dyDescent="0.45">
      <c r="G245" s="80"/>
      <c r="H245" s="81"/>
      <c r="I245" s="81"/>
      <c r="J245" s="81"/>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2"/>
    </row>
    <row r="246" spans="7:77" ht="16.2" x14ac:dyDescent="0.45">
      <c r="G246" s="80"/>
      <c r="H246" s="81"/>
      <c r="I246" s="81"/>
      <c r="J246" s="81"/>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2"/>
    </row>
    <row r="247" spans="7:77" ht="16.2" x14ac:dyDescent="0.45">
      <c r="G247" s="80"/>
      <c r="H247" s="81"/>
      <c r="I247" s="81"/>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2"/>
    </row>
    <row r="248" spans="7:77" ht="16.2" x14ac:dyDescent="0.45">
      <c r="G248" s="80"/>
      <c r="H248" s="81"/>
      <c r="I248" s="81"/>
      <c r="J248" s="81"/>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2"/>
    </row>
    <row r="249" spans="7:77" ht="16.2" x14ac:dyDescent="0.45">
      <c r="G249" s="80"/>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2"/>
    </row>
    <row r="250" spans="7:77" ht="16.2" x14ac:dyDescent="0.45">
      <c r="G250" s="80"/>
      <c r="H250" s="81"/>
      <c r="I250" s="81"/>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2"/>
    </row>
    <row r="251" spans="7:77" ht="16.2" x14ac:dyDescent="0.45">
      <c r="G251" s="80"/>
      <c r="H251" s="81"/>
      <c r="I251" s="81"/>
      <c r="J251" s="81"/>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2"/>
    </row>
    <row r="252" spans="7:77" ht="16.2" x14ac:dyDescent="0.45">
      <c r="G252" s="80"/>
      <c r="H252" s="81"/>
      <c r="I252" s="81"/>
      <c r="J252" s="81"/>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2"/>
    </row>
    <row r="253" spans="7:77" ht="16.2" x14ac:dyDescent="0.45">
      <c r="G253" s="80"/>
      <c r="H253" s="81"/>
      <c r="I253" s="81"/>
      <c r="J253" s="81"/>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2"/>
    </row>
    <row r="254" spans="7:77" ht="16.2" x14ac:dyDescent="0.45">
      <c r="G254" s="84"/>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6"/>
    </row>
  </sheetData>
  <mergeCells count="18">
    <mergeCell ref="B132:C132"/>
    <mergeCell ref="B116:C116"/>
    <mergeCell ref="B128:C128"/>
    <mergeCell ref="B117:C117"/>
    <mergeCell ref="B129:C129"/>
    <mergeCell ref="B118:C118"/>
    <mergeCell ref="B130:C130"/>
    <mergeCell ref="B119:C119"/>
    <mergeCell ref="B131:C131"/>
    <mergeCell ref="B123:C123"/>
    <mergeCell ref="B127:C127"/>
    <mergeCell ref="B112:C112"/>
    <mergeCell ref="B124:C124"/>
    <mergeCell ref="B125:C125"/>
    <mergeCell ref="B114:C114"/>
    <mergeCell ref="B126:C126"/>
    <mergeCell ref="B115:C115"/>
    <mergeCell ref="B120:C120"/>
  </mergeCells>
  <phoneticPr fontId="3"/>
  <conditionalFormatting sqref="B112:E119">
    <cfRule type="expression" dxfId="5" priority="2">
      <formula>$D112=MAX($D$112:$D$119)</formula>
    </cfRule>
  </conditionalFormatting>
  <conditionalFormatting sqref="B124:E131">
    <cfRule type="expression" dxfId="4" priority="1">
      <formula>$D124=MAX($D$124:$D$131)</formula>
    </cfRule>
  </conditionalFormatting>
  <conditionalFormatting sqref="C20:I106">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zoomScale="70" zoomScaleNormal="70"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70" zoomScaleNormal="7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300</v>
      </c>
      <c r="C2" s="110"/>
      <c r="D2" s="110"/>
      <c r="E2" s="110"/>
    </row>
    <row r="3" spans="2:5" x14ac:dyDescent="0.45">
      <c r="B3" s="110"/>
      <c r="C3" s="110" t="s">
        <v>301</v>
      </c>
      <c r="D3" s="110"/>
      <c r="E3" s="110"/>
    </row>
    <row r="4" spans="2:5" x14ac:dyDescent="0.45">
      <c r="B4" s="110"/>
      <c r="C4" s="110" t="s">
        <v>302</v>
      </c>
      <c r="D4" s="110"/>
      <c r="E4" s="110"/>
    </row>
    <row r="5" spans="2:5" x14ac:dyDescent="0.45">
      <c r="B5" s="110"/>
      <c r="C5" s="110"/>
      <c r="D5" s="110"/>
      <c r="E5" s="110"/>
    </row>
    <row r="6" spans="2:5" x14ac:dyDescent="0.45">
      <c r="B6" s="127" t="s">
        <v>303</v>
      </c>
      <c r="C6" s="228" t="s">
        <v>304</v>
      </c>
      <c r="D6" s="229" t="s">
        <v>305</v>
      </c>
      <c r="E6" s="230" t="s">
        <v>306</v>
      </c>
    </row>
    <row r="7" spans="2:5" x14ac:dyDescent="0.45">
      <c r="B7" s="128">
        <v>1</v>
      </c>
      <c r="C7" s="337" t="s">
        <v>243</v>
      </c>
      <c r="D7" s="221" t="s">
        <v>307</v>
      </c>
      <c r="E7" s="222" t="s">
        <v>308</v>
      </c>
    </row>
    <row r="8" spans="2:5" x14ac:dyDescent="0.45">
      <c r="B8" s="129">
        <v>2</v>
      </c>
      <c r="C8" s="338"/>
      <c r="D8" s="223" t="s">
        <v>242</v>
      </c>
      <c r="E8" s="224" t="s">
        <v>309</v>
      </c>
    </row>
    <row r="9" spans="2:5" x14ac:dyDescent="0.45">
      <c r="B9" s="129">
        <v>3</v>
      </c>
      <c r="C9" s="225" t="s">
        <v>310</v>
      </c>
      <c r="D9" s="223" t="s">
        <v>307</v>
      </c>
      <c r="E9" s="224" t="s">
        <v>311</v>
      </c>
    </row>
    <row r="10" spans="2:5" x14ac:dyDescent="0.45">
      <c r="B10" s="129">
        <v>4</v>
      </c>
      <c r="C10" s="335" t="s">
        <v>312</v>
      </c>
      <c r="D10" s="223" t="s">
        <v>242</v>
      </c>
      <c r="E10" s="224" t="s">
        <v>313</v>
      </c>
    </row>
    <row r="11" spans="2:5" x14ac:dyDescent="0.45">
      <c r="B11" s="129">
        <v>5</v>
      </c>
      <c r="C11" s="339"/>
      <c r="D11" s="223" t="s">
        <v>307</v>
      </c>
      <c r="E11" s="224" t="s">
        <v>314</v>
      </c>
    </row>
    <row r="12" spans="2:5" x14ac:dyDescent="0.45">
      <c r="B12" s="129">
        <v>6</v>
      </c>
      <c r="C12" s="339"/>
      <c r="D12" s="223" t="s">
        <v>242</v>
      </c>
      <c r="E12" s="224" t="s">
        <v>315</v>
      </c>
    </row>
    <row r="13" spans="2:5" x14ac:dyDescent="0.45">
      <c r="B13" s="129">
        <v>7</v>
      </c>
      <c r="C13" s="338"/>
      <c r="D13" s="223" t="s">
        <v>307</v>
      </c>
      <c r="E13" s="224" t="s">
        <v>316</v>
      </c>
    </row>
    <row r="14" spans="2:5" x14ac:dyDescent="0.45">
      <c r="B14" s="129">
        <v>8</v>
      </c>
      <c r="C14" s="335" t="s">
        <v>294</v>
      </c>
      <c r="D14" s="223" t="s">
        <v>242</v>
      </c>
      <c r="E14" s="224" t="s">
        <v>317</v>
      </c>
    </row>
    <row r="15" spans="2:5" x14ac:dyDescent="0.45">
      <c r="B15" s="129">
        <v>9</v>
      </c>
      <c r="C15" s="339"/>
      <c r="D15" s="223" t="s">
        <v>307</v>
      </c>
      <c r="E15" s="224" t="s">
        <v>318</v>
      </c>
    </row>
    <row r="16" spans="2:5" x14ac:dyDescent="0.45">
      <c r="B16" s="129">
        <v>10</v>
      </c>
      <c r="C16" s="338"/>
      <c r="D16" s="223" t="s">
        <v>242</v>
      </c>
      <c r="E16" s="224" t="s">
        <v>319</v>
      </c>
    </row>
    <row r="17" spans="2:5" x14ac:dyDescent="0.45">
      <c r="B17" s="129">
        <v>11</v>
      </c>
      <c r="C17" s="335" t="s">
        <v>295</v>
      </c>
      <c r="D17" s="223" t="s">
        <v>242</v>
      </c>
      <c r="E17" s="224" t="s">
        <v>320</v>
      </c>
    </row>
    <row r="18" spans="2:5" x14ac:dyDescent="0.45">
      <c r="B18" s="129">
        <v>12</v>
      </c>
      <c r="C18" s="338"/>
      <c r="D18" s="223" t="s">
        <v>242</v>
      </c>
      <c r="E18" s="224" t="s">
        <v>321</v>
      </c>
    </row>
    <row r="19" spans="2:5" x14ac:dyDescent="0.45">
      <c r="B19" s="129">
        <v>13</v>
      </c>
      <c r="C19" s="335" t="s">
        <v>297</v>
      </c>
      <c r="D19" s="223" t="s">
        <v>322</v>
      </c>
      <c r="E19" s="224" t="s">
        <v>323</v>
      </c>
    </row>
    <row r="20" spans="2:5" x14ac:dyDescent="0.45">
      <c r="B20" s="129">
        <v>14</v>
      </c>
      <c r="C20" s="338"/>
      <c r="D20" s="223" t="s">
        <v>307</v>
      </c>
      <c r="E20" s="224" t="s">
        <v>324</v>
      </c>
    </row>
    <row r="21" spans="2:5" x14ac:dyDescent="0.45">
      <c r="B21" s="129">
        <v>15</v>
      </c>
      <c r="C21" s="335" t="s">
        <v>298</v>
      </c>
      <c r="D21" s="223" t="s">
        <v>242</v>
      </c>
      <c r="E21" s="224" t="s">
        <v>325</v>
      </c>
    </row>
    <row r="22" spans="2:5" x14ac:dyDescent="0.45">
      <c r="B22" s="130">
        <v>16</v>
      </c>
      <c r="C22" s="336"/>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327</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213</v>
      </c>
      <c r="S5" s="112" t="s">
        <v>213</v>
      </c>
      <c r="U5" s="33"/>
    </row>
    <row r="6" spans="2:38" s="34" customFormat="1" ht="173.1" customHeight="1" x14ac:dyDescent="0.3">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5">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 customHeight="1" x14ac:dyDescent="0.45">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2.4" x14ac:dyDescent="0.45">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x14ac:dyDescent="0.45">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2" x14ac:dyDescent="0.45">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2" x14ac:dyDescent="0.45">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2" x14ac:dyDescent="0.45">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2" x14ac:dyDescent="0.45">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2" x14ac:dyDescent="0.45">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2" x14ac:dyDescent="0.45">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2" x14ac:dyDescent="0.45">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2.4" x14ac:dyDescent="0.45">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2" x14ac:dyDescent="0.45">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2" x14ac:dyDescent="0.45">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2" x14ac:dyDescent="0.45">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2" x14ac:dyDescent="0.45">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2" x14ac:dyDescent="0.45">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2" x14ac:dyDescent="0.45">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2" x14ac:dyDescent="0.45">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2" x14ac:dyDescent="0.45">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2" x14ac:dyDescent="0.45">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2" x14ac:dyDescent="0.45">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2" x14ac:dyDescent="0.45">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2" x14ac:dyDescent="0.45">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2" x14ac:dyDescent="0.45">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2" x14ac:dyDescent="0.45">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2" x14ac:dyDescent="0.45">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2.4" x14ac:dyDescent="0.45">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2.4" x14ac:dyDescent="0.45">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2.4" x14ac:dyDescent="0.45">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2" x14ac:dyDescent="0.45">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2.4" x14ac:dyDescent="0.45">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2" x14ac:dyDescent="0.45">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8.6" x14ac:dyDescent="0.45">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2" x14ac:dyDescent="0.45">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2" x14ac:dyDescent="0.45">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2.4" x14ac:dyDescent="0.45">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2" x14ac:dyDescent="0.45">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2" x14ac:dyDescent="0.45">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2" x14ac:dyDescent="0.45">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2" x14ac:dyDescent="0.45">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2" x14ac:dyDescent="0.45">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2" x14ac:dyDescent="0.45">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2" x14ac:dyDescent="0.45">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2" x14ac:dyDescent="0.45">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32.4" x14ac:dyDescent="0.45">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2" x14ac:dyDescent="0.45">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8.6" x14ac:dyDescent="0.45">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2" x14ac:dyDescent="0.45">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2" x14ac:dyDescent="0.45">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2" x14ac:dyDescent="0.45">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2" x14ac:dyDescent="0.45">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2" x14ac:dyDescent="0.45">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2.4" x14ac:dyDescent="0.45">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2" x14ac:dyDescent="0.45">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2.4" x14ac:dyDescent="0.45">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8.6" x14ac:dyDescent="0.45">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2.4" x14ac:dyDescent="0.45">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2" x14ac:dyDescent="0.45">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2.4" x14ac:dyDescent="0.45">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2" x14ac:dyDescent="0.45">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2" x14ac:dyDescent="0.45">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2.4" x14ac:dyDescent="0.45">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2.4" x14ac:dyDescent="0.45">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2" x14ac:dyDescent="0.45">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2" x14ac:dyDescent="0.45">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2.4" x14ac:dyDescent="0.45">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2.4" x14ac:dyDescent="0.45">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2" x14ac:dyDescent="0.45">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2.4" x14ac:dyDescent="0.45">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2.4" x14ac:dyDescent="0.45">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2" x14ac:dyDescent="0.45">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2" x14ac:dyDescent="0.45">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2" x14ac:dyDescent="0.45">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2" x14ac:dyDescent="0.45">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2" x14ac:dyDescent="0.45">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2" x14ac:dyDescent="0.45">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2" x14ac:dyDescent="0.45">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2" x14ac:dyDescent="0.45">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2.4" x14ac:dyDescent="0.45">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2.4" x14ac:dyDescent="0.45">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2.4" x14ac:dyDescent="0.45">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2.4" x14ac:dyDescent="0.45">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2.4" x14ac:dyDescent="0.45">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2.4" x14ac:dyDescent="0.45">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2" x14ac:dyDescent="0.45">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2" x14ac:dyDescent="0.45">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2" x14ac:dyDescent="0.45">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2" x14ac:dyDescent="0.45">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2.4" x14ac:dyDescent="0.45">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2" x14ac:dyDescent="0.45">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2.4" x14ac:dyDescent="0.45">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2" x14ac:dyDescent="0.45">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2.4" x14ac:dyDescent="0.45">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2" x14ac:dyDescent="0.45">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2" x14ac:dyDescent="0.45">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2.4" x14ac:dyDescent="0.45">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2" x14ac:dyDescent="0.45">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2" x14ac:dyDescent="0.45">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2" x14ac:dyDescent="0.45">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8.6" x14ac:dyDescent="0.45">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2" x14ac:dyDescent="0.45">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2.4" x14ac:dyDescent="0.45">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2" x14ac:dyDescent="0.45">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2.4" x14ac:dyDescent="0.45">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2" x14ac:dyDescent="0.45">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2.4" x14ac:dyDescent="0.45">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2.4" x14ac:dyDescent="0.45">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2" x14ac:dyDescent="0.45">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2.4" x14ac:dyDescent="0.45">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2.4" x14ac:dyDescent="0.45">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2" x14ac:dyDescent="0.45">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2.4" x14ac:dyDescent="0.45">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2.4" x14ac:dyDescent="0.45">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2" x14ac:dyDescent="0.45">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2" x14ac:dyDescent="0.45">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2" x14ac:dyDescent="0.45">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2" x14ac:dyDescent="0.45">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2" x14ac:dyDescent="0.45">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2" x14ac:dyDescent="0.45">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2.4" x14ac:dyDescent="0.45">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2" x14ac:dyDescent="0.45">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2" x14ac:dyDescent="0.45">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2" x14ac:dyDescent="0.45">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2" x14ac:dyDescent="0.45">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2" x14ac:dyDescent="0.45">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2" x14ac:dyDescent="0.45">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2" x14ac:dyDescent="0.45">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2" x14ac:dyDescent="0.45">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2" x14ac:dyDescent="0.45">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2" x14ac:dyDescent="0.45">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2.4" x14ac:dyDescent="0.45">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2" x14ac:dyDescent="0.45">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2" x14ac:dyDescent="0.45">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2.4" x14ac:dyDescent="0.45">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2" x14ac:dyDescent="0.45">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2" x14ac:dyDescent="0.45">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2" x14ac:dyDescent="0.45">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2.4" x14ac:dyDescent="0.45">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2" x14ac:dyDescent="0.45">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2" x14ac:dyDescent="0.45">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2" x14ac:dyDescent="0.45">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2.4" x14ac:dyDescent="0.45">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2.4" x14ac:dyDescent="0.45">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2" x14ac:dyDescent="0.45">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2.4" x14ac:dyDescent="0.45">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2.4" x14ac:dyDescent="0.45">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2.4" x14ac:dyDescent="0.45">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2" x14ac:dyDescent="0.45">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2" x14ac:dyDescent="0.45">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2.4" x14ac:dyDescent="0.45">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2.4" x14ac:dyDescent="0.45">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2" x14ac:dyDescent="0.45">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2" x14ac:dyDescent="0.45">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2.4" x14ac:dyDescent="0.45">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2" x14ac:dyDescent="0.45">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2" x14ac:dyDescent="0.45">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2" x14ac:dyDescent="0.45">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2" x14ac:dyDescent="0.45">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2.4" x14ac:dyDescent="0.45">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2" x14ac:dyDescent="0.45">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2.4" x14ac:dyDescent="0.45">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2.4" x14ac:dyDescent="0.45">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2" x14ac:dyDescent="0.45">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2.4" x14ac:dyDescent="0.45">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2" x14ac:dyDescent="0.45">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2" x14ac:dyDescent="0.45">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2" x14ac:dyDescent="0.45">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2" x14ac:dyDescent="0.45">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2.4" x14ac:dyDescent="0.45">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2" x14ac:dyDescent="0.45">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2.4" x14ac:dyDescent="0.45">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2.4" x14ac:dyDescent="0.45">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2" x14ac:dyDescent="0.45">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2" x14ac:dyDescent="0.45">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2" x14ac:dyDescent="0.45">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2" x14ac:dyDescent="0.45">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2.4" x14ac:dyDescent="0.45">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2" x14ac:dyDescent="0.45">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2" x14ac:dyDescent="0.45">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2" x14ac:dyDescent="0.45">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2.4" x14ac:dyDescent="0.45">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2" x14ac:dyDescent="0.45">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2" x14ac:dyDescent="0.45">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2" x14ac:dyDescent="0.45">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2" x14ac:dyDescent="0.45">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2.4" x14ac:dyDescent="0.45">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2" x14ac:dyDescent="0.45">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2" x14ac:dyDescent="0.45">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2" x14ac:dyDescent="0.45">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2.4" x14ac:dyDescent="0.45">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8.6" x14ac:dyDescent="0.45">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2" x14ac:dyDescent="0.45">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2" x14ac:dyDescent="0.45">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2" x14ac:dyDescent="0.45">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2" x14ac:dyDescent="0.45">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2" x14ac:dyDescent="0.45">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2.4" x14ac:dyDescent="0.45">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2" x14ac:dyDescent="0.45">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2.4" x14ac:dyDescent="0.45">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2.4" x14ac:dyDescent="0.45">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2" x14ac:dyDescent="0.45">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2" x14ac:dyDescent="0.45">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2" x14ac:dyDescent="0.45">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2" x14ac:dyDescent="0.45">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2" x14ac:dyDescent="0.45">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2.4" x14ac:dyDescent="0.45">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2" x14ac:dyDescent="0.45">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2" x14ac:dyDescent="0.45">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2.4" x14ac:dyDescent="0.45">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2" x14ac:dyDescent="0.45">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2.4" x14ac:dyDescent="0.45">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2.4" x14ac:dyDescent="0.45">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2" x14ac:dyDescent="0.45">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2" x14ac:dyDescent="0.45">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2.4" x14ac:dyDescent="0.45">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2.4" x14ac:dyDescent="0.45">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2" x14ac:dyDescent="0.45">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2.4" x14ac:dyDescent="0.45">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2" x14ac:dyDescent="0.45">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2.4" x14ac:dyDescent="0.45">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2.4" x14ac:dyDescent="0.45">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2.4" x14ac:dyDescent="0.45">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2" x14ac:dyDescent="0.45">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2.4" x14ac:dyDescent="0.45">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2.4" x14ac:dyDescent="0.45">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2" x14ac:dyDescent="0.45">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2" x14ac:dyDescent="0.45">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2.4" x14ac:dyDescent="0.45">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2.4" x14ac:dyDescent="0.45">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2.4" x14ac:dyDescent="0.45">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2" x14ac:dyDescent="0.45">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2.4" x14ac:dyDescent="0.45">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2" x14ac:dyDescent="0.45">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8.6" x14ac:dyDescent="0.45">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2" x14ac:dyDescent="0.45">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2.4" x14ac:dyDescent="0.45">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2" x14ac:dyDescent="0.45">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2" x14ac:dyDescent="0.45">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2" x14ac:dyDescent="0.45">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2" x14ac:dyDescent="0.45">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2.4" x14ac:dyDescent="0.45">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2" x14ac:dyDescent="0.45">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2.4" x14ac:dyDescent="0.45">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8.6" x14ac:dyDescent="0.45">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2" x14ac:dyDescent="0.45">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2" x14ac:dyDescent="0.45">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2" x14ac:dyDescent="0.45">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2.4" x14ac:dyDescent="0.45">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2" x14ac:dyDescent="0.45">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2.4" x14ac:dyDescent="0.45">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2" x14ac:dyDescent="0.45">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2" x14ac:dyDescent="0.45">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2" x14ac:dyDescent="0.45">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2" x14ac:dyDescent="0.45">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2" x14ac:dyDescent="0.45">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2" x14ac:dyDescent="0.45">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2.4" x14ac:dyDescent="0.45">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2.4" x14ac:dyDescent="0.45">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2" x14ac:dyDescent="0.45">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2" x14ac:dyDescent="0.45">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2" x14ac:dyDescent="0.45">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2" x14ac:dyDescent="0.45">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2.4" x14ac:dyDescent="0.45">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2" x14ac:dyDescent="0.45">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2.4" x14ac:dyDescent="0.45">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2" x14ac:dyDescent="0.45">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2" x14ac:dyDescent="0.45">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2" x14ac:dyDescent="0.45">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2" x14ac:dyDescent="0.45">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2" x14ac:dyDescent="0.45">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2.4" x14ac:dyDescent="0.45">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2" x14ac:dyDescent="0.45">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2" x14ac:dyDescent="0.45">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2" x14ac:dyDescent="0.45">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2" x14ac:dyDescent="0.45">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2" x14ac:dyDescent="0.45">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2.4" x14ac:dyDescent="0.45">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2.4" x14ac:dyDescent="0.45">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2.4" x14ac:dyDescent="0.45">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2" x14ac:dyDescent="0.45">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2" x14ac:dyDescent="0.45">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2" x14ac:dyDescent="0.45">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2" x14ac:dyDescent="0.45">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2" x14ac:dyDescent="0.45">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2" x14ac:dyDescent="0.45">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2" x14ac:dyDescent="0.45">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2" x14ac:dyDescent="0.45">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2.4" x14ac:dyDescent="0.45">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2.4" x14ac:dyDescent="0.45">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2" x14ac:dyDescent="0.45">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2" x14ac:dyDescent="0.45">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2.4" x14ac:dyDescent="0.45">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2" x14ac:dyDescent="0.45">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2" x14ac:dyDescent="0.45">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2" x14ac:dyDescent="0.45">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2.4" x14ac:dyDescent="0.45">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2" x14ac:dyDescent="0.45">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2.4" x14ac:dyDescent="0.45">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2" x14ac:dyDescent="0.45">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2" x14ac:dyDescent="0.45">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2.4" x14ac:dyDescent="0.45">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2.4" x14ac:dyDescent="0.45">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2.4" x14ac:dyDescent="0.45">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2" x14ac:dyDescent="0.45">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2" x14ac:dyDescent="0.45">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2" x14ac:dyDescent="0.45">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2" x14ac:dyDescent="0.45">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2" x14ac:dyDescent="0.45">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2" x14ac:dyDescent="0.45">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2" x14ac:dyDescent="0.45">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2.4" x14ac:dyDescent="0.45">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2.4" x14ac:dyDescent="0.45">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2.4" x14ac:dyDescent="0.45">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2" x14ac:dyDescent="0.45">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2" x14ac:dyDescent="0.45">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2" x14ac:dyDescent="0.45">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2.4" x14ac:dyDescent="0.45">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2.4" x14ac:dyDescent="0.45">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2.4" x14ac:dyDescent="0.45">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2.4" x14ac:dyDescent="0.45">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2" x14ac:dyDescent="0.45">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2.4" x14ac:dyDescent="0.45">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2" x14ac:dyDescent="0.45">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2.4" x14ac:dyDescent="0.45">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2.4" x14ac:dyDescent="0.45">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2" x14ac:dyDescent="0.45">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2" x14ac:dyDescent="0.45">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2" x14ac:dyDescent="0.45">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2" x14ac:dyDescent="0.45">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2" x14ac:dyDescent="0.45">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2.4" x14ac:dyDescent="0.45">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2" x14ac:dyDescent="0.45">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2.4" x14ac:dyDescent="0.45">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2.4" x14ac:dyDescent="0.45">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2" x14ac:dyDescent="0.45">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2" x14ac:dyDescent="0.45">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2.4" x14ac:dyDescent="0.45">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2" x14ac:dyDescent="0.45">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2.4" x14ac:dyDescent="0.45">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2" x14ac:dyDescent="0.45">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2" x14ac:dyDescent="0.45">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2" x14ac:dyDescent="0.45">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2.4" x14ac:dyDescent="0.45">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2" x14ac:dyDescent="0.45">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2" x14ac:dyDescent="0.45">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2.4" x14ac:dyDescent="0.45">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2.4" x14ac:dyDescent="0.45">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2" x14ac:dyDescent="0.45">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2" x14ac:dyDescent="0.45">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2" x14ac:dyDescent="0.45">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2" x14ac:dyDescent="0.45">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2" x14ac:dyDescent="0.45">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2" x14ac:dyDescent="0.45">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2" x14ac:dyDescent="0.45">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2.4" x14ac:dyDescent="0.45">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2" x14ac:dyDescent="0.45">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2" x14ac:dyDescent="0.45">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2.4" x14ac:dyDescent="0.45">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2" x14ac:dyDescent="0.45">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2" x14ac:dyDescent="0.45">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2" x14ac:dyDescent="0.45">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2" x14ac:dyDescent="0.45">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2" x14ac:dyDescent="0.45">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2.4" x14ac:dyDescent="0.45">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2.4" x14ac:dyDescent="0.45">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2.4" x14ac:dyDescent="0.45">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2" x14ac:dyDescent="0.45">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2" x14ac:dyDescent="0.45">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0" zoomScaleNormal="70" zoomScalePageLayoutView="85" workbookViewId="0"/>
  </sheetViews>
  <sheetFormatPr defaultColWidth="8.59765625" defaultRowHeight="15" x14ac:dyDescent="0.45"/>
  <cols>
    <col min="1" max="1" width="3.59765625" style="110" customWidth="1"/>
    <col min="2" max="2" width="6.09765625" style="110" customWidth="1"/>
    <col min="3" max="3" width="38" style="110" customWidth="1"/>
    <col min="4" max="4" width="15.5" style="110" customWidth="1"/>
    <col min="5" max="5" width="10.8984375" style="110" customWidth="1"/>
    <col min="6" max="6" width="8.3984375" style="110" customWidth="1"/>
    <col min="7" max="8" width="52.59765625" style="110" customWidth="1"/>
    <col min="9" max="9" width="13.3984375" style="110" customWidth="1"/>
    <col min="10" max="10" width="4.8984375" style="110" customWidth="1"/>
    <col min="11" max="11" width="3.09765625" style="110" customWidth="1"/>
    <col min="12" max="16384" width="8.59765625" style="110"/>
  </cols>
  <sheetData>
    <row r="2" spans="1:12" ht="16.2" hidden="1" x14ac:dyDescent="0.45">
      <c r="B2" s="234" t="s">
        <v>1</v>
      </c>
      <c r="C2" s="234" t="s">
        <v>2</v>
      </c>
      <c r="D2" s="234"/>
      <c r="E2" s="234" t="s">
        <v>3</v>
      </c>
      <c r="F2" s="3"/>
    </row>
    <row r="3" spans="1:12" ht="16.2" hidden="1" x14ac:dyDescent="0.45">
      <c r="B3" s="234"/>
      <c r="C3" s="234"/>
      <c r="D3" s="234"/>
      <c r="E3" s="234"/>
      <c r="F3" s="3"/>
    </row>
    <row r="4" spans="1:12" ht="16.2" hidden="1" x14ac:dyDescent="0.45">
      <c r="B4" s="234" t="str">
        <f>走行データ一覧!G4&amp;""</f>
        <v>141003</v>
      </c>
      <c r="C4" s="234" t="str">
        <f>走行データ一覧!H4&amp;""</f>
        <v>神奈川県</v>
      </c>
      <c r="D4" s="234"/>
      <c r="E4" s="234" t="str">
        <f>走行データ一覧!I4&amp;""</f>
        <v>横浜市</v>
      </c>
      <c r="F4" s="3"/>
    </row>
    <row r="5" spans="1:12" s="235" customFormat="1" ht="16.2" x14ac:dyDescent="0.45">
      <c r="A5" s="110"/>
      <c r="B5" s="47"/>
      <c r="L5" s="110"/>
    </row>
    <row r="6" spans="1:12" ht="16.2" x14ac:dyDescent="0.45">
      <c r="B6" s="34"/>
    </row>
    <row r="18" spans="1:11" s="235" customFormat="1" ht="16.2" x14ac:dyDescent="0.45">
      <c r="A18" s="240"/>
      <c r="B18" s="237"/>
      <c r="C18" s="237"/>
      <c r="D18" s="237"/>
      <c r="G18" s="259"/>
      <c r="H18" s="260"/>
      <c r="I18" s="260"/>
      <c r="J18" s="260"/>
    </row>
    <row r="19" spans="1:11" s="235" customFormat="1" ht="16.2" x14ac:dyDescent="0.45">
      <c r="A19" s="240"/>
      <c r="B19" s="238"/>
      <c r="C19" s="238"/>
      <c r="D19" s="238"/>
      <c r="E19" s="263"/>
      <c r="G19" s="259"/>
      <c r="H19" s="264"/>
      <c r="I19" s="264"/>
      <c r="J19" s="260"/>
    </row>
    <row r="20" spans="1:11" s="235" customFormat="1" ht="16.2" x14ac:dyDescent="0.45">
      <c r="A20" s="240"/>
      <c r="B20" s="261" t="s">
        <v>269</v>
      </c>
      <c r="C20" s="262"/>
      <c r="D20" s="262"/>
      <c r="E20" s="263"/>
      <c r="G20" s="259"/>
      <c r="H20" s="264"/>
      <c r="I20" s="264"/>
      <c r="J20" s="260"/>
    </row>
    <row r="21" spans="1:11" s="235" customFormat="1" ht="16.2" x14ac:dyDescent="0.45">
      <c r="A21" s="240"/>
      <c r="B21" s="265" t="s">
        <v>270</v>
      </c>
      <c r="C21" s="266" t="s">
        <v>271</v>
      </c>
      <c r="D21" s="274" t="s">
        <v>272</v>
      </c>
      <c r="E21" s="274" t="s">
        <v>273</v>
      </c>
      <c r="F21" s="267" t="s">
        <v>274</v>
      </c>
      <c r="G21" s="299" t="s">
        <v>275</v>
      </c>
      <c r="H21" s="299" t="s">
        <v>276</v>
      </c>
      <c r="I21" s="299" t="s">
        <v>277</v>
      </c>
      <c r="J21" s="257" t="s">
        <v>190</v>
      </c>
      <c r="K21" s="110"/>
    </row>
    <row r="22" spans="1:11" s="235" customFormat="1" ht="16.2" x14ac:dyDescent="0.45">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190</v>
      </c>
      <c r="K22" s="110"/>
    </row>
    <row r="23" spans="1:11" s="235" customFormat="1" ht="16.2" x14ac:dyDescent="0.45">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190</v>
      </c>
      <c r="K23" s="110"/>
    </row>
    <row r="24" spans="1:11" s="235" customFormat="1" ht="16.2" x14ac:dyDescent="0.45">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190</v>
      </c>
      <c r="K24" s="110"/>
    </row>
    <row r="25" spans="1:11" s="235" customFormat="1" ht="162" x14ac:dyDescent="0.45">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478</v>
      </c>
      <c r="H25" s="303" t="s">
        <v>479</v>
      </c>
      <c r="I25" s="303" t="s">
        <v>477</v>
      </c>
      <c r="J25" s="257" t="s">
        <v>190</v>
      </c>
      <c r="K25" s="110"/>
    </row>
    <row r="26" spans="1:11" s="235" customFormat="1" ht="16.2" x14ac:dyDescent="0.45">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190</v>
      </c>
      <c r="K26" s="110"/>
    </row>
    <row r="27" spans="1:11" s="235" customFormat="1" ht="16.2" x14ac:dyDescent="0.45">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190</v>
      </c>
      <c r="K27" s="110"/>
    </row>
    <row r="28" spans="1:11" s="235" customFormat="1" ht="16.2" x14ac:dyDescent="0.45">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190</v>
      </c>
      <c r="K28" s="110"/>
    </row>
    <row r="29" spans="1:11" s="235" customFormat="1" ht="16.2" x14ac:dyDescent="0.45">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190</v>
      </c>
      <c r="K29" s="110"/>
    </row>
    <row r="30" spans="1:11" s="235" customFormat="1" ht="16.2" x14ac:dyDescent="0.45">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190</v>
      </c>
      <c r="K30" s="110"/>
    </row>
    <row r="31" spans="1:11" s="235" customFormat="1" ht="16.2" x14ac:dyDescent="0.45">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190</v>
      </c>
      <c r="K31" s="110"/>
    </row>
    <row r="32" spans="1:11" s="235" customFormat="1" ht="16.2" x14ac:dyDescent="0.45">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190</v>
      </c>
      <c r="K32" s="110"/>
    </row>
    <row r="33" spans="1:11" s="235" customFormat="1" ht="16.2" x14ac:dyDescent="0.45">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190</v>
      </c>
      <c r="K33" s="110"/>
    </row>
    <row r="34" spans="1:11" s="235" customFormat="1" ht="16.2" x14ac:dyDescent="0.45">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190</v>
      </c>
      <c r="K34" s="110"/>
    </row>
    <row r="35" spans="1:11" s="235" customFormat="1" ht="16.2" x14ac:dyDescent="0.45">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190</v>
      </c>
      <c r="K35" s="110"/>
    </row>
    <row r="36" spans="1:11" s="235" customFormat="1" ht="16.2" x14ac:dyDescent="0.45">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190</v>
      </c>
      <c r="K36" s="110"/>
    </row>
    <row r="37" spans="1:11" s="235" customFormat="1" ht="16.2" x14ac:dyDescent="0.45">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190</v>
      </c>
      <c r="K37" s="110"/>
    </row>
    <row r="38" spans="1:11" s="235" customFormat="1" ht="16.2" x14ac:dyDescent="0.45">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190</v>
      </c>
      <c r="K38" s="110"/>
    </row>
    <row r="39" spans="1:11" s="235" customFormat="1" ht="16.2" x14ac:dyDescent="0.45">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190</v>
      </c>
      <c r="K39" s="110"/>
    </row>
    <row r="40" spans="1:11" s="235" customFormat="1" ht="16.2" x14ac:dyDescent="0.45">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190</v>
      </c>
      <c r="K40" s="110"/>
    </row>
    <row r="41" spans="1:11" s="235" customFormat="1" ht="16.2" x14ac:dyDescent="0.45">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190</v>
      </c>
      <c r="K41" s="110"/>
    </row>
    <row r="42" spans="1:11" s="235" customFormat="1" ht="16.2" x14ac:dyDescent="0.45">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190</v>
      </c>
      <c r="K42" s="110"/>
    </row>
    <row r="43" spans="1:11" s="235" customFormat="1" ht="16.2" x14ac:dyDescent="0.45">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190</v>
      </c>
      <c r="K43" s="110"/>
    </row>
    <row r="44" spans="1:11" s="235" customFormat="1" ht="16.2" x14ac:dyDescent="0.45">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190</v>
      </c>
      <c r="K44" s="110"/>
    </row>
    <row r="45" spans="1:11" s="235" customFormat="1" ht="16.2" x14ac:dyDescent="0.45">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190</v>
      </c>
      <c r="K45" s="110"/>
    </row>
    <row r="46" spans="1:11" s="235" customFormat="1" ht="16.2" x14ac:dyDescent="0.45">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190</v>
      </c>
      <c r="K46" s="110"/>
    </row>
    <row r="47" spans="1:11" s="235" customFormat="1" ht="16.2" x14ac:dyDescent="0.45">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190</v>
      </c>
      <c r="K47" s="110"/>
    </row>
    <row r="48" spans="1:11" s="235" customFormat="1" ht="16.2" x14ac:dyDescent="0.45">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190</v>
      </c>
      <c r="K48" s="110"/>
    </row>
    <row r="49" spans="1:11" s="235" customFormat="1" ht="16.2" x14ac:dyDescent="0.45">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190</v>
      </c>
      <c r="K49" s="110"/>
    </row>
    <row r="50" spans="1:11" s="235" customFormat="1" ht="16.2" x14ac:dyDescent="0.45">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190</v>
      </c>
      <c r="K50" s="110"/>
    </row>
    <row r="51" spans="1:11" s="235" customFormat="1" ht="16.2" x14ac:dyDescent="0.45">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190</v>
      </c>
      <c r="K51" s="110"/>
    </row>
    <row r="52" spans="1:11" s="235" customFormat="1" ht="16.2" x14ac:dyDescent="0.45">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190</v>
      </c>
      <c r="K52" s="110"/>
    </row>
    <row r="53" spans="1:11" s="235" customFormat="1" ht="16.2" x14ac:dyDescent="0.45">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190</v>
      </c>
      <c r="K53" s="110"/>
    </row>
    <row r="54" spans="1:11" s="235" customFormat="1" ht="16.2" x14ac:dyDescent="0.45">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190</v>
      </c>
      <c r="K54" s="110"/>
    </row>
    <row r="55" spans="1:11" s="235" customFormat="1" ht="16.2" x14ac:dyDescent="0.45">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190</v>
      </c>
      <c r="K55" s="110"/>
    </row>
    <row r="56" spans="1:11" s="235" customFormat="1" ht="16.2" x14ac:dyDescent="0.45">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190</v>
      </c>
      <c r="K56" s="110"/>
    </row>
    <row r="57" spans="1:11" s="235" customFormat="1" ht="16.2" x14ac:dyDescent="0.45">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190</v>
      </c>
      <c r="K57" s="110"/>
    </row>
    <row r="58" spans="1:11" s="235" customFormat="1" ht="16.2" x14ac:dyDescent="0.45">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190</v>
      </c>
      <c r="K58" s="110"/>
    </row>
    <row r="59" spans="1:11" s="235" customFormat="1" ht="16.2" x14ac:dyDescent="0.45">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190</v>
      </c>
      <c r="K59" s="110"/>
    </row>
    <row r="60" spans="1:11" s="235" customFormat="1" ht="16.2" x14ac:dyDescent="0.45">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190</v>
      </c>
      <c r="K60" s="110"/>
    </row>
    <row r="61" spans="1:11" s="235" customFormat="1" ht="16.2" x14ac:dyDescent="0.45">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190</v>
      </c>
      <c r="K61" s="110"/>
    </row>
    <row r="62" spans="1:11" s="235" customFormat="1" ht="16.2" x14ac:dyDescent="0.45">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190</v>
      </c>
      <c r="K62" s="110"/>
    </row>
    <row r="63" spans="1:11" s="235" customFormat="1" ht="16.2" x14ac:dyDescent="0.45">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190</v>
      </c>
      <c r="K63" s="110"/>
    </row>
    <row r="64" spans="1:11" s="235" customFormat="1" ht="16.2" x14ac:dyDescent="0.45">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190</v>
      </c>
      <c r="K64" s="110"/>
    </row>
    <row r="65" spans="1:12" s="235" customFormat="1" ht="16.2" x14ac:dyDescent="0.45">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190</v>
      </c>
      <c r="K65" s="110"/>
    </row>
    <row r="66" spans="1:12" s="235" customFormat="1" ht="16.2" x14ac:dyDescent="0.45">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190</v>
      </c>
      <c r="L66" s="110"/>
    </row>
    <row r="67" spans="1:12" s="235" customFormat="1" ht="16.2" x14ac:dyDescent="0.45">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190</v>
      </c>
      <c r="L67" s="110"/>
    </row>
    <row r="68" spans="1:12" s="235" customFormat="1" ht="16.2" x14ac:dyDescent="0.45">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190</v>
      </c>
      <c r="K68" s="110"/>
      <c r="L68" s="110"/>
    </row>
    <row r="69" spans="1:12" s="235" customFormat="1" ht="16.2" x14ac:dyDescent="0.45">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190</v>
      </c>
      <c r="K69" s="110"/>
      <c r="L69" s="110"/>
    </row>
    <row r="70" spans="1:12" s="235" customFormat="1" ht="16.2" x14ac:dyDescent="0.45">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190</v>
      </c>
      <c r="K70" s="110"/>
      <c r="L70" s="110"/>
    </row>
    <row r="71" spans="1:12" s="235" customFormat="1" ht="16.2" x14ac:dyDescent="0.45">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190</v>
      </c>
      <c r="K71" s="110"/>
      <c r="L71" s="110"/>
    </row>
    <row r="72" spans="1:12" s="235" customFormat="1" ht="16.2" x14ac:dyDescent="0.45">
      <c r="B72" s="257" t="s">
        <v>190</v>
      </c>
      <c r="C72" s="257" t="s">
        <v>190</v>
      </c>
      <c r="D72" s="257" t="s">
        <v>190</v>
      </c>
      <c r="E72" s="257" t="s">
        <v>190</v>
      </c>
      <c r="F72" s="257" t="s">
        <v>190</v>
      </c>
      <c r="G72" s="257" t="s">
        <v>190</v>
      </c>
      <c r="H72" s="257" t="s">
        <v>190</v>
      </c>
      <c r="I72" s="257" t="s">
        <v>190</v>
      </c>
      <c r="J72" s="110"/>
      <c r="K72" s="110"/>
      <c r="L72" s="110"/>
    </row>
    <row r="73" spans="1:12" s="235" customFormat="1" ht="16.2" x14ac:dyDescent="0.45">
      <c r="G73" s="110"/>
      <c r="H73" s="110"/>
      <c r="I73" s="110"/>
      <c r="J73" s="110"/>
      <c r="K73" s="110"/>
      <c r="L73" s="110"/>
    </row>
    <row r="74" spans="1:12" s="235" customFormat="1" ht="16.2" x14ac:dyDescent="0.45">
      <c r="A74" s="110"/>
      <c r="B74" s="236" t="s">
        <v>279</v>
      </c>
      <c r="C74" s="237"/>
      <c r="D74" s="237"/>
      <c r="E74" s="237"/>
      <c r="F74" s="237"/>
      <c r="G74" s="237"/>
      <c r="H74" s="238"/>
      <c r="I74" s="238"/>
      <c r="L74" s="110"/>
    </row>
    <row r="75" spans="1:12" s="235" customFormat="1" ht="16.2" x14ac:dyDescent="0.45">
      <c r="B75" s="237" t="s">
        <v>280</v>
      </c>
      <c r="C75" s="237"/>
      <c r="D75" s="237"/>
      <c r="E75" s="237"/>
      <c r="F75" s="237"/>
      <c r="G75" s="237"/>
    </row>
    <row r="76" spans="1:12" s="235" customFormat="1" ht="16.2" x14ac:dyDescent="0.45">
      <c r="A76" s="240"/>
      <c r="B76" s="241" t="s">
        <v>273</v>
      </c>
      <c r="C76" s="242"/>
      <c r="D76" s="243" t="s">
        <v>274</v>
      </c>
      <c r="E76" s="244" t="s">
        <v>281</v>
      </c>
      <c r="F76" s="237"/>
      <c r="G76" s="75" t="s">
        <v>224</v>
      </c>
      <c r="H76" s="77"/>
      <c r="J76" s="245"/>
    </row>
    <row r="77" spans="1:12" s="235" customFormat="1" ht="18" customHeight="1" x14ac:dyDescent="0.45">
      <c r="A77" s="240"/>
      <c r="B77" s="319" t="s">
        <v>282</v>
      </c>
      <c r="C77" s="320"/>
      <c r="D77" s="246">
        <f>COUNTIFS(手動介入記入例!$G$13:$G$108,"L4想定区間内",手動介入記入例!$K$13:$K$108,$B77)</f>
        <v>13</v>
      </c>
      <c r="E77" s="247">
        <f t="shared" ref="E77:E85" si="0">$D77/$D$85</f>
        <v>0.52</v>
      </c>
      <c r="F77" s="237"/>
      <c r="G77" s="80"/>
      <c r="H77" s="82"/>
      <c r="J77" s="245"/>
    </row>
    <row r="78" spans="1:12" s="235" customFormat="1" ht="18" customHeight="1" x14ac:dyDescent="0.45">
      <c r="A78" s="240"/>
      <c r="B78" s="272" t="s">
        <v>283</v>
      </c>
      <c r="C78" s="273"/>
      <c r="D78" s="246">
        <f>COUNTIFS(手動介入記入例!$G$13:$G$108,"L4想定区間内",手動介入記入例!$K$13:$K$108,$B78)</f>
        <v>12</v>
      </c>
      <c r="E78" s="247">
        <f t="shared" si="0"/>
        <v>0.48</v>
      </c>
      <c r="F78" s="237"/>
      <c r="G78" s="80"/>
      <c r="H78" s="82"/>
      <c r="J78" s="245"/>
    </row>
    <row r="79" spans="1:12" s="235" customFormat="1" ht="18" customHeight="1" x14ac:dyDescent="0.45">
      <c r="A79" s="240"/>
      <c r="B79" s="323" t="s">
        <v>284</v>
      </c>
      <c r="C79" s="324"/>
      <c r="D79" s="246">
        <f>COUNTIFS(手動介入記入例!$G$13:$G$108,"L4想定区間内",手動介入記入例!$K$13:$K$108,$B79)</f>
        <v>0</v>
      </c>
      <c r="E79" s="249">
        <f t="shared" si="0"/>
        <v>0</v>
      </c>
      <c r="F79" s="237"/>
      <c r="G79" s="80" t="s">
        <v>278</v>
      </c>
      <c r="H79" s="82"/>
      <c r="J79" s="245"/>
    </row>
    <row r="80" spans="1:12" s="235" customFormat="1" ht="18" customHeight="1" x14ac:dyDescent="0.45">
      <c r="A80" s="240"/>
      <c r="B80" s="323" t="s">
        <v>285</v>
      </c>
      <c r="C80" s="324"/>
      <c r="D80" s="246">
        <f>COUNTIFS(手動介入記入例!$G$13:$G$108,"L4想定区間内",手動介入記入例!$K$13:$K$108,$B80)</f>
        <v>0</v>
      </c>
      <c r="E80" s="249">
        <f t="shared" si="0"/>
        <v>0</v>
      </c>
      <c r="F80" s="237"/>
      <c r="G80" s="80" t="s">
        <v>246</v>
      </c>
      <c r="H80" s="82"/>
      <c r="J80" s="245"/>
    </row>
    <row r="81" spans="1:11" s="235" customFormat="1" ht="18" customHeight="1" x14ac:dyDescent="0.45">
      <c r="A81" s="240"/>
      <c r="B81" s="323" t="s">
        <v>286</v>
      </c>
      <c r="C81" s="324"/>
      <c r="D81" s="246">
        <f>COUNTIFS(手動介入記入例!$G$13:$G$108,"L4想定区間内",手動介入記入例!$K$13:$K$108,$B81)</f>
        <v>0</v>
      </c>
      <c r="E81" s="249">
        <f t="shared" si="0"/>
        <v>0</v>
      </c>
      <c r="F81" s="237"/>
      <c r="G81" s="80" t="s">
        <v>247</v>
      </c>
      <c r="H81" s="82"/>
      <c r="J81" s="245"/>
    </row>
    <row r="82" spans="1:11" s="235" customFormat="1" ht="18" customHeight="1" x14ac:dyDescent="0.45">
      <c r="A82" s="240"/>
      <c r="B82" s="323" t="s">
        <v>287</v>
      </c>
      <c r="C82" s="324"/>
      <c r="D82" s="246">
        <f>COUNTIFS(手動介入記入例!$G$13:$G$108,"L4想定区間内",手動介入記入例!$K$13:$K$108,$B82)</f>
        <v>0</v>
      </c>
      <c r="E82" s="249">
        <f t="shared" si="0"/>
        <v>0</v>
      </c>
      <c r="F82" s="237"/>
      <c r="G82" s="80"/>
      <c r="H82" s="82"/>
      <c r="J82" s="245"/>
    </row>
    <row r="83" spans="1:11" s="235" customFormat="1" ht="18" customHeight="1" x14ac:dyDescent="0.45">
      <c r="A83" s="240"/>
      <c r="B83" s="323" t="s">
        <v>288</v>
      </c>
      <c r="C83" s="324"/>
      <c r="D83" s="246">
        <f>COUNTIFS(手動介入記入例!$G$13:$G$108,"L4想定区間内",手動介入記入例!$K$13:$K$108,$B83)</f>
        <v>0</v>
      </c>
      <c r="E83" s="249">
        <f t="shared" si="0"/>
        <v>0</v>
      </c>
      <c r="F83" s="237"/>
      <c r="G83" s="80"/>
      <c r="H83" s="82"/>
      <c r="J83" s="245"/>
    </row>
    <row r="84" spans="1:11" s="235" customFormat="1" ht="18" customHeight="1" x14ac:dyDescent="0.45">
      <c r="A84" s="240"/>
      <c r="B84" s="329" t="s">
        <v>289</v>
      </c>
      <c r="C84" s="330"/>
      <c r="D84" s="246">
        <f>COUNTIFS(手動介入記入例!$G$13:$G$108,"L4想定区間内",手動介入記入例!$K$13:$K$108,$B84)</f>
        <v>0</v>
      </c>
      <c r="E84" s="251">
        <f t="shared" si="0"/>
        <v>0</v>
      </c>
      <c r="F84" s="237"/>
      <c r="G84" s="80"/>
      <c r="H84" s="82"/>
      <c r="J84" s="245"/>
    </row>
    <row r="85" spans="1:11" s="235" customFormat="1" ht="16.2" x14ac:dyDescent="0.45">
      <c r="A85" s="240"/>
      <c r="B85" s="325" t="s">
        <v>290</v>
      </c>
      <c r="C85" s="326"/>
      <c r="D85" s="253">
        <f>SUM(D77:D84)</f>
        <v>25</v>
      </c>
      <c r="E85" s="254">
        <f t="shared" si="0"/>
        <v>1</v>
      </c>
      <c r="F85" s="237"/>
      <c r="G85" s="80"/>
      <c r="H85" s="82"/>
      <c r="J85" s="245"/>
    </row>
    <row r="86" spans="1:11" s="235" customFormat="1" ht="15" customHeight="1" x14ac:dyDescent="0.45">
      <c r="B86" s="256"/>
      <c r="C86" s="256"/>
      <c r="D86" s="256"/>
      <c r="E86" s="256"/>
      <c r="F86" s="237"/>
      <c r="G86" s="80"/>
      <c r="H86" s="82"/>
    </row>
    <row r="87" spans="1:11" s="235" customFormat="1" ht="18" customHeight="1" x14ac:dyDescent="0.45">
      <c r="A87" s="240"/>
      <c r="B87" s="239" t="str">
        <f>"表③：「"&amp;INDEX(B77:B84, MATCH(MAX(D77:D84), D77:D84, 0))&amp;"*」における介入要因の内訳"</f>
        <v>表③：「交差点内*」における介入要因の内訳</v>
      </c>
      <c r="C87" s="239"/>
      <c r="F87" s="245"/>
      <c r="G87" s="80"/>
      <c r="H87" s="82"/>
    </row>
    <row r="88" spans="1:11" s="235" customFormat="1" ht="16.2" x14ac:dyDescent="0.45">
      <c r="A88" s="240"/>
      <c r="B88" s="333" t="s">
        <v>291</v>
      </c>
      <c r="C88" s="334"/>
      <c r="D88" s="243" t="s">
        <v>274</v>
      </c>
      <c r="E88" s="244" t="s">
        <v>281</v>
      </c>
      <c r="F88" s="245"/>
      <c r="G88" s="80"/>
      <c r="H88" s="82"/>
      <c r="I88" s="237"/>
    </row>
    <row r="89" spans="1:11" s="235" customFormat="1" ht="16.2" x14ac:dyDescent="0.45">
      <c r="B89" s="319" t="s">
        <v>292</v>
      </c>
      <c r="C89" s="320"/>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2" x14ac:dyDescent="0.45">
      <c r="B90" s="321" t="s">
        <v>293</v>
      </c>
      <c r="C90" s="322"/>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2" x14ac:dyDescent="0.45">
      <c r="B91" s="321" t="s">
        <v>294</v>
      </c>
      <c r="C91" s="322"/>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2" x14ac:dyDescent="0.45">
      <c r="B92" s="321" t="s">
        <v>295</v>
      </c>
      <c r="C92" s="322"/>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2" x14ac:dyDescent="0.45">
      <c r="B93" s="321" t="s">
        <v>296</v>
      </c>
      <c r="C93" s="322"/>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2" x14ac:dyDescent="0.45">
      <c r="B94" s="321" t="s">
        <v>297</v>
      </c>
      <c r="C94" s="322"/>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2" x14ac:dyDescent="0.45">
      <c r="B95" s="321" t="s">
        <v>298</v>
      </c>
      <c r="C95" s="322"/>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2" x14ac:dyDescent="0.45">
      <c r="B96" s="331" t="s">
        <v>289</v>
      </c>
      <c r="C96" s="332"/>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2" x14ac:dyDescent="0.45">
      <c r="B97" s="327" t="s">
        <v>290</v>
      </c>
      <c r="C97" s="328"/>
      <c r="D97" s="253">
        <f>SUM(D89:D96)</f>
        <v>13</v>
      </c>
      <c r="E97" s="255">
        <f t="shared" si="1"/>
        <v>1</v>
      </c>
      <c r="G97" s="80"/>
      <c r="H97" s="82"/>
    </row>
    <row r="98" spans="2:8" ht="16.2" x14ac:dyDescent="0.45">
      <c r="B98" s="257" t="s">
        <v>299</v>
      </c>
      <c r="C98" s="257"/>
      <c r="D98" s="257"/>
      <c r="E98" s="258"/>
      <c r="F98" s="257"/>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70" zoomScaleNormal="70" workbookViewId="0"/>
  </sheetViews>
  <sheetFormatPr defaultColWidth="8" defaultRowHeight="14.4" x14ac:dyDescent="0.3"/>
  <cols>
    <col min="1" max="1" width="3.59765625" style="306" customWidth="1"/>
    <col min="2" max="2" width="10.59765625" style="306" customWidth="1"/>
    <col min="3" max="5" width="8" style="306"/>
    <col min="6" max="6" width="5.59765625" style="306" customWidth="1"/>
    <col min="7" max="7" width="10.59765625" style="306" customWidth="1"/>
    <col min="8" max="10" width="8" style="306"/>
    <col min="11" max="11" width="5.59765625" style="306" customWidth="1"/>
    <col min="12" max="12" width="10.59765625" style="306" customWidth="1"/>
    <col min="13" max="15" width="8" style="306"/>
    <col min="16" max="16" width="5.59765625" style="306" customWidth="1"/>
    <col min="17" max="17" width="8.59765625" style="306" customWidth="1"/>
    <col min="18" max="19" width="8" style="306"/>
    <col min="20" max="20" width="5.09765625" style="306" customWidth="1"/>
    <col min="21" max="16384" width="8" style="306"/>
  </cols>
  <sheetData>
    <row r="1" spans="2:17" ht="16.350000000000001" customHeight="1" x14ac:dyDescent="0.3"/>
    <row r="2" spans="2:17" ht="16.350000000000001" customHeight="1" x14ac:dyDescent="0.3">
      <c r="B2" s="47" t="s">
        <v>472</v>
      </c>
    </row>
    <row r="3" spans="2:17" x14ac:dyDescent="0.3">
      <c r="B3" s="307" t="s">
        <v>473</v>
      </c>
    </row>
    <row r="4" spans="2:17" s="310" customFormat="1" ht="12.6" x14ac:dyDescent="0.25">
      <c r="B4" s="308" t="s">
        <v>474</v>
      </c>
      <c r="C4" s="309"/>
      <c r="D4" s="309"/>
      <c r="E4" s="309"/>
      <c r="G4" s="308" t="s">
        <v>475</v>
      </c>
      <c r="H4" s="309"/>
      <c r="I4" s="309"/>
      <c r="J4" s="309"/>
      <c r="L4" s="308" t="s">
        <v>476</v>
      </c>
      <c r="M4" s="309"/>
      <c r="N4" s="309"/>
      <c r="O4" s="309"/>
      <c r="Q4" s="311"/>
    </row>
  </sheetData>
  <phoneticPr fontId="3"/>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F14EF-5ED0-484B-9E8E-890EA0AA0EB3}">
  <dimension ref="A1"/>
  <sheetViews>
    <sheetView workbookViewId="0"/>
  </sheetViews>
  <sheetFormatPr defaultRowHeight="18" x14ac:dyDescent="0.45"/>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1E3318-F457-484A-8E93-D91CA602A999}"/>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schemas.openxmlformats.org/package/2006/metadata/core-properties"/>
    <ds:schemaRef ds:uri="http://schemas.microsoft.com/office/infopath/2007/PartnerControl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b0121929-cc18-4e90-be17-2c2876e84f10"/>
    <ds:schemaRef ds:uri="1cfe8a0f-b41b-4232-b021-ce71d5e2d6a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4</vt:i4>
      </vt:variant>
    </vt:vector>
  </HeadingPairs>
  <TitlesOfParts>
    <vt:vector size="17"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Sheet1</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加藤 智之</cp:lastModifiedBy>
  <cp:revision/>
  <dcterms:created xsi:type="dcterms:W3CDTF">2024-04-17T10:01:59Z</dcterms:created>
  <dcterms:modified xsi:type="dcterms:W3CDTF">2026-03-03T01:32:32Z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