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metadata.xml" ContentType="application/vnd.openxmlformats-officedocument.spreadsheetml.sheetMetadata+xml"/>
  <Override PartName="/xl/comments1.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X:\1740025_交通政策課\☆交通施策推進係\R7_交通施策推進係\（ち）地域公共交通確保維持改善事業費補助金（自動運転社会実装推進事業）\20_走行データ報告_20260313\"/>
    </mc:Choice>
  </mc:AlternateContent>
  <xr:revisionPtr revIDLastSave="0" documentId="13_ncr:1_{EF9F4FE5-24D4-47B5-949A-E88CC2B7FFCA}" xr6:coauthVersionLast="47" xr6:coauthVersionMax="47" xr10:uidLastSave="{00000000-0000-0000-0000-000000000000}"/>
  <bookViews>
    <workbookView xWindow="-120" yWindow="-120" windowWidth="29040" windowHeight="15720" tabRatio="635" activeTab="6"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手動介入!$B$11:$U$239</definedName>
    <definedName name="_xlnm._FilterDatabase" localSheetId="1" hidden="1">便毎データ!$B$9:$Q$252</definedName>
    <definedName name="_xlnm.Print_Area" localSheetId="5">事故・ヒヤリハット!$A$1:$S$38</definedName>
    <definedName name="_xlnm.Print_Area" localSheetId="3">手動介入!$A$1:$V$241</definedName>
    <definedName name="_xlnm.Print_Area" localSheetId="6">'手動介入分析（2025年度） '!$A$1:$J$125</definedName>
    <definedName name="_xlnm.Print_Area" localSheetId="4">早着・遅延!$A$1:$K$30</definedName>
    <definedName name="_xlnm.Print_Area" localSheetId="0">走行データ一覧!$A$1:$J$90</definedName>
    <definedName name="_xlnm.Print_Area" localSheetId="1">便毎データ!$A$1:$S$254</definedName>
    <definedName name="_xlnm.Print_Titles" localSheetId="3">手動介入!$10:$11</definedName>
    <definedName name="_xlnm.Print_Titles" localSheetId="0">走行データ一覧!$7:$7</definedName>
    <definedName name="_xlnm.Print_Titles" localSheetId="1">便毎データ!$8:$9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3" l="1"/>
  <c r="J16" i="13" s="1"/>
  <c r="D16" i="13"/>
  <c r="F15" i="13"/>
  <c r="J15" i="13" s="1"/>
  <c r="D15" i="13"/>
  <c r="J249" i="2"/>
  <c r="I249" i="2" s="1"/>
  <c r="J243" i="2"/>
  <c r="I243" i="2" s="1"/>
  <c r="J237" i="2"/>
  <c r="I237" i="2" s="1"/>
  <c r="J231" i="2"/>
  <c r="I231" i="2" s="1"/>
  <c r="J225" i="2"/>
  <c r="I225" i="2" s="1"/>
  <c r="J219" i="2"/>
  <c r="I219" i="2" s="1"/>
  <c r="J213" i="2"/>
  <c r="I213" i="2" s="1"/>
  <c r="J207" i="2"/>
  <c r="I207" i="2" s="1"/>
  <c r="J201" i="2"/>
  <c r="I201" i="2" s="1"/>
  <c r="J195" i="2"/>
  <c r="I195" i="2" s="1"/>
  <c r="J189" i="2"/>
  <c r="I189" i="2" s="1"/>
  <c r="J183" i="2"/>
  <c r="I183" i="2" s="1"/>
  <c r="J177" i="2"/>
  <c r="I177" i="2" s="1"/>
  <c r="J171" i="2"/>
  <c r="I171" i="2" s="1"/>
  <c r="J165" i="2"/>
  <c r="I165" i="2" s="1"/>
  <c r="J159" i="2"/>
  <c r="I159" i="2" s="1"/>
  <c r="J153" i="2"/>
  <c r="I153" i="2" s="1"/>
  <c r="J147" i="2"/>
  <c r="I147" i="2" s="1"/>
  <c r="J141" i="2"/>
  <c r="I141" i="2" s="1"/>
  <c r="J129" i="2"/>
  <c r="I129" i="2" s="1"/>
  <c r="J123" i="2"/>
  <c r="I123" i="2" s="1"/>
  <c r="J117" i="2"/>
  <c r="I117" i="2" s="1"/>
  <c r="J111" i="2"/>
  <c r="I111" i="2" s="1"/>
  <c r="J105" i="2"/>
  <c r="I105" i="2" s="1"/>
  <c r="J99" i="2"/>
  <c r="I99" i="2" s="1"/>
  <c r="J93" i="2"/>
  <c r="I93" i="2" s="1"/>
  <c r="J87" i="2"/>
  <c r="I87" i="2" s="1"/>
  <c r="J75" i="2"/>
  <c r="I75" i="2" s="1"/>
  <c r="J69" i="2"/>
  <c r="I69" i="2" s="1"/>
  <c r="J63" i="2"/>
  <c r="I63" i="2" s="1"/>
  <c r="J57" i="2"/>
  <c r="I57" i="2" s="1"/>
  <c r="J51" i="2"/>
  <c r="I51" i="2" s="1"/>
  <c r="J45" i="2"/>
  <c r="I45" i="2" s="1"/>
  <c r="J39" i="2"/>
  <c r="I39" i="2" s="1"/>
  <c r="J34" i="2"/>
  <c r="I34" i="2" s="1"/>
  <c r="J29" i="2"/>
  <c r="I29" i="2" s="1"/>
  <c r="J24" i="2"/>
  <c r="I24" i="2" s="1"/>
  <c r="J19" i="2"/>
  <c r="I19" i="2" s="1"/>
  <c r="J14" i="2"/>
  <c r="I14" i="2" s="1"/>
  <c r="I251" i="2" l="1"/>
  <c r="D82" i="22"/>
  <c r="D81" i="22"/>
  <c r="D80" i="22"/>
  <c r="D79" i="22"/>
  <c r="D78" i="22"/>
  <c r="D77" i="22"/>
  <c r="D76" i="22"/>
  <c r="D75" i="22"/>
  <c r="F25" i="22"/>
  <c r="F24" i="22"/>
  <c r="F23" i="22"/>
  <c r="F22" i="22"/>
  <c r="F21" i="22"/>
  <c r="F20" i="22"/>
  <c r="E25" i="22"/>
  <c r="E24" i="22"/>
  <c r="E23" i="22"/>
  <c r="E22" i="22"/>
  <c r="E21" i="22"/>
  <c r="E20" i="22"/>
  <c r="D92" i="22" l="1"/>
  <c r="D93" i="22"/>
  <c r="D87" i="22"/>
  <c r="D94" i="22"/>
  <c r="D88" i="22"/>
  <c r="D89" i="22"/>
  <c r="D90" i="22"/>
  <c r="D91" i="22"/>
  <c r="F161" i="13"/>
  <c r="J161" i="13" s="1"/>
  <c r="D161" i="13"/>
  <c r="F210" i="13"/>
  <c r="J210" i="13" s="1"/>
  <c r="D210" i="13"/>
  <c r="F211" i="13"/>
  <c r="J211" i="13" s="1"/>
  <c r="D211" i="13"/>
  <c r="F207" i="13"/>
  <c r="J207" i="13" s="1"/>
  <c r="D207" i="13"/>
  <c r="F234" i="13"/>
  <c r="J234" i="13" s="1"/>
  <c r="D234" i="13"/>
  <c r="F240" i="13"/>
  <c r="J240" i="13" s="1"/>
  <c r="D240" i="13"/>
  <c r="F239" i="13"/>
  <c r="J239" i="13" s="1"/>
  <c r="D239" i="13"/>
  <c r="F231" i="13"/>
  <c r="J231" i="13" s="1"/>
  <c r="D231" i="13"/>
  <c r="F238" i="13"/>
  <c r="J238" i="13" s="1"/>
  <c r="F236" i="13"/>
  <c r="J236" i="13" s="1"/>
  <c r="D236" i="13"/>
  <c r="D238" i="13"/>
  <c r="F237" i="13"/>
  <c r="J237" i="13" s="1"/>
  <c r="D237" i="13"/>
  <c r="F235" i="13"/>
  <c r="J235" i="13" s="1"/>
  <c r="F233" i="13"/>
  <c r="J233" i="13" s="1"/>
  <c r="F232" i="13"/>
  <c r="J232" i="13" s="1"/>
  <c r="F230" i="13"/>
  <c r="J230" i="13" s="1"/>
  <c r="D232" i="13"/>
  <c r="F229" i="13"/>
  <c r="J229" i="13" s="1"/>
  <c r="F228" i="13"/>
  <c r="J228" i="13" s="1"/>
  <c r="D229" i="13"/>
  <c r="D230" i="13"/>
  <c r="D233" i="13"/>
  <c r="D235" i="13"/>
  <c r="D228" i="13"/>
  <c r="F227" i="13"/>
  <c r="J227" i="13" s="1"/>
  <c r="D227" i="13"/>
  <c r="D226" i="13"/>
  <c r="F226" i="13"/>
  <c r="J226" i="13" s="1"/>
  <c r="F225" i="13"/>
  <c r="J225" i="13" s="1"/>
  <c r="D225" i="13"/>
  <c r="F220" i="13"/>
  <c r="J220" i="13" s="1"/>
  <c r="D220" i="13"/>
  <c r="F213" i="13"/>
  <c r="J213" i="13" s="1"/>
  <c r="D213" i="13"/>
  <c r="F209" i="13"/>
  <c r="J209" i="13" s="1"/>
  <c r="F189" i="13"/>
  <c r="J189" i="13" s="1"/>
  <c r="F188" i="13"/>
  <c r="J188" i="13" s="1"/>
  <c r="F190" i="13"/>
  <c r="J190" i="13" s="1"/>
  <c r="D190" i="13"/>
  <c r="D189" i="13"/>
  <c r="F185" i="13"/>
  <c r="J185" i="13" s="1"/>
  <c r="F186" i="13"/>
  <c r="J186" i="13" s="1"/>
  <c r="F187" i="13"/>
  <c r="J187" i="13" s="1"/>
  <c r="F191" i="13"/>
  <c r="J191" i="13" s="1"/>
  <c r="F192" i="13"/>
  <c r="J192" i="13" s="1"/>
  <c r="F193" i="13"/>
  <c r="J193" i="13" s="1"/>
  <c r="F194" i="13"/>
  <c r="J194" i="13" s="1"/>
  <c r="F195" i="13"/>
  <c r="J195" i="13" s="1"/>
  <c r="F196" i="13"/>
  <c r="J196" i="13" s="1"/>
  <c r="F197" i="13"/>
  <c r="J197" i="13" s="1"/>
  <c r="F198" i="13"/>
  <c r="J198" i="13" s="1"/>
  <c r="F199" i="13"/>
  <c r="J199" i="13" s="1"/>
  <c r="F200" i="13"/>
  <c r="J200" i="13" s="1"/>
  <c r="F201" i="13"/>
  <c r="J201" i="13" s="1"/>
  <c r="F202" i="13"/>
  <c r="J202" i="13" s="1"/>
  <c r="F203" i="13"/>
  <c r="J203" i="13" s="1"/>
  <c r="F204" i="13"/>
  <c r="J204" i="13" s="1"/>
  <c r="F205" i="13"/>
  <c r="J205" i="13" s="1"/>
  <c r="F206" i="13"/>
  <c r="J206" i="13" s="1"/>
  <c r="F208" i="13"/>
  <c r="J208" i="13" s="1"/>
  <c r="F212" i="13"/>
  <c r="J212" i="13" s="1"/>
  <c r="F214" i="13"/>
  <c r="J214" i="13" s="1"/>
  <c r="F215" i="13"/>
  <c r="J215" i="13" s="1"/>
  <c r="F216" i="13"/>
  <c r="J216" i="13" s="1"/>
  <c r="F217" i="13"/>
  <c r="J217" i="13" s="1"/>
  <c r="F218" i="13"/>
  <c r="J218" i="13" s="1"/>
  <c r="F219" i="13"/>
  <c r="J219" i="13" s="1"/>
  <c r="F221" i="13"/>
  <c r="J221" i="13" s="1"/>
  <c r="F222" i="13"/>
  <c r="J222" i="13" s="1"/>
  <c r="F223" i="13"/>
  <c r="J223" i="13" s="1"/>
  <c r="F224" i="13"/>
  <c r="J224" i="13" s="1"/>
  <c r="D185" i="13"/>
  <c r="D186" i="13"/>
  <c r="D187" i="13"/>
  <c r="D188" i="13"/>
  <c r="D191" i="13"/>
  <c r="D192" i="13"/>
  <c r="D193" i="13"/>
  <c r="D194" i="13"/>
  <c r="D195" i="13"/>
  <c r="D196" i="13"/>
  <c r="D197" i="13"/>
  <c r="D198" i="13"/>
  <c r="D199" i="13"/>
  <c r="D200" i="13"/>
  <c r="D201" i="13"/>
  <c r="D202" i="13"/>
  <c r="D203" i="13"/>
  <c r="D204" i="13"/>
  <c r="D205" i="13"/>
  <c r="D206" i="13"/>
  <c r="D208" i="13"/>
  <c r="D209" i="13"/>
  <c r="D212" i="13"/>
  <c r="D214" i="13"/>
  <c r="D215" i="13"/>
  <c r="D216" i="13"/>
  <c r="D217" i="13"/>
  <c r="D218" i="13"/>
  <c r="D219" i="13"/>
  <c r="D221" i="13"/>
  <c r="D222" i="13"/>
  <c r="D223" i="13"/>
  <c r="D224" i="13"/>
  <c r="F178" i="13" l="1"/>
  <c r="J178" i="13" s="1"/>
  <c r="D178" i="13"/>
  <c r="F175" i="13"/>
  <c r="J175" i="13" s="1"/>
  <c r="D175" i="13"/>
  <c r="F174" i="13"/>
  <c r="J174" i="13" s="1"/>
  <c r="D174" i="13"/>
  <c r="F168" i="13"/>
  <c r="J168" i="13" s="1"/>
  <c r="D168" i="13"/>
  <c r="F162" i="13"/>
  <c r="J162" i="13" s="1"/>
  <c r="D162" i="13"/>
  <c r="F156" i="13"/>
  <c r="J156" i="13" s="1"/>
  <c r="D156" i="13"/>
  <c r="F155" i="13"/>
  <c r="J155" i="13" s="1"/>
  <c r="D155" i="13"/>
  <c r="F154" i="13"/>
  <c r="J154" i="13" s="1"/>
  <c r="D154" i="13"/>
  <c r="F153" i="13"/>
  <c r="J153" i="13" s="1"/>
  <c r="D153" i="13"/>
  <c r="Q249" i="2" l="1"/>
  <c r="Q243" i="2"/>
  <c r="Q237" i="2"/>
  <c r="Q231" i="2"/>
  <c r="Q225" i="2"/>
  <c r="Q219" i="2"/>
  <c r="Q213" i="2"/>
  <c r="Q207" i="2"/>
  <c r="Q201" i="2"/>
  <c r="Q141" i="2"/>
  <c r="F250" i="2"/>
  <c r="Q34" i="2" l="1"/>
  <c r="D30" i="2"/>
  <c r="D143" i="13" l="1"/>
  <c r="D139" i="13"/>
  <c r="D133" i="13"/>
  <c r="D129" i="13"/>
  <c r="D125" i="13"/>
  <c r="D124" i="13"/>
  <c r="D122" i="13"/>
  <c r="D112" i="13"/>
  <c r="D113" i="13"/>
  <c r="D110" i="13" l="1"/>
  <c r="D106" i="13"/>
  <c r="D105" i="13"/>
  <c r="D102" i="13"/>
  <c r="D100" i="13"/>
  <c r="D98" i="13" l="1"/>
  <c r="D95" i="13"/>
  <c r="D89" i="13"/>
  <c r="D87" i="13"/>
  <c r="D83" i="13" l="1"/>
  <c r="D82" i="13"/>
  <c r="Q195" i="2" l="1"/>
  <c r="Q189" i="2"/>
  <c r="D76" i="13" l="1"/>
  <c r="D71" i="13" l="1"/>
  <c r="D66" i="13"/>
  <c r="D67" i="13"/>
  <c r="D68" i="13"/>
  <c r="D64" i="13"/>
  <c r="D62" i="13"/>
  <c r="D59" i="13"/>
  <c r="D61" i="13"/>
  <c r="D57" i="13"/>
  <c r="D55" i="13"/>
  <c r="D54" i="13"/>
  <c r="D52" i="13"/>
  <c r="D49" i="13"/>
  <c r="D50" i="13"/>
  <c r="D47" i="13"/>
  <c r="D44" i="13"/>
  <c r="D43" i="13"/>
  <c r="D38" i="13"/>
  <c r="D34" i="13"/>
  <c r="D32" i="13" l="1"/>
  <c r="D27" i="13" l="1"/>
  <c r="D24" i="13"/>
  <c r="D25" i="13"/>
  <c r="D21" i="13"/>
  <c r="D20" i="13"/>
  <c r="D13" i="13"/>
  <c r="D14" i="13"/>
  <c r="D17" i="13"/>
  <c r="D18" i="13" l="1"/>
  <c r="D19" i="13"/>
  <c r="D22" i="13"/>
  <c r="D23" i="13"/>
  <c r="D26" i="13"/>
  <c r="D28" i="13"/>
  <c r="D29" i="13"/>
  <c r="D30" i="13"/>
  <c r="D31" i="13"/>
  <c r="D33" i="13"/>
  <c r="D35" i="13"/>
  <c r="D36" i="13"/>
  <c r="D37" i="13"/>
  <c r="D39" i="13"/>
  <c r="D40" i="13"/>
  <c r="D41" i="13"/>
  <c r="D42" i="13"/>
  <c r="D45" i="13"/>
  <c r="D46" i="13"/>
  <c r="D48" i="13"/>
  <c r="D51" i="13"/>
  <c r="D53" i="13"/>
  <c r="D56" i="13"/>
  <c r="D58" i="13"/>
  <c r="D60" i="13"/>
  <c r="D63" i="13"/>
  <c r="D65" i="13"/>
  <c r="Q39" i="2"/>
  <c r="Q29" i="2"/>
  <c r="Q24" i="2"/>
  <c r="Q14" i="2"/>
  <c r="Q19" i="2"/>
  <c r="D11" i="2" l="1"/>
  <c r="D12" i="2"/>
  <c r="D13" i="2"/>
  <c r="D14" i="2"/>
  <c r="D15" i="2"/>
  <c r="D16" i="2"/>
  <c r="D17" i="2"/>
  <c r="D18" i="2"/>
  <c r="D19" i="2"/>
  <c r="D20" i="2"/>
  <c r="D21" i="2"/>
  <c r="D22" i="2"/>
  <c r="D23" i="2"/>
  <c r="D24" i="2"/>
  <c r="D25" i="2"/>
  <c r="D26" i="2"/>
  <c r="D27" i="2"/>
  <c r="D28" i="2"/>
  <c r="D29" i="2"/>
  <c r="D31" i="2"/>
  <c r="D32" i="2"/>
  <c r="D33" i="2"/>
  <c r="D34" i="2"/>
  <c r="D35" i="2"/>
  <c r="D36" i="2"/>
  <c r="D37" i="2"/>
  <c r="D38" i="2"/>
  <c r="D39" i="2"/>
  <c r="D40" i="2" l="1"/>
  <c r="D73" i="13"/>
  <c r="D69" i="13" l="1"/>
  <c r="D70" i="13"/>
  <c r="Q183" i="2" l="1"/>
  <c r="Q177" i="2" l="1"/>
  <c r="Q171" i="2"/>
  <c r="Q165" i="2"/>
  <c r="Q153" i="2"/>
  <c r="Q147" i="2"/>
  <c r="Q129" i="2"/>
  <c r="Q123" i="2"/>
  <c r="Q117" i="2"/>
  <c r="Q111" i="2"/>
  <c r="Q105" i="2"/>
  <c r="Q99" i="2"/>
  <c r="Q93" i="2"/>
  <c r="Q87" i="2"/>
  <c r="Q75" i="2"/>
  <c r="Q69" i="2"/>
  <c r="Q63" i="2"/>
  <c r="Q57" i="2"/>
  <c r="Q51" i="2"/>
  <c r="Q45" i="2"/>
  <c r="Q159" i="2"/>
  <c r="D245" i="2"/>
  <c r="D246" i="2"/>
  <c r="D247" i="2"/>
  <c r="D248" i="2"/>
  <c r="D249" i="2"/>
  <c r="D239" i="2"/>
  <c r="D240" i="2"/>
  <c r="D241" i="2"/>
  <c r="D242" i="2"/>
  <c r="D243" i="2"/>
  <c r="D233" i="2"/>
  <c r="D234" i="2"/>
  <c r="D235" i="2"/>
  <c r="D236" i="2"/>
  <c r="D237" i="2"/>
  <c r="D227" i="2"/>
  <c r="D228" i="2"/>
  <c r="D229" i="2"/>
  <c r="D230" i="2"/>
  <c r="D231" i="2"/>
  <c r="D221" i="2"/>
  <c r="D222" i="2"/>
  <c r="D223" i="2"/>
  <c r="D224" i="2"/>
  <c r="D225" i="2"/>
  <c r="D215" i="2"/>
  <c r="D216" i="2"/>
  <c r="D217" i="2"/>
  <c r="D218" i="2"/>
  <c r="D219" i="2"/>
  <c r="D209" i="2"/>
  <c r="D210" i="2"/>
  <c r="D211" i="2"/>
  <c r="D212" i="2"/>
  <c r="D213" i="2"/>
  <c r="D203" i="2"/>
  <c r="D204" i="2"/>
  <c r="D205" i="2"/>
  <c r="D206" i="2"/>
  <c r="D207" i="2"/>
  <c r="D197" i="2"/>
  <c r="D198" i="2"/>
  <c r="D199" i="2"/>
  <c r="D200" i="2"/>
  <c r="D201" i="2"/>
  <c r="D191" i="2"/>
  <c r="D192" i="2"/>
  <c r="D193" i="2"/>
  <c r="D194" i="2"/>
  <c r="D195" i="2"/>
  <c r="D185" i="2"/>
  <c r="D186" i="2"/>
  <c r="D187" i="2"/>
  <c r="D188" i="2"/>
  <c r="D189" i="2"/>
  <c r="D179" i="2"/>
  <c r="D180" i="2"/>
  <c r="D181" i="2"/>
  <c r="D182" i="2"/>
  <c r="D183" i="2"/>
  <c r="D173" i="2"/>
  <c r="D174" i="2"/>
  <c r="D175" i="2"/>
  <c r="D176" i="2"/>
  <c r="D177" i="2"/>
  <c r="D167" i="2"/>
  <c r="D168" i="2"/>
  <c r="D169" i="2"/>
  <c r="D170" i="2"/>
  <c r="D171" i="2"/>
  <c r="D161" i="2"/>
  <c r="D162" i="2"/>
  <c r="D163" i="2"/>
  <c r="D164" i="2"/>
  <c r="D165" i="2"/>
  <c r="D155" i="2"/>
  <c r="D156" i="2"/>
  <c r="D157" i="2"/>
  <c r="D158" i="2"/>
  <c r="D159" i="2"/>
  <c r="D149" i="2"/>
  <c r="D150" i="2"/>
  <c r="D151" i="2"/>
  <c r="D152" i="2"/>
  <c r="D153" i="2"/>
  <c r="D143" i="2"/>
  <c r="D144" i="2"/>
  <c r="D145" i="2"/>
  <c r="D146" i="2"/>
  <c r="D147" i="2"/>
  <c r="D137" i="2"/>
  <c r="D138" i="2"/>
  <c r="D139" i="2"/>
  <c r="D140" i="2"/>
  <c r="D141" i="2"/>
  <c r="D131" i="2"/>
  <c r="D132" i="2"/>
  <c r="D133" i="2"/>
  <c r="D134" i="2"/>
  <c r="D135" i="2"/>
  <c r="D125" i="2"/>
  <c r="D126" i="2"/>
  <c r="D127" i="2"/>
  <c r="D128" i="2"/>
  <c r="D129" i="2"/>
  <c r="D119" i="2"/>
  <c r="D120" i="2"/>
  <c r="D121" i="2"/>
  <c r="D122" i="2"/>
  <c r="D123" i="2"/>
  <c r="D113" i="2"/>
  <c r="D114" i="2"/>
  <c r="D115" i="2"/>
  <c r="D116" i="2"/>
  <c r="D117" i="2"/>
  <c r="D107" i="2"/>
  <c r="D108" i="2"/>
  <c r="D109" i="2"/>
  <c r="D110" i="2"/>
  <c r="D111" i="2"/>
  <c r="D101" i="2"/>
  <c r="D102" i="2"/>
  <c r="D103" i="2"/>
  <c r="D104" i="2"/>
  <c r="D105" i="2"/>
  <c r="D95" i="2"/>
  <c r="D96" i="2"/>
  <c r="D97" i="2"/>
  <c r="D98" i="2"/>
  <c r="D99" i="2"/>
  <c r="D89" i="2"/>
  <c r="D90" i="2"/>
  <c r="D91" i="2"/>
  <c r="D92" i="2"/>
  <c r="D93" i="2"/>
  <c r="D83" i="2"/>
  <c r="D84" i="2"/>
  <c r="D85" i="2"/>
  <c r="D86" i="2"/>
  <c r="D87" i="2"/>
  <c r="D77" i="2"/>
  <c r="D78" i="2"/>
  <c r="D79" i="2"/>
  <c r="D80" i="2"/>
  <c r="D81" i="2"/>
  <c r="D71" i="2"/>
  <c r="D72" i="2"/>
  <c r="D73" i="2"/>
  <c r="D74" i="2"/>
  <c r="D75" i="2"/>
  <c r="D65" i="2"/>
  <c r="D66" i="2"/>
  <c r="D67" i="2"/>
  <c r="D68" i="2"/>
  <c r="D69" i="2"/>
  <c r="D59" i="2"/>
  <c r="D60" i="2"/>
  <c r="D61" i="2"/>
  <c r="D62" i="2"/>
  <c r="D63" i="2"/>
  <c r="D53" i="2"/>
  <c r="D54" i="2"/>
  <c r="D55" i="2"/>
  <c r="D56" i="2"/>
  <c r="D57" i="2"/>
  <c r="D47" i="2"/>
  <c r="D48" i="2"/>
  <c r="D49" i="2"/>
  <c r="D50" i="2"/>
  <c r="D51" i="2"/>
  <c r="D41" i="2"/>
  <c r="D42" i="2"/>
  <c r="D43" i="2"/>
  <c r="D44" i="2"/>
  <c r="D45" i="2"/>
  <c r="D154" i="2" l="1"/>
  <c r="D160" i="2"/>
  <c r="D166" i="2"/>
  <c r="D172" i="2"/>
  <c r="D178" i="2"/>
  <c r="D184" i="2"/>
  <c r="D190" i="2"/>
  <c r="D196" i="2"/>
  <c r="D202" i="2"/>
  <c r="D208" i="2"/>
  <c r="D214" i="2"/>
  <c r="D220" i="2"/>
  <c r="D226" i="2"/>
  <c r="D232" i="2"/>
  <c r="D238" i="2"/>
  <c r="D244" i="2"/>
  <c r="D148" i="2"/>
  <c r="D142" i="2"/>
  <c r="D136" i="2"/>
  <c r="D130" i="2"/>
  <c r="D124" i="2"/>
  <c r="D118" i="2"/>
  <c r="D112" i="2"/>
  <c r="B20" i="22" l="1"/>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31" i="22" l="1"/>
  <c r="D30" i="22"/>
  <c r="D29" i="22"/>
  <c r="D28" i="22"/>
  <c r="D27" i="22"/>
  <c r="D69" i="22"/>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D34" i="22"/>
  <c r="D33" i="22"/>
  <c r="D32" i="22"/>
  <c r="E4"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F28" i="22"/>
  <c r="F27" i="22"/>
  <c r="C4" i="22"/>
  <c r="B4" i="22"/>
  <c r="C46" i="1"/>
  <c r="C45" i="1"/>
  <c r="C44" i="1"/>
  <c r="C36" i="1"/>
  <c r="C35" i="1"/>
  <c r="C34" i="1"/>
  <c r="C33" i="1"/>
  <c r="C32" i="1"/>
  <c r="C37" i="1"/>
  <c r="D20" i="22" l="1"/>
  <c r="D22" i="22"/>
  <c r="D23" i="22"/>
  <c r="D21" i="22"/>
  <c r="D25" i="22"/>
  <c r="D24" i="22"/>
  <c r="E26" i="22"/>
  <c r="D26" i="22"/>
  <c r="F26" i="22"/>
  <c r="B85" i="22"/>
  <c r="D83" i="22"/>
  <c r="E83" i="22" s="1"/>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F112" i="13" l="1"/>
  <c r="J112" i="13" s="1"/>
  <c r="F129" i="13"/>
  <c r="J129" i="13" s="1"/>
  <c r="F125" i="13"/>
  <c r="J125" i="13" s="1"/>
  <c r="F143" i="13"/>
  <c r="J143" i="13" s="1"/>
  <c r="F113" i="13"/>
  <c r="J113" i="13" s="1"/>
  <c r="F139" i="13"/>
  <c r="J139" i="13" s="1"/>
  <c r="F124" i="13"/>
  <c r="J124" i="13" s="1"/>
  <c r="F122" i="13"/>
  <c r="J122" i="13" s="1"/>
  <c r="F133" i="13"/>
  <c r="J133" i="13" s="1"/>
  <c r="F110" i="13"/>
  <c r="J110" i="13" s="1"/>
  <c r="F100" i="13"/>
  <c r="J100" i="13" s="1"/>
  <c r="F105" i="13"/>
  <c r="J105" i="13" s="1"/>
  <c r="F102" i="13"/>
  <c r="J102" i="13" s="1"/>
  <c r="F106" i="13"/>
  <c r="J106" i="13" s="1"/>
  <c r="F98" i="13"/>
  <c r="J98" i="13" s="1"/>
  <c r="F83" i="13"/>
  <c r="J83" i="13" s="1"/>
  <c r="F89" i="13"/>
  <c r="J89" i="13" s="1"/>
  <c r="F95" i="13"/>
  <c r="J95" i="13" s="1"/>
  <c r="F87" i="13"/>
  <c r="J87" i="13" s="1"/>
  <c r="F82" i="13"/>
  <c r="J82" i="13" s="1"/>
  <c r="F76" i="13"/>
  <c r="J76" i="13" s="1"/>
  <c r="F71" i="13"/>
  <c r="J71" i="13" s="1"/>
  <c r="F64" i="13"/>
  <c r="J64" i="13" s="1"/>
  <c r="F57" i="13"/>
  <c r="J57" i="13" s="1"/>
  <c r="F49" i="13"/>
  <c r="J49" i="13" s="1"/>
  <c r="F62" i="13"/>
  <c r="J62" i="13" s="1"/>
  <c r="F55" i="13"/>
  <c r="J55" i="13" s="1"/>
  <c r="F43" i="13"/>
  <c r="J43" i="13" s="1"/>
  <c r="F59" i="13"/>
  <c r="J59" i="13" s="1"/>
  <c r="F34" i="13"/>
  <c r="J34" i="13" s="1"/>
  <c r="F45" i="13"/>
  <c r="J45" i="13" s="1"/>
  <c r="F38" i="13"/>
  <c r="J38" i="13" s="1"/>
  <c r="F61" i="13"/>
  <c r="J61" i="13" s="1"/>
  <c r="F66" i="13"/>
  <c r="J66" i="13" s="1"/>
  <c r="F50" i="13"/>
  <c r="J50" i="13" s="1"/>
  <c r="F54" i="13"/>
  <c r="J54" i="13" s="1"/>
  <c r="F68" i="13"/>
  <c r="J68" i="13" s="1"/>
  <c r="F44" i="13"/>
  <c r="J44" i="13" s="1"/>
  <c r="F67" i="13"/>
  <c r="J67" i="13" s="1"/>
  <c r="F52" i="13"/>
  <c r="J52" i="13" s="1"/>
  <c r="F47" i="13"/>
  <c r="J47" i="13" s="1"/>
  <c r="F32" i="13"/>
  <c r="J32" i="13" s="1"/>
  <c r="F27" i="13"/>
  <c r="J27" i="13" s="1"/>
  <c r="F20" i="13"/>
  <c r="J20" i="13" s="1"/>
  <c r="F13" i="13"/>
  <c r="F14" i="13"/>
  <c r="F21" i="13"/>
  <c r="J21" i="13" s="1"/>
  <c r="F24" i="13"/>
  <c r="J24" i="13" s="1"/>
  <c r="F17" i="13"/>
  <c r="J17" i="13" s="1"/>
  <c r="F25" i="13"/>
  <c r="J25" i="13" s="1"/>
  <c r="F29" i="13"/>
  <c r="J29" i="13" s="1"/>
  <c r="F40" i="13"/>
  <c r="J40" i="13" s="1"/>
  <c r="F56" i="13"/>
  <c r="J56" i="13" s="1"/>
  <c r="F42" i="13"/>
  <c r="J42" i="13" s="1"/>
  <c r="F33" i="13"/>
  <c r="J33" i="13" s="1"/>
  <c r="F23" i="13"/>
  <c r="J23" i="13" s="1"/>
  <c r="F39" i="13"/>
  <c r="J39" i="13" s="1"/>
  <c r="F30" i="13"/>
  <c r="J30" i="13" s="1"/>
  <c r="F41" i="13"/>
  <c r="J41" i="13" s="1"/>
  <c r="F58" i="13"/>
  <c r="J58" i="13" s="1"/>
  <c r="F60" i="13"/>
  <c r="J60" i="13" s="1"/>
  <c r="F35" i="13"/>
  <c r="J35" i="13" s="1"/>
  <c r="F48" i="13"/>
  <c r="J48" i="13" s="1"/>
  <c r="F51" i="13"/>
  <c r="J51" i="13" s="1"/>
  <c r="F31" i="13"/>
  <c r="J31" i="13" s="1"/>
  <c r="F46" i="13"/>
  <c r="J46" i="13" s="1"/>
  <c r="F26" i="13"/>
  <c r="J26" i="13" s="1"/>
  <c r="F53" i="13"/>
  <c r="J53" i="13" s="1"/>
  <c r="F19" i="13"/>
  <c r="J19" i="13" s="1"/>
  <c r="F63" i="13"/>
  <c r="J63" i="13" s="1"/>
  <c r="F65" i="13"/>
  <c r="J65" i="13" s="1"/>
  <c r="F18" i="13"/>
  <c r="J18" i="13" s="1"/>
  <c r="F22" i="13"/>
  <c r="J22" i="13" s="1"/>
  <c r="F37" i="13"/>
  <c r="J37" i="13" s="1"/>
  <c r="F36" i="13"/>
  <c r="J36" i="13" s="1"/>
  <c r="F28" i="13"/>
  <c r="J28" i="13" s="1"/>
  <c r="F121" i="13"/>
  <c r="J121" i="13" s="1"/>
  <c r="F69" i="13"/>
  <c r="J69" i="13" s="1"/>
  <c r="F70" i="13"/>
  <c r="J70" i="13" s="1"/>
  <c r="F80" i="13"/>
  <c r="J80" i="13" s="1"/>
  <c r="F92" i="13"/>
  <c r="J92" i="13" s="1"/>
  <c r="F104" i="13"/>
  <c r="J104" i="13" s="1"/>
  <c r="F117" i="13"/>
  <c r="J117" i="13" s="1"/>
  <c r="F130" i="13"/>
  <c r="J130" i="13" s="1"/>
  <c r="F140" i="13"/>
  <c r="J140" i="13" s="1"/>
  <c r="F149" i="13"/>
  <c r="J149" i="13" s="1"/>
  <c r="F157" i="13"/>
  <c r="J157" i="13" s="1"/>
  <c r="F166" i="13"/>
  <c r="J166" i="13" s="1"/>
  <c r="F182" i="13"/>
  <c r="J182" i="13" s="1"/>
  <c r="F72" i="13"/>
  <c r="J72" i="13" s="1"/>
  <c r="F81" i="13"/>
  <c r="J81" i="13" s="1"/>
  <c r="F93" i="13"/>
  <c r="J93" i="13" s="1"/>
  <c r="F107" i="13"/>
  <c r="J107" i="13" s="1"/>
  <c r="F118" i="13"/>
  <c r="J118" i="13" s="1"/>
  <c r="F131" i="13"/>
  <c r="J131" i="13" s="1"/>
  <c r="F141" i="13"/>
  <c r="J141" i="13" s="1"/>
  <c r="F150" i="13"/>
  <c r="J150" i="13" s="1"/>
  <c r="F158" i="13"/>
  <c r="J158" i="13" s="1"/>
  <c r="F167" i="13"/>
  <c r="J167" i="13" s="1"/>
  <c r="F183" i="13"/>
  <c r="J183" i="13" s="1"/>
  <c r="F123" i="13"/>
  <c r="J123" i="13" s="1"/>
  <c r="F145" i="13"/>
  <c r="J145" i="13" s="1"/>
  <c r="F77" i="13"/>
  <c r="J77" i="13" s="1"/>
  <c r="F126" i="13"/>
  <c r="J126" i="13" s="1"/>
  <c r="F171" i="13"/>
  <c r="J171" i="13" s="1"/>
  <c r="F172" i="13"/>
  <c r="J172" i="13" s="1"/>
  <c r="F128" i="13"/>
  <c r="J128" i="13" s="1"/>
  <c r="F181" i="13"/>
  <c r="J181" i="13" s="1"/>
  <c r="F103" i="13"/>
  <c r="J103" i="13" s="1"/>
  <c r="F73" i="13"/>
  <c r="J73" i="13" s="1"/>
  <c r="F84" i="13"/>
  <c r="J84" i="13" s="1"/>
  <c r="F94" i="13"/>
  <c r="J94" i="13" s="1"/>
  <c r="F108" i="13"/>
  <c r="J108" i="13" s="1"/>
  <c r="F119" i="13"/>
  <c r="J119" i="13" s="1"/>
  <c r="F132" i="13"/>
  <c r="J132" i="13" s="1"/>
  <c r="F142" i="13"/>
  <c r="J142" i="13" s="1"/>
  <c r="F151" i="13"/>
  <c r="J151" i="13" s="1"/>
  <c r="F159" i="13"/>
  <c r="J159" i="13" s="1"/>
  <c r="F176" i="13"/>
  <c r="J176" i="13" s="1"/>
  <c r="F184" i="13"/>
  <c r="J184" i="13" s="1"/>
  <c r="F85" i="13"/>
  <c r="J85" i="13" s="1"/>
  <c r="F96" i="13"/>
  <c r="J96" i="13" s="1"/>
  <c r="F109" i="13"/>
  <c r="J109" i="13" s="1"/>
  <c r="F120" i="13"/>
  <c r="J120" i="13" s="1"/>
  <c r="F134" i="13"/>
  <c r="J134" i="13" s="1"/>
  <c r="F144" i="13"/>
  <c r="J144" i="13" s="1"/>
  <c r="F152" i="13"/>
  <c r="J152" i="13" s="1"/>
  <c r="F160" i="13"/>
  <c r="J160" i="13" s="1"/>
  <c r="F169" i="13"/>
  <c r="J169" i="13" s="1"/>
  <c r="F177" i="13"/>
  <c r="J177" i="13" s="1"/>
  <c r="F86" i="13"/>
  <c r="J86" i="13" s="1"/>
  <c r="F111" i="13"/>
  <c r="J111" i="13" s="1"/>
  <c r="F135" i="13"/>
  <c r="J135" i="13" s="1"/>
  <c r="F170" i="13"/>
  <c r="J170" i="13" s="1"/>
  <c r="F88" i="13"/>
  <c r="J88" i="13" s="1"/>
  <c r="F146" i="13"/>
  <c r="J146" i="13" s="1"/>
  <c r="F179" i="13"/>
  <c r="J179" i="13" s="1"/>
  <c r="F180" i="13"/>
  <c r="J180" i="13" s="1"/>
  <c r="F138" i="13"/>
  <c r="J138" i="13" s="1"/>
  <c r="F173" i="13"/>
  <c r="J173" i="13" s="1"/>
  <c r="F74" i="13"/>
  <c r="J74" i="13" s="1"/>
  <c r="F99" i="13"/>
  <c r="J99" i="13" s="1"/>
  <c r="F79" i="13"/>
  <c r="J79" i="13" s="1"/>
  <c r="F75" i="13"/>
  <c r="J75" i="13" s="1"/>
  <c r="F97" i="13"/>
  <c r="J97" i="13" s="1"/>
  <c r="F114" i="13"/>
  <c r="J114" i="13" s="1"/>
  <c r="F136" i="13"/>
  <c r="J136" i="13" s="1"/>
  <c r="F163" i="13"/>
  <c r="J163" i="13" s="1"/>
  <c r="F164" i="13"/>
  <c r="J164" i="13" s="1"/>
  <c r="F116" i="13"/>
  <c r="J116" i="13" s="1"/>
  <c r="F165" i="13"/>
  <c r="J165" i="13" s="1"/>
  <c r="F78" i="13"/>
  <c r="J78" i="13" s="1"/>
  <c r="F90" i="13"/>
  <c r="J90" i="13" s="1"/>
  <c r="F101" i="13"/>
  <c r="J101" i="13" s="1"/>
  <c r="F115" i="13"/>
  <c r="J115" i="13" s="1"/>
  <c r="F127" i="13"/>
  <c r="J127" i="13" s="1"/>
  <c r="F137" i="13"/>
  <c r="J137" i="13" s="1"/>
  <c r="F147" i="13"/>
  <c r="J147" i="13" s="1"/>
  <c r="F91" i="13"/>
  <c r="J91" i="13" s="1"/>
  <c r="F148" i="13"/>
  <c r="J148" i="13" s="1"/>
  <c r="C25" i="1"/>
  <c r="C13" i="1"/>
  <c r="C70" i="1"/>
  <c r="C81" i="1"/>
  <c r="C80" i="1"/>
  <c r="C75" i="1"/>
  <c r="C74" i="1"/>
  <c r="C69" i="1"/>
  <c r="C59" i="1"/>
  <c r="C64" i="1"/>
  <c r="D184" i="13"/>
  <c r="D183" i="13"/>
  <c r="D182" i="13"/>
  <c r="D181" i="13"/>
  <c r="D180" i="13"/>
  <c r="D179" i="13"/>
  <c r="D177" i="13"/>
  <c r="D176" i="13"/>
  <c r="D173" i="13"/>
  <c r="D172" i="13"/>
  <c r="D171" i="13"/>
  <c r="D170" i="13"/>
  <c r="D169" i="13"/>
  <c r="D167" i="13"/>
  <c r="D166" i="13"/>
  <c r="D165" i="13"/>
  <c r="D164" i="13"/>
  <c r="D163" i="13"/>
  <c r="D160" i="13"/>
  <c r="D159" i="13"/>
  <c r="D158" i="13"/>
  <c r="D157" i="13"/>
  <c r="D152" i="13"/>
  <c r="D151" i="13"/>
  <c r="D150" i="13"/>
  <c r="D149" i="13"/>
  <c r="D148" i="13"/>
  <c r="D147" i="13"/>
  <c r="D146" i="13"/>
  <c r="D145" i="13"/>
  <c r="D144" i="13"/>
  <c r="D142" i="13"/>
  <c r="D141" i="13"/>
  <c r="D140" i="13"/>
  <c r="D138" i="13"/>
  <c r="D137" i="13"/>
  <c r="D136" i="13"/>
  <c r="D135" i="13"/>
  <c r="D134" i="13"/>
  <c r="D132" i="13"/>
  <c r="D131" i="13"/>
  <c r="D130" i="13"/>
  <c r="D128" i="13"/>
  <c r="D127" i="13"/>
  <c r="D126" i="13"/>
  <c r="D123" i="13"/>
  <c r="D121" i="13"/>
  <c r="D120" i="13"/>
  <c r="D119" i="13"/>
  <c r="D118" i="13"/>
  <c r="D117" i="13"/>
  <c r="D116" i="13"/>
  <c r="D115" i="13"/>
  <c r="D114" i="13"/>
  <c r="D111" i="13"/>
  <c r="D109" i="13"/>
  <c r="D108" i="13"/>
  <c r="D107" i="13"/>
  <c r="D104" i="13"/>
  <c r="D103" i="13"/>
  <c r="D101" i="13"/>
  <c r="D99" i="13"/>
  <c r="D97" i="13"/>
  <c r="D96" i="13"/>
  <c r="D94" i="13"/>
  <c r="D93" i="13"/>
  <c r="D92" i="13"/>
  <c r="D91" i="13"/>
  <c r="D90" i="13"/>
  <c r="D88" i="13"/>
  <c r="D86" i="13"/>
  <c r="D85" i="13"/>
  <c r="D84" i="13"/>
  <c r="D81" i="13"/>
  <c r="D80" i="13"/>
  <c r="D79" i="13"/>
  <c r="D78" i="13"/>
  <c r="D77" i="13"/>
  <c r="D75" i="13"/>
  <c r="D74" i="13"/>
  <c r="D72"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46" i="2" l="1"/>
  <c r="D52" i="2"/>
  <c r="D58" i="2"/>
  <c r="D64" i="2"/>
  <c r="D70" i="2"/>
  <c r="D76" i="2"/>
  <c r="D82" i="2"/>
  <c r="D88" i="2"/>
  <c r="D94" i="2"/>
  <c r="D100" i="2"/>
  <c r="D106"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K251" i="2"/>
  <c r="K252" i="2" s="1"/>
  <c r="L251" i="2"/>
  <c r="J251" i="2"/>
  <c r="L25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矢島　功大</author>
  </authors>
  <commentList>
    <comment ref="Q9" authorId="0" shapeId="0" xr:uid="{82F61CE2-5899-4836-A0FC-57E29F053ABC}">
      <text>
        <r>
          <rPr>
            <b/>
            <sz val="9"/>
            <color indexed="81"/>
            <rFont val="MS P ゴシック"/>
            <family val="3"/>
            <charset val="128"/>
          </rPr>
          <t>理論値のバッテリ満容量から残り％を乗じて算出</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<sst xmlns="http://schemas.openxmlformats.org/spreadsheetml/2006/main" count="9625" uniqueCount="536">
  <si>
    <t>走行データ</t>
    <rPh sb="0" eb="2">
      <t>ソウコウ</t>
    </rPh>
    <phoneticPr fontId="4"/>
  </si>
  <si>
    <t>団体コード</t>
    <rPh sb="0" eb="2">
      <t>ダンタイ</t>
    </rPh>
    <phoneticPr fontId="4"/>
  </si>
  <si>
    <t>都道府県名（漢字）</t>
    <rPh sb="0" eb="5">
      <t>トドウフケンメイ</t>
    </rPh>
    <rPh sb="6" eb="8">
      <t>カンジ</t>
    </rPh>
    <phoneticPr fontId="4"/>
  </si>
  <si>
    <t>市区町村名（漢字）※１</t>
    <rPh sb="0" eb="5">
      <t>シクチョウソンメイ</t>
    </rPh>
    <rPh sb="6" eb="8">
      <t>カンジ</t>
    </rPh>
    <phoneticPr fontId="4"/>
  </si>
  <si>
    <t>※黄色背景のセルに記載</t>
    <rPh sb="1" eb="3">
      <t>キイロ</t>
    </rPh>
    <rPh sb="3" eb="5">
      <t>ハイケイ</t>
    </rPh>
    <rPh sb="9" eb="11">
      <t>キサイ</t>
    </rPh>
    <phoneticPr fontId="4"/>
  </si>
  <si>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4"/>
  </si>
  <si>
    <t>カテゴリ</t>
    <phoneticPr fontId="4"/>
  </si>
  <si>
    <t>項目No.</t>
    <rPh sb="0" eb="2">
      <t>コウモク</t>
    </rPh>
    <phoneticPr fontId="4"/>
  </si>
  <si>
    <t>必須/任意</t>
    <rPh sb="0" eb="2">
      <t>ヒッス</t>
    </rPh>
    <rPh sb="3" eb="5">
      <t>ニンイ</t>
    </rPh>
    <phoneticPr fontId="4"/>
  </si>
  <si>
    <t>項目</t>
    <rPh sb="0" eb="2">
      <t>コウモク</t>
    </rPh>
    <phoneticPr fontId="4"/>
  </si>
  <si>
    <t>内容</t>
    <rPh sb="0" eb="2">
      <t>ナイヨウ</t>
    </rPh>
    <phoneticPr fontId="4"/>
  </si>
  <si>
    <t>データ形式</t>
    <rPh sb="3" eb="5">
      <t>ケイシキ</t>
    </rPh>
    <phoneticPr fontId="4"/>
  </si>
  <si>
    <t>記入欄</t>
    <rPh sb="0" eb="2">
      <t>キニュウ</t>
    </rPh>
    <rPh sb="2" eb="3">
      <t>ラン</t>
    </rPh>
    <phoneticPr fontId="4"/>
  </si>
  <si>
    <t>備考 *特記事項がある場合に記載</t>
    <rPh sb="0" eb="2">
      <t>ビコウ</t>
    </rPh>
    <rPh sb="4" eb="8">
      <t>トッキジコウ</t>
    </rPh>
    <rPh sb="11" eb="13">
      <t>バアイ</t>
    </rPh>
    <rPh sb="14" eb="16">
      <t>キサイ</t>
    </rPh>
    <phoneticPr fontId="4"/>
  </si>
  <si>
    <t>走行環境
（L4想定区間内）</t>
    <rPh sb="0" eb="4">
      <t>ソウコウカンキョウ</t>
    </rPh>
    <rPh sb="8" eb="12">
      <t>ソウテイクカン</t>
    </rPh>
    <rPh sb="12" eb="13">
      <t>ナイ</t>
    </rPh>
    <phoneticPr fontId="4"/>
  </si>
  <si>
    <t>必須</t>
  </si>
  <si>
    <t>信号有の交差点数</t>
    <rPh sb="0" eb="2">
      <t>シンゴウ</t>
    </rPh>
    <rPh sb="2" eb="3">
      <t>アリ</t>
    </rPh>
    <rPh sb="4" eb="7">
      <t>コウサテン</t>
    </rPh>
    <rPh sb="7" eb="8">
      <t>スウ</t>
    </rPh>
    <phoneticPr fontId="4"/>
  </si>
  <si>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4"/>
  </si>
  <si>
    <t>数値</t>
    <rPh sb="0" eb="2">
      <t>スウチ</t>
    </rPh>
    <phoneticPr fontId="4"/>
  </si>
  <si>
    <t>*</t>
  </si>
  <si>
    <t>信号無の交差点数</t>
    <rPh sb="0" eb="2">
      <t>シンゴウ</t>
    </rPh>
    <rPh sb="2" eb="3">
      <t>ナシ</t>
    </rPh>
    <rPh sb="4" eb="7">
      <t>コウサテン</t>
    </rPh>
    <rPh sb="7" eb="8">
      <t>スウ</t>
    </rPh>
    <phoneticPr fontId="4"/>
  </si>
  <si>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4"/>
  </si>
  <si>
    <t>路上駐車有無</t>
    <rPh sb="0" eb="2">
      <t>ロジョウ</t>
    </rPh>
    <rPh sb="2" eb="4">
      <t>チュウシャ</t>
    </rPh>
    <rPh sb="4" eb="6">
      <t>ウム</t>
    </rPh>
    <phoneticPr fontId="4"/>
  </si>
  <si>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4"/>
  </si>
  <si>
    <t>有/無</t>
    <rPh sb="0" eb="1">
      <t>アリ</t>
    </rPh>
    <rPh sb="2" eb="3">
      <t>ム</t>
    </rPh>
    <phoneticPr fontId="4"/>
  </si>
  <si>
    <t>自転車歩行者有無</t>
    <rPh sb="0" eb="3">
      <t>ジテンシャ</t>
    </rPh>
    <rPh sb="3" eb="6">
      <t>ホコウシャ</t>
    </rPh>
    <rPh sb="6" eb="8">
      <t>ウム</t>
    </rPh>
    <phoneticPr fontId="4"/>
  </si>
  <si>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4"/>
  </si>
  <si>
    <t>横断歩道数</t>
    <rPh sb="0" eb="4">
      <t>オウダンホドウ</t>
    </rPh>
    <rPh sb="4" eb="5">
      <t>スウ</t>
    </rPh>
    <phoneticPr fontId="4"/>
  </si>
  <si>
    <t>実証走行ルート（L4想定区間内）に通過する横断歩道の数</t>
    <rPh sb="17" eb="19">
      <t>ツウカ</t>
    </rPh>
    <rPh sb="21" eb="25">
      <t>オウダンホドウ</t>
    </rPh>
    <rPh sb="26" eb="27">
      <t>カズ</t>
    </rPh>
    <phoneticPr fontId="4"/>
  </si>
  <si>
    <t>停留所数</t>
    <rPh sb="0" eb="4">
      <t>テイリュウジョスウ</t>
    </rPh>
    <phoneticPr fontId="4"/>
  </si>
  <si>
    <t>実証走行ルート（L4想定区間内）に存在する停留所の数</t>
    <rPh sb="17" eb="19">
      <t>ソンザイ</t>
    </rPh>
    <rPh sb="21" eb="24">
      <t>テイリュウジョ</t>
    </rPh>
    <rPh sb="25" eb="26">
      <t>カズ</t>
    </rPh>
    <phoneticPr fontId="4"/>
  </si>
  <si>
    <t>歩車分離有無</t>
    <rPh sb="0" eb="2">
      <t>ホシャ</t>
    </rPh>
    <rPh sb="2" eb="4">
      <t>ブンリ</t>
    </rPh>
    <rPh sb="4" eb="6">
      <t>ウム</t>
    </rPh>
    <phoneticPr fontId="4"/>
  </si>
  <si>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4"/>
  </si>
  <si>
    <t>任意</t>
  </si>
  <si>
    <t>最小車線幅員（対面通行）</t>
    <rPh sb="0" eb="2">
      <t>サイショウ</t>
    </rPh>
    <rPh sb="2" eb="6">
      <t>シャセンフクイン</t>
    </rPh>
    <rPh sb="7" eb="11">
      <t>タイメンツウコウ</t>
    </rPh>
    <phoneticPr fontId="4"/>
  </si>
  <si>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4"/>
  </si>
  <si>
    <t>最小車線幅員（一方通行）</t>
    <rPh sb="0" eb="2">
      <t>サイショウ</t>
    </rPh>
    <rPh sb="2" eb="6">
      <t>シャセンフクイン</t>
    </rPh>
    <rPh sb="7" eb="11">
      <t>イッポウツウコウ</t>
    </rPh>
    <phoneticPr fontId="4"/>
  </si>
  <si>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4"/>
  </si>
  <si>
    <t>任意</t>
    <phoneticPr fontId="4"/>
  </si>
  <si>
    <t>縁石有無</t>
    <rPh sb="0" eb="2">
      <t>エンセキ</t>
    </rPh>
    <rPh sb="2" eb="4">
      <t>ウム</t>
    </rPh>
    <phoneticPr fontId="4"/>
  </si>
  <si>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4"/>
  </si>
  <si>
    <t>路側帯有無</t>
    <rPh sb="0" eb="3">
      <t>ロソクタイ</t>
    </rPh>
    <rPh sb="3" eb="5">
      <t>ウム</t>
    </rPh>
    <phoneticPr fontId="4"/>
  </si>
  <si>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4"/>
  </si>
  <si>
    <t>その他特徴</t>
    <rPh sb="2" eb="3">
      <t>タ</t>
    </rPh>
    <rPh sb="3" eb="5">
      <t>トクチョウ</t>
    </rPh>
    <phoneticPr fontId="4"/>
  </si>
  <si>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4"/>
  </si>
  <si>
    <t>文字列</t>
    <rPh sb="0" eb="3">
      <t>モジレツ</t>
    </rPh>
    <phoneticPr fontId="4"/>
  </si>
  <si>
    <t>走行環境
（L4想定区間外）</t>
    <rPh sb="0" eb="4">
      <t>ソウコウカンキョウ</t>
    </rPh>
    <rPh sb="8" eb="12">
      <t>ソウテイクカン</t>
    </rPh>
    <rPh sb="12" eb="13">
      <t>ガイ</t>
    </rPh>
    <phoneticPr fontId="4"/>
  </si>
  <si>
    <t>実証走行ルート（L4想定区間外）に存在する信号有の交差点数</t>
    <rPh sb="17" eb="19">
      <t>ソンザイ</t>
    </rPh>
    <rPh sb="21" eb="23">
      <t>シンゴウ</t>
    </rPh>
    <rPh sb="23" eb="24">
      <t>アリ</t>
    </rPh>
    <rPh sb="25" eb="28">
      <t>コウサテン</t>
    </rPh>
    <rPh sb="28" eb="29">
      <t>スウ</t>
    </rPh>
    <phoneticPr fontId="4"/>
  </si>
  <si>
    <t>走行環境
（L4想定区間外）</t>
    <phoneticPr fontId="4"/>
  </si>
  <si>
    <t>実証走行ルート（L4想定区間外）に存在する信号無の交差点数</t>
    <rPh sb="17" eb="19">
      <t>ソンザイ</t>
    </rPh>
    <rPh sb="21" eb="23">
      <t>シンゴウ</t>
    </rPh>
    <rPh sb="23" eb="24">
      <t>ナシ</t>
    </rPh>
    <rPh sb="25" eb="28">
      <t>コウサテン</t>
    </rPh>
    <rPh sb="28" eb="29">
      <t>スウ</t>
    </rPh>
    <phoneticPr fontId="4"/>
  </si>
  <si>
    <t>必須</t>
    <phoneticPr fontId="4"/>
  </si>
  <si>
    <t>実証走行ルート（L4想定区間外）に路上駐車車両が存在するか</t>
    <rPh sb="17" eb="19">
      <t>ロジョウ</t>
    </rPh>
    <rPh sb="19" eb="21">
      <t>チュウシャ</t>
    </rPh>
    <rPh sb="21" eb="23">
      <t>シャリョウ</t>
    </rPh>
    <rPh sb="24" eb="26">
      <t>ソンザイ</t>
    </rPh>
    <phoneticPr fontId="4"/>
  </si>
  <si>
    <t>実証走行ルート（L4想定区間外）に自転車や歩行者が存在するか</t>
    <rPh sb="17" eb="20">
      <t>ジテンシャ</t>
    </rPh>
    <rPh sb="21" eb="24">
      <t>ホコウシャ</t>
    </rPh>
    <rPh sb="25" eb="27">
      <t>ソンザイ</t>
    </rPh>
    <phoneticPr fontId="4"/>
  </si>
  <si>
    <t>実証走行ルート（L4想定区間外）に通過する横断歩道の数</t>
    <rPh sb="17" eb="19">
      <t>ツウカ</t>
    </rPh>
    <rPh sb="21" eb="25">
      <t>オウダンホドウ</t>
    </rPh>
    <rPh sb="26" eb="27">
      <t>カズ</t>
    </rPh>
    <phoneticPr fontId="4"/>
  </si>
  <si>
    <t>実証走行ルート（L4想定区間外）内に存在する停留所の数</t>
    <rPh sb="18" eb="20">
      <t>ソンザイ</t>
    </rPh>
    <rPh sb="22" eb="25">
      <t>テイリュウジョ</t>
    </rPh>
    <rPh sb="26" eb="27">
      <t>カズ</t>
    </rPh>
    <phoneticPr fontId="4"/>
  </si>
  <si>
    <t>実証走行ルート（L4想定区間外）にガードレールや植栽など、歩車分離されるものが存在するか</t>
    <rPh sb="24" eb="26">
      <t>ショクサイ</t>
    </rPh>
    <rPh sb="29" eb="31">
      <t>ホシャ</t>
    </rPh>
    <rPh sb="31" eb="33">
      <t>ブンリ</t>
    </rPh>
    <rPh sb="39" eb="41">
      <t>ソンザイ</t>
    </rPh>
    <phoneticPr fontId="4"/>
  </si>
  <si>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4"/>
  </si>
  <si>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4"/>
  </si>
  <si>
    <t>実証走行ルート（L4想定区間外）に縁石が存在するか</t>
    <rPh sb="17" eb="19">
      <t>エンセキ</t>
    </rPh>
    <rPh sb="20" eb="22">
      <t>ソンザイ</t>
    </rPh>
    <phoneticPr fontId="4"/>
  </si>
  <si>
    <t>実証走行ルート（L4想定区間外）に路側帯が存在するか</t>
    <rPh sb="17" eb="20">
      <t>ロソクタイ</t>
    </rPh>
    <rPh sb="21" eb="23">
      <t>ソンザイ</t>
    </rPh>
    <phoneticPr fontId="4"/>
  </si>
  <si>
    <t>実証走行ルート（L4想定区間外）の交通環境に関するその他の特徴</t>
    <rPh sb="17" eb="19">
      <t>コウツウ</t>
    </rPh>
    <rPh sb="19" eb="21">
      <t>カンキョウ</t>
    </rPh>
    <rPh sb="22" eb="23">
      <t>カン</t>
    </rPh>
    <rPh sb="27" eb="28">
      <t>タ</t>
    </rPh>
    <rPh sb="29" eb="31">
      <t>トクチョウ</t>
    </rPh>
    <phoneticPr fontId="4"/>
  </si>
  <si>
    <t>自動運転割合</t>
    <rPh sb="0" eb="6">
      <t>ジドウウンテンワリアイ</t>
    </rPh>
    <phoneticPr fontId="4"/>
  </si>
  <si>
    <t>日付</t>
    <rPh sb="0" eb="2">
      <t>ヒヅケ</t>
    </rPh>
    <phoneticPr fontId="4"/>
  </si>
  <si>
    <t>該当の便の運行予定の日付</t>
    <rPh sb="0" eb="2">
      <t>ガイトウ</t>
    </rPh>
    <rPh sb="3" eb="4">
      <t>ビン</t>
    </rPh>
    <rPh sb="5" eb="7">
      <t>ウンコウ</t>
    </rPh>
    <rPh sb="7" eb="9">
      <t>ヨテイ</t>
    </rPh>
    <rPh sb="10" eb="12">
      <t>ヒヅケ</t>
    </rPh>
    <phoneticPr fontId="4"/>
  </si>
  <si>
    <t>m/d</t>
    <phoneticPr fontId="4"/>
  </si>
  <si>
    <t>「便毎データ」シート</t>
    <rPh sb="1" eb="3">
      <t>ビンゴト</t>
    </rPh>
    <phoneticPr fontId="4"/>
  </si>
  <si>
    <t>出発時間</t>
    <rPh sb="0" eb="2">
      <t>シュッパツ</t>
    </rPh>
    <rPh sb="2" eb="4">
      <t>ジカン</t>
    </rPh>
    <phoneticPr fontId="4"/>
  </si>
  <si>
    <t>該当の便の出発予定時間</t>
    <rPh sb="0" eb="2">
      <t>ガイトウ</t>
    </rPh>
    <rPh sb="3" eb="4">
      <t>ビン</t>
    </rPh>
    <rPh sb="5" eb="7">
      <t>シュッパツ</t>
    </rPh>
    <rPh sb="7" eb="9">
      <t>ヨテイ</t>
    </rPh>
    <rPh sb="9" eb="11">
      <t>ジカン</t>
    </rPh>
    <phoneticPr fontId="4"/>
  </si>
  <si>
    <t>h:mm</t>
    <phoneticPr fontId="4"/>
  </si>
  <si>
    <t>乗車人数</t>
    <rPh sb="0" eb="2">
      <t>ジョウシャ</t>
    </rPh>
    <rPh sb="2" eb="4">
      <t>ニンズウ</t>
    </rPh>
    <phoneticPr fontId="4"/>
  </si>
  <si>
    <t>出発から到着まで何人が乗車したか</t>
    <rPh sb="0" eb="2">
      <t>シュッパツ</t>
    </rPh>
    <rPh sb="4" eb="6">
      <t>トウチャク</t>
    </rPh>
    <rPh sb="8" eb="10">
      <t>ナンニン</t>
    </rPh>
    <rPh sb="11" eb="13">
      <t>ジョウシャ</t>
    </rPh>
    <phoneticPr fontId="4"/>
  </si>
  <si>
    <t>天気</t>
    <rPh sb="0" eb="2">
      <t>テンキ</t>
    </rPh>
    <phoneticPr fontId="4"/>
  </si>
  <si>
    <t>出発時の天気</t>
    <rPh sb="0" eb="2">
      <t>シュッパツ</t>
    </rPh>
    <rPh sb="2" eb="3">
      <t>ジ</t>
    </rPh>
    <rPh sb="4" eb="6">
      <t>テンキ</t>
    </rPh>
    <phoneticPr fontId="4"/>
  </si>
  <si>
    <t>晴れ/曇り/降雨/降雪/堆雪/キリ</t>
    <rPh sb="3" eb="4">
      <t>クモ</t>
    </rPh>
    <rPh sb="6" eb="8">
      <t>コウウ</t>
    </rPh>
    <rPh sb="9" eb="11">
      <t>コウセツ</t>
    </rPh>
    <rPh sb="12" eb="14">
      <t>タイセツ</t>
    </rPh>
    <phoneticPr fontId="4"/>
  </si>
  <si>
    <t>必須</t>
    <rPh sb="0" eb="2">
      <t>ヒッス</t>
    </rPh>
    <phoneticPr fontId="4"/>
  </si>
  <si>
    <t>気温</t>
    <rPh sb="0" eb="2">
      <t>キオン</t>
    </rPh>
    <phoneticPr fontId="4"/>
  </si>
  <si>
    <t>出発時の気温</t>
    <rPh sb="0" eb="2">
      <t>シュッパツ</t>
    </rPh>
    <rPh sb="2" eb="3">
      <t>ジ</t>
    </rPh>
    <rPh sb="4" eb="6">
      <t>キオン</t>
    </rPh>
    <phoneticPr fontId="4"/>
  </si>
  <si>
    <t>総走行距離</t>
    <rPh sb="0" eb="1">
      <t>ソウ</t>
    </rPh>
    <rPh sb="1" eb="3">
      <t>ソウコウ</t>
    </rPh>
    <rPh sb="3" eb="5">
      <t>キョリ</t>
    </rPh>
    <phoneticPr fontId="4"/>
  </si>
  <si>
    <t>該当便にて、すべての区間で実際に走行した距離[km]</t>
    <rPh sb="0" eb="2">
      <t>ガイトウ</t>
    </rPh>
    <rPh sb="2" eb="3">
      <t>ビン</t>
    </rPh>
    <rPh sb="10" eb="12">
      <t>クカン</t>
    </rPh>
    <rPh sb="13" eb="15">
      <t>ジッサイ</t>
    </rPh>
    <rPh sb="16" eb="18">
      <t>ソウコウ</t>
    </rPh>
    <rPh sb="20" eb="22">
      <t>キョリ</t>
    </rPh>
    <phoneticPr fontId="4"/>
  </si>
  <si>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4"/>
  </si>
  <si>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4"/>
  </si>
  <si>
    <t>実証走行ルート（L4想定区間内）手動運転走行距離</t>
    <rPh sb="16" eb="18">
      <t>シュドウ</t>
    </rPh>
    <rPh sb="18" eb="20">
      <t>ウンテン</t>
    </rPh>
    <rPh sb="20" eb="22">
      <t>ソウコウ</t>
    </rPh>
    <rPh sb="22" eb="24">
      <t>キョリ</t>
    </rPh>
    <phoneticPr fontId="4"/>
  </si>
  <si>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4"/>
  </si>
  <si>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4"/>
  </si>
  <si>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4"/>
  </si>
  <si>
    <t>実証走行ルート（L4想定区間外）総走行距離</t>
    <rPh sb="14" eb="15">
      <t>ガイ</t>
    </rPh>
    <rPh sb="16" eb="21">
      <t>ソウソウコウキョリ</t>
    </rPh>
    <phoneticPr fontId="4"/>
  </si>
  <si>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4"/>
  </si>
  <si>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4"/>
  </si>
  <si>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4"/>
  </si>
  <si>
    <t>実証走行ルート（L4想定区間外）自動運転走行距離</t>
    <rPh sb="14" eb="15">
      <t>ガイ</t>
    </rPh>
    <rPh sb="16" eb="18">
      <t>ジドウ</t>
    </rPh>
    <rPh sb="18" eb="20">
      <t>ウンテン</t>
    </rPh>
    <rPh sb="20" eb="22">
      <t>ソウコウ</t>
    </rPh>
    <rPh sb="22" eb="24">
      <t>キョリ</t>
    </rPh>
    <phoneticPr fontId="4"/>
  </si>
  <si>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4"/>
  </si>
  <si>
    <t>充電性能</t>
    <rPh sb="0" eb="4">
      <t>ジュウデンセイノウ</t>
    </rPh>
    <phoneticPr fontId="4"/>
  </si>
  <si>
    <t>バッテリ残量（走行開始時）</t>
    <rPh sb="4" eb="6">
      <t>ザンリョウ</t>
    </rPh>
    <rPh sb="7" eb="9">
      <t>ソウコウ</t>
    </rPh>
    <rPh sb="9" eb="11">
      <t>カイシ</t>
    </rPh>
    <rPh sb="11" eb="12">
      <t>ジ</t>
    </rPh>
    <phoneticPr fontId="4"/>
  </si>
  <si>
    <t>走行開始時のバッテリ残量[kWh]</t>
    <rPh sb="0" eb="2">
      <t>ソウコウ</t>
    </rPh>
    <rPh sb="2" eb="4">
      <t>カイシ</t>
    </rPh>
    <rPh sb="4" eb="5">
      <t>ジ</t>
    </rPh>
    <rPh sb="10" eb="12">
      <t>ザンリョウ</t>
    </rPh>
    <phoneticPr fontId="4"/>
  </si>
  <si>
    <t>バッテリ残量（走行終了後）</t>
    <rPh sb="4" eb="6">
      <t>ザンリョウ</t>
    </rPh>
    <rPh sb="7" eb="9">
      <t>ソウコウ</t>
    </rPh>
    <rPh sb="9" eb="11">
      <t>シュウリョウ</t>
    </rPh>
    <rPh sb="11" eb="12">
      <t>ゴ</t>
    </rPh>
    <phoneticPr fontId="4"/>
  </si>
  <si>
    <t>走行終了後のバッテリ残量[kWh]</t>
    <rPh sb="0" eb="2">
      <t>ソウコウ</t>
    </rPh>
    <rPh sb="2" eb="4">
      <t>シュウリョウ</t>
    </rPh>
    <rPh sb="4" eb="5">
      <t>ゴ</t>
    </rPh>
    <rPh sb="10" eb="12">
      <t>ザンリョウ</t>
    </rPh>
    <phoneticPr fontId="4"/>
  </si>
  <si>
    <t>充電回数</t>
    <rPh sb="0" eb="4">
      <t>ジュウデンカイスウ</t>
    </rPh>
    <phoneticPr fontId="4"/>
  </si>
  <si>
    <t>1日あたりの充電回数</t>
    <rPh sb="1" eb="2">
      <t>ニチ</t>
    </rPh>
    <rPh sb="6" eb="10">
      <t>ジュウデンカイスウ</t>
    </rPh>
    <phoneticPr fontId="4"/>
  </si>
  <si>
    <t>手動介入</t>
    <rPh sb="0" eb="2">
      <t>シュドウ</t>
    </rPh>
    <rPh sb="2" eb="4">
      <t>カイニュウ</t>
    </rPh>
    <phoneticPr fontId="4"/>
  </si>
  <si>
    <t>発生日</t>
    <rPh sb="0" eb="2">
      <t>ハッセイ</t>
    </rPh>
    <rPh sb="2" eb="3">
      <t>ビ</t>
    </rPh>
    <phoneticPr fontId="4"/>
  </si>
  <si>
    <t>手動介入が発生した日付</t>
    <rPh sb="0" eb="2">
      <t>シュドウ</t>
    </rPh>
    <rPh sb="2" eb="4">
      <t>カイニュウ</t>
    </rPh>
    <rPh sb="5" eb="7">
      <t>ハッセイ</t>
    </rPh>
    <rPh sb="9" eb="11">
      <t>ヒヅケ</t>
    </rPh>
    <phoneticPr fontId="4"/>
  </si>
  <si>
    <t>「手動介入」シート</t>
    <rPh sb="1" eb="5">
      <t>シュドウカイニュウ</t>
    </rPh>
    <phoneticPr fontId="4"/>
  </si>
  <si>
    <t>発生時間</t>
    <rPh sb="0" eb="2">
      <t>ハッセイ</t>
    </rPh>
    <rPh sb="2" eb="4">
      <t>ジカン</t>
    </rPh>
    <phoneticPr fontId="4"/>
  </si>
  <si>
    <t>手動介入が発生した時間</t>
    <rPh sb="0" eb="2">
      <t>シュドウ</t>
    </rPh>
    <rPh sb="2" eb="4">
      <t>カイニュウ</t>
    </rPh>
    <rPh sb="5" eb="7">
      <t>ハッセイ</t>
    </rPh>
    <rPh sb="9" eb="11">
      <t>ジカン</t>
    </rPh>
    <phoneticPr fontId="4"/>
  </si>
  <si>
    <t>手動介入発生時の天気</t>
    <rPh sb="0" eb="2">
      <t>シュドウ</t>
    </rPh>
    <rPh sb="2" eb="4">
      <t>カイニュウ</t>
    </rPh>
    <rPh sb="4" eb="6">
      <t>ハッセイ</t>
    </rPh>
    <rPh sb="6" eb="7">
      <t>ジ</t>
    </rPh>
    <rPh sb="8" eb="10">
      <t>テンキ</t>
    </rPh>
    <phoneticPr fontId="4"/>
  </si>
  <si>
    <t>発生区間</t>
    <rPh sb="0" eb="2">
      <t>ハッセイ</t>
    </rPh>
    <rPh sb="2" eb="4">
      <t>クカン</t>
    </rPh>
    <phoneticPr fontId="4"/>
  </si>
  <si>
    <t>手動介入が発生した箇所がL4想定区間内か</t>
    <rPh sb="0" eb="2">
      <t>シュドウ</t>
    </rPh>
    <rPh sb="2" eb="4">
      <t>カイニュウ</t>
    </rPh>
    <rPh sb="5" eb="7">
      <t>ハッセイ</t>
    </rPh>
    <rPh sb="9" eb="11">
      <t>カショ</t>
    </rPh>
    <rPh sb="18" eb="19">
      <t>ナイ</t>
    </rPh>
    <phoneticPr fontId="4"/>
  </si>
  <si>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4"/>
  </si>
  <si>
    <t>手動運転距離</t>
    <rPh sb="0" eb="6">
      <t>シュドウウンテンキョリ</t>
    </rPh>
    <phoneticPr fontId="4"/>
  </si>
  <si>
    <t>手動介入により手動運転した距離[km]</t>
    <rPh sb="0" eb="4">
      <t>シュドウカイニュウ</t>
    </rPh>
    <rPh sb="7" eb="11">
      <t>シュドウウンテン</t>
    </rPh>
    <rPh sb="13" eb="15">
      <t>キョリ</t>
    </rPh>
    <phoneticPr fontId="4"/>
  </si>
  <si>
    <t>視界</t>
    <rPh sb="0" eb="2">
      <t>シカイ</t>
    </rPh>
    <phoneticPr fontId="4"/>
  </si>
  <si>
    <t>手動介入発生時の視界</t>
    <rPh sb="0" eb="2">
      <t>シュドウ</t>
    </rPh>
    <rPh sb="2" eb="4">
      <t>カイニュウ</t>
    </rPh>
    <rPh sb="4" eb="6">
      <t>ハッセイ</t>
    </rPh>
    <rPh sb="6" eb="7">
      <t>ジ</t>
    </rPh>
    <rPh sb="8" eb="10">
      <t>シカイ</t>
    </rPh>
    <phoneticPr fontId="4"/>
  </si>
  <si>
    <t>良好/逆光/夕日/西日/夜</t>
    <phoneticPr fontId="4"/>
  </si>
  <si>
    <t>路面</t>
    <rPh sb="0" eb="2">
      <t>ロメン</t>
    </rPh>
    <phoneticPr fontId="4"/>
  </si>
  <si>
    <t>手動介入が発生した箇所の路面状況</t>
    <rPh sb="0" eb="2">
      <t>シュドウ</t>
    </rPh>
    <rPh sb="2" eb="4">
      <t>カイニュウ</t>
    </rPh>
    <rPh sb="5" eb="7">
      <t>ハッセイ</t>
    </rPh>
    <rPh sb="9" eb="11">
      <t>カショ</t>
    </rPh>
    <rPh sb="12" eb="14">
      <t>ロメン</t>
    </rPh>
    <rPh sb="14" eb="16">
      <t>ジョウキョウ</t>
    </rPh>
    <phoneticPr fontId="4"/>
  </si>
  <si>
    <t>乾燥/湿潤/凍結/積雪</t>
  </si>
  <si>
    <t>位置：道路形状</t>
    <rPh sb="0" eb="2">
      <t>イチ</t>
    </rPh>
    <rPh sb="3" eb="5">
      <t>ドウロ</t>
    </rPh>
    <rPh sb="5" eb="7">
      <t>ケイジョウ</t>
    </rPh>
    <phoneticPr fontId="4"/>
  </si>
  <si>
    <t>手動介入が発生した箇所の道路形状</t>
    <rPh sb="0" eb="2">
      <t>シュドウ</t>
    </rPh>
    <rPh sb="2" eb="4">
      <t>カイニュウ</t>
    </rPh>
    <rPh sb="5" eb="7">
      <t>ハッセイ</t>
    </rPh>
    <rPh sb="9" eb="11">
      <t>カショ</t>
    </rPh>
    <rPh sb="12" eb="14">
      <t>ドウロ</t>
    </rPh>
    <rPh sb="14" eb="16">
      <t>ケイジョウ</t>
    </rPh>
    <phoneticPr fontId="4"/>
  </si>
  <si>
    <t>交差点内/交差点付近/単路/単路(トンネル)/単路(橋)/ロータリー/踏切/その他</t>
    <rPh sb="3" eb="4">
      <t>ナイ</t>
    </rPh>
    <rPh sb="5" eb="10">
      <t>コウサテンフキン</t>
    </rPh>
    <rPh sb="35" eb="37">
      <t>フミキリ</t>
    </rPh>
    <rPh sb="40" eb="41">
      <t>タ</t>
    </rPh>
    <phoneticPr fontId="4"/>
  </si>
  <si>
    <t>位置：道路線状</t>
    <rPh sb="0" eb="2">
      <t>イチ</t>
    </rPh>
    <rPh sb="3" eb="5">
      <t>ドウロ</t>
    </rPh>
    <rPh sb="5" eb="7">
      <t>センジョウ</t>
    </rPh>
    <phoneticPr fontId="4"/>
  </si>
  <si>
    <t>手動介入が発生した箇所の道路線状</t>
    <rPh sb="0" eb="2">
      <t>シュドウ</t>
    </rPh>
    <rPh sb="2" eb="4">
      <t>カイニュウ</t>
    </rPh>
    <rPh sb="5" eb="7">
      <t>ハッセイ</t>
    </rPh>
    <rPh sb="9" eb="11">
      <t>カショ</t>
    </rPh>
    <rPh sb="12" eb="16">
      <t>ドウロセンジョウ</t>
    </rPh>
    <phoneticPr fontId="4"/>
  </si>
  <si>
    <t>右カーブ/左カーブ/直線/坂道/その他</t>
    <rPh sb="13" eb="15">
      <t>サカミチ</t>
    </rPh>
    <rPh sb="18" eb="19">
      <t>タ</t>
    </rPh>
    <phoneticPr fontId="4"/>
  </si>
  <si>
    <t>位置：信号機有無</t>
    <rPh sb="0" eb="2">
      <t>イチ</t>
    </rPh>
    <rPh sb="3" eb="6">
      <t>シンゴウキ</t>
    </rPh>
    <rPh sb="6" eb="8">
      <t>ウム</t>
    </rPh>
    <phoneticPr fontId="4"/>
  </si>
  <si>
    <t>手動介入が発生した箇所における信号機の有無</t>
    <rPh sb="0" eb="4">
      <t>シュドウカイニュウ</t>
    </rPh>
    <rPh sb="15" eb="18">
      <t>シンゴウキ</t>
    </rPh>
    <rPh sb="19" eb="21">
      <t>ウム</t>
    </rPh>
    <phoneticPr fontId="4"/>
  </si>
  <si>
    <t>有/無</t>
  </si>
  <si>
    <t>位置：横断歩道有無</t>
    <rPh sb="0" eb="2">
      <t>イチ</t>
    </rPh>
    <rPh sb="3" eb="5">
      <t>オウダン</t>
    </rPh>
    <rPh sb="5" eb="7">
      <t>ホドウ</t>
    </rPh>
    <rPh sb="7" eb="9">
      <t>ウム</t>
    </rPh>
    <phoneticPr fontId="4"/>
  </si>
  <si>
    <t>手動介入が発生した箇所における横断歩道の有無</t>
    <rPh sb="0" eb="4">
      <t>シュドウカイニュウ</t>
    </rPh>
    <rPh sb="15" eb="17">
      <t>オウダン</t>
    </rPh>
    <rPh sb="17" eb="19">
      <t>ホドウ</t>
    </rPh>
    <rPh sb="20" eb="22">
      <t>ウム</t>
    </rPh>
    <phoneticPr fontId="4"/>
  </si>
  <si>
    <t>位置：バス停有無</t>
    <rPh sb="0" eb="2">
      <t>イチ</t>
    </rPh>
    <rPh sb="5" eb="6">
      <t>テイ</t>
    </rPh>
    <rPh sb="6" eb="8">
      <t>ウム</t>
    </rPh>
    <phoneticPr fontId="4"/>
  </si>
  <si>
    <t>手動介入が発生した箇所におけるバス停の有無</t>
    <rPh sb="0" eb="4">
      <t>シュドウカイニュウ</t>
    </rPh>
    <rPh sb="5" eb="7">
      <t>ハッセイ</t>
    </rPh>
    <rPh sb="9" eb="11">
      <t>カショ</t>
    </rPh>
    <rPh sb="17" eb="18">
      <t>テイ</t>
    </rPh>
    <rPh sb="19" eb="21">
      <t>ウム</t>
    </rPh>
    <phoneticPr fontId="4"/>
  </si>
  <si>
    <t>位置：歩車分離有無</t>
    <rPh sb="0" eb="2">
      <t>イチ</t>
    </rPh>
    <rPh sb="3" eb="4">
      <t>ホ</t>
    </rPh>
    <rPh sb="4" eb="5">
      <t>シャ</t>
    </rPh>
    <rPh sb="5" eb="7">
      <t>ブンリ</t>
    </rPh>
    <rPh sb="7" eb="9">
      <t>ウム</t>
    </rPh>
    <phoneticPr fontId="4"/>
  </si>
  <si>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4"/>
  </si>
  <si>
    <t>位置：通常時の動作</t>
    <rPh sb="0" eb="2">
      <t>イチ</t>
    </rPh>
    <rPh sb="3" eb="5">
      <t>ツウジョウ</t>
    </rPh>
    <rPh sb="5" eb="6">
      <t>ジ</t>
    </rPh>
    <rPh sb="7" eb="9">
      <t>ドウサ</t>
    </rPh>
    <phoneticPr fontId="4"/>
  </si>
  <si>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4"/>
  </si>
  <si>
    <t>左折/直進/右折/合流/停止/出発/その他</t>
  </si>
  <si>
    <t>手動介入時の操作</t>
    <rPh sb="0" eb="2">
      <t>シュドウ</t>
    </rPh>
    <rPh sb="2" eb="4">
      <t>カイニュウ</t>
    </rPh>
    <rPh sb="4" eb="5">
      <t>ジ</t>
    </rPh>
    <rPh sb="6" eb="8">
      <t>ソウサ</t>
    </rPh>
    <phoneticPr fontId="4"/>
  </si>
  <si>
    <t>手動介入操作の内容</t>
    <rPh sb="0" eb="2">
      <t>シュドウ</t>
    </rPh>
    <rPh sb="2" eb="4">
      <t>カイニュウ</t>
    </rPh>
    <rPh sb="4" eb="6">
      <t>ソウサ</t>
    </rPh>
    <rPh sb="7" eb="9">
      <t>ナイヨウ</t>
    </rPh>
    <phoneticPr fontId="4"/>
  </si>
  <si>
    <t>ブレーキ操作/アクセル操作/ステアリング操作/非常停止ボタン操作（非常停止ボタンがある場合）</t>
    <phoneticPr fontId="4"/>
  </si>
  <si>
    <t>要因：手動介入要因</t>
    <rPh sb="0" eb="2">
      <t>ヨウイン</t>
    </rPh>
    <rPh sb="3" eb="5">
      <t>シュドウ</t>
    </rPh>
    <rPh sb="5" eb="7">
      <t>カイニュウ</t>
    </rPh>
    <rPh sb="7" eb="9">
      <t>ヨウイン</t>
    </rPh>
    <phoneticPr fontId="4"/>
  </si>
  <si>
    <t>手動介入が発生した主な要因</t>
    <rPh sb="0" eb="2">
      <t>シュドウ</t>
    </rPh>
    <rPh sb="2" eb="4">
      <t>カイニュウ</t>
    </rPh>
    <rPh sb="5" eb="7">
      <t>ハッセイ</t>
    </rPh>
    <rPh sb="9" eb="10">
      <t>オモ</t>
    </rPh>
    <rPh sb="11" eb="13">
      <t>ヨウイン</t>
    </rPh>
    <phoneticPr fontId="4"/>
  </si>
  <si>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4"/>
  </si>
  <si>
    <t>手動介入時の状況の詳細</t>
    <rPh sb="0" eb="2">
      <t>シュドウ</t>
    </rPh>
    <rPh sb="2" eb="4">
      <t>カイニュウ</t>
    </rPh>
    <rPh sb="4" eb="5">
      <t>ジ</t>
    </rPh>
    <rPh sb="6" eb="8">
      <t>ジョウキョウ</t>
    </rPh>
    <rPh sb="9" eb="11">
      <t>ショウサイ</t>
    </rPh>
    <phoneticPr fontId="4"/>
  </si>
  <si>
    <t>手動介入が発生するに至った状況の詳細</t>
    <rPh sb="0" eb="2">
      <t>シュドウ</t>
    </rPh>
    <rPh sb="2" eb="4">
      <t>カイニュウ</t>
    </rPh>
    <rPh sb="5" eb="7">
      <t>ハッセイ</t>
    </rPh>
    <rPh sb="10" eb="11">
      <t>イタ</t>
    </rPh>
    <rPh sb="13" eb="15">
      <t>ジョウキョウ</t>
    </rPh>
    <rPh sb="16" eb="18">
      <t>ショウサイ</t>
    </rPh>
    <phoneticPr fontId="4"/>
  </si>
  <si>
    <t>発生箇所（ルート図内番号）</t>
    <rPh sb="0" eb="2">
      <t>ハッセイ</t>
    </rPh>
    <rPh sb="2" eb="4">
      <t>カショ</t>
    </rPh>
    <rPh sb="8" eb="10">
      <t>ズナイ</t>
    </rPh>
    <rPh sb="10" eb="12">
      <t>バンゴウ</t>
    </rPh>
    <phoneticPr fontId="4"/>
  </si>
  <si>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4"/>
  </si>
  <si>
    <t>記録者</t>
    <rPh sb="0" eb="3">
      <t>キロクシャ</t>
    </rPh>
    <phoneticPr fontId="4"/>
  </si>
  <si>
    <t>手動介入の記録方法</t>
    <rPh sb="0" eb="2">
      <t>シュドウ</t>
    </rPh>
    <rPh sb="2" eb="4">
      <t>カイニュウ</t>
    </rPh>
    <rPh sb="5" eb="7">
      <t>キロク</t>
    </rPh>
    <rPh sb="7" eb="9">
      <t>ホウホウ</t>
    </rPh>
    <phoneticPr fontId="4"/>
  </si>
  <si>
    <t>運転手/保安員/遠隔監視員/車両のログデータ/ドラレコ/その他</t>
    <phoneticPr fontId="4"/>
  </si>
  <si>
    <t>記録者（その他）</t>
    <rPh sb="0" eb="3">
      <t>キロクシャ</t>
    </rPh>
    <rPh sb="6" eb="7">
      <t>タ</t>
    </rPh>
    <phoneticPr fontId="4"/>
  </si>
  <si>
    <t>記録者がその他の場合、どのように記録しているかを記載</t>
    <rPh sb="0" eb="3">
      <t>キロクシャ</t>
    </rPh>
    <rPh sb="6" eb="7">
      <t>タ</t>
    </rPh>
    <rPh sb="8" eb="10">
      <t>バアイ</t>
    </rPh>
    <rPh sb="16" eb="18">
      <t>キロク</t>
    </rPh>
    <rPh sb="24" eb="26">
      <t>キサイ</t>
    </rPh>
    <phoneticPr fontId="4"/>
  </si>
  <si>
    <t>事故・ヒヤリハット</t>
    <rPh sb="0" eb="2">
      <t>ジコ</t>
    </rPh>
    <phoneticPr fontId="4"/>
  </si>
  <si>
    <t>事故・ヒヤリハットが発生した日付</t>
    <rPh sb="10" eb="12">
      <t>ハッセイ</t>
    </rPh>
    <rPh sb="14" eb="16">
      <t>ヒヅケ</t>
    </rPh>
    <phoneticPr fontId="4"/>
  </si>
  <si>
    <t>「事故・ヒヤリハット」シート</t>
    <rPh sb="1" eb="3">
      <t>ジコ</t>
    </rPh>
    <phoneticPr fontId="4"/>
  </si>
  <si>
    <t>事故・ヒヤリハットが発生した時間</t>
    <rPh sb="10" eb="12">
      <t>ハッセイ</t>
    </rPh>
    <rPh sb="14" eb="16">
      <t>ジカン</t>
    </rPh>
    <phoneticPr fontId="4"/>
  </si>
  <si>
    <t>事故・ヒヤリハット発生時の天気</t>
    <rPh sb="9" eb="11">
      <t>ハッセイ</t>
    </rPh>
    <rPh sb="11" eb="12">
      <t>ジ</t>
    </rPh>
    <rPh sb="13" eb="15">
      <t>テンキ</t>
    </rPh>
    <phoneticPr fontId="4"/>
  </si>
  <si>
    <t>事故・ヒヤリハットが発生した箇所がL4想定区間内か</t>
    <rPh sb="10" eb="12">
      <t>ハッセイ</t>
    </rPh>
    <rPh sb="14" eb="16">
      <t>カショ</t>
    </rPh>
    <rPh sb="19" eb="24">
      <t>ソウテイクカンナイ</t>
    </rPh>
    <phoneticPr fontId="4"/>
  </si>
  <si>
    <t>L4想定区間内/L4想定区間外/実証走行ルート外</t>
  </si>
  <si>
    <t>発生事象</t>
    <rPh sb="0" eb="2">
      <t>ハッセイ</t>
    </rPh>
    <rPh sb="2" eb="4">
      <t>ジショウ</t>
    </rPh>
    <phoneticPr fontId="4"/>
  </si>
  <si>
    <t>発生した事象の分類</t>
    <rPh sb="0" eb="2">
      <t>ハッセイ</t>
    </rPh>
    <rPh sb="4" eb="6">
      <t>ジショウ</t>
    </rPh>
    <rPh sb="7" eb="9">
      <t>ブンルイ</t>
    </rPh>
    <phoneticPr fontId="4"/>
  </si>
  <si>
    <t>ヒヤリハット/事故発生</t>
    <rPh sb="7" eb="9">
      <t>ジコ</t>
    </rPh>
    <rPh sb="9" eb="11">
      <t>ハッセイ</t>
    </rPh>
    <phoneticPr fontId="4"/>
  </si>
  <si>
    <t>発生要因の分類</t>
    <rPh sb="0" eb="2">
      <t>ハッセイ</t>
    </rPh>
    <rPh sb="2" eb="4">
      <t>ヨウイン</t>
    </rPh>
    <rPh sb="5" eb="7">
      <t>ブンルイ</t>
    </rPh>
    <phoneticPr fontId="4"/>
  </si>
  <si>
    <t>事故・ヒヤリハット発生の要因</t>
    <rPh sb="0" eb="2">
      <t>ジコ</t>
    </rPh>
    <rPh sb="9" eb="11">
      <t>ハッセイ</t>
    </rPh>
    <rPh sb="12" eb="14">
      <t>ヨウイン</t>
    </rPh>
    <phoneticPr fontId="4"/>
  </si>
  <si>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4"/>
  </si>
  <si>
    <t>状況の詳細</t>
    <rPh sb="0" eb="2">
      <t>ジョウキョウ</t>
    </rPh>
    <rPh sb="3" eb="5">
      <t>ショウサイ</t>
    </rPh>
    <phoneticPr fontId="4"/>
  </si>
  <si>
    <t>事故・ヒヤリハット発生状況の詳細</t>
    <rPh sb="9" eb="11">
      <t>ハッセイ</t>
    </rPh>
    <rPh sb="11" eb="13">
      <t>ジョウキョウ</t>
    </rPh>
    <rPh sb="14" eb="16">
      <t>ショウサイ</t>
    </rPh>
    <phoneticPr fontId="4"/>
  </si>
  <si>
    <t>事故・ヒヤリハットが発生時の視界</t>
    <rPh sb="10" eb="12">
      <t>ハッセイ</t>
    </rPh>
    <rPh sb="12" eb="13">
      <t>ジ</t>
    </rPh>
    <rPh sb="14" eb="16">
      <t>シカイ</t>
    </rPh>
    <phoneticPr fontId="4"/>
  </si>
  <si>
    <t>事故・ヒヤリハットが発生場所の路面状況</t>
    <rPh sb="10" eb="12">
      <t>ハッセイ</t>
    </rPh>
    <rPh sb="12" eb="14">
      <t>バショ</t>
    </rPh>
    <rPh sb="15" eb="17">
      <t>ロメン</t>
    </rPh>
    <rPh sb="17" eb="19">
      <t>ジョウキョウ</t>
    </rPh>
    <phoneticPr fontId="4"/>
  </si>
  <si>
    <t>事故・ヒヤリハットが発生した箇所の道路形状</t>
    <phoneticPr fontId="4"/>
  </si>
  <si>
    <t>事故・ヒヤリハットが発生した箇所の道路線状</t>
    <rPh sb="10" eb="12">
      <t>ハッセイ</t>
    </rPh>
    <rPh sb="14" eb="16">
      <t>カショ</t>
    </rPh>
    <rPh sb="17" eb="21">
      <t>ドウロセンジョウ</t>
    </rPh>
    <phoneticPr fontId="4"/>
  </si>
  <si>
    <t>右カーブ/左カーブ/直線</t>
  </si>
  <si>
    <t>事故・ヒヤリハットが発生した箇所における信号機の有無</t>
    <rPh sb="20" eb="23">
      <t>シンゴウキ</t>
    </rPh>
    <rPh sb="24" eb="26">
      <t>ウム</t>
    </rPh>
    <phoneticPr fontId="4"/>
  </si>
  <si>
    <t>事故・ヒヤリハットが発生した箇所における横断歩道の有無</t>
    <rPh sb="20" eb="22">
      <t>オウダン</t>
    </rPh>
    <rPh sb="22" eb="24">
      <t>ホドウ</t>
    </rPh>
    <rPh sb="25" eb="27">
      <t>ウム</t>
    </rPh>
    <phoneticPr fontId="4"/>
  </si>
  <si>
    <t>事故・ヒヤリハットが発生した箇所におけるバス停の有無</t>
    <rPh sb="10" eb="12">
      <t>ハッセイ</t>
    </rPh>
    <rPh sb="14" eb="16">
      <t>カショ</t>
    </rPh>
    <rPh sb="22" eb="23">
      <t>テイ</t>
    </rPh>
    <rPh sb="24" eb="26">
      <t>ウム</t>
    </rPh>
    <phoneticPr fontId="4"/>
  </si>
  <si>
    <t>事故・ヒヤリハットがが発生した箇所における歩車分離の有無</t>
    <rPh sb="11" eb="13">
      <t>ハッセイ</t>
    </rPh>
    <rPh sb="15" eb="17">
      <t>カショ</t>
    </rPh>
    <rPh sb="21" eb="23">
      <t>ホシャ</t>
    </rPh>
    <rPh sb="23" eb="25">
      <t>ブンリ</t>
    </rPh>
    <rPh sb="26" eb="28">
      <t>ウム</t>
    </rPh>
    <phoneticPr fontId="4"/>
  </si>
  <si>
    <t>ダイヤの正確性</t>
    <rPh sb="4" eb="7">
      <t>セイカクセイ</t>
    </rPh>
    <phoneticPr fontId="4"/>
  </si>
  <si>
    <t>遅延が発生した日付</t>
    <rPh sb="0" eb="2">
      <t>チエン</t>
    </rPh>
    <rPh sb="3" eb="5">
      <t>ハッセイ</t>
    </rPh>
    <rPh sb="7" eb="9">
      <t>ヒヅケ</t>
    </rPh>
    <phoneticPr fontId="4"/>
  </si>
  <si>
    <t>h:mm</t>
  </si>
  <si>
    <t>「早着・遅延」シート</t>
    <rPh sb="1" eb="3">
      <t>ソウチャク</t>
    </rPh>
    <rPh sb="4" eb="6">
      <t>チエン</t>
    </rPh>
    <phoneticPr fontId="4"/>
  </si>
  <si>
    <t>発車予定時刻</t>
    <rPh sb="0" eb="2">
      <t>ハッシャ</t>
    </rPh>
    <rPh sb="2" eb="4">
      <t>ヨテイ</t>
    </rPh>
    <rPh sb="4" eb="6">
      <t>ジコク</t>
    </rPh>
    <phoneticPr fontId="4"/>
  </si>
  <si>
    <t>本来の発車予定時刻</t>
    <rPh sb="0" eb="2">
      <t>ホンライ</t>
    </rPh>
    <rPh sb="3" eb="5">
      <t>ハッシャ</t>
    </rPh>
    <rPh sb="5" eb="9">
      <t>ヨテイジコク</t>
    </rPh>
    <phoneticPr fontId="4"/>
  </si>
  <si>
    <t>実値：発車時刻</t>
    <rPh sb="0" eb="2">
      <t>ジッチ</t>
    </rPh>
    <rPh sb="3" eb="5">
      <t>ハッシャ</t>
    </rPh>
    <rPh sb="5" eb="7">
      <t>ジコク</t>
    </rPh>
    <phoneticPr fontId="4"/>
  </si>
  <si>
    <t>実際に停留所または拠点を発車した時刻</t>
    <rPh sb="0" eb="2">
      <t>ジッサイ</t>
    </rPh>
    <rPh sb="3" eb="6">
      <t>テイリュウジョ</t>
    </rPh>
    <rPh sb="9" eb="11">
      <t>キョテン</t>
    </rPh>
    <rPh sb="12" eb="14">
      <t>ハッシャ</t>
    </rPh>
    <rPh sb="16" eb="18">
      <t>ジコク</t>
    </rPh>
    <phoneticPr fontId="4"/>
  </si>
  <si>
    <t>到着予定時刻（ETA）</t>
    <rPh sb="0" eb="2">
      <t>トウチャク</t>
    </rPh>
    <rPh sb="2" eb="4">
      <t>ヨテイ</t>
    </rPh>
    <rPh sb="4" eb="6">
      <t>ジコク</t>
    </rPh>
    <phoneticPr fontId="4"/>
  </si>
  <si>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4"/>
  </si>
  <si>
    <t>実値：到着時刻</t>
    <rPh sb="0" eb="2">
      <t>ジッチ</t>
    </rPh>
    <rPh sb="3" eb="5">
      <t>トウチャク</t>
    </rPh>
    <rPh sb="5" eb="7">
      <t>ジコク</t>
    </rPh>
    <phoneticPr fontId="4"/>
  </si>
  <si>
    <t>実際に停留所または迎車地点に到着した時刻</t>
    <rPh sb="0" eb="2">
      <t>ジッサイ</t>
    </rPh>
    <rPh sb="3" eb="6">
      <t>テイリュウジョ</t>
    </rPh>
    <rPh sb="9" eb="13">
      <t>ゲイシャチテン</t>
    </rPh>
    <rPh sb="14" eb="16">
      <t>トウチャク</t>
    </rPh>
    <rPh sb="18" eb="20">
      <t>ジコク</t>
    </rPh>
    <phoneticPr fontId="4"/>
  </si>
  <si>
    <t>早着・遅延要因分類</t>
    <rPh sb="0" eb="2">
      <t>ソウチャク</t>
    </rPh>
    <rPh sb="3" eb="5">
      <t>チエン</t>
    </rPh>
    <rPh sb="5" eb="7">
      <t>ヨウイン</t>
    </rPh>
    <rPh sb="7" eb="9">
      <t>ブンルイ</t>
    </rPh>
    <phoneticPr fontId="4"/>
  </si>
  <si>
    <t>遅延があった場合の要因</t>
    <rPh sb="0" eb="2">
      <t>チエン</t>
    </rPh>
    <rPh sb="6" eb="8">
      <t>バアイ</t>
    </rPh>
    <rPh sb="9" eb="11">
      <t>ヨウイン</t>
    </rPh>
    <phoneticPr fontId="4"/>
  </si>
  <si>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4"/>
  </si>
  <si>
    <t>早着・遅延要因詳細</t>
    <rPh sb="0" eb="2">
      <t>ソウチャク</t>
    </rPh>
    <rPh sb="3" eb="5">
      <t>チエン</t>
    </rPh>
    <rPh sb="5" eb="7">
      <t>ヨウイン</t>
    </rPh>
    <rPh sb="7" eb="9">
      <t>ショウサイ</t>
    </rPh>
    <phoneticPr fontId="4"/>
  </si>
  <si>
    <t>遅延が生じた要因の詳細</t>
    <rPh sb="0" eb="2">
      <t>チエン</t>
    </rPh>
    <rPh sb="3" eb="4">
      <t>ショウ</t>
    </rPh>
    <rPh sb="6" eb="8">
      <t>ヨウイン</t>
    </rPh>
    <rPh sb="9" eb="11">
      <t>ショウサイ</t>
    </rPh>
    <phoneticPr fontId="4"/>
  </si>
  <si>
    <t>*</t>
    <phoneticPr fontId="4"/>
  </si>
  <si>
    <t>便毎データ</t>
    <rPh sb="0" eb="2">
      <t>ビンゴト</t>
    </rPh>
    <phoneticPr fontId="4"/>
  </si>
  <si>
    <t>※黄色背景のセルに記載してください</t>
    <rPh sb="1" eb="3">
      <t>キイロ</t>
    </rPh>
    <rPh sb="3" eb="5">
      <t>ハイケイ</t>
    </rPh>
    <rPh sb="9" eb="11">
      <t>キサイギョウサクジョキサイ</t>
    </rPh>
    <phoneticPr fontId="4"/>
  </si>
  <si>
    <t>※晴れ、曇り、降雨、降雪、堆雪、キリ</t>
    <phoneticPr fontId="4"/>
  </si>
  <si>
    <t>-</t>
    <phoneticPr fontId="4"/>
  </si>
  <si>
    <t>曜日</t>
    <rPh sb="0" eb="2">
      <t>ヨウビ</t>
    </rPh>
    <phoneticPr fontId="4"/>
  </si>
  <si>
    <t>出発時刻</t>
    <rPh sb="0" eb="4">
      <t>シュッパツジコク</t>
    </rPh>
    <phoneticPr fontId="4"/>
  </si>
  <si>
    <t>乗車人数</t>
    <rPh sb="0" eb="2">
      <t>ジョウシャ</t>
    </rPh>
    <rPh sb="2" eb="3">
      <t>ジン</t>
    </rPh>
    <phoneticPr fontId="4"/>
  </si>
  <si>
    <t>気温</t>
    <phoneticPr fontId="4"/>
  </si>
  <si>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4"/>
  </si>
  <si>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4"/>
  </si>
  <si>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4"/>
  </si>
  <si>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4"/>
  </si>
  <si>
    <t>実証走行ルート
（L4想定区間外）
手動運転走行距離</t>
    <phoneticPr fontId="4"/>
  </si>
  <si>
    <t>実証走行ルート
（L4想定区間外）
自動運転走行距離</t>
    <rPh sb="0" eb="2">
      <t>ジッショウ</t>
    </rPh>
    <rPh sb="2" eb="4">
      <t>ソウコウ</t>
    </rPh>
    <rPh sb="11" eb="13">
      <t>ソウテイ</t>
    </rPh>
    <rPh sb="13" eb="15">
      <t>クカン</t>
    </rPh>
    <rPh sb="15" eb="16">
      <t>ガイ</t>
    </rPh>
    <phoneticPr fontId="4"/>
  </si>
  <si>
    <t>バッテリ残量
(走行開始時)</t>
    <rPh sb="4" eb="6">
      <t>ザンリョウ</t>
    </rPh>
    <rPh sb="8" eb="10">
      <t>ソウコウ</t>
    </rPh>
    <rPh sb="10" eb="12">
      <t>カイシ</t>
    </rPh>
    <rPh sb="12" eb="13">
      <t>ジ</t>
    </rPh>
    <phoneticPr fontId="4"/>
  </si>
  <si>
    <t>バッテリ残量
（走行終了後）</t>
    <rPh sb="4" eb="6">
      <t>ザンリョウ</t>
    </rPh>
    <rPh sb="8" eb="10">
      <t>ソウコウ</t>
    </rPh>
    <rPh sb="10" eb="12">
      <t>シュウリョウ</t>
    </rPh>
    <rPh sb="12" eb="13">
      <t>ゴ</t>
    </rPh>
    <phoneticPr fontId="4"/>
  </si>
  <si>
    <t>記載例</t>
    <rPh sb="0" eb="2">
      <t>キサイ</t>
    </rPh>
    <rPh sb="2" eb="3">
      <t>レイ</t>
    </rPh>
    <phoneticPr fontId="4"/>
  </si>
  <si>
    <t>晴れ</t>
  </si>
  <si>
    <t>記載欄↓</t>
    <rPh sb="0" eb="2">
      <t>キサイ</t>
    </rPh>
    <rPh sb="2" eb="3">
      <t>ラン</t>
    </rPh>
    <phoneticPr fontId="4"/>
  </si>
  <si>
    <t>Blank Sheet</t>
    <phoneticPr fontId="4"/>
  </si>
  <si>
    <t>※黄色背景のセルにご記載ください</t>
    <phoneticPr fontId="11"/>
  </si>
  <si>
    <t>※昨年度事例はこちら</t>
  </si>
  <si>
    <t>※選択肢の記入例はこちら</t>
    <rPh sb="1" eb="4">
      <t>センタクシ</t>
    </rPh>
    <rPh sb="5" eb="8">
      <t>キニュウレイ</t>
    </rPh>
    <phoneticPr fontId="11"/>
  </si>
  <si>
    <t>※L4想定区間内、L4想定区間外、実証走行ルート外</t>
    <rPh sb="7" eb="8">
      <t>ナイ</t>
    </rPh>
    <rPh sb="15" eb="16">
      <t>ガイ</t>
    </rPh>
    <rPh sb="17" eb="21">
      <t>ジッショウソウコウ</t>
    </rPh>
    <rPh sb="24" eb="25">
      <t>ガイ</t>
    </rPh>
    <phoneticPr fontId="4"/>
  </si>
  <si>
    <t>※良好、逆光、夕日、西日、夜</t>
    <phoneticPr fontId="4"/>
  </si>
  <si>
    <t>※乾燥、湿潤、凍結、積雪</t>
    <phoneticPr fontId="4"/>
  </si>
  <si>
    <t>※交差点内、交差点付近、単路、単路（トンネル）、単路（橋）、ロータリー、踏切、その他</t>
    <rPh sb="4" eb="5">
      <t>ナイ</t>
    </rPh>
    <rPh sb="6" eb="9">
      <t>コウサテン</t>
    </rPh>
    <rPh sb="9" eb="11">
      <t>フキン</t>
    </rPh>
    <phoneticPr fontId="11"/>
  </si>
  <si>
    <t>※右カーブ、左カーブ、直線、 坂道、その他</t>
    <rPh sb="15" eb="17">
      <t>サカミチ</t>
    </rPh>
    <phoneticPr fontId="11"/>
  </si>
  <si>
    <t>※有、無</t>
    <rPh sb="1" eb="2">
      <t>アリ</t>
    </rPh>
    <rPh sb="3" eb="4">
      <t>ム</t>
    </rPh>
    <phoneticPr fontId="4"/>
  </si>
  <si>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4"/>
  </si>
  <si>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4"/>
  </si>
  <si>
    <t>※ブレーキ操作、アクセル操作、ステアリング操作、非常停止ボタン操作（非常停止ボタンがある場合）</t>
    <phoneticPr fontId="11"/>
  </si>
  <si>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1"/>
  </si>
  <si>
    <t>運行ルート図</t>
    <rPh sb="0" eb="2">
      <t>ウンコウ</t>
    </rPh>
    <rPh sb="5" eb="6">
      <t>ズ</t>
    </rPh>
    <phoneticPr fontId="4"/>
  </si>
  <si>
    <t>手動介入発生区間</t>
    <rPh sb="0" eb="4">
      <t>シュドウカイニュウ</t>
    </rPh>
    <rPh sb="4" eb="6">
      <t>ハッセイ</t>
    </rPh>
    <rPh sb="6" eb="8">
      <t>クカン</t>
    </rPh>
    <phoneticPr fontId="4"/>
  </si>
  <si>
    <t>位置：道路形状</t>
    <phoneticPr fontId="11"/>
  </si>
  <si>
    <t>位置：道路線状</t>
    <rPh sb="0" eb="2">
      <t>イチ</t>
    </rPh>
    <rPh sb="3" eb="5">
      <t>ドウロ</t>
    </rPh>
    <rPh sb="5" eb="7">
      <t>センジョウ</t>
    </rPh>
    <phoneticPr fontId="11"/>
  </si>
  <si>
    <t>位置：信号機有無</t>
    <rPh sb="0" eb="2">
      <t>イチ</t>
    </rPh>
    <rPh sb="3" eb="6">
      <t>シンゴウキ</t>
    </rPh>
    <rPh sb="6" eb="8">
      <t>ウム</t>
    </rPh>
    <phoneticPr fontId="11"/>
  </si>
  <si>
    <t>位置：横断歩道有無</t>
    <rPh sb="0" eb="2">
      <t>イチ</t>
    </rPh>
    <rPh sb="3" eb="5">
      <t>オウダン</t>
    </rPh>
    <rPh sb="5" eb="7">
      <t>ホドウ</t>
    </rPh>
    <rPh sb="7" eb="9">
      <t>ウム</t>
    </rPh>
    <phoneticPr fontId="11"/>
  </si>
  <si>
    <t>位置：
歩車分離有無</t>
    <rPh sb="0" eb="2">
      <t>イチ</t>
    </rPh>
    <rPh sb="4" eb="6">
      <t>ホシャ</t>
    </rPh>
    <rPh sb="6" eb="8">
      <t>ブンリ</t>
    </rPh>
    <rPh sb="8" eb="10">
      <t>ウム</t>
    </rPh>
    <phoneticPr fontId="4"/>
  </si>
  <si>
    <t>位置：
通常時の動作</t>
    <rPh sb="0" eb="2">
      <t>イチ</t>
    </rPh>
    <rPh sb="4" eb="6">
      <t>ツウジョウ</t>
    </rPh>
    <rPh sb="6" eb="7">
      <t>ジ</t>
    </rPh>
    <rPh sb="8" eb="10">
      <t>ドウサ</t>
    </rPh>
    <phoneticPr fontId="4"/>
  </si>
  <si>
    <t>手動介入時の操作</t>
    <rPh sb="4" eb="5">
      <t>ジ</t>
    </rPh>
    <rPh sb="6" eb="8">
      <t>ソウサ</t>
    </rPh>
    <phoneticPr fontId="4"/>
  </si>
  <si>
    <t>発生箇所
（ルート図内番号）</t>
    <rPh sb="0" eb="2">
      <t>ハッセイ</t>
    </rPh>
    <rPh sb="2" eb="4">
      <t>カショ</t>
    </rPh>
    <rPh sb="9" eb="10">
      <t>ズ</t>
    </rPh>
    <rPh sb="10" eb="11">
      <t>ナイ</t>
    </rPh>
    <rPh sb="11" eb="13">
      <t>バンゴウ</t>
    </rPh>
    <phoneticPr fontId="4"/>
  </si>
  <si>
    <t>L4想定区間内</t>
  </si>
  <si>
    <t>良好</t>
    <phoneticPr fontId="4"/>
  </si>
  <si>
    <t>乾燥</t>
  </si>
  <si>
    <t>単路</t>
  </si>
  <si>
    <t>右カーブ</t>
  </si>
  <si>
    <t>有</t>
  </si>
  <si>
    <t>無</t>
  </si>
  <si>
    <t>左折</t>
  </si>
  <si>
    <t>ブレーキ操作</t>
  </si>
  <si>
    <t>路上駐車回避</t>
  </si>
  <si>
    <t>システムが路上駐車を検知し停止後、手動による回避行動を指示</t>
    <phoneticPr fontId="4"/>
  </si>
  <si>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4"/>
  </si>
  <si>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4"/>
  </si>
  <si>
    <t>※記載例の運行ルート図は削除してください</t>
    <rPh sb="1" eb="3">
      <t>キサイ</t>
    </rPh>
    <rPh sb="3" eb="4">
      <t>レイ</t>
    </rPh>
    <rPh sb="5" eb="7">
      <t>ウンコウ</t>
    </rPh>
    <rPh sb="10" eb="11">
      <t>ズ</t>
    </rPh>
    <rPh sb="12" eb="14">
      <t>サクジョ</t>
    </rPh>
    <phoneticPr fontId="4"/>
  </si>
  <si>
    <t>※黄色背景のセルにご記載ください</t>
    <rPh sb="10" eb="12">
      <t>キサイ</t>
    </rPh>
    <phoneticPr fontId="4"/>
  </si>
  <si>
    <t>※ヒヤリハット：危ないことが起こったが、事故には至らなかった事象</t>
    <rPh sb="8" eb="9">
      <t>アブ</t>
    </rPh>
    <rPh sb="14" eb="15">
      <t>オ</t>
    </rPh>
    <rPh sb="20" eb="22">
      <t>ジコ</t>
    </rPh>
    <rPh sb="24" eb="25">
      <t>イタ</t>
    </rPh>
    <rPh sb="30" eb="32">
      <t>ジショウ</t>
    </rPh>
    <phoneticPr fontId="4"/>
  </si>
  <si>
    <t>※発生要因、道路形状の凡例はこちら</t>
    <rPh sb="1" eb="5">
      <t>ハッセイヨウイン</t>
    </rPh>
    <rPh sb="6" eb="10">
      <t>ドウロケイジョウ</t>
    </rPh>
    <rPh sb="11" eb="13">
      <t>ハンレイ</t>
    </rPh>
    <phoneticPr fontId="4"/>
  </si>
  <si>
    <t>※ヒヤリハット、事故発生</t>
    <rPh sb="8" eb="12">
      <t>ジコハッセイ</t>
    </rPh>
    <phoneticPr fontId="4"/>
  </si>
  <si>
    <t>※人的要因、車両的要因、環境的要因、不明・他
※参考シートの分類例を参照ください</t>
    <rPh sb="18" eb="20">
      <t>フメイ</t>
    </rPh>
    <rPh sb="21" eb="22">
      <t>ホカ</t>
    </rPh>
    <phoneticPr fontId="4"/>
  </si>
  <si>
    <t>※交差点内、単路、単路（トンネル）、単路（橋）、ロータリー、踏切、その他</t>
    <rPh sb="4" eb="5">
      <t>ナイ</t>
    </rPh>
    <phoneticPr fontId="11"/>
  </si>
  <si>
    <t>※右カーブ、左カーブ、直線、 その他</t>
    <phoneticPr fontId="4"/>
  </si>
  <si>
    <t>No.</t>
    <phoneticPr fontId="4"/>
  </si>
  <si>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</si>
  <si>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</si>
  <si>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4"/>
  </si>
  <si>
    <t>交差点内</t>
  </si>
  <si>
    <t>早着・遅延</t>
    <rPh sb="0" eb="2">
      <t>ソウチャク</t>
    </rPh>
    <rPh sb="3" eb="5">
      <t>チエン</t>
    </rPh>
    <phoneticPr fontId="4"/>
  </si>
  <si>
    <t>※黄色背景のセルに記載してください</t>
    <rPh sb="0" eb="11">
      <t>コメジルシキイロハイケイノセルニキサイ</t>
    </rPh>
    <phoneticPr fontId="4"/>
  </si>
  <si>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4"/>
  </si>
  <si>
    <t>発車予定時刻</t>
    <rPh sb="0" eb="2">
      <t>ハッシャ</t>
    </rPh>
    <rPh sb="2" eb="6">
      <t>ヨテイジコク</t>
    </rPh>
    <phoneticPr fontId="4"/>
  </si>
  <si>
    <t>実値：出発時刻</t>
    <rPh sb="0" eb="2">
      <t>ジッチ</t>
    </rPh>
    <rPh sb="3" eb="5">
      <t>シュッパツ</t>
    </rPh>
    <rPh sb="5" eb="7">
      <t>ジコク</t>
    </rPh>
    <phoneticPr fontId="4"/>
  </si>
  <si>
    <t>遅延要因分類</t>
    <rPh sb="0" eb="2">
      <t>チエン</t>
    </rPh>
    <rPh sb="2" eb="4">
      <t>ヨウイン</t>
    </rPh>
    <rPh sb="4" eb="6">
      <t>ブンルイ</t>
    </rPh>
    <phoneticPr fontId="4"/>
  </si>
  <si>
    <t>早着・遅延要因詳細</t>
    <rPh sb="0" eb="2">
      <t>ソウチャク</t>
    </rPh>
    <phoneticPr fontId="4"/>
  </si>
  <si>
    <t>悪天候</t>
  </si>
  <si>
    <t>大雨による一時停車</t>
    <rPh sb="0" eb="2">
      <t>オオアメ</t>
    </rPh>
    <rPh sb="5" eb="7">
      <t>イチジ</t>
    </rPh>
    <rPh sb="7" eb="9">
      <t>テイシャ</t>
    </rPh>
    <phoneticPr fontId="4"/>
  </si>
  <si>
    <t>表➀：【発生箇所別の手動介入分析】</t>
    <rPh sb="0" eb="1">
      <t>ヒョウ</t>
    </rPh>
    <rPh sb="4" eb="8">
      <t>ハッセイカショ</t>
    </rPh>
    <rPh sb="8" eb="9">
      <t>ベツ</t>
    </rPh>
    <rPh sb="10" eb="16">
      <t>シュドウカイニュウブンセキ</t>
    </rPh>
    <phoneticPr fontId="4"/>
  </si>
  <si>
    <t>順位</t>
    <rPh sb="0" eb="2">
      <t>ジュンイ</t>
    </rPh>
    <phoneticPr fontId="4"/>
  </si>
  <si>
    <t>発生箇所</t>
    <rPh sb="0" eb="2">
      <t>ハッセイ</t>
    </rPh>
    <rPh sb="2" eb="4">
      <t>カショ</t>
    </rPh>
    <phoneticPr fontId="4"/>
  </si>
  <si>
    <t>発生区間</t>
    <rPh sb="0" eb="4">
      <t>ハッセイクカン</t>
    </rPh>
    <phoneticPr fontId="4"/>
  </si>
  <si>
    <t>道路形状</t>
    <rPh sb="0" eb="4">
      <t>ドウロケイジョウ</t>
    </rPh>
    <phoneticPr fontId="4"/>
  </si>
  <si>
    <t>回数</t>
    <rPh sb="0" eb="2">
      <t>カイスウ</t>
    </rPh>
    <phoneticPr fontId="4"/>
  </si>
  <si>
    <t>原因</t>
    <rPh sb="0" eb="2">
      <t>ゲンイン</t>
    </rPh>
    <phoneticPr fontId="4"/>
  </si>
  <si>
    <t>対策</t>
    <rPh sb="0" eb="2">
      <t>タイサク</t>
    </rPh>
    <phoneticPr fontId="4"/>
  </si>
  <si>
    <t>対策時期</t>
    <rPh sb="0" eb="4">
      <t>タイサクジキ</t>
    </rPh>
    <phoneticPr fontId="4"/>
  </si>
  <si>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4"/>
  </si>
  <si>
    <t>参考｜【道路形状別の手動介入分析】</t>
    <rPh sb="0" eb="2">
      <t>サンコウ</t>
    </rPh>
    <rPh sb="4" eb="8">
      <t>ドウロケイジョウ</t>
    </rPh>
    <rPh sb="8" eb="9">
      <t>ベツ</t>
    </rPh>
    <rPh sb="10" eb="14">
      <t>シュドウカイニュウ</t>
    </rPh>
    <rPh sb="14" eb="16">
      <t>ブンセキ</t>
    </rPh>
    <phoneticPr fontId="4"/>
  </si>
  <si>
    <t>表➁：道路形状ごとの手動介入発生回数の内訳</t>
    <rPh sb="0" eb="1">
      <t>ヒョウ</t>
    </rPh>
    <rPh sb="3" eb="7">
      <t>ドウロケイジョウ</t>
    </rPh>
    <rPh sb="10" eb="18">
      <t>シュドウカイニュウハッセイカイスウ</t>
    </rPh>
    <rPh sb="19" eb="21">
      <t>ウチワケ</t>
    </rPh>
    <phoneticPr fontId="4"/>
  </si>
  <si>
    <t>割合</t>
    <rPh sb="0" eb="2">
      <t>ワリアイ</t>
    </rPh>
    <phoneticPr fontId="4"/>
  </si>
  <si>
    <t>交差点内</t>
    <rPh sb="0" eb="3">
      <t>コウサテン</t>
    </rPh>
    <rPh sb="3" eb="4">
      <t>ナイ</t>
    </rPh>
    <phoneticPr fontId="4"/>
  </si>
  <si>
    <t>交差点付近</t>
    <rPh sb="0" eb="3">
      <t>コウサテン</t>
    </rPh>
    <rPh sb="3" eb="5">
      <t>フキン</t>
    </rPh>
    <phoneticPr fontId="4"/>
  </si>
  <si>
    <t>単路</t>
    <rPh sb="0" eb="2">
      <t>タンロ</t>
    </rPh>
    <phoneticPr fontId="4"/>
  </si>
  <si>
    <t>単路（トンネル）</t>
    <rPh sb="0" eb="2">
      <t>タンロ</t>
    </rPh>
    <phoneticPr fontId="4"/>
  </si>
  <si>
    <t>単路（橋）</t>
    <rPh sb="0" eb="2">
      <t>タンロ</t>
    </rPh>
    <rPh sb="3" eb="4">
      <t>ハシ</t>
    </rPh>
    <phoneticPr fontId="4"/>
  </si>
  <si>
    <t>ロータリー</t>
    <phoneticPr fontId="4"/>
  </si>
  <si>
    <t>踏切</t>
    <rPh sb="0" eb="2">
      <t>フミキリ</t>
    </rPh>
    <phoneticPr fontId="4"/>
  </si>
  <si>
    <t>その他</t>
    <rPh sb="2" eb="3">
      <t>タ</t>
    </rPh>
    <phoneticPr fontId="4"/>
  </si>
  <si>
    <t>合計</t>
    <rPh sb="0" eb="2">
      <t>ゴウケイ</t>
    </rPh>
    <phoneticPr fontId="4"/>
  </si>
  <si>
    <t>介入要因</t>
    <rPh sb="0" eb="4">
      <t>カイニュウヨウイン</t>
    </rPh>
    <phoneticPr fontId="4"/>
  </si>
  <si>
    <t>路上駐車回避</t>
    <rPh sb="0" eb="4">
      <t>ロジョウチュウシャ</t>
    </rPh>
    <rPh sb="4" eb="6">
      <t>カイヒ</t>
    </rPh>
    <phoneticPr fontId="4"/>
  </si>
  <si>
    <t>前方車両や障害物に対する危険回避</t>
    <phoneticPr fontId="14"/>
  </si>
  <si>
    <t>直進時の周辺の交通参加者に対する危険回避</t>
  </si>
  <si>
    <t>右左折時の周辺の交通参加者に対する危険回避</t>
  </si>
  <si>
    <t>直進時の走行逸脱回避</t>
    <rPh sb="4" eb="8">
      <t>ソウコウイツダツ</t>
    </rPh>
    <rPh sb="8" eb="10">
      <t>カイヒ</t>
    </rPh>
    <phoneticPr fontId="4"/>
  </si>
  <si>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</si>
  <si>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</si>
  <si>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4"/>
  </si>
  <si>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4"/>
  </si>
  <si>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4"/>
  </si>
  <si>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4"/>
  </si>
  <si>
    <t>#</t>
    <phoneticPr fontId="4"/>
  </si>
  <si>
    <t>手動介入要因</t>
    <rPh sb="0" eb="6">
      <t>シュドウカイニュウヨウイン</t>
    </rPh>
    <phoneticPr fontId="4"/>
  </si>
  <si>
    <t>手動介入時の操作</t>
    <rPh sb="0" eb="5">
      <t>シュドウカイニュウジ</t>
    </rPh>
    <rPh sb="6" eb="8">
      <t>ソウサ</t>
    </rPh>
    <phoneticPr fontId="4"/>
  </si>
  <si>
    <t>事例</t>
    <rPh sb="0" eb="2">
      <t>ジレイ</t>
    </rPh>
    <phoneticPr fontId="4"/>
  </si>
  <si>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</si>
  <si>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4"/>
  </si>
  <si>
    <t>片側1車線の道路で、路上駐車車両がいて、対向車も接近していたため、ブレーキ操作を行った。</t>
    <phoneticPr fontId="4"/>
  </si>
  <si>
    <t>直進時の走行逸脱回避</t>
  </si>
  <si>
    <t>自動運転車が白線を越えそうであったため、ステアリング操作で走路逸脱を回避した。</t>
    <phoneticPr fontId="4"/>
  </si>
  <si>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</si>
  <si>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</si>
  <si>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</si>
  <si>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4"/>
  </si>
  <si>
    <t>走路上で舗装工事を行っていたため、ステアリング操作で回避した。</t>
  </si>
  <si>
    <t>単路部において信号のない横断歩道に歩行者がいたためブレーキ操作を行った。</t>
    <phoneticPr fontId="4"/>
  </si>
  <si>
    <t>単路部において自転車を追い越すためにステアリング操作で回避した。</t>
    <phoneticPr fontId="4"/>
  </si>
  <si>
    <t>単路部において店舗駐車場から出る車両がいたため、ブレーキ操作を行った。</t>
    <phoneticPr fontId="4"/>
  </si>
  <si>
    <t>右折時に対向車が接近してきたため、ブレーキ操作を行った。</t>
  </si>
  <si>
    <t>左折時に横断歩行者に対する自動ブレーキの反応が遅いと感じたため、ブレーキ操作を行った。</t>
    <phoneticPr fontId="4"/>
  </si>
  <si>
    <t>アクセル操作</t>
    <rPh sb="4" eb="6">
      <t>ソウサ</t>
    </rPh>
    <phoneticPr fontId="4"/>
  </si>
  <si>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</si>
  <si>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4"/>
  </si>
  <si>
    <t>自車位置特定の不具合が発生し、安全確保のためブレーキ操作を行った。</t>
    <phoneticPr fontId="4"/>
  </si>
  <si>
    <t>原因不明のシステムエラーが発生したため、安全確保のためステアリング操作で路肩に寄せた。</t>
    <phoneticPr fontId="4"/>
  </si>
  <si>
    <t>手動介入記入例（昨年度公開資料から一部編集）</t>
    <rPh sb="0" eb="2">
      <t>シュドウ</t>
    </rPh>
    <rPh sb="2" eb="4">
      <t>カイニュウ</t>
    </rPh>
    <phoneticPr fontId="4"/>
  </si>
  <si>
    <t>※交差点内、交差点付近、単路、単路（トンネル）、単路（橋）、ロータリー、踏切、その他</t>
    <rPh sb="6" eb="11">
      <t>コウサテンフキン</t>
    </rPh>
    <phoneticPr fontId="4"/>
  </si>
  <si>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</si>
  <si>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</si>
  <si>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</si>
  <si>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</si>
  <si>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4"/>
  </si>
  <si>
    <t>L4想定区間外</t>
  </si>
  <si>
    <t>右折</t>
  </si>
  <si>
    <t>アクセル操作</t>
  </si>
  <si>
    <t>交差点内取り残され</t>
    <rPh sb="0" eb="3">
      <t>コウサテン</t>
    </rPh>
    <rPh sb="3" eb="4">
      <t>ナイ</t>
    </rPh>
    <rPh sb="4" eb="5">
      <t>ト</t>
    </rPh>
    <rPh sb="6" eb="7">
      <t>ノコ</t>
    </rPh>
    <phoneticPr fontId="4"/>
  </si>
  <si>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4"/>
  </si>
  <si>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</si>
  <si>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4"/>
  </si>
  <si>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</si>
  <si>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</si>
  <si>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</si>
  <si>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5"/>
  </si>
  <si>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</si>
  <si>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5"/>
  </si>
  <si>
    <t>認識はしていたが、横断者がいたため安全を見てブレーキ介入</t>
    <rPh sb="0" eb="2">
      <t>ニンシキ</t>
    </rPh>
    <rPh sb="9" eb="12">
      <t>オウダンシャ</t>
    </rPh>
    <rPh sb="17" eb="19">
      <t>アンゼン</t>
    </rPh>
    <rPh sb="20" eb="21">
      <t>ミ</t>
    </rPh>
    <rPh sb="26" eb="28">
      <t>カイニュウ</t>
    </rPh>
    <phoneticPr fontId="5"/>
  </si>
  <si>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</si>
  <si>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5"/>
  </si>
  <si>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5"/>
  </si>
  <si>
    <t>歩道を渡ろうとしている人がいたので、ブレーキ介入</t>
    <rPh sb="0" eb="2">
      <t>ホドウ</t>
    </rPh>
    <rPh sb="3" eb="4">
      <t>ワタ</t>
    </rPh>
    <rPh sb="11" eb="12">
      <t>ヒト</t>
    </rPh>
    <rPh sb="22" eb="24">
      <t>カイニュウ</t>
    </rPh>
    <phoneticPr fontId="5"/>
  </si>
  <si>
    <t>降雨</t>
  </si>
  <si>
    <t>交差点取り残され</t>
    <rPh sb="0" eb="3">
      <t>コウサテン</t>
    </rPh>
    <rPh sb="3" eb="4">
      <t>ト</t>
    </rPh>
    <rPh sb="5" eb="6">
      <t>ノコ</t>
    </rPh>
    <phoneticPr fontId="5"/>
  </si>
  <si>
    <t>私有地から少し出てきている車があり、ステアリング介入</t>
    <rPh sb="0" eb="3">
      <t>シユウチ</t>
    </rPh>
    <rPh sb="5" eb="6">
      <t>スコ</t>
    </rPh>
    <rPh sb="7" eb="8">
      <t>デ</t>
    </rPh>
    <rPh sb="13" eb="14">
      <t>クルマ</t>
    </rPh>
    <rPh sb="24" eb="26">
      <t>カイニュウ</t>
    </rPh>
    <phoneticPr fontId="5"/>
  </si>
  <si>
    <t>交差点内取り残され</t>
    <rPh sb="0" eb="3">
      <t>コウサテン</t>
    </rPh>
    <rPh sb="3" eb="4">
      <t>ナイ</t>
    </rPh>
    <rPh sb="4" eb="5">
      <t>ト</t>
    </rPh>
    <rPh sb="6" eb="7">
      <t>ノコ</t>
    </rPh>
    <phoneticPr fontId="5"/>
  </si>
  <si>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5"/>
  </si>
  <si>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5"/>
  </si>
  <si>
    <t>システムエラー発生のため手動介入</t>
    <rPh sb="7" eb="9">
      <t>ハッセイ</t>
    </rPh>
    <rPh sb="12" eb="14">
      <t>シュドウ</t>
    </rPh>
    <rPh sb="14" eb="16">
      <t>カイニュウ</t>
    </rPh>
    <phoneticPr fontId="5"/>
  </si>
  <si>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</si>
  <si>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5"/>
  </si>
  <si>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5"/>
  </si>
  <si>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</si>
  <si>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5"/>
  </si>
  <si>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5"/>
  </si>
  <si>
    <t>走行時少しふらつきがあったため、ドライバーが不安になり介入</t>
    <rPh sb="0" eb="2">
      <t>ソウコウ</t>
    </rPh>
    <rPh sb="2" eb="3">
      <t>ジ</t>
    </rPh>
    <rPh sb="3" eb="4">
      <t>スコ</t>
    </rPh>
    <rPh sb="22" eb="24">
      <t>フアン</t>
    </rPh>
    <rPh sb="27" eb="29">
      <t>カイニュウ</t>
    </rPh>
    <phoneticPr fontId="5"/>
  </si>
  <si>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5"/>
  </si>
  <si>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5"/>
  </si>
  <si>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</si>
  <si>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5"/>
  </si>
  <si>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5"/>
  </si>
  <si>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5"/>
  </si>
  <si>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5"/>
  </si>
  <si>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5"/>
  </si>
  <si>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5"/>
  </si>
  <si>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5"/>
  </si>
  <si>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5"/>
  </si>
  <si>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5"/>
  </si>
  <si>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5"/>
  </si>
  <si>
    <t>自転車を安全を見てステアリング介入回避</t>
    <rPh sb="0" eb="3">
      <t>ジテンシャ</t>
    </rPh>
    <rPh sb="4" eb="6">
      <t>アンゼン</t>
    </rPh>
    <rPh sb="7" eb="8">
      <t>ミ</t>
    </rPh>
    <rPh sb="15" eb="17">
      <t>カイニュウ</t>
    </rPh>
    <rPh sb="17" eb="19">
      <t>カイヒ</t>
    </rPh>
    <phoneticPr fontId="5"/>
  </si>
  <si>
    <t>前の自転車から継続して介入し回避</t>
    <rPh sb="0" eb="1">
      <t>マエ</t>
    </rPh>
    <rPh sb="2" eb="5">
      <t>ジテンシャ</t>
    </rPh>
    <rPh sb="7" eb="9">
      <t>ケイゾク</t>
    </rPh>
    <rPh sb="11" eb="13">
      <t>カイニュウ</t>
    </rPh>
    <rPh sb="14" eb="16">
      <t>カイヒ</t>
    </rPh>
    <phoneticPr fontId="5"/>
  </si>
  <si>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</si>
  <si>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5"/>
  </si>
  <si>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5"/>
  </si>
  <si>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5"/>
  </si>
  <si>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5"/>
  </si>
  <si>
    <t>側道からの飛び出し車両あり、安全をみてブレーキ介入</t>
    <rPh sb="0" eb="2">
      <t>ソクドウ</t>
    </rPh>
    <rPh sb="5" eb="6">
      <t>ト</t>
    </rPh>
    <rPh sb="7" eb="8">
      <t>ダ</t>
    </rPh>
    <rPh sb="9" eb="11">
      <t>シャリョウ</t>
    </rPh>
    <rPh sb="14" eb="16">
      <t>アンゼン</t>
    </rPh>
    <rPh sb="23" eb="25">
      <t>カイニュウ</t>
    </rPh>
    <phoneticPr fontId="5"/>
  </si>
  <si>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5"/>
  </si>
  <si>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5"/>
  </si>
  <si>
    <t>路駐回避機能実施中、対向車やり過ごしのためブレーキ介入</t>
  </si>
  <si>
    <t>前方車の検知が遅く安全を見てブレーキ介入</t>
    <rPh sb="0" eb="2">
      <t>ゼンポウ</t>
    </rPh>
    <rPh sb="7" eb="8">
      <t>オソ</t>
    </rPh>
    <phoneticPr fontId="5"/>
  </si>
  <si>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5"/>
  </si>
  <si>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</si>
  <si>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5"/>
  </si>
  <si>
    <t>歩道待機中の歩行者がいたが止まらなさそうなためブレーキ介入</t>
    <rPh sb="0" eb="2">
      <t>ホドウ</t>
    </rPh>
    <rPh sb="2" eb="5">
      <t>タイキチュウ</t>
    </rPh>
    <rPh sb="6" eb="9">
      <t>ホコウシャ</t>
    </rPh>
    <rPh sb="13" eb="14">
      <t>ト</t>
    </rPh>
    <rPh sb="27" eb="29">
      <t>カイニュウ</t>
    </rPh>
    <phoneticPr fontId="5"/>
  </si>
  <si>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5"/>
  </si>
  <si>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</si>
  <si>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</si>
  <si>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5"/>
  </si>
  <si>
    <t>前方バイクの認識が不安定なためにブレーキ介入</t>
    <rPh sb="0" eb="2">
      <t>ゼンポウ</t>
    </rPh>
    <rPh sb="6" eb="8">
      <t>ニンシキ</t>
    </rPh>
    <rPh sb="9" eb="12">
      <t>フアンテイ</t>
    </rPh>
    <rPh sb="20" eb="22">
      <t>カイニュウ</t>
    </rPh>
    <phoneticPr fontId="5"/>
  </si>
  <si>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5"/>
  </si>
  <si>
    <t>左折レーンにいる車が自車レーンに近く、ブレーキ介入</t>
    <rPh sb="0" eb="2">
      <t>サセツ</t>
    </rPh>
    <rPh sb="8" eb="9">
      <t>クルマ</t>
    </rPh>
    <rPh sb="10" eb="12">
      <t>ジシャ</t>
    </rPh>
    <rPh sb="16" eb="17">
      <t>チカ</t>
    </rPh>
    <rPh sb="23" eb="25">
      <t>カイニュウ</t>
    </rPh>
    <phoneticPr fontId="5"/>
  </si>
  <si>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5"/>
  </si>
  <si>
    <t>近づいてきそうな感じであったため安全をみてブレーキ介入</t>
    <rPh sb="0" eb="1">
      <t>チカ</t>
    </rPh>
    <rPh sb="8" eb="9">
      <t>カン</t>
    </rPh>
    <rPh sb="16" eb="18">
      <t>アンゼン</t>
    </rPh>
    <rPh sb="25" eb="27">
      <t>カイニュウ</t>
    </rPh>
    <phoneticPr fontId="5"/>
  </si>
  <si>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5"/>
  </si>
  <si>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5"/>
  </si>
  <si>
    <t>対向車線から急な右折割込み</t>
    <rPh sb="0" eb="2">
      <t>タイコウ</t>
    </rPh>
    <rPh sb="2" eb="4">
      <t>シャセン</t>
    </rPh>
    <rPh sb="6" eb="7">
      <t>キュウ</t>
    </rPh>
    <rPh sb="8" eb="10">
      <t>ウセツ</t>
    </rPh>
    <rPh sb="10" eb="12">
      <t>ワリコ</t>
    </rPh>
    <phoneticPr fontId="5"/>
  </si>
  <si>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5"/>
  </si>
  <si>
    <t>前方車の検知とブレーキがかかってバス停へゴールできず、アクセル介入で前進</t>
    <rPh sb="0" eb="2">
      <t>ゼンポウ</t>
    </rPh>
    <rPh sb="2" eb="3">
      <t>シャ</t>
    </rPh>
    <rPh sb="34" eb="36">
      <t>ゼンシン</t>
    </rPh>
    <phoneticPr fontId="5"/>
  </si>
  <si>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5"/>
  </si>
  <si>
    <t>ロータリー</t>
  </si>
  <si>
    <t>譲り合いの右折車ありブレーキ介入</t>
    <rPh sb="0" eb="1">
      <t>ユズ</t>
    </rPh>
    <rPh sb="2" eb="3">
      <t>ア</t>
    </rPh>
    <rPh sb="5" eb="7">
      <t>ウセツ</t>
    </rPh>
    <rPh sb="7" eb="8">
      <t>シャ</t>
    </rPh>
    <rPh sb="14" eb="16">
      <t>カイニュウ</t>
    </rPh>
    <phoneticPr fontId="5"/>
  </si>
  <si>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5"/>
  </si>
  <si>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5"/>
  </si>
  <si>
    <t>対向車を検知して交差点内取り残され</t>
    <rPh sb="0" eb="3">
      <t>コウサテン</t>
    </rPh>
    <rPh sb="3" eb="4">
      <t>ナイ</t>
    </rPh>
    <rPh sb="4" eb="5">
      <t>ト</t>
    </rPh>
    <rPh sb="6" eb="7">
      <t>ノコ</t>
    </rPh>
    <phoneticPr fontId="5"/>
  </si>
  <si>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5"/>
  </si>
  <si>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5"/>
  </si>
  <si>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5"/>
  </si>
  <si>
    <t>自転車が渡りそうで待っていたが、停まらないためブレーキ介入</t>
    <rPh sb="0" eb="3">
      <t>ジテンシャ</t>
    </rPh>
    <rPh sb="4" eb="5">
      <t>ワタ</t>
    </rPh>
    <rPh sb="9" eb="10">
      <t>マ</t>
    </rPh>
    <rPh sb="16" eb="17">
      <t>ト</t>
    </rPh>
    <rPh sb="27" eb="29">
      <t>カイニュウ</t>
    </rPh>
    <phoneticPr fontId="5"/>
  </si>
  <si>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5"/>
  </si>
  <si>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5"/>
  </si>
  <si>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</si>
  <si>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5"/>
  </si>
  <si>
    <t>歩道付近に渡りそうな人がいたが、結局わたらなかった</t>
    <rPh sb="0" eb="2">
      <t>ホドウ</t>
    </rPh>
    <rPh sb="2" eb="4">
      <t>フキン</t>
    </rPh>
    <rPh sb="5" eb="6">
      <t>ワタ</t>
    </rPh>
    <rPh sb="10" eb="11">
      <t>ヒト</t>
    </rPh>
    <rPh sb="16" eb="18">
      <t>ケッキョク</t>
    </rPh>
    <phoneticPr fontId="5"/>
  </si>
  <si>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5"/>
  </si>
  <si>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5"/>
  </si>
  <si>
    <t>止まってすぐの路駐回避のため失敗し手動介入</t>
    <rPh sb="0" eb="1">
      <t>ト</t>
    </rPh>
    <rPh sb="7" eb="9">
      <t>ロチュウ</t>
    </rPh>
    <rPh sb="9" eb="11">
      <t>カイヒ</t>
    </rPh>
    <rPh sb="14" eb="16">
      <t>シッパイ</t>
    </rPh>
    <rPh sb="17" eb="19">
      <t>シュドウ</t>
    </rPh>
    <rPh sb="19" eb="21">
      <t>カイニュウ</t>
    </rPh>
    <phoneticPr fontId="5"/>
  </si>
  <si>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5"/>
  </si>
  <si>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5"/>
  </si>
  <si>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5"/>
  </si>
  <si>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5"/>
  </si>
  <si>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5"/>
  </si>
  <si>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5"/>
  </si>
  <si>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</si>
  <si>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5"/>
  </si>
  <si>
    <t>晴れ</t>
    <phoneticPr fontId="4"/>
  </si>
  <si>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5"/>
  </si>
  <si>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5"/>
  </si>
  <si>
    <t>自転車が近づいてきていて、検知をしてしまっているためにアクセル介入</t>
    <rPh sb="0" eb="3">
      <t>ジテンシャ</t>
    </rPh>
    <rPh sb="4" eb="5">
      <t>チカ</t>
    </rPh>
    <rPh sb="13" eb="15">
      <t>ケンチ</t>
    </rPh>
    <rPh sb="31" eb="33">
      <t>カイニュウ</t>
    </rPh>
    <phoneticPr fontId="5"/>
  </si>
  <si>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5"/>
  </si>
  <si>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5"/>
  </si>
  <si>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5"/>
  </si>
  <si>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5"/>
  </si>
  <si>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5"/>
  </si>
  <si>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5"/>
  </si>
  <si>
    <t>前方横断者がいたため、念のためブレーキ介入</t>
    <rPh sb="0" eb="2">
      <t>ゼンポウ</t>
    </rPh>
    <rPh sb="2" eb="5">
      <t>オウダンシャ</t>
    </rPh>
    <rPh sb="11" eb="12">
      <t>ネン</t>
    </rPh>
    <rPh sb="19" eb="21">
      <t>カイニュウ</t>
    </rPh>
    <phoneticPr fontId="5"/>
  </si>
  <si>
    <t>歩行者が横断待ちだがそのまま行きそうなのでブレーキ介入</t>
    <rPh sb="0" eb="3">
      <t>ホコウシャ</t>
    </rPh>
    <rPh sb="4" eb="6">
      <t>オウダン</t>
    </rPh>
    <rPh sb="6" eb="7">
      <t>マ</t>
    </rPh>
    <rPh sb="14" eb="15">
      <t>イ</t>
    </rPh>
    <rPh sb="25" eb="27">
      <t>カイニュウ</t>
    </rPh>
    <phoneticPr fontId="5"/>
  </si>
  <si>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5"/>
  </si>
  <si>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5"/>
  </si>
  <si>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5"/>
  </si>
  <si>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5"/>
  </si>
  <si>
    <t>対向車がセンターラインをはみ出して追い越し、ステアリング回避</t>
    <rPh sb="0" eb="3">
      <t>タイコウシャ</t>
    </rPh>
    <rPh sb="14" eb="15">
      <t>ダ</t>
    </rPh>
    <rPh sb="17" eb="18">
      <t>オ</t>
    </rPh>
    <rPh sb="19" eb="20">
      <t>コ</t>
    </rPh>
    <rPh sb="28" eb="30">
      <t>カイヒ</t>
    </rPh>
    <phoneticPr fontId="5"/>
  </si>
  <si>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5"/>
  </si>
  <si>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5"/>
  </si>
  <si>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5"/>
  </si>
  <si>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5"/>
  </si>
  <si>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5"/>
  </si>
  <si>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5"/>
  </si>
  <si>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5"/>
  </si>
  <si>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5"/>
  </si>
  <si>
    <t>対向右折車と近いために介入</t>
    <rPh sb="0" eb="5">
      <t>タイコウウセツシャ</t>
    </rPh>
    <rPh sb="6" eb="7">
      <t>チカ</t>
    </rPh>
    <rPh sb="11" eb="13">
      <t>カイニュウ</t>
    </rPh>
    <phoneticPr fontId="5"/>
  </si>
  <si>
    <t>自転車を追い越し介入</t>
    <rPh sb="0" eb="3">
      <t>ジテンシャ</t>
    </rPh>
    <rPh sb="4" eb="5">
      <t>オ</t>
    </rPh>
    <rPh sb="6" eb="7">
      <t>コ</t>
    </rPh>
    <rPh sb="8" eb="10">
      <t>カイニュウ</t>
    </rPh>
    <phoneticPr fontId="5"/>
  </si>
  <si>
    <t>自転車巻き込み防止のため介入</t>
    <rPh sb="0" eb="3">
      <t>ジテンシャ</t>
    </rPh>
    <rPh sb="3" eb="4">
      <t>マ</t>
    </rPh>
    <rPh sb="5" eb="6">
      <t>コ</t>
    </rPh>
    <rPh sb="7" eb="9">
      <t>ボウシ</t>
    </rPh>
    <rPh sb="12" eb="14">
      <t>カイニュウ</t>
    </rPh>
    <phoneticPr fontId="5"/>
  </si>
  <si>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5"/>
  </si>
  <si>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5"/>
  </si>
  <si>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5"/>
  </si>
  <si>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5"/>
  </si>
  <si>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5"/>
  </si>
  <si>
    <t>横断待ち歩行者のため、ブレーキ介入</t>
    <rPh sb="0" eb="3">
      <t>オウダンマ</t>
    </rPh>
    <rPh sb="4" eb="7">
      <t>ホコウシャ</t>
    </rPh>
    <rPh sb="15" eb="17">
      <t>カイニュウ</t>
    </rPh>
    <phoneticPr fontId="5"/>
  </si>
  <si>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5"/>
  </si>
  <si>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5"/>
  </si>
  <si>
    <t>月</t>
  </si>
  <si>
    <t>事故発生要因</t>
    <rPh sb="0" eb="2">
      <t>ジコ</t>
    </rPh>
    <rPh sb="2" eb="6">
      <t>ハッセイヨウイン</t>
    </rPh>
    <phoneticPr fontId="4"/>
  </si>
  <si>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</si>
  <si>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</si>
  <si>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</si>
  <si>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</si>
  <si>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2026年度</t>
    <rPh sb="4" eb="6">
      <t>ネンド</t>
    </rPh>
    <phoneticPr fontId="4"/>
  </si>
  <si>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4"/>
  </si>
  <si>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4"/>
  </si>
  <si>
    <t>ルート名：中心部ルート</t>
    <rPh sb="5" eb="8">
      <t>チュウシンブ</t>
    </rPh>
    <phoneticPr fontId="4"/>
  </si>
  <si>
    <t>212016</t>
    <phoneticPr fontId="4"/>
  </si>
  <si>
    <t>岐阜県</t>
    <rPh sb="0" eb="3">
      <t>ギフケン</t>
    </rPh>
    <phoneticPr fontId="4"/>
  </si>
  <si>
    <t>岐阜市</t>
    <rPh sb="0" eb="3">
      <t>ギフシ</t>
    </rPh>
    <phoneticPr fontId="4"/>
  </si>
  <si>
    <t>無</t>
    <rPh sb="0" eb="1">
      <t>ナシ</t>
    </rPh>
    <phoneticPr fontId="4"/>
  </si>
  <si>
    <t>中心市街地の幹線道路を走行</t>
    <rPh sb="0" eb="5">
      <t>チュウシンシガイチ</t>
    </rPh>
    <rPh sb="6" eb="10">
      <t>カンセンドウロ</t>
    </rPh>
    <rPh sb="11" eb="13">
      <t>ソウコウ</t>
    </rPh>
    <phoneticPr fontId="4"/>
  </si>
  <si>
    <t>運転手</t>
    <rPh sb="0" eb="3">
      <t>ウンテンシュ</t>
    </rPh>
    <phoneticPr fontId="4"/>
  </si>
  <si>
    <t>運休</t>
    <phoneticPr fontId="29"/>
  </si>
  <si>
    <t>降雪</t>
  </si>
  <si>
    <t>信号が赤から青に変わっても認識が出来なかったため、発車を指示</t>
    <rPh sb="0" eb="2">
      <t>シンゴウ</t>
    </rPh>
    <rPh sb="3" eb="4">
      <t>アカ</t>
    </rPh>
    <rPh sb="6" eb="7">
      <t>アオ</t>
    </rPh>
    <rPh sb="8" eb="9">
      <t>カ</t>
    </rPh>
    <rPh sb="13" eb="15">
      <t>ニンシキ</t>
    </rPh>
    <rPh sb="16" eb="18">
      <t>デキ</t>
    </rPh>
    <rPh sb="25" eb="27">
      <t>ハッシャ</t>
    </rPh>
    <rPh sb="28" eb="30">
      <t>シジ</t>
    </rPh>
    <phoneticPr fontId="4"/>
  </si>
  <si>
    <t>無信号交差点において、通行優先権を有する車両が接近する中で交差点に進入したため、停車を指示</t>
    <rPh sb="0" eb="3">
      <t>ムシンゴウ</t>
    </rPh>
    <rPh sb="3" eb="6">
      <t>コウサテン</t>
    </rPh>
    <rPh sb="11" eb="16">
      <t>ツウコウユウセンケン</t>
    </rPh>
    <rPh sb="17" eb="18">
      <t>ユウ</t>
    </rPh>
    <rPh sb="20" eb="22">
      <t>シャリョウ</t>
    </rPh>
    <rPh sb="23" eb="25">
      <t>セッキン</t>
    </rPh>
    <rPh sb="27" eb="28">
      <t>ナカ</t>
    </rPh>
    <rPh sb="29" eb="32">
      <t>コウサテン</t>
    </rPh>
    <rPh sb="33" eb="35">
      <t>シンニュウ</t>
    </rPh>
    <rPh sb="40" eb="42">
      <t>テイシャ</t>
    </rPh>
    <rPh sb="43" eb="45">
      <t>シジ</t>
    </rPh>
    <phoneticPr fontId="4"/>
  </si>
  <si>
    <t>バス停での停車位置がズレたため、手動介入</t>
    <rPh sb="2" eb="3">
      <t>テイ</t>
    </rPh>
    <rPh sb="5" eb="7">
      <t>テイシャ</t>
    </rPh>
    <rPh sb="7" eb="9">
      <t>イチ</t>
    </rPh>
    <rPh sb="16" eb="18">
      <t>シュドウ</t>
    </rPh>
    <rPh sb="18" eb="20">
      <t>カイニュウ</t>
    </rPh>
    <phoneticPr fontId="4"/>
  </si>
  <si>
    <t>目的地であるバス停に停車する路線バスを追い越そうとしたため、停車を指示</t>
    <rPh sb="0" eb="3">
      <t>モクテキチ</t>
    </rPh>
    <rPh sb="8" eb="9">
      <t>テイ</t>
    </rPh>
    <rPh sb="10" eb="12">
      <t>テイシャ</t>
    </rPh>
    <rPh sb="14" eb="16">
      <t>ロセン</t>
    </rPh>
    <rPh sb="19" eb="20">
      <t>オ</t>
    </rPh>
    <rPh sb="21" eb="22">
      <t>コ</t>
    </rPh>
    <rPh sb="30" eb="32">
      <t>テイシャ</t>
    </rPh>
    <rPh sb="33" eb="35">
      <t>シジ</t>
    </rPh>
    <phoneticPr fontId="4"/>
  </si>
  <si>
    <t>自車が停車しないバス停において停車中の路線バスを追い越そうとしたため、停車を指示</t>
    <rPh sb="0" eb="2">
      <t>ジシャ</t>
    </rPh>
    <rPh sb="3" eb="5">
      <t>テイシャ</t>
    </rPh>
    <rPh sb="10" eb="11">
      <t>テイ</t>
    </rPh>
    <rPh sb="15" eb="18">
      <t>テイシャチュウ</t>
    </rPh>
    <rPh sb="19" eb="21">
      <t>ロセン</t>
    </rPh>
    <rPh sb="24" eb="25">
      <t>オ</t>
    </rPh>
    <rPh sb="26" eb="27">
      <t>コ</t>
    </rPh>
    <rPh sb="35" eb="37">
      <t>テイシャ</t>
    </rPh>
    <rPh sb="38" eb="40">
      <t>シジ</t>
    </rPh>
    <phoneticPr fontId="4"/>
  </si>
  <si>
    <t>信号待ちで停車中の路線バスを追い越そうとしたため、停車を指示</t>
    <rPh sb="0" eb="3">
      <t>シンゴウマ</t>
    </rPh>
    <rPh sb="5" eb="8">
      <t>テイシャチュウ</t>
    </rPh>
    <rPh sb="9" eb="11">
      <t>ロセン</t>
    </rPh>
    <rPh sb="14" eb="15">
      <t>オ</t>
    </rPh>
    <rPh sb="16" eb="17">
      <t>コ</t>
    </rPh>
    <rPh sb="25" eb="27">
      <t>テイシャ</t>
    </rPh>
    <rPh sb="28" eb="30">
      <t>シジ</t>
    </rPh>
    <phoneticPr fontId="4"/>
  </si>
  <si>
    <t>ロータリー内において、他の優先車両の進入を妨げる恐れがあったため、停車を指示</t>
    <rPh sb="5" eb="6">
      <t>ナイ</t>
    </rPh>
    <rPh sb="11" eb="12">
      <t>タ</t>
    </rPh>
    <rPh sb="13" eb="17">
      <t>ユウセンシャリョウ</t>
    </rPh>
    <rPh sb="21" eb="22">
      <t>サマタ</t>
    </rPh>
    <rPh sb="24" eb="25">
      <t>オソ</t>
    </rPh>
    <rPh sb="33" eb="35">
      <t>テイシャ</t>
    </rPh>
    <rPh sb="36" eb="38">
      <t>シジ</t>
    </rPh>
    <phoneticPr fontId="4"/>
  </si>
  <si>
    <t>路上駐車回避後、第2車線を走行中の路線バスを、第3車線から追い越そうとしたため、停車を指示</t>
    <rPh sb="0" eb="2">
      <t>ロジョウ</t>
    </rPh>
    <rPh sb="2" eb="4">
      <t>チュウシャ</t>
    </rPh>
    <rPh sb="4" eb="6">
      <t>カイヒ</t>
    </rPh>
    <rPh sb="6" eb="7">
      <t>ゴ</t>
    </rPh>
    <rPh sb="8" eb="9">
      <t>ダイ</t>
    </rPh>
    <rPh sb="10" eb="12">
      <t>シャセン</t>
    </rPh>
    <rPh sb="13" eb="15">
      <t>ソウコウ</t>
    </rPh>
    <rPh sb="15" eb="16">
      <t>チュウ</t>
    </rPh>
    <rPh sb="17" eb="19">
      <t>ロセン</t>
    </rPh>
    <rPh sb="23" eb="24">
      <t>ダイ</t>
    </rPh>
    <rPh sb="25" eb="27">
      <t>シャセン</t>
    </rPh>
    <rPh sb="29" eb="30">
      <t>オ</t>
    </rPh>
    <rPh sb="31" eb="32">
      <t>コ</t>
    </rPh>
    <rPh sb="40" eb="42">
      <t>テイシャ</t>
    </rPh>
    <rPh sb="43" eb="45">
      <t>シジ</t>
    </rPh>
    <phoneticPr fontId="4"/>
  </si>
  <si>
    <t>連続した後続車接近により、路上駐車の回避ができなかったため、手動で回避</t>
    <rPh sb="0" eb="2">
      <t>レンゾク</t>
    </rPh>
    <rPh sb="4" eb="7">
      <t>コウゾクシャ</t>
    </rPh>
    <rPh sb="7" eb="9">
      <t>セッキン</t>
    </rPh>
    <rPh sb="13" eb="17">
      <t>ロジョウチュウシャ</t>
    </rPh>
    <rPh sb="18" eb="20">
      <t>カイヒ</t>
    </rPh>
    <rPh sb="30" eb="32">
      <t>シュドウ</t>
    </rPh>
    <rPh sb="33" eb="35">
      <t>カイヒ</t>
    </rPh>
    <phoneticPr fontId="4"/>
  </si>
  <si>
    <t>信号交差点右折時、対向車線の左折車両が横断歩道手前で停止していてる状況下で交差点に進入したため、停車を指示</t>
    <rPh sb="0" eb="5">
      <t>シンゴウコウサテン</t>
    </rPh>
    <rPh sb="33" eb="36">
      <t>ジョウキョウカ</t>
    </rPh>
    <rPh sb="48" eb="50">
      <t>テイシャ</t>
    </rPh>
    <rPh sb="51" eb="53">
      <t>シジ</t>
    </rPh>
    <phoneticPr fontId="4"/>
  </si>
  <si>
    <t>システムトラブルによる自動走行不可により、JR岐阜～庁舎間を手動で運行</t>
    <rPh sb="11" eb="17">
      <t>ジドウソウコウフカ</t>
    </rPh>
    <rPh sb="23" eb="25">
      <t>ギフ</t>
    </rPh>
    <rPh sb="26" eb="28">
      <t>チョウシャ</t>
    </rPh>
    <rPh sb="28" eb="29">
      <t>カン</t>
    </rPh>
    <rPh sb="30" eb="32">
      <t>シュドウ</t>
    </rPh>
    <rPh sb="33" eb="35">
      <t>ウンコウ</t>
    </rPh>
    <phoneticPr fontId="4"/>
  </si>
  <si>
    <t>第2車線を走行中に、信号待ちの前方車列を第3車線から追い越そうとしたため、停止を指示</t>
    <rPh sb="0" eb="1">
      <t>ダイ</t>
    </rPh>
    <rPh sb="2" eb="4">
      <t>シャセン</t>
    </rPh>
    <rPh sb="5" eb="8">
      <t>ソウコウチュウ</t>
    </rPh>
    <rPh sb="10" eb="13">
      <t>シンゴウマ</t>
    </rPh>
    <rPh sb="15" eb="17">
      <t>ゼンポウ</t>
    </rPh>
    <rPh sb="17" eb="19">
      <t>シャレツ</t>
    </rPh>
    <rPh sb="20" eb="21">
      <t>ダイ</t>
    </rPh>
    <rPh sb="22" eb="24">
      <t>シャセン</t>
    </rPh>
    <rPh sb="26" eb="27">
      <t>オ</t>
    </rPh>
    <rPh sb="28" eb="29">
      <t>コ</t>
    </rPh>
    <rPh sb="37" eb="39">
      <t>テイシ</t>
    </rPh>
    <rPh sb="40" eb="42">
      <t>シジ</t>
    </rPh>
    <phoneticPr fontId="4"/>
  </si>
  <si>
    <t>信号交差点右折時、横断歩道に向かって進行する自転車に対する危険回避のため、停車を指示</t>
    <rPh sb="14" eb="15">
      <t>ム</t>
    </rPh>
    <rPh sb="18" eb="20">
      <t>シンコウ</t>
    </rPh>
    <rPh sb="22" eb="25">
      <t>ジテンシャ</t>
    </rPh>
    <rPh sb="26" eb="27">
      <t>タイ</t>
    </rPh>
    <rPh sb="29" eb="33">
      <t>キケンカイヒ</t>
    </rPh>
    <rPh sb="37" eb="39">
      <t>テイシャ</t>
    </rPh>
    <rPh sb="40" eb="42">
      <t>シジ</t>
    </rPh>
    <phoneticPr fontId="4"/>
  </si>
  <si>
    <t>ロータリー進入時、横断歩道に向かって進行する歩行者に対する危険回避のため、停車を指示</t>
    <rPh sb="5" eb="7">
      <t>シンニュウ</t>
    </rPh>
    <rPh sb="14" eb="15">
      <t>ム</t>
    </rPh>
    <rPh sb="18" eb="20">
      <t>シンコウ</t>
    </rPh>
    <rPh sb="22" eb="25">
      <t>ホコウシャ</t>
    </rPh>
    <rPh sb="26" eb="27">
      <t>タイ</t>
    </rPh>
    <rPh sb="29" eb="33">
      <t>キケンカイヒ</t>
    </rPh>
    <rPh sb="37" eb="39">
      <t>テイシャ</t>
    </rPh>
    <rPh sb="40" eb="42">
      <t>シジ</t>
    </rPh>
    <phoneticPr fontId="4"/>
  </si>
  <si>
    <t>224便</t>
    <rPh sb="3" eb="4">
      <t>ビン</t>
    </rPh>
    <phoneticPr fontId="4"/>
  </si>
  <si>
    <t>リアハッチを開放する駐車車両の回避ができなかったため、手動で回避</t>
    <rPh sb="6" eb="8">
      <t>カイホウ</t>
    </rPh>
    <rPh sb="10" eb="12">
      <t>チュウシャ</t>
    </rPh>
    <rPh sb="12" eb="14">
      <t>シャリョウ</t>
    </rPh>
    <rPh sb="15" eb="17">
      <t>カイヒ</t>
    </rPh>
    <rPh sb="27" eb="29">
      <t>シュドウ</t>
    </rPh>
    <rPh sb="30" eb="32">
      <t>カイヒ</t>
    </rPh>
    <phoneticPr fontId="4"/>
  </si>
  <si>
    <t>信号交差点右折時、対向車線が接近する状況下で交差点に進入したため、停車を指示</t>
    <rPh sb="0" eb="5">
      <t>シンゴウコウサテン</t>
    </rPh>
    <rPh sb="14" eb="16">
      <t>セッキン</t>
    </rPh>
    <rPh sb="18" eb="21">
      <t>ジョウキョウカ</t>
    </rPh>
    <rPh sb="33" eb="35">
      <t>テイシャ</t>
    </rPh>
    <rPh sb="36" eb="38">
      <t>シジ</t>
    </rPh>
    <phoneticPr fontId="4"/>
  </si>
  <si>
    <t>信号が青から黄色に変わるタイミングで交差点に進入しようとしたため、停車を指示</t>
    <rPh sb="0" eb="2">
      <t>シンゴウ</t>
    </rPh>
    <rPh sb="3" eb="4">
      <t>アオ</t>
    </rPh>
    <rPh sb="6" eb="8">
      <t>キイロ</t>
    </rPh>
    <rPh sb="9" eb="10">
      <t>カ</t>
    </rPh>
    <rPh sb="18" eb="21">
      <t>コウサテン</t>
    </rPh>
    <rPh sb="22" eb="24">
      <t>シンニュウ</t>
    </rPh>
    <rPh sb="33" eb="35">
      <t>テイシャ</t>
    </rPh>
    <rPh sb="36" eb="38">
      <t>シジ</t>
    </rPh>
    <phoneticPr fontId="4"/>
  </si>
  <si>
    <t>ロータリー進入口の横断歩道において、横断者があったため停車し、その後自動発進ができなかったことから、発車を指示</t>
    <rPh sb="5" eb="7">
      <t>シンニュウ</t>
    </rPh>
    <rPh sb="7" eb="8">
      <t>クチ</t>
    </rPh>
    <rPh sb="9" eb="13">
      <t>オウダンホドウ</t>
    </rPh>
    <rPh sb="18" eb="21">
      <t>オウダンシャ</t>
    </rPh>
    <rPh sb="27" eb="29">
      <t>テイシャ</t>
    </rPh>
    <rPh sb="33" eb="34">
      <t>ゴ</t>
    </rPh>
    <rPh sb="34" eb="36">
      <t>ジドウ</t>
    </rPh>
    <rPh sb="36" eb="38">
      <t>ハッシン</t>
    </rPh>
    <rPh sb="50" eb="52">
      <t>ハッシャ</t>
    </rPh>
    <rPh sb="53" eb="55">
      <t>シジ</t>
    </rPh>
    <phoneticPr fontId="4"/>
  </si>
  <si>
    <t>位置：
道路線状</t>
    <rPh sb="0" eb="2">
      <t>イチ</t>
    </rPh>
    <rPh sb="4" eb="6">
      <t>ドウロ</t>
    </rPh>
    <rPh sb="6" eb="8">
      <t>センジョウ</t>
    </rPh>
    <phoneticPr fontId="11"/>
  </si>
  <si>
    <t>位置：
信号機有無</t>
    <rPh sb="0" eb="2">
      <t>イチ</t>
    </rPh>
    <rPh sb="4" eb="7">
      <t>シンゴウキ</t>
    </rPh>
    <rPh sb="7" eb="9">
      <t>ウム</t>
    </rPh>
    <phoneticPr fontId="11"/>
  </si>
  <si>
    <t>位置：
横断歩道有無</t>
    <rPh sb="0" eb="2">
      <t>イチ</t>
    </rPh>
    <rPh sb="4" eb="6">
      <t>オウダン</t>
    </rPh>
    <rPh sb="6" eb="8">
      <t>ホドウ</t>
    </rPh>
    <rPh sb="8" eb="10">
      <t>ウム</t>
    </rPh>
    <phoneticPr fontId="11"/>
  </si>
  <si>
    <t>位置：
バス停有無</t>
    <rPh sb="0" eb="2">
      <t>イチ</t>
    </rPh>
    <rPh sb="6" eb="7">
      <t>テイ</t>
    </rPh>
    <rPh sb="7" eb="9">
      <t>ウム</t>
    </rPh>
    <phoneticPr fontId="4"/>
  </si>
  <si>
    <t>要因：
手動介入要因</t>
    <rPh sb="0" eb="2">
      <t>ヨウイン</t>
    </rPh>
    <rPh sb="4" eb="6">
      <t>シュドウ</t>
    </rPh>
    <rPh sb="6" eb="8">
      <t>カイニュウ</t>
    </rPh>
    <rPh sb="8" eb="10">
      <t>ヨウイン</t>
    </rPh>
    <phoneticPr fontId="4"/>
  </si>
  <si>
    <t>工事に伴う交通規制を回避ができなかったため、手動で回避</t>
    <rPh sb="0" eb="2">
      <t>コウジ</t>
    </rPh>
    <rPh sb="3" eb="4">
      <t>トモナ</t>
    </rPh>
    <rPh sb="5" eb="9">
      <t>コウツウキセイ</t>
    </rPh>
    <rPh sb="10" eb="12">
      <t>カイヒ</t>
    </rPh>
    <rPh sb="22" eb="24">
      <t>シュドウ</t>
    </rPh>
    <rPh sb="25" eb="27">
      <t>カイヒ</t>
    </rPh>
    <phoneticPr fontId="4"/>
  </si>
  <si>
    <t>工事に伴う交通規制を回避ができなかったため、手動で回避</t>
    <rPh sb="0" eb="2">
      <t>コウジ</t>
    </rPh>
    <rPh sb="3" eb="4">
      <t>トモナ</t>
    </rPh>
    <rPh sb="5" eb="7">
      <t>コウツウ</t>
    </rPh>
    <rPh sb="7" eb="9">
      <t>キセイ</t>
    </rPh>
    <rPh sb="10" eb="12">
      <t>カイヒ</t>
    </rPh>
    <rPh sb="22" eb="24">
      <t>シュドウ</t>
    </rPh>
    <rPh sb="25" eb="27">
      <t>カイヒ</t>
    </rPh>
    <phoneticPr fontId="4"/>
  </si>
  <si>
    <t>黄色線内やバス停付近における違法駐車回避ができなかったため、手動で回避</t>
    <rPh sb="0" eb="3">
      <t>キイロセン</t>
    </rPh>
    <rPh sb="3" eb="4">
      <t>ナイ</t>
    </rPh>
    <rPh sb="7" eb="10">
      <t>テイフキン</t>
    </rPh>
    <rPh sb="14" eb="18">
      <t>イホウチュウシャ</t>
    </rPh>
    <rPh sb="18" eb="20">
      <t>カイヒ</t>
    </rPh>
    <rPh sb="30" eb="32">
      <t>シュドウ</t>
    </rPh>
    <rPh sb="33" eb="35">
      <t>カイヒ</t>
    </rPh>
    <phoneticPr fontId="4"/>
  </si>
  <si>
    <t>路上駐車回避時において、後方から車両が接近する状況であったため手動介入</t>
    <rPh sb="0" eb="2">
      <t>ロジョウ</t>
    </rPh>
    <rPh sb="2" eb="4">
      <t>チュウシャ</t>
    </rPh>
    <rPh sb="4" eb="6">
      <t>カイヒ</t>
    </rPh>
    <rPh sb="6" eb="7">
      <t>ジ</t>
    </rPh>
    <rPh sb="12" eb="14">
      <t>コウホウ</t>
    </rPh>
    <rPh sb="16" eb="18">
      <t>シャリョウ</t>
    </rPh>
    <rPh sb="19" eb="21">
      <t>セッキン</t>
    </rPh>
    <rPh sb="23" eb="25">
      <t>ジョウキョウ</t>
    </rPh>
    <rPh sb="31" eb="33">
      <t>シュドウ</t>
    </rPh>
    <rPh sb="33" eb="35">
      <t>カイニュウ</t>
    </rPh>
    <phoneticPr fontId="4"/>
  </si>
  <si>
    <t>庁舎立体駐車場への左折進入時において、接近する歩行者、自転車に対し減速しなかったため、停車を指示</t>
    <rPh sb="0" eb="2">
      <t>チョウシャ</t>
    </rPh>
    <rPh sb="2" eb="7">
      <t>リッタイチュウシャジョウ</t>
    </rPh>
    <rPh sb="9" eb="11">
      <t>サセツ</t>
    </rPh>
    <rPh sb="11" eb="13">
      <t>シンニュウ</t>
    </rPh>
    <rPh sb="13" eb="14">
      <t>ジ</t>
    </rPh>
    <rPh sb="19" eb="21">
      <t>セッキン</t>
    </rPh>
    <rPh sb="23" eb="26">
      <t>ホコウシャ</t>
    </rPh>
    <rPh sb="27" eb="30">
      <t>ジテンシャ</t>
    </rPh>
    <rPh sb="31" eb="32">
      <t>タイ</t>
    </rPh>
    <rPh sb="33" eb="35">
      <t>ゲンソク</t>
    </rPh>
    <rPh sb="43" eb="45">
      <t>テイシャ</t>
    </rPh>
    <rPh sb="46" eb="48">
      <t>シジ</t>
    </rPh>
    <phoneticPr fontId="4"/>
  </si>
  <si>
    <t>信号が赤から青に変わっても自動発車しなかったため、発車を指示</t>
    <rPh sb="0" eb="2">
      <t>シンゴウ</t>
    </rPh>
    <rPh sb="3" eb="4">
      <t>アカ</t>
    </rPh>
    <rPh sb="6" eb="7">
      <t>アオ</t>
    </rPh>
    <rPh sb="8" eb="9">
      <t>カ</t>
    </rPh>
    <rPh sb="13" eb="15">
      <t>ジドウ</t>
    </rPh>
    <rPh sb="15" eb="17">
      <t>ハッシャ</t>
    </rPh>
    <rPh sb="25" eb="27">
      <t>ハッシャ</t>
    </rPh>
    <rPh sb="28" eb="30">
      <t>シジ</t>
    </rPh>
    <phoneticPr fontId="4"/>
  </si>
  <si>
    <t>当該状況下においては、早めに車線変更を実施するようプログラム改修を実施することで対応予定</t>
    <rPh sb="0" eb="2">
      <t>トウガイ</t>
    </rPh>
    <rPh sb="2" eb="4">
      <t>ジョウキョウ</t>
    </rPh>
    <rPh sb="4" eb="5">
      <t>カ</t>
    </rPh>
    <rPh sb="11" eb="12">
      <t>ハヤ</t>
    </rPh>
    <rPh sb="14" eb="18">
      <t>シャセンヘンコウ</t>
    </rPh>
    <rPh sb="19" eb="21">
      <t>ジッシ</t>
    </rPh>
    <rPh sb="30" eb="32">
      <t>カイシュウ</t>
    </rPh>
    <rPh sb="33" eb="35">
      <t>ジッシ</t>
    </rPh>
    <rPh sb="40" eb="42">
      <t>タイオウ</t>
    </rPh>
    <rPh sb="42" eb="44">
      <t>ヨテイ</t>
    </rPh>
    <phoneticPr fontId="4"/>
  </si>
  <si>
    <t>R8年度中</t>
    <rPh sb="2" eb="5">
      <t>ネンドチュウ</t>
    </rPh>
    <phoneticPr fontId="4"/>
  </si>
  <si>
    <t>大半が、交差点やバス停付近の違法駐車回避に伴うもの</t>
    <rPh sb="0" eb="2">
      <t>タイハン</t>
    </rPh>
    <rPh sb="4" eb="7">
      <t>コウサテン</t>
    </rPh>
    <rPh sb="10" eb="11">
      <t>テイ</t>
    </rPh>
    <rPh sb="11" eb="13">
      <t>フキン</t>
    </rPh>
    <rPh sb="14" eb="18">
      <t>イホウチュウシャ</t>
    </rPh>
    <rPh sb="18" eb="20">
      <t>カイヒ</t>
    </rPh>
    <rPh sb="21" eb="22">
      <t>トモナ</t>
    </rPh>
    <phoneticPr fontId="4"/>
  </si>
  <si>
    <t>大半が、自車が停車するバス停において先着する路線バスがある場合の対応に伴うもの</t>
    <rPh sb="0" eb="2">
      <t>タイハン</t>
    </rPh>
    <rPh sb="4" eb="6">
      <t>ジシャ</t>
    </rPh>
    <rPh sb="7" eb="9">
      <t>テイシャ</t>
    </rPh>
    <rPh sb="13" eb="14">
      <t>テイ</t>
    </rPh>
    <rPh sb="18" eb="20">
      <t>センチャク</t>
    </rPh>
    <rPh sb="22" eb="24">
      <t>ロセン</t>
    </rPh>
    <rPh sb="29" eb="31">
      <t>バアイ</t>
    </rPh>
    <rPh sb="32" eb="34">
      <t>タイオウ</t>
    </rPh>
    <rPh sb="35" eb="36">
      <t>トモナ</t>
    </rPh>
    <phoneticPr fontId="4"/>
  </si>
  <si>
    <t>ー</t>
    <phoneticPr fontId="4"/>
  </si>
  <si>
    <t>当該状況下においては、右折しないようプログラム改修を実施することで対応予定</t>
    <rPh sb="0" eb="2">
      <t>トウガイ</t>
    </rPh>
    <rPh sb="2" eb="4">
      <t>ジョウキョウ</t>
    </rPh>
    <rPh sb="4" eb="5">
      <t>カ</t>
    </rPh>
    <rPh sb="11" eb="13">
      <t>ウセツ</t>
    </rPh>
    <rPh sb="23" eb="25">
      <t>カイシュウ</t>
    </rPh>
    <rPh sb="26" eb="28">
      <t>ジッシ</t>
    </rPh>
    <rPh sb="33" eb="35">
      <t>タイオウ</t>
    </rPh>
    <rPh sb="35" eb="37">
      <t>ヨテイ</t>
    </rPh>
    <phoneticPr fontId="4"/>
  </si>
  <si>
    <t>優先度設定を変更することで完了</t>
    <rPh sb="0" eb="3">
      <t xml:space="preserve">ユウセンド </t>
    </rPh>
    <rPh sb="3" eb="5">
      <t>ソウコウセッテイ</t>
    </rPh>
    <rPh sb="6" eb="8">
      <t>ヘンコウ</t>
    </rPh>
    <rPh sb="13" eb="15">
      <t xml:space="preserve">カンリョウ </t>
    </rPh>
    <phoneticPr fontId="4"/>
  </si>
  <si>
    <t>優先度設定を変更することで対応予定</t>
    <rPh sb="0" eb="5">
      <t xml:space="preserve">ユウセンドセッテイ </t>
    </rPh>
    <rPh sb="6" eb="8">
      <t xml:space="preserve">ヘンコウスルコトデ </t>
    </rPh>
    <rPh sb="13" eb="14">
      <t xml:space="preserve">タイオウヨテイ </t>
    </rPh>
    <phoneticPr fontId="4"/>
  </si>
  <si>
    <t>対応案検討中</t>
    <rPh sb="0" eb="3">
      <t xml:space="preserve">タイオウアン </t>
    </rPh>
    <rPh sb="3" eb="6">
      <t xml:space="preserve">ケントウチュウ </t>
    </rPh>
    <phoneticPr fontId="4"/>
  </si>
  <si>
    <t>完了</t>
    <rPh sb="0" eb="2">
      <t xml:space="preserve">カンリョウ </t>
    </rPh>
    <phoneticPr fontId="4"/>
  </si>
  <si>
    <t>優先度設定を変更することで対応実施済み、性能向上に向けた調整実施中</t>
    <rPh sb="0" eb="3">
      <t xml:space="preserve">ユウセンド </t>
    </rPh>
    <rPh sb="3" eb="5">
      <t>ソウコウセッテイ</t>
    </rPh>
    <rPh sb="6" eb="8">
      <t>ヘンコウ</t>
    </rPh>
    <rPh sb="13" eb="15">
      <t>タイオウ</t>
    </rPh>
    <rPh sb="15" eb="18">
      <t xml:space="preserve">ジッシズミ </t>
    </rPh>
    <rPh sb="20" eb="24">
      <t xml:space="preserve">セイノウコウジョウ </t>
    </rPh>
    <rPh sb="28" eb="30">
      <t xml:space="preserve">チョウセイ </t>
    </rPh>
    <rPh sb="30" eb="33">
      <t xml:space="preserve">ジッシチュウ </t>
    </rPh>
    <phoneticPr fontId="4"/>
  </si>
  <si>
    <t>歩行者、自転車等の通行を優先する設定が不十分であったことに伴うもの</t>
    <rPh sb="0" eb="3">
      <t xml:space="preserve">ホコウシャ </t>
    </rPh>
    <rPh sb="4" eb="7">
      <t xml:space="preserve">ジテンシャトウ </t>
    </rPh>
    <rPh sb="7" eb="8">
      <t xml:space="preserve">トウ </t>
    </rPh>
    <rPh sb="9" eb="11">
      <t>ツウコウ</t>
    </rPh>
    <rPh sb="16" eb="18">
      <t xml:space="preserve">セッテイガフジュウブン </t>
    </rPh>
    <rPh sb="29" eb="30">
      <t>トモナ</t>
    </rPh>
    <phoneticPr fontId="4"/>
  </si>
  <si>
    <t>側方から接近する車両の通行を優先する設定が不十分であったことに伴うもの</t>
    <rPh sb="0" eb="2">
      <t xml:space="preserve">ソクホウ </t>
    </rPh>
    <rPh sb="4" eb="6">
      <t xml:space="preserve">セッキンスル </t>
    </rPh>
    <rPh sb="8" eb="10">
      <t xml:space="preserve">シャリョウ </t>
    </rPh>
    <rPh sb="11" eb="13">
      <t>ツウコウ</t>
    </rPh>
    <rPh sb="14" eb="16">
      <t xml:space="preserve">ユウセンスル </t>
    </rPh>
    <rPh sb="18" eb="20">
      <t xml:space="preserve">セッテイガフジュウブン </t>
    </rPh>
    <rPh sb="31" eb="32">
      <t>トモナ</t>
    </rPh>
    <phoneticPr fontId="4"/>
  </si>
  <si>
    <t>特定の信号交差点における、信号認識後の発車判断に伴うもの</t>
    <rPh sb="0" eb="2">
      <t>シンゴウ</t>
    </rPh>
    <rPh sb="2" eb="5">
      <t>コウサテン</t>
    </rPh>
    <rPh sb="9" eb="11">
      <t>シンゴウ</t>
    </rPh>
    <rPh sb="13" eb="15">
      <t>シンゴウ</t>
    </rPh>
    <rPh sb="14" eb="15">
      <t>ゴ</t>
    </rPh>
    <rPh sb="17" eb="18">
      <t>ゴ</t>
    </rPh>
    <rPh sb="19" eb="21">
      <t>ハッシャ</t>
    </rPh>
    <rPh sb="21" eb="22">
      <t>トモナ</t>
    </rPh>
    <phoneticPr fontId="4"/>
  </si>
  <si>
    <t>対向車線の左折車両が横断歩道周辺に滞留するなどし進行先に自車スペースがない状況下における、信号交差点右折の実行判断に伴うもの</t>
    <rPh sb="53" eb="55">
      <t>ジッコウ</t>
    </rPh>
    <rPh sb="55" eb="57">
      <t>ハンダン</t>
    </rPh>
    <rPh sb="58" eb="59">
      <t>トモナ</t>
    </rPh>
    <phoneticPr fontId="4"/>
  </si>
  <si>
    <t>↑</t>
    <phoneticPr fontId="4"/>
  </si>
  <si>
    <t>回送、駐機場所への移動等を含む</t>
    <rPh sb="0" eb="2">
      <t>カイソウ</t>
    </rPh>
    <rPh sb="3" eb="5">
      <t>チュウキ</t>
    </rPh>
    <rPh sb="5" eb="7">
      <t>バショ</t>
    </rPh>
    <rPh sb="9" eb="11">
      <t>イドウ</t>
    </rPh>
    <rPh sb="11" eb="12">
      <t>トウ</t>
    </rPh>
    <rPh sb="13" eb="14">
      <t>フク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</si>
</sst>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quot;km&quot;"/>
  </numFmts>
  <fonts count="34">
    <font>
      <sz val="11"/>
      <color theme="1"/>
      <name val="游ゴシック"/>
      <family val="2"/>
      <charset val="128"/>
      <scheme val="minor"/>
    </font>
    <font>
      <sz val="11"/>
      <color theme="1"/>
      <name val="ＭＳ Ｐゴシック"/>
      <family val="2"/>
      <charset val="128"/>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6"/>
      <name val="ＭＳ Ｐゴシック"/>
      <family val="2"/>
      <charset val="128"/>
    </font>
    <font>
      <b/>
      <sz val="9"/>
      <color indexed="81"/>
      <name val="MS P ゴシック"/>
      <family val="3"/>
      <charset val="128"/>
    </font>
    <font>
      <sz val="14"/>
      <color theme="1"/>
      <name val="Meiryo UI"/>
      <family val="3"/>
      <charset val="128"/>
    </font>
    <font>
      <sz val="14"/>
      <name val="Meiryo UI"/>
      <family val="3"/>
      <charset val="128"/>
    </font>
    <font>
      <sz val="14"/>
      <color rgb="FFFF0000"/>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98">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thin">
        <color theme="1"/>
      </left>
      <right style="thin">
        <color theme="1"/>
      </right>
      <top style="hair">
        <color theme="1"/>
      </top>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style="thin">
        <color indexed="64"/>
      </bottom>
      <diagonal/>
    </border>
    <border>
      <left/>
      <right/>
      <top style="hair">
        <color indexed="64"/>
      </top>
      <bottom/>
      <diagonal/>
    </border>
    <border>
      <left/>
      <right/>
      <top/>
      <bottom style="hair">
        <color indexed="64"/>
      </bottom>
      <diagonal/>
    </border>
    <border>
      <left/>
      <right/>
      <top style="thin">
        <color indexed="64"/>
      </top>
      <bottom style="hair">
        <color indexed="64"/>
      </bottom>
      <diagonal/>
    </border>
    <border>
      <left style="hair">
        <color theme="1"/>
      </left>
      <right style="thin">
        <color theme="1"/>
      </right>
      <top/>
      <bottom style="hair">
        <color theme="1"/>
      </bottom>
      <diagonal/>
    </border>
    <border>
      <left style="thin">
        <color theme="1"/>
      </left>
      <right style="thin">
        <color theme="1"/>
      </right>
      <top/>
      <bottom style="thin">
        <color theme="1"/>
      </bottom>
      <diagonal/>
    </border>
    <border>
      <left style="thin">
        <color theme="1"/>
      </left>
      <right style="hair">
        <color theme="1"/>
      </right>
      <top/>
      <bottom style="hair">
        <color theme="1"/>
      </bottom>
      <diagonal/>
    </border>
    <border>
      <left style="hair">
        <color theme="1"/>
      </left>
      <right style="hair">
        <color theme="1"/>
      </right>
      <top/>
      <bottom style="hair">
        <color theme="1"/>
      </bottom>
      <diagonal/>
    </border>
    <border>
      <left style="hair">
        <color theme="1"/>
      </left>
      <right/>
      <top/>
      <bottom style="hair">
        <color theme="1"/>
      </bottom>
      <diagonal/>
    </border>
    <border>
      <left style="hair">
        <color theme="1"/>
      </left>
      <right style="hair">
        <color theme="1"/>
      </right>
      <top style="hair">
        <color theme="1"/>
      </top>
      <bottom style="thin">
        <color theme="1"/>
      </bottom>
      <diagonal/>
    </border>
    <border>
      <left style="hair">
        <color theme="1"/>
      </left>
      <right/>
      <top style="hair">
        <color theme="1"/>
      </top>
      <bottom style="thin">
        <color theme="1"/>
      </bottom>
      <diagonal/>
    </border>
  </borders>
  <cellStyleXfs count="7">
    <xf numFmtId="0" fontId="0" fillId="0" borderId="0">
      <alignment vertical="center"/>
    </xf>
    <xf numFmtId="0" fontId="2" fillId="0" borderId="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9" fontId="20"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515">
    <xf numFmtId="0" fontId="0" fillId="0" borderId="0" xfId="0">
      <alignment vertical="center"/>
    </xf>
    <xf numFmtId="0" fontId="3" fillId="2" borderId="0" xfId="1" applyFont="1" applyFill="1" applyAlignment="1">
      <alignment vertical="center" shrinkToFit="1"/>
    </xf>
    <xf numFmtId="0" fontId="5" fillId="2" borderId="0" xfId="1" applyFont="1" applyFill="1" applyAlignment="1">
      <alignment vertical="center" shrinkToFit="1"/>
    </xf>
    <xf numFmtId="0" fontId="5" fillId="2" borderId="0" xfId="1" applyFont="1" applyFill="1">
      <alignment vertical="center"/>
    </xf>
    <xf numFmtId="0" fontId="5" fillId="2" borderId="0" xfId="1" applyFont="1" applyFill="1" applyAlignment="1">
      <alignment vertical="center" wrapText="1"/>
    </xf>
    <xf numFmtId="0" fontId="5" fillId="3" borderId="1" xfId="1" applyFont="1" applyFill="1" applyBorder="1" applyAlignment="1">
      <alignment vertical="center" shrinkToFit="1"/>
    </xf>
    <xf numFmtId="0" fontId="5" fillId="0" borderId="0" xfId="1" applyFont="1" applyAlignment="1">
      <alignment vertical="center" wrapText="1"/>
    </xf>
    <xf numFmtId="0" fontId="5" fillId="0" borderId="0" xfId="1" applyFont="1" applyAlignment="1">
      <alignment horizontal="left" vertical="center"/>
    </xf>
    <xf numFmtId="0" fontId="5" fillId="0" borderId="0" xfId="1" applyFont="1" applyAlignment="1">
      <alignment vertical="center" shrinkToFit="1"/>
    </xf>
    <xf numFmtId="0" fontId="5" fillId="0" borderId="6" xfId="1" applyFont="1" applyBorder="1" applyAlignment="1">
      <alignment vertical="top" wrapText="1"/>
    </xf>
    <xf numFmtId="0" fontId="5" fillId="2" borderId="5" xfId="1" applyFont="1" applyFill="1" applyBorder="1" applyAlignment="1">
      <alignment vertical="top" wrapText="1"/>
    </xf>
    <xf numFmtId="0" fontId="8" fillId="2" borderId="7" xfId="1" applyFont="1" applyFill="1" applyBorder="1" applyAlignment="1">
      <alignment vertical="top"/>
    </xf>
    <xf numFmtId="0" fontId="5" fillId="0" borderId="8" xfId="1" applyFont="1" applyBorder="1" applyAlignment="1">
      <alignment vertical="top" wrapText="1"/>
    </xf>
    <xf numFmtId="0" fontId="5" fillId="0" borderId="7" xfId="1" applyFont="1" applyBorder="1" applyAlignment="1">
      <alignment vertical="top" wrapText="1"/>
    </xf>
    <xf numFmtId="0" fontId="10" fillId="2" borderId="0" xfId="1" applyFont="1" applyFill="1" applyAlignment="1">
      <alignment vertical="top"/>
    </xf>
    <xf numFmtId="0" fontId="5" fillId="0" borderId="11" xfId="1" applyFont="1" applyBorder="1" applyAlignment="1">
      <alignment vertical="top" wrapText="1"/>
    </xf>
    <xf numFmtId="0" fontId="5" fillId="2" borderId="10" xfId="1" applyFont="1" applyFill="1" applyBorder="1" applyAlignment="1">
      <alignment vertical="top" wrapText="1"/>
    </xf>
    <xf numFmtId="0" fontId="5" fillId="2" borderId="7" xfId="1" applyFont="1" applyFill="1" applyBorder="1" applyAlignment="1">
      <alignment vertical="top" wrapText="1"/>
    </xf>
    <xf numFmtId="0" fontId="5" fillId="0" borderId="12" xfId="1" applyFont="1" applyBorder="1" applyAlignment="1">
      <alignment vertical="top" wrapText="1"/>
    </xf>
    <xf numFmtId="0" fontId="5" fillId="0" borderId="14" xfId="1" applyFont="1" applyBorder="1" applyAlignment="1">
      <alignment vertical="top" wrapText="1"/>
    </xf>
    <xf numFmtId="0" fontId="5" fillId="2" borderId="15" xfId="1" applyFont="1" applyFill="1" applyBorder="1" applyAlignment="1">
      <alignment vertical="top" wrapText="1"/>
    </xf>
    <xf numFmtId="0" fontId="8" fillId="2" borderId="8" xfId="1" applyFont="1" applyFill="1" applyBorder="1" applyAlignment="1">
      <alignment vertical="top"/>
    </xf>
    <xf numFmtId="0" fontId="8" fillId="2" borderId="6" xfId="1" applyFont="1" applyFill="1" applyBorder="1" applyAlignment="1">
      <alignment vertical="top"/>
    </xf>
    <xf numFmtId="0" fontId="8" fillId="2" borderId="12" xfId="1" applyFont="1" applyFill="1" applyBorder="1" applyAlignment="1">
      <alignment vertical="top"/>
    </xf>
    <xf numFmtId="0" fontId="8" fillId="2" borderId="11" xfId="1" applyFont="1" applyFill="1" applyBorder="1" applyAlignment="1">
      <alignment vertical="top"/>
    </xf>
    <xf numFmtId="0" fontId="10" fillId="2" borderId="0" xfId="1" applyFont="1" applyFill="1">
      <alignment vertical="center"/>
    </xf>
    <xf numFmtId="0" fontId="8" fillId="2" borderId="2" xfId="1" applyFont="1" applyFill="1" applyBorder="1" applyAlignment="1">
      <alignment vertical="top"/>
    </xf>
    <xf numFmtId="0" fontId="5" fillId="0" borderId="2" xfId="1" applyFont="1" applyBorder="1" applyAlignment="1">
      <alignment vertical="top" wrapText="1"/>
    </xf>
    <xf numFmtId="0" fontId="5" fillId="2" borderId="3" xfId="1" applyFont="1" applyFill="1" applyBorder="1" applyAlignment="1">
      <alignment vertical="top" wrapText="1"/>
    </xf>
    <xf numFmtId="0" fontId="8" fillId="2" borderId="15" xfId="1" applyFont="1" applyFill="1" applyBorder="1" applyAlignment="1">
      <alignment vertical="top"/>
    </xf>
    <xf numFmtId="0" fontId="5" fillId="2" borderId="19" xfId="1" applyFont="1" applyFill="1" applyBorder="1" applyAlignment="1">
      <alignment vertical="top" shrinkToFit="1"/>
    </xf>
    <xf numFmtId="0" fontId="5" fillId="2" borderId="19" xfId="1" applyFont="1" applyFill="1" applyBorder="1" applyAlignment="1">
      <alignment vertical="top"/>
    </xf>
    <xf numFmtId="0" fontId="5" fillId="2" borderId="19" xfId="1" applyFont="1" applyFill="1" applyBorder="1" applyAlignment="1">
      <alignment vertical="top" wrapText="1"/>
    </xf>
    <xf numFmtId="0" fontId="6" fillId="0" borderId="0" xfId="1" applyFont="1">
      <alignment vertical="center"/>
    </xf>
    <xf numFmtId="0" fontId="5" fillId="0" borderId="0" xfId="1" applyFont="1">
      <alignment vertical="center"/>
    </xf>
    <xf numFmtId="0" fontId="3" fillId="2" borderId="0" xfId="1" applyFont="1" applyFill="1">
      <alignment vertical="center"/>
    </xf>
    <xf numFmtId="0" fontId="8" fillId="2" borderId="0" xfId="1" applyFont="1" applyFill="1" applyAlignment="1">
      <alignment horizontal="right" vertical="center"/>
    </xf>
    <xf numFmtId="0" fontId="8" fillId="2" borderId="0" xfId="1" applyFont="1" applyFill="1" applyAlignment="1">
      <alignment horizontal="left" vertical="center"/>
    </xf>
    <xf numFmtId="0" fontId="5" fillId="2" borderId="0" xfId="1" applyFont="1" applyFill="1" applyAlignment="1">
      <alignment vertical="top"/>
    </xf>
    <xf numFmtId="0" fontId="5" fillId="2" borderId="0" xfId="1" applyFont="1" applyFill="1" applyAlignment="1">
      <alignment wrapText="1"/>
    </xf>
    <xf numFmtId="0" fontId="5" fillId="5" borderId="22" xfId="1" applyFont="1" applyFill="1" applyBorder="1" applyAlignment="1">
      <alignment horizontal="left" vertical="center"/>
    </xf>
    <xf numFmtId="20" fontId="5" fillId="2" borderId="0" xfId="1" applyNumberFormat="1" applyFont="1" applyFill="1">
      <alignment vertical="center"/>
    </xf>
    <xf numFmtId="0" fontId="3" fillId="0" borderId="0" xfId="1" applyFont="1">
      <alignment vertical="center"/>
    </xf>
    <xf numFmtId="0" fontId="10" fillId="0" borderId="0" xfId="1" applyFont="1">
      <alignment vertical="center"/>
    </xf>
    <xf numFmtId="0" fontId="5" fillId="0" borderId="0" xfId="1" applyFont="1" applyAlignment="1">
      <alignment wrapText="1"/>
    </xf>
    <xf numFmtId="0" fontId="5" fillId="0" borderId="0" xfId="1" applyFont="1" applyAlignment="1"/>
    <xf numFmtId="0" fontId="5" fillId="0" borderId="0" xfId="1" applyFont="1" applyAlignment="1">
      <alignment horizontal="left" wrapText="1"/>
    </xf>
    <xf numFmtId="0" fontId="8" fillId="0" borderId="0" xfId="1" applyFont="1" applyAlignment="1">
      <alignment horizontal="left" wrapText="1"/>
    </xf>
    <xf numFmtId="0" fontId="5" fillId="0" borderId="0" xfId="1" applyFont="1" applyAlignment="1">
      <alignment horizontal="left"/>
    </xf>
    <xf numFmtId="0" fontId="8" fillId="0" borderId="0" xfId="1" applyFont="1" applyAlignment="1">
      <alignment wrapText="1"/>
    </xf>
    <xf numFmtId="0" fontId="6" fillId="4" borderId="27" xfId="1" applyFont="1" applyFill="1" applyBorder="1">
      <alignment vertical="center"/>
    </xf>
    <xf numFmtId="0" fontId="6" fillId="4" borderId="20" xfId="1" applyFont="1" applyFill="1" applyBorder="1">
      <alignment vertical="center"/>
    </xf>
    <xf numFmtId="0" fontId="6" fillId="4" borderId="7" xfId="1" applyFont="1" applyFill="1" applyBorder="1" applyAlignment="1">
      <alignment horizontal="left" vertical="center"/>
    </xf>
    <xf numFmtId="0" fontId="6" fillId="4" borderId="23" xfId="1" applyFont="1" applyFill="1" applyBorder="1" applyAlignment="1">
      <alignment horizontal="left" vertical="center"/>
    </xf>
    <xf numFmtId="0" fontId="6" fillId="4" borderId="8" xfId="1" applyFont="1" applyFill="1" applyBorder="1" applyAlignment="1">
      <alignment horizontal="left" vertical="center"/>
    </xf>
    <xf numFmtId="0" fontId="6" fillId="4" borderId="29" xfId="1" applyFont="1" applyFill="1" applyBorder="1" applyAlignment="1">
      <alignment horizontal="left" vertical="center" wrapText="1"/>
    </xf>
    <xf numFmtId="0" fontId="6" fillId="4" borderId="23" xfId="1" applyFont="1" applyFill="1" applyBorder="1" applyAlignment="1">
      <alignment horizontal="left" vertical="center" wrapText="1"/>
    </xf>
    <xf numFmtId="0" fontId="6" fillId="4" borderId="7" xfId="1" applyFont="1" applyFill="1" applyBorder="1" applyAlignment="1">
      <alignment horizontal="left" vertical="center" wrapText="1"/>
    </xf>
    <xf numFmtId="0" fontId="6" fillId="4" borderId="30" xfId="1" applyFont="1" applyFill="1" applyBorder="1" applyAlignment="1">
      <alignment horizontal="left" vertical="center"/>
    </xf>
    <xf numFmtId="0" fontId="5" fillId="5" borderId="20" xfId="1" applyFont="1" applyFill="1" applyBorder="1" applyAlignment="1">
      <alignment horizontal="left" vertical="center"/>
    </xf>
    <xf numFmtId="176" fontId="5" fillId="5" borderId="8" xfId="1" applyNumberFormat="1" applyFont="1" applyFill="1" applyBorder="1" applyAlignment="1">
      <alignment horizontal="left" vertical="center"/>
    </xf>
    <xf numFmtId="0" fontId="5" fillId="5" borderId="7" xfId="1" applyFont="1" applyFill="1" applyBorder="1" applyAlignment="1">
      <alignment horizontal="left" vertical="center"/>
    </xf>
    <xf numFmtId="177" fontId="5" fillId="5" borderId="7" xfId="1" applyNumberFormat="1" applyFont="1" applyFill="1" applyBorder="1" applyAlignment="1">
      <alignment horizontal="left" vertical="center"/>
    </xf>
    <xf numFmtId="0" fontId="5" fillId="5" borderId="30" xfId="1" applyFont="1" applyFill="1" applyBorder="1" applyAlignment="1">
      <alignment horizontal="left" vertical="center"/>
    </xf>
    <xf numFmtId="0" fontId="5" fillId="5" borderId="29" xfId="1" applyFont="1" applyFill="1" applyBorder="1" applyAlignment="1">
      <alignment horizontal="left" vertical="center" wrapText="1"/>
    </xf>
    <xf numFmtId="0" fontId="5" fillId="5" borderId="23" xfId="1" applyFont="1" applyFill="1" applyBorder="1" applyAlignment="1">
      <alignment horizontal="left" vertical="center" wrapText="1"/>
    </xf>
    <xf numFmtId="0" fontId="5" fillId="5" borderId="7" xfId="1" applyFont="1" applyFill="1" applyBorder="1" applyAlignment="1">
      <alignment horizontal="left" vertical="center" wrapText="1"/>
    </xf>
    <xf numFmtId="0" fontId="5" fillId="5" borderId="23" xfId="1" applyFont="1" applyFill="1" applyBorder="1" applyAlignment="1">
      <alignment horizontal="left" vertical="center"/>
    </xf>
    <xf numFmtId="0" fontId="5" fillId="5" borderId="30" xfId="1" applyFont="1" applyFill="1" applyBorder="1" applyAlignment="1">
      <alignment horizontal="left" vertical="center" wrapText="1"/>
    </xf>
    <xf numFmtId="0" fontId="6" fillId="4" borderId="18" xfId="1" applyFont="1" applyFill="1" applyBorder="1" applyAlignment="1">
      <alignment horizontal="left" vertical="center"/>
    </xf>
    <xf numFmtId="0" fontId="6" fillId="4" borderId="34" xfId="1" applyFont="1" applyFill="1" applyBorder="1" applyAlignment="1">
      <alignment horizontal="centerContinuous" vertical="center"/>
    </xf>
    <xf numFmtId="0" fontId="7" fillId="4" borderId="35" xfId="1" applyFont="1" applyFill="1" applyBorder="1" applyAlignment="1">
      <alignment horizontal="centerContinuous" vertical="center"/>
    </xf>
    <xf numFmtId="0" fontId="7" fillId="4" borderId="36" xfId="1" applyFont="1" applyFill="1" applyBorder="1" applyAlignment="1">
      <alignment horizontal="centerContinuous" vertical="center"/>
    </xf>
    <xf numFmtId="0" fontId="6" fillId="4" borderId="24" xfId="1" applyFont="1" applyFill="1" applyBorder="1" applyAlignment="1">
      <alignment horizontal="left" vertical="center"/>
    </xf>
    <xf numFmtId="0" fontId="12" fillId="0" borderId="0" xfId="1" applyFont="1">
      <alignment vertical="center"/>
    </xf>
    <xf numFmtId="0" fontId="5" fillId="3" borderId="4" xfId="1" applyFont="1" applyFill="1" applyBorder="1">
      <alignment vertical="center"/>
    </xf>
    <xf numFmtId="0" fontId="5" fillId="3" borderId="0" xfId="1" applyFont="1" applyFill="1">
      <alignment vertical="center"/>
    </xf>
    <xf numFmtId="0" fontId="5" fillId="3" borderId="37" xfId="1" applyFont="1" applyFill="1" applyBorder="1">
      <alignment vertical="center"/>
    </xf>
    <xf numFmtId="0" fontId="5" fillId="5" borderId="24" xfId="1" applyFont="1" applyFill="1" applyBorder="1" applyAlignment="1">
      <alignment horizontal="left" vertical="center"/>
    </xf>
    <xf numFmtId="0" fontId="5" fillId="3" borderId="38" xfId="1" applyFont="1" applyFill="1" applyBorder="1">
      <alignment vertical="center"/>
    </xf>
    <xf numFmtId="0" fontId="5" fillId="3" borderId="1" xfId="1" applyFont="1" applyFill="1" applyBorder="1">
      <alignment vertical="center"/>
    </xf>
    <xf numFmtId="0" fontId="5" fillId="3" borderId="39" xfId="1" applyFont="1" applyFill="1" applyBorder="1">
      <alignment vertical="center"/>
    </xf>
    <xf numFmtId="0" fontId="5" fillId="0" borderId="0" xfId="1" applyFont="1" applyAlignment="1">
      <alignment horizontal="right" vertical="center"/>
    </xf>
    <xf numFmtId="0" fontId="6" fillId="4" borderId="27" xfId="1" applyFont="1" applyFill="1" applyBorder="1" applyAlignment="1">
      <alignment horizontal="left" vertical="center"/>
    </xf>
    <xf numFmtId="0" fontId="8" fillId="0" borderId="8" xfId="1" applyFont="1" applyBorder="1" applyAlignment="1">
      <alignment vertical="top"/>
    </xf>
    <xf numFmtId="0" fontId="5" fillId="0" borderId="5" xfId="1" applyFont="1" applyBorder="1" applyAlignment="1">
      <alignment vertical="top" wrapText="1"/>
    </xf>
    <xf numFmtId="0" fontId="5" fillId="2" borderId="11" xfId="1" applyFont="1" applyFill="1" applyBorder="1" applyAlignment="1">
      <alignment vertical="top" wrapText="1"/>
    </xf>
    <xf numFmtId="0" fontId="5" fillId="2" borderId="8" xfId="1" applyFont="1" applyFill="1" applyBorder="1" applyAlignment="1">
      <alignment vertical="top" wrapText="1"/>
    </xf>
    <xf numFmtId="0" fontId="5" fillId="2" borderId="2" xfId="1" applyFont="1" applyFill="1" applyBorder="1" applyAlignment="1">
      <alignment vertical="top" wrapText="1"/>
    </xf>
    <xf numFmtId="179" fontId="5" fillId="5" borderId="23" xfId="1" applyNumberFormat="1" applyFont="1" applyFill="1" applyBorder="1" applyAlignment="1">
      <alignment horizontal="left" vertical="center" wrapText="1"/>
    </xf>
    <xf numFmtId="0" fontId="13" fillId="0" borderId="0" xfId="0" applyFont="1" applyAlignment="1">
      <alignment horizontal="left" vertical="center"/>
    </xf>
    <xf numFmtId="0" fontId="5" fillId="0" borderId="11" xfId="0" applyFont="1" applyBorder="1" applyAlignment="1">
      <alignment vertical="top" wrapText="1"/>
    </xf>
    <xf numFmtId="0" fontId="5" fillId="0" borderId="8" xfId="0" applyFont="1" applyBorder="1" applyAlignment="1">
      <alignment vertical="top" wrapText="1"/>
    </xf>
    <xf numFmtId="0" fontId="5" fillId="2" borderId="10" xfId="0" applyFont="1" applyFill="1" applyBorder="1" applyAlignment="1">
      <alignment vertical="top"/>
    </xf>
    <xf numFmtId="0" fontId="5" fillId="2" borderId="10" xfId="0" applyFont="1" applyFill="1" applyBorder="1" applyAlignment="1">
      <alignment vertical="top" wrapText="1"/>
    </xf>
    <xf numFmtId="0" fontId="5" fillId="2" borderId="7" xfId="0" applyFont="1" applyFill="1" applyBorder="1" applyAlignment="1">
      <alignment vertical="top"/>
    </xf>
    <xf numFmtId="0" fontId="5" fillId="2" borderId="7" xfId="0" applyFont="1" applyFill="1" applyBorder="1" applyAlignment="1">
      <alignment vertical="top" wrapText="1"/>
    </xf>
    <xf numFmtId="0" fontId="6" fillId="2" borderId="0" xfId="1" applyFont="1" applyFill="1" applyAlignment="1">
      <alignment vertical="center" wrapText="1"/>
    </xf>
    <xf numFmtId="0" fontId="6" fillId="2" borderId="0" xfId="1" applyFont="1" applyFill="1">
      <alignment vertical="center"/>
    </xf>
    <xf numFmtId="0" fontId="5" fillId="2" borderId="0" xfId="0" applyFont="1" applyFill="1">
      <alignment vertical="center"/>
    </xf>
    <xf numFmtId="0" fontId="16" fillId="0" borderId="0" xfId="3">
      <alignment vertical="center"/>
    </xf>
    <xf numFmtId="0" fontId="17" fillId="2" borderId="0" xfId="3" applyFont="1" applyFill="1" applyAlignment="1">
      <alignment vertical="top"/>
    </xf>
    <xf numFmtId="0" fontId="13" fillId="0" borderId="0" xfId="0" applyFont="1">
      <alignment vertical="center"/>
    </xf>
    <xf numFmtId="0" fontId="6" fillId="4" borderId="10" xfId="1" applyFont="1" applyFill="1" applyBorder="1" applyAlignment="1">
      <alignment horizontal="left" vertical="center"/>
    </xf>
    <xf numFmtId="0" fontId="17" fillId="0" borderId="0" xfId="3" applyFont="1">
      <alignment vertical="center"/>
    </xf>
    <xf numFmtId="0" fontId="8" fillId="0" borderId="7" xfId="1" applyFont="1" applyBorder="1" applyAlignment="1">
      <alignment vertical="top"/>
    </xf>
    <xf numFmtId="0" fontId="5" fillId="0" borderId="16" xfId="1" applyFont="1" applyBorder="1" applyAlignment="1">
      <alignment vertical="top" wrapText="1"/>
    </xf>
    <xf numFmtId="0" fontId="8" fillId="0" borderId="16" xfId="1" applyFont="1" applyBorder="1" applyAlignment="1">
      <alignment vertical="top"/>
    </xf>
    <xf numFmtId="0" fontId="5" fillId="0" borderId="9" xfId="1" applyFont="1" applyBorder="1" applyAlignment="1">
      <alignment vertical="top" wrapText="1"/>
    </xf>
    <xf numFmtId="0" fontId="5" fillId="0" borderId="13" xfId="1" applyFont="1" applyBorder="1" applyAlignment="1">
      <alignment vertical="top" wrapText="1"/>
    </xf>
    <xf numFmtId="0" fontId="6" fillId="4" borderId="11" xfId="1" applyFont="1" applyFill="1" applyBorder="1" applyAlignment="1">
      <alignment horizontal="left" vertical="center"/>
    </xf>
    <xf numFmtId="0" fontId="6" fillId="4" borderId="28" xfId="1" applyFont="1" applyFill="1" applyBorder="1" applyAlignment="1">
      <alignment horizontal="left" vertical="center"/>
    </xf>
    <xf numFmtId="0" fontId="19" fillId="4" borderId="41" xfId="0" applyFont="1" applyFill="1" applyBorder="1" applyAlignment="1">
      <alignment horizontal="center" vertical="center"/>
    </xf>
    <xf numFmtId="0" fontId="19" fillId="4" borderId="43" xfId="0" applyFont="1" applyFill="1" applyBorder="1" applyAlignment="1">
      <alignment horizontal="center" vertical="center"/>
    </xf>
    <xf numFmtId="0" fontId="19" fillId="4" borderId="44" xfId="0" applyFont="1" applyFill="1" applyBorder="1" applyAlignment="1">
      <alignment horizontal="center" vertical="center"/>
    </xf>
    <xf numFmtId="0" fontId="19" fillId="4" borderId="45" xfId="0" applyFont="1" applyFill="1" applyBorder="1" applyAlignment="1">
      <alignment horizontal="center" vertical="center"/>
    </xf>
    <xf numFmtId="0" fontId="3" fillId="2" borderId="0" xfId="0" applyFont="1" applyFill="1">
      <alignment vertical="center"/>
    </xf>
    <xf numFmtId="0" fontId="3" fillId="0" borderId="0" xfId="0" applyFont="1">
      <alignment vertical="center"/>
    </xf>
    <xf numFmtId="0" fontId="17" fillId="0" borderId="0" xfId="3" applyFont="1" applyAlignment="1">
      <alignment horizontal="left" vertical="top"/>
    </xf>
    <xf numFmtId="0" fontId="5" fillId="6" borderId="9" xfId="1" applyFont="1" applyFill="1" applyBorder="1" applyAlignment="1" applyProtection="1">
      <alignment vertical="center" wrapText="1"/>
      <protection locked="0"/>
    </xf>
    <xf numFmtId="0" fontId="5" fillId="6" borderId="3" xfId="1" applyFont="1" applyFill="1" applyBorder="1" applyAlignment="1" applyProtection="1">
      <alignment vertical="center" wrapText="1"/>
      <protection locked="0"/>
    </xf>
    <xf numFmtId="0" fontId="5" fillId="3" borderId="15" xfId="1" applyFont="1" applyFill="1" applyBorder="1" applyAlignment="1" applyProtection="1">
      <alignment vertical="center" wrapText="1"/>
      <protection locked="0"/>
    </xf>
    <xf numFmtId="0" fontId="5" fillId="6" borderId="7" xfId="1" applyFont="1" applyFill="1" applyBorder="1" applyAlignment="1" applyProtection="1">
      <alignment horizontal="left" vertical="center"/>
      <protection locked="0"/>
    </xf>
    <xf numFmtId="0" fontId="5" fillId="6" borderId="22" xfId="1" applyFont="1" applyFill="1" applyBorder="1" applyProtection="1">
      <alignment vertical="center"/>
      <protection locked="0"/>
    </xf>
    <xf numFmtId="0" fontId="5" fillId="6" borderId="25" xfId="1" applyFont="1" applyFill="1" applyBorder="1" applyProtection="1">
      <alignment vertical="center"/>
      <protection locked="0"/>
    </xf>
    <xf numFmtId="0" fontId="5" fillId="6" borderId="15" xfId="1" applyFont="1" applyFill="1" applyBorder="1" applyAlignment="1" applyProtection="1">
      <alignment horizontal="left" vertical="center"/>
      <protection locked="0"/>
    </xf>
    <xf numFmtId="0" fontId="5" fillId="6" borderId="22" xfId="1" applyFont="1" applyFill="1" applyBorder="1" applyAlignment="1" applyProtection="1">
      <alignment horizontal="left" vertical="center"/>
      <protection locked="0"/>
    </xf>
    <xf numFmtId="176" fontId="5" fillId="3" borderId="8" xfId="1" applyNumberFormat="1" applyFont="1" applyFill="1" applyBorder="1" applyAlignment="1" applyProtection="1">
      <alignment horizontal="left" vertical="center"/>
      <protection locked="0"/>
    </xf>
    <xf numFmtId="177" fontId="5" fillId="3" borderId="7" xfId="1" applyNumberFormat="1" applyFont="1" applyFill="1" applyBorder="1" applyAlignment="1" applyProtection="1">
      <alignment horizontal="left" vertical="center"/>
      <protection locked="0"/>
    </xf>
    <xf numFmtId="0" fontId="5" fillId="3" borderId="23" xfId="1" applyFont="1" applyFill="1" applyBorder="1" applyAlignment="1" applyProtection="1">
      <alignment horizontal="left" vertical="center"/>
      <protection locked="0"/>
    </xf>
    <xf numFmtId="0" fontId="5" fillId="3" borderId="7" xfId="1" applyFont="1" applyFill="1" applyBorder="1" applyAlignment="1" applyProtection="1">
      <alignment horizontal="left" vertical="center" wrapText="1"/>
      <protection locked="0"/>
    </xf>
    <xf numFmtId="179" fontId="5" fillId="3" borderId="23" xfId="1" applyNumberFormat="1" applyFont="1" applyFill="1" applyBorder="1" applyAlignment="1" applyProtection="1">
      <alignment horizontal="left" vertical="center" wrapText="1"/>
      <protection locked="0"/>
    </xf>
    <xf numFmtId="0" fontId="5" fillId="3" borderId="23" xfId="1" applyFont="1" applyFill="1" applyBorder="1" applyAlignment="1" applyProtection="1">
      <alignment horizontal="left" vertical="center" wrapText="1"/>
      <protection locked="0"/>
    </xf>
    <xf numFmtId="0" fontId="5" fillId="3" borderId="29" xfId="1" applyFont="1" applyFill="1" applyBorder="1" applyAlignment="1" applyProtection="1">
      <alignment horizontal="left" vertical="center" wrapText="1"/>
      <protection locked="0"/>
    </xf>
    <xf numFmtId="0" fontId="5" fillId="3" borderId="7" xfId="1" applyFont="1" applyFill="1" applyBorder="1" applyAlignment="1" applyProtection="1">
      <alignment horizontal="left" vertical="center"/>
      <protection locked="0"/>
    </xf>
    <xf numFmtId="0" fontId="5" fillId="3" borderId="30" xfId="1" applyFont="1" applyFill="1" applyBorder="1" applyAlignment="1" applyProtection="1">
      <alignment horizontal="left" vertical="center" wrapText="1"/>
      <protection locked="0"/>
    </xf>
    <xf numFmtId="176" fontId="5" fillId="3" borderId="14" xfId="1" applyNumberFormat="1" applyFont="1" applyFill="1" applyBorder="1" applyAlignment="1" applyProtection="1">
      <alignment horizontal="left" vertical="center"/>
      <protection locked="0"/>
    </xf>
    <xf numFmtId="177" fontId="5" fillId="3" borderId="15" xfId="1" applyNumberFormat="1" applyFont="1" applyFill="1" applyBorder="1" applyAlignment="1" applyProtection="1">
      <alignment horizontal="left" vertical="center"/>
      <protection locked="0"/>
    </xf>
    <xf numFmtId="0" fontId="5" fillId="3" borderId="26" xfId="1" applyFont="1" applyFill="1" applyBorder="1" applyAlignment="1" applyProtection="1">
      <alignment horizontal="left" vertical="center"/>
      <protection locked="0"/>
    </xf>
    <xf numFmtId="0" fontId="5" fillId="3" borderId="15" xfId="1" applyFont="1" applyFill="1" applyBorder="1" applyAlignment="1" applyProtection="1">
      <alignment horizontal="left" vertical="center" wrapText="1"/>
      <protection locked="0"/>
    </xf>
    <xf numFmtId="179" fontId="5" fillId="3" borderId="26" xfId="1" applyNumberFormat="1" applyFont="1" applyFill="1" applyBorder="1" applyAlignment="1" applyProtection="1">
      <alignment horizontal="left" vertical="center" wrapText="1"/>
      <protection locked="0"/>
    </xf>
    <xf numFmtId="0" fontId="5" fillId="3" borderId="26" xfId="1" applyFont="1" applyFill="1" applyBorder="1" applyAlignment="1" applyProtection="1">
      <alignment horizontal="left" vertical="center" wrapText="1"/>
      <protection locked="0"/>
    </xf>
    <xf numFmtId="0" fontId="5" fillId="3" borderId="32" xfId="1" applyFont="1" applyFill="1" applyBorder="1" applyAlignment="1" applyProtection="1">
      <alignment horizontal="left" vertical="center" wrapText="1"/>
      <protection locked="0"/>
    </xf>
    <xf numFmtId="0" fontId="5" fillId="3" borderId="15" xfId="1" applyFont="1" applyFill="1" applyBorder="1" applyAlignment="1" applyProtection="1">
      <alignment horizontal="left" vertical="center"/>
      <protection locked="0"/>
    </xf>
    <xf numFmtId="0" fontId="5" fillId="3" borderId="31" xfId="1" applyFont="1" applyFill="1" applyBorder="1" applyAlignment="1" applyProtection="1">
      <alignment horizontal="left" vertical="center" wrapText="1"/>
      <protection locked="0"/>
    </xf>
    <xf numFmtId="0" fontId="3" fillId="6" borderId="24" xfId="1" applyFont="1" applyFill="1" applyBorder="1" applyAlignment="1" applyProtection="1">
      <alignment horizontal="left" vertical="center"/>
      <protection locked="0"/>
    </xf>
    <xf numFmtId="176" fontId="3" fillId="3" borderId="8" xfId="1" applyNumberFormat="1" applyFont="1" applyFill="1" applyBorder="1" applyAlignment="1" applyProtection="1">
      <alignment horizontal="left" vertical="center"/>
      <protection locked="0"/>
    </xf>
    <xf numFmtId="0" fontId="3" fillId="6" borderId="7" xfId="1" applyFont="1" applyFill="1" applyBorder="1" applyAlignment="1" applyProtection="1">
      <alignment horizontal="left" vertical="center"/>
      <protection locked="0"/>
    </xf>
    <xf numFmtId="177" fontId="3" fillId="3" borderId="7" xfId="1" applyNumberFormat="1" applyFont="1" applyFill="1" applyBorder="1" applyAlignment="1" applyProtection="1">
      <alignment horizontal="left" vertical="center"/>
      <protection locked="0"/>
    </xf>
    <xf numFmtId="0" fontId="3" fillId="3" borderId="7" xfId="1" applyFont="1" applyFill="1" applyBorder="1" applyAlignment="1" applyProtection="1">
      <alignment horizontal="left" vertical="center"/>
      <protection locked="0"/>
    </xf>
    <xf numFmtId="0" fontId="3" fillId="3" borderId="23"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protection locked="0"/>
    </xf>
    <xf numFmtId="0" fontId="3" fillId="3" borderId="30" xfId="1" applyFont="1" applyFill="1" applyBorder="1" applyAlignment="1" applyProtection="1">
      <alignment horizontal="left" vertical="center"/>
      <protection locked="0"/>
    </xf>
    <xf numFmtId="0" fontId="3" fillId="6" borderId="22" xfId="1" applyFont="1" applyFill="1" applyBorder="1" applyAlignment="1" applyProtection="1">
      <alignment horizontal="left" vertical="center"/>
      <protection locked="0"/>
    </xf>
    <xf numFmtId="0" fontId="3" fillId="6" borderId="25" xfId="1" applyFont="1" applyFill="1" applyBorder="1" applyAlignment="1" applyProtection="1">
      <alignment horizontal="left" vertical="center"/>
      <protection locked="0"/>
    </xf>
    <xf numFmtId="176" fontId="3" fillId="3" borderId="14" xfId="1" applyNumberFormat="1" applyFont="1" applyFill="1" applyBorder="1" applyAlignment="1" applyProtection="1">
      <alignment horizontal="left" vertical="center"/>
      <protection locked="0"/>
    </xf>
    <xf numFmtId="0" fontId="3" fillId="6" borderId="15" xfId="1" applyFont="1" applyFill="1" applyBorder="1" applyAlignment="1" applyProtection="1">
      <alignment horizontal="left" vertical="center"/>
      <protection locked="0"/>
    </xf>
    <xf numFmtId="177" fontId="3" fillId="3" borderId="15" xfId="1" applyNumberFormat="1" applyFont="1" applyFill="1" applyBorder="1" applyAlignment="1" applyProtection="1">
      <alignment horizontal="left" vertical="center"/>
      <protection locked="0"/>
    </xf>
    <xf numFmtId="0" fontId="3" fillId="3" borderId="15" xfId="1" applyFont="1" applyFill="1" applyBorder="1" applyAlignment="1" applyProtection="1">
      <alignment horizontal="left" vertical="center"/>
      <protection locked="0"/>
    </xf>
    <xf numFmtId="0" fontId="3" fillId="3" borderId="26" xfId="1" applyFont="1" applyFill="1" applyBorder="1" applyAlignment="1" applyProtection="1">
      <alignment horizontal="left" vertical="center" wrapText="1"/>
      <protection locked="0"/>
    </xf>
    <xf numFmtId="0" fontId="3" fillId="3" borderId="26" xfId="1" applyFont="1" applyFill="1" applyBorder="1" applyAlignment="1" applyProtection="1">
      <alignment horizontal="left" vertical="center"/>
      <protection locked="0"/>
    </xf>
    <xf numFmtId="0" fontId="3" fillId="3" borderId="31" xfId="1" applyFont="1" applyFill="1" applyBorder="1" applyAlignment="1" applyProtection="1">
      <alignment horizontal="left" vertical="center"/>
      <protection locked="0"/>
    </xf>
    <xf numFmtId="0" fontId="5" fillId="3" borderId="30" xfId="1" applyFont="1" applyFill="1" applyBorder="1" applyAlignment="1" applyProtection="1">
      <alignment horizontal="left" vertical="center"/>
      <protection locked="0"/>
    </xf>
    <xf numFmtId="0" fontId="5" fillId="6" borderId="25" xfId="1" applyFont="1" applyFill="1" applyBorder="1" applyAlignment="1" applyProtection="1">
      <alignment horizontal="left" vertical="center"/>
      <protection locked="0"/>
    </xf>
    <xf numFmtId="0" fontId="5" fillId="3" borderId="31" xfId="1" applyFont="1" applyFill="1" applyBorder="1" applyAlignment="1" applyProtection="1">
      <alignment horizontal="left" vertical="center"/>
      <protection locked="0"/>
    </xf>
    <xf numFmtId="0" fontId="5" fillId="6" borderId="5" xfId="1" applyFont="1" applyFill="1" applyBorder="1" applyAlignment="1" applyProtection="1">
      <alignment vertical="center" wrapText="1"/>
      <protection locked="0"/>
    </xf>
    <xf numFmtId="0" fontId="5" fillId="6" borderId="17" xfId="1" applyFont="1" applyFill="1" applyBorder="1" applyAlignment="1" applyProtection="1">
      <alignment vertical="center" wrapText="1"/>
      <protection locked="0"/>
    </xf>
    <xf numFmtId="0" fontId="6" fillId="4" borderId="30" xfId="1" applyFont="1" applyFill="1" applyBorder="1" applyAlignment="1">
      <alignment horizontal="left" vertical="center" wrapText="1"/>
    </xf>
    <xf numFmtId="0" fontId="8" fillId="0" borderId="11" xfId="1" applyFont="1" applyBorder="1" applyAlignment="1">
      <alignment vertical="top"/>
    </xf>
    <xf numFmtId="0" fontId="5" fillId="0" borderId="10" xfId="1" applyFont="1" applyBorder="1" applyAlignment="1">
      <alignment vertical="top" wrapText="1"/>
    </xf>
    <xf numFmtId="0" fontId="8" fillId="0" borderId="6" xfId="1" applyFont="1" applyBorder="1" applyAlignment="1">
      <alignment vertical="top"/>
    </xf>
    <xf numFmtId="0" fontId="5" fillId="0" borderId="3" xfId="1" applyFont="1" applyBorder="1" applyAlignment="1">
      <alignment vertical="top" wrapText="1"/>
    </xf>
    <xf numFmtId="0" fontId="8" fillId="0" borderId="2" xfId="1" applyFont="1" applyBorder="1" applyAlignment="1">
      <alignment vertical="top"/>
    </xf>
    <xf numFmtId="0" fontId="8" fillId="0" borderId="12" xfId="1" applyFont="1" applyBorder="1" applyAlignment="1">
      <alignment vertical="top"/>
    </xf>
    <xf numFmtId="0" fontId="5" fillId="0" borderId="12" xfId="1" applyFont="1" applyBorder="1" applyAlignment="1">
      <alignment vertical="top"/>
    </xf>
    <xf numFmtId="0" fontId="5" fillId="0" borderId="13" xfId="1" applyFont="1" applyBorder="1" applyAlignment="1">
      <alignment vertical="top"/>
    </xf>
    <xf numFmtId="0" fontId="8" fillId="0" borderId="13" xfId="1" applyFont="1" applyBorder="1" applyAlignment="1">
      <alignment vertical="top"/>
    </xf>
    <xf numFmtId="0" fontId="5" fillId="0" borderId="8" xfId="1" applyFont="1" applyBorder="1" applyAlignment="1">
      <alignment vertical="top"/>
    </xf>
    <xf numFmtId="0" fontId="8" fillId="0" borderId="14" xfId="1" applyFont="1" applyBorder="1" applyAlignment="1">
      <alignment vertical="top"/>
    </xf>
    <xf numFmtId="0" fontId="5" fillId="0" borderId="15" xfId="1" applyFont="1" applyBorder="1" applyAlignment="1">
      <alignment vertical="top" wrapText="1"/>
    </xf>
    <xf numFmtId="0" fontId="6" fillId="4" borderId="33" xfId="1" applyFont="1" applyFill="1" applyBorder="1" applyAlignment="1">
      <alignment horizontal="left" vertical="center"/>
    </xf>
    <xf numFmtId="0" fontId="13" fillId="2" borderId="10" xfId="1" applyFont="1" applyFill="1" applyBorder="1" applyAlignment="1">
      <alignment horizontal="left" vertical="center" indent="1"/>
    </xf>
    <xf numFmtId="0" fontId="13" fillId="2" borderId="40" xfId="0" applyFont="1" applyFill="1" applyBorder="1" applyAlignment="1">
      <alignment horizontal="left" vertical="center" indent="1"/>
    </xf>
    <xf numFmtId="0" fontId="13" fillId="2" borderId="7" xfId="1" applyFont="1" applyFill="1" applyBorder="1" applyAlignment="1">
      <alignment horizontal="left" vertical="center" indent="1"/>
    </xf>
    <xf numFmtId="0" fontId="13" fillId="2" borderId="30" xfId="0" applyFont="1" applyFill="1" applyBorder="1" applyAlignment="1">
      <alignment horizontal="left" vertical="center" indent="1"/>
    </xf>
    <xf numFmtId="0" fontId="13" fillId="2" borderId="29" xfId="1" applyFont="1" applyFill="1" applyBorder="1" applyAlignment="1">
      <alignment horizontal="left" vertical="center" indent="1"/>
    </xf>
    <xf numFmtId="0" fontId="13" fillId="2" borderId="15" xfId="1" applyFont="1" applyFill="1" applyBorder="1" applyAlignment="1">
      <alignment horizontal="left" vertical="center" indent="1"/>
    </xf>
    <xf numFmtId="0" fontId="13" fillId="2" borderId="31" xfId="0" applyFont="1" applyFill="1" applyBorder="1" applyAlignment="1">
      <alignment horizontal="left" vertical="center" indent="1"/>
    </xf>
    <xf numFmtId="0" fontId="19" fillId="4" borderId="36" xfId="0" applyFont="1" applyFill="1" applyBorder="1" applyAlignment="1">
      <alignment horizontal="left" vertical="center" indent="1"/>
    </xf>
    <xf numFmtId="0" fontId="19" fillId="4" borderId="42" xfId="0" applyFont="1" applyFill="1" applyBorder="1" applyAlignment="1">
      <alignment horizontal="left" vertical="center" indent="1"/>
    </xf>
    <xf numFmtId="0" fontId="19" fillId="4" borderId="41" xfId="0" applyFont="1" applyFill="1" applyBorder="1" applyAlignment="1">
      <alignment horizontal="left" vertical="center" indent="1"/>
    </xf>
    <xf numFmtId="0" fontId="13" fillId="0" borderId="0" xfId="0" applyFont="1" applyProtection="1">
      <alignment vertical="center"/>
      <protection locked="0"/>
    </xf>
    <xf numFmtId="0" fontId="6" fillId="4" borderId="48" xfId="1" applyFont="1" applyFill="1" applyBorder="1" applyAlignment="1">
      <alignment vertical="center" wrapText="1"/>
    </xf>
    <xf numFmtId="49" fontId="5" fillId="3" borderId="48" xfId="1" applyNumberFormat="1" applyFont="1" applyFill="1" applyBorder="1" applyAlignment="1" applyProtection="1">
      <alignment vertical="center" wrapText="1"/>
      <protection locked="0"/>
    </xf>
    <xf numFmtId="0" fontId="5" fillId="2" borderId="0" xfId="1" applyFont="1" applyFill="1" applyProtection="1">
      <alignment vertical="center"/>
      <protection hidden="1"/>
    </xf>
    <xf numFmtId="0" fontId="5" fillId="0" borderId="49" xfId="0" applyFont="1" applyBorder="1">
      <alignment vertical="center"/>
    </xf>
    <xf numFmtId="0" fontId="3" fillId="0" borderId="52" xfId="0" applyFont="1" applyBorder="1">
      <alignment vertical="center"/>
    </xf>
    <xf numFmtId="0" fontId="5" fillId="0" borderId="52" xfId="0" applyFont="1" applyBorder="1">
      <alignment vertical="center"/>
    </xf>
    <xf numFmtId="0" fontId="5" fillId="0" borderId="0" xfId="0" applyFont="1">
      <alignment vertical="center"/>
    </xf>
    <xf numFmtId="0" fontId="21" fillId="0" borderId="0" xfId="0" applyFont="1">
      <alignment vertical="center"/>
    </xf>
    <xf numFmtId="0" fontId="5" fillId="0" borderId="50" xfId="0" applyFont="1" applyBorder="1">
      <alignment vertical="center"/>
    </xf>
    <xf numFmtId="0" fontId="6" fillId="4" borderId="56" xfId="0" applyFont="1" applyFill="1" applyBorder="1">
      <alignment vertical="center"/>
    </xf>
    <xf numFmtId="0" fontId="6" fillId="4" borderId="64" xfId="0" applyFont="1" applyFill="1" applyBorder="1">
      <alignment vertical="center"/>
    </xf>
    <xf numFmtId="0" fontId="6" fillId="4" borderId="57" xfId="0" applyFont="1" applyFill="1" applyBorder="1">
      <alignment vertical="center"/>
    </xf>
    <xf numFmtId="0" fontId="6" fillId="4" borderId="58" xfId="0" applyFont="1" applyFill="1" applyBorder="1">
      <alignment vertical="center"/>
    </xf>
    <xf numFmtId="0" fontId="5" fillId="0" borderId="51" xfId="0" applyFont="1" applyBorder="1">
      <alignment vertical="center"/>
    </xf>
    <xf numFmtId="0" fontId="5" fillId="0" borderId="5" xfId="0" applyFont="1" applyBorder="1">
      <alignment vertical="center"/>
    </xf>
    <xf numFmtId="182" fontId="5" fillId="0" borderId="40" xfId="4" applyNumberFormat="1" applyFont="1" applyBorder="1">
      <alignment vertical="center"/>
    </xf>
    <xf numFmtId="182" fontId="5" fillId="0" borderId="40" xfId="0" applyNumberFormat="1" applyFont="1" applyBorder="1">
      <alignment vertical="center"/>
    </xf>
    <xf numFmtId="182" fontId="5" fillId="0" borderId="30" xfId="4" applyNumberFormat="1" applyFont="1" applyBorder="1">
      <alignment vertical="center"/>
    </xf>
    <xf numFmtId="182" fontId="5" fillId="0" borderId="30" xfId="0" applyNumberFormat="1" applyFont="1" applyBorder="1">
      <alignment vertical="center"/>
    </xf>
    <xf numFmtId="182" fontId="5" fillId="0" borderId="59" xfId="4" applyNumberFormat="1" applyFont="1" applyBorder="1">
      <alignment vertical="center"/>
    </xf>
    <xf numFmtId="182" fontId="5" fillId="0" borderId="59" xfId="0" applyNumberFormat="1" applyFont="1" applyBorder="1">
      <alignment vertical="center"/>
    </xf>
    <xf numFmtId="0" fontId="5" fillId="0" borderId="60" xfId="0" applyFont="1" applyBorder="1">
      <alignment vertical="center"/>
    </xf>
    <xf numFmtId="182" fontId="5" fillId="0" borderId="61" xfId="4" applyNumberFormat="1" applyFont="1" applyBorder="1">
      <alignment vertical="center"/>
    </xf>
    <xf numFmtId="182" fontId="5" fillId="0" borderId="61" xfId="0" applyNumberFormat="1" applyFont="1" applyBorder="1">
      <alignment vertical="center"/>
    </xf>
    <xf numFmtId="0" fontId="5" fillId="0" borderId="55" xfId="0" applyFont="1" applyBorder="1">
      <alignment vertical="center"/>
    </xf>
    <xf numFmtId="0" fontId="5" fillId="0" borderId="53" xfId="0" applyFont="1" applyBorder="1">
      <alignment vertical="center"/>
    </xf>
    <xf numFmtId="0" fontId="5" fillId="0" borderId="53" xfId="1" applyFont="1" applyBorder="1">
      <alignment vertical="center"/>
    </xf>
    <xf numFmtId="0" fontId="5" fillId="0" borderId="54" xfId="0" applyFont="1" applyBorder="1">
      <alignment vertical="center"/>
    </xf>
    <xf numFmtId="0" fontId="6" fillId="0" borderId="49" xfId="0" applyFont="1" applyBorder="1">
      <alignment vertical="center"/>
    </xf>
    <xf numFmtId="0" fontId="23" fillId="0" borderId="0" xfId="0" applyFont="1">
      <alignment vertical="center"/>
    </xf>
    <xf numFmtId="0" fontId="22" fillId="0" borderId="0" xfId="0" applyFont="1">
      <alignment vertical="center"/>
    </xf>
    <xf numFmtId="0" fontId="5" fillId="0" borderId="66" xfId="0" applyFont="1" applyBorder="1">
      <alignment vertical="center"/>
    </xf>
    <xf numFmtId="0" fontId="6" fillId="0" borderId="52" xfId="0" applyFont="1" applyBorder="1">
      <alignment vertical="center"/>
    </xf>
    <xf numFmtId="0" fontId="6" fillId="4" borderId="67" xfId="1" applyFont="1" applyFill="1" applyBorder="1" applyAlignment="1">
      <alignment horizontal="left" vertical="center" wrapText="1"/>
    </xf>
    <xf numFmtId="0" fontId="6" fillId="4" borderId="68" xfId="1" applyFont="1" applyFill="1" applyBorder="1" applyAlignment="1">
      <alignment horizontal="left" vertical="center" wrapText="1"/>
    </xf>
    <xf numFmtId="0" fontId="6" fillId="4" borderId="69" xfId="1" applyFont="1" applyFill="1" applyBorder="1" applyAlignment="1">
      <alignment horizontal="left" vertical="center" wrapText="1"/>
    </xf>
    <xf numFmtId="0" fontId="5" fillId="6" borderId="70" xfId="0" applyFont="1" applyFill="1" applyBorder="1">
      <alignment vertical="center"/>
    </xf>
    <xf numFmtId="0" fontId="5" fillId="0" borderId="72" xfId="0" applyFont="1" applyBorder="1">
      <alignment vertical="center"/>
    </xf>
    <xf numFmtId="0" fontId="5" fillId="6" borderId="73" xfId="0" applyFont="1" applyFill="1" applyBorder="1">
      <alignment vertical="center"/>
    </xf>
    <xf numFmtId="0" fontId="24" fillId="0" borderId="0" xfId="3" applyFont="1">
      <alignment vertical="center"/>
    </xf>
    <xf numFmtId="0" fontId="5" fillId="6" borderId="75" xfId="0" applyFont="1" applyFill="1" applyBorder="1">
      <alignment vertical="center"/>
    </xf>
    <xf numFmtId="0" fontId="5" fillId="6" borderId="6" xfId="0" applyFont="1" applyFill="1" applyBorder="1">
      <alignment vertical="center"/>
    </xf>
    <xf numFmtId="0" fontId="6" fillId="4" borderId="76" xfId="1" applyFont="1" applyFill="1" applyBorder="1" applyAlignment="1">
      <alignment horizontal="left" vertical="center" wrapText="1"/>
    </xf>
    <xf numFmtId="0" fontId="8" fillId="2" borderId="46" xfId="1" applyFont="1" applyFill="1" applyBorder="1" applyAlignment="1">
      <alignment vertical="top" shrinkToFit="1"/>
    </xf>
    <xf numFmtId="0" fontId="5" fillId="3" borderId="28" xfId="1" applyFont="1" applyFill="1" applyBorder="1" applyAlignment="1" applyProtection="1">
      <alignment vertical="center" wrapText="1"/>
      <protection locked="0"/>
    </xf>
    <xf numFmtId="0" fontId="9" fillId="2" borderId="22" xfId="1" applyFont="1" applyFill="1" applyBorder="1" applyAlignment="1">
      <alignment vertical="top" shrinkToFit="1"/>
    </xf>
    <xf numFmtId="0" fontId="5" fillId="3" borderId="40" xfId="1" applyFont="1" applyFill="1" applyBorder="1" applyAlignment="1" applyProtection="1">
      <alignment vertical="center" wrapText="1"/>
      <protection locked="0"/>
    </xf>
    <xf numFmtId="0" fontId="5" fillId="3" borderId="30" xfId="1" applyFont="1" applyFill="1" applyBorder="1" applyAlignment="1" applyProtection="1">
      <alignment vertical="center" wrapText="1"/>
      <protection locked="0"/>
    </xf>
    <xf numFmtId="0" fontId="5" fillId="3" borderId="31" xfId="1" applyFont="1" applyFill="1" applyBorder="1" applyAlignment="1" applyProtection="1">
      <alignment vertical="center" wrapText="1"/>
      <protection locked="0"/>
    </xf>
    <xf numFmtId="0" fontId="5" fillId="3" borderId="28" xfId="1" applyFont="1" applyFill="1" applyBorder="1" applyAlignment="1" applyProtection="1">
      <alignment vertical="top" wrapText="1"/>
      <protection locked="0"/>
    </xf>
    <xf numFmtId="0" fontId="5" fillId="3" borderId="30" xfId="1" applyFont="1" applyFill="1" applyBorder="1" applyAlignment="1" applyProtection="1">
      <alignment vertical="top" wrapText="1"/>
      <protection locked="0"/>
    </xf>
    <xf numFmtId="0" fontId="5" fillId="3" borderId="40" xfId="1" applyFont="1" applyFill="1" applyBorder="1" applyAlignment="1" applyProtection="1">
      <alignment vertical="top" wrapText="1"/>
      <protection locked="0"/>
    </xf>
    <xf numFmtId="0" fontId="5" fillId="3" borderId="79" xfId="1" applyFont="1" applyFill="1" applyBorder="1" applyAlignment="1" applyProtection="1">
      <alignment vertical="top" wrapText="1"/>
      <protection locked="0"/>
    </xf>
    <xf numFmtId="0" fontId="5" fillId="3" borderId="31" xfId="1" applyFont="1" applyFill="1" applyBorder="1" applyAlignment="1" applyProtection="1">
      <alignment vertical="top" wrapText="1"/>
      <protection locked="0"/>
    </xf>
    <xf numFmtId="0" fontId="5" fillId="3" borderId="59" xfId="1" applyFont="1" applyFill="1" applyBorder="1" applyAlignment="1" applyProtection="1">
      <alignment vertical="center" wrapText="1"/>
      <protection locked="0"/>
    </xf>
    <xf numFmtId="0" fontId="9" fillId="2" borderId="25" xfId="1" applyFont="1" applyFill="1" applyBorder="1" applyAlignment="1">
      <alignment vertical="top" shrinkToFit="1"/>
    </xf>
    <xf numFmtId="0" fontId="5" fillId="2" borderId="13" xfId="1" applyFont="1" applyFill="1" applyBorder="1" applyAlignment="1">
      <alignment vertical="top" wrapText="1"/>
    </xf>
    <xf numFmtId="0" fontId="8" fillId="0" borderId="46" xfId="1" applyFont="1" applyBorder="1" applyAlignment="1">
      <alignment vertical="top" wrapText="1" shrinkToFit="1"/>
    </xf>
    <xf numFmtId="0" fontId="9" fillId="0" borderId="22" xfId="1" applyFont="1" applyBorder="1" applyAlignment="1">
      <alignment vertical="top" wrapText="1" shrinkToFit="1"/>
    </xf>
    <xf numFmtId="0" fontId="9" fillId="2" borderId="22" xfId="1" applyFont="1" applyFill="1" applyBorder="1" applyAlignment="1">
      <alignment vertical="top" wrapText="1" shrinkToFit="1"/>
    </xf>
    <xf numFmtId="0" fontId="5" fillId="0" borderId="77" xfId="0" applyFont="1" applyBorder="1">
      <alignment vertical="center"/>
    </xf>
    <xf numFmtId="0" fontId="5" fillId="0" borderId="71" xfId="0" applyFont="1" applyBorder="1" applyAlignment="1">
      <alignment horizontal="center" vertical="center"/>
    </xf>
    <xf numFmtId="0" fontId="6" fillId="7" borderId="69" xfId="1" applyFont="1" applyFill="1" applyBorder="1" applyAlignment="1">
      <alignment horizontal="left" vertical="center" wrapText="1"/>
    </xf>
    <xf numFmtId="0" fontId="5" fillId="0" borderId="81" xfId="0" applyFont="1" applyBorder="1" applyAlignment="1">
      <alignment horizontal="center" vertical="center"/>
    </xf>
    <xf numFmtId="0" fontId="5" fillId="0" borderId="82" xfId="0" applyFont="1" applyBorder="1">
      <alignment vertical="center"/>
    </xf>
    <xf numFmtId="0" fontId="5" fillId="0" borderId="80" xfId="0" applyFont="1" applyBorder="1">
      <alignment vertical="center"/>
    </xf>
    <xf numFmtId="0" fontId="5" fillId="0" borderId="72" xfId="0" applyFont="1" applyBorder="1" applyAlignment="1">
      <alignment vertical="center" wrapText="1"/>
    </xf>
    <xf numFmtId="0" fontId="5" fillId="0" borderId="74" xfId="0" applyFont="1" applyBorder="1" applyAlignment="1">
      <alignment vertical="center" wrapText="1"/>
    </xf>
    <xf numFmtId="0" fontId="5" fillId="0" borderId="80" xfId="0" applyFont="1" applyBorder="1" applyAlignment="1">
      <alignment vertical="center" wrapText="1"/>
    </xf>
    <xf numFmtId="0" fontId="25" fillId="0" borderId="0" xfId="1" applyFont="1" applyAlignment="1"/>
    <xf numFmtId="0" fontId="26" fillId="0" borderId="0" xfId="2" applyFont="1" applyAlignment="1"/>
    <xf numFmtId="0" fontId="27" fillId="4" borderId="0" xfId="1" applyFont="1" applyFill="1" applyAlignment="1"/>
    <xf numFmtId="0" fontId="28" fillId="4" borderId="0" xfId="1" applyFont="1" applyFill="1" applyAlignment="1"/>
    <xf numFmtId="0" fontId="28" fillId="0" borderId="0" xfId="1" applyFont="1" applyAlignment="1"/>
    <xf numFmtId="0" fontId="27" fillId="0" borderId="0" xfId="1" applyFont="1" applyAlignment="1"/>
    <xf numFmtId="0" fontId="5" fillId="6" borderId="70" xfId="0" applyFont="1" applyFill="1" applyBorder="1" applyAlignment="1">
      <alignment vertical="center" wrapText="1"/>
    </xf>
    <xf numFmtId="0" fontId="5" fillId="0" borderId="71" xfId="0" applyFont="1" applyBorder="1" applyAlignment="1">
      <alignment horizontal="center" vertical="center" wrapText="1"/>
    </xf>
    <xf numFmtId="0" fontId="5" fillId="0" borderId="77" xfId="0" applyFont="1" applyBorder="1" applyAlignment="1">
      <alignment vertical="center" wrapText="1"/>
    </xf>
    <xf numFmtId="0" fontId="5" fillId="6" borderId="73" xfId="0" applyFont="1" applyFill="1" applyBorder="1" applyAlignment="1">
      <alignment vertical="center" wrapText="1"/>
    </xf>
    <xf numFmtId="0" fontId="5" fillId="0" borderId="81" xfId="0" applyFont="1" applyBorder="1" applyAlignment="1">
      <alignment horizontal="center" vertical="center" wrapText="1"/>
    </xf>
    <xf numFmtId="0" fontId="5" fillId="0" borderId="82" xfId="0" applyFont="1" applyBorder="1" applyAlignment="1">
      <alignment vertical="center" wrapText="1"/>
    </xf>
    <xf numFmtId="183" fontId="5" fillId="3" borderId="23" xfId="1" applyNumberFormat="1" applyFont="1" applyFill="1" applyBorder="1" applyAlignment="1" applyProtection="1">
      <alignment horizontal="left" vertical="center" wrapText="1"/>
      <protection locked="0"/>
    </xf>
    <xf numFmtId="183" fontId="5" fillId="3" borderId="26" xfId="1" applyNumberFormat="1" applyFont="1" applyFill="1" applyBorder="1" applyAlignment="1" applyProtection="1">
      <alignment horizontal="left" vertical="center" wrapText="1"/>
      <protection locked="0"/>
    </xf>
    <xf numFmtId="20" fontId="5" fillId="3" borderId="23" xfId="1" applyNumberFormat="1" applyFont="1" applyFill="1" applyBorder="1" applyAlignment="1" applyProtection="1">
      <alignment horizontal="left" vertical="center"/>
      <protection locked="0"/>
    </xf>
    <xf numFmtId="178" fontId="5" fillId="2" borderId="0" xfId="1" applyNumberFormat="1" applyFont="1" applyFill="1">
      <alignment vertical="center"/>
    </xf>
    <xf numFmtId="0" fontId="6" fillId="4" borderId="20" xfId="1" applyFont="1" applyFill="1" applyBorder="1" applyAlignment="1">
      <alignment horizontal="center" vertical="center"/>
    </xf>
    <xf numFmtId="0" fontId="6" fillId="4" borderId="6" xfId="1" applyFont="1" applyFill="1" applyBorder="1" applyAlignment="1">
      <alignment horizontal="center" vertical="center"/>
    </xf>
    <xf numFmtId="0" fontId="6" fillId="4" borderId="5" xfId="1" applyFont="1" applyFill="1" applyBorder="1" applyAlignment="1">
      <alignment horizontal="center" vertical="center"/>
    </xf>
    <xf numFmtId="0" fontId="6" fillId="4" borderId="5" xfId="1" applyFont="1" applyFill="1" applyBorder="1" applyAlignment="1">
      <alignment horizontal="center" vertical="center" wrapText="1"/>
    </xf>
    <xf numFmtId="0" fontId="6" fillId="4" borderId="21" xfId="1" applyFont="1" applyFill="1" applyBorder="1" applyAlignment="1">
      <alignment horizontal="center" vertical="center" wrapText="1"/>
    </xf>
    <xf numFmtId="0" fontId="6" fillId="4" borderId="21" xfId="1" applyFont="1" applyFill="1" applyBorder="1" applyAlignment="1">
      <alignment horizontal="center" vertical="center"/>
    </xf>
    <xf numFmtId="0" fontId="6" fillId="4" borderId="40" xfId="1" applyFont="1" applyFill="1" applyBorder="1" applyAlignment="1">
      <alignment horizontal="center" vertical="center" wrapText="1"/>
    </xf>
    <xf numFmtId="0" fontId="5" fillId="2" borderId="0" xfId="1" applyFont="1" applyFill="1" applyAlignment="1">
      <alignment horizontal="center" vertical="center"/>
    </xf>
    <xf numFmtId="0" fontId="10" fillId="2" borderId="0" xfId="1" applyFont="1" applyFill="1" applyAlignment="1">
      <alignment horizontal="center" vertical="center"/>
    </xf>
    <xf numFmtId="176" fontId="5" fillId="3" borderId="12" xfId="1" applyNumberFormat="1" applyFont="1" applyFill="1" applyBorder="1" applyAlignment="1" applyProtection="1">
      <alignment horizontal="left" vertical="center"/>
      <protection locked="0"/>
    </xf>
    <xf numFmtId="177" fontId="5" fillId="3" borderId="13" xfId="1" applyNumberFormat="1" applyFont="1" applyFill="1" applyBorder="1" applyAlignment="1" applyProtection="1">
      <alignment horizontal="left" vertical="center"/>
      <protection locked="0"/>
    </xf>
    <xf numFmtId="0" fontId="6" fillId="4" borderId="27" xfId="1" applyFont="1" applyFill="1" applyBorder="1" applyAlignment="1">
      <alignment horizontal="center" vertical="center"/>
    </xf>
    <xf numFmtId="0" fontId="6" fillId="4" borderId="10" xfId="1" applyFont="1" applyFill="1" applyBorder="1" applyAlignment="1">
      <alignment horizontal="center" vertical="center"/>
    </xf>
    <xf numFmtId="0" fontId="6" fillId="4" borderId="33" xfId="1" applyFont="1" applyFill="1" applyBorder="1" applyAlignment="1">
      <alignment horizontal="center" vertical="center"/>
    </xf>
    <xf numFmtId="0" fontId="6" fillId="4" borderId="11" xfId="1" applyFont="1" applyFill="1" applyBorder="1" applyAlignment="1">
      <alignment horizontal="center" vertical="center"/>
    </xf>
    <xf numFmtId="0" fontId="6" fillId="4" borderId="28" xfId="1" applyFont="1" applyFill="1" applyBorder="1" applyAlignment="1">
      <alignment horizontal="center" vertical="center"/>
    </xf>
    <xf numFmtId="0" fontId="5" fillId="0" borderId="0" xfId="1" applyFont="1" applyAlignment="1">
      <alignment horizontal="center" vertical="center"/>
    </xf>
    <xf numFmtId="0" fontId="7" fillId="4" borderId="35" xfId="1" applyFont="1" applyFill="1" applyBorder="1" applyAlignment="1">
      <alignment horizontal="center" vertical="center"/>
    </xf>
    <xf numFmtId="0" fontId="7" fillId="4" borderId="36" xfId="1" applyFont="1" applyFill="1" applyBorder="1" applyAlignment="1">
      <alignment horizontal="center" vertical="center"/>
    </xf>
    <xf numFmtId="0" fontId="6" fillId="4" borderId="34" xfId="1" applyFont="1" applyFill="1" applyBorder="1" applyAlignment="1">
      <alignment horizontal="left" vertical="center"/>
    </xf>
    <xf numFmtId="0" fontId="10" fillId="2" borderId="0" xfId="1" applyFont="1" applyFill="1" applyAlignment="1">
      <alignment vertical="center" wrapText="1"/>
    </xf>
    <xf numFmtId="0" fontId="13" fillId="0" borderId="0" xfId="0" applyFont="1" applyAlignment="1">
      <alignment vertical="center" wrapText="1"/>
    </xf>
    <xf numFmtId="0" fontId="24" fillId="0" borderId="0" xfId="3" applyFont="1" applyAlignment="1">
      <alignment vertical="center" wrapText="1"/>
    </xf>
    <xf numFmtId="0" fontId="17" fillId="0" borderId="0" xfId="3" applyFont="1" applyAlignment="1">
      <alignment vertical="center" wrapText="1"/>
    </xf>
    <xf numFmtId="0" fontId="6" fillId="4" borderId="10" xfId="1" applyFont="1" applyFill="1" applyBorder="1" applyAlignment="1">
      <alignment horizontal="center" vertical="center" wrapText="1"/>
    </xf>
    <xf numFmtId="0" fontId="19" fillId="4" borderId="30" xfId="1" applyFont="1" applyFill="1" applyBorder="1" applyAlignment="1">
      <alignment horizontal="left" vertical="center" wrapText="1"/>
    </xf>
    <xf numFmtId="0" fontId="5" fillId="0" borderId="50" xfId="0" applyFont="1" applyBorder="1" applyAlignment="1">
      <alignment horizontal="center" vertical="center"/>
    </xf>
    <xf numFmtId="0" fontId="6" fillId="4" borderId="67" xfId="1" applyFont="1" applyFill="1" applyBorder="1" applyAlignment="1">
      <alignment horizontal="center" vertical="center" wrapText="1"/>
    </xf>
    <xf numFmtId="0" fontId="6" fillId="4" borderId="68" xfId="1" applyFont="1" applyFill="1" applyBorder="1" applyAlignment="1">
      <alignment horizontal="center" vertical="center" wrapText="1"/>
    </xf>
    <xf numFmtId="0" fontId="6" fillId="4" borderId="76" xfId="1" applyFont="1" applyFill="1" applyBorder="1" applyAlignment="1">
      <alignment horizontal="center" vertical="center" wrapText="1"/>
    </xf>
    <xf numFmtId="0" fontId="6" fillId="4" borderId="69" xfId="1" applyFont="1" applyFill="1" applyBorder="1" applyAlignment="1">
      <alignment horizontal="center" vertical="center" wrapText="1"/>
    </xf>
    <xf numFmtId="0" fontId="6" fillId="7" borderId="69" xfId="1" applyFont="1" applyFill="1" applyBorder="1" applyAlignment="1">
      <alignment horizontal="center" vertical="center" wrapText="1"/>
    </xf>
    <xf numFmtId="0" fontId="5" fillId="0" borderId="53" xfId="0" applyFont="1" applyBorder="1" applyAlignment="1">
      <alignment horizontal="center" vertical="center"/>
    </xf>
    <xf numFmtId="0" fontId="13" fillId="0" borderId="0" xfId="0" applyFont="1" applyAlignment="1">
      <alignment horizontal="center" vertical="center"/>
    </xf>
    <xf numFmtId="0" fontId="5" fillId="0" borderId="49" xfId="0" applyFont="1" applyBorder="1" applyAlignment="1">
      <alignment horizontal="center" vertical="center"/>
    </xf>
    <xf numFmtId="0" fontId="5" fillId="0" borderId="72" xfId="0" applyFont="1" applyBorder="1" applyAlignment="1">
      <alignment horizontal="left" vertical="center" wrapText="1"/>
    </xf>
    <xf numFmtId="0" fontId="6" fillId="4" borderId="46" xfId="1" applyFont="1" applyFill="1" applyBorder="1" applyAlignment="1">
      <alignment horizontal="center" vertical="top" shrinkToFit="1"/>
    </xf>
    <xf numFmtId="0" fontId="6" fillId="4" borderId="9" xfId="1" applyFont="1" applyFill="1" applyBorder="1" applyAlignment="1">
      <alignment horizontal="center" vertical="top" wrapText="1"/>
    </xf>
    <xf numFmtId="0" fontId="6" fillId="4" borderId="9" xfId="1" applyFont="1" applyFill="1" applyBorder="1" applyAlignment="1">
      <alignment horizontal="center" vertical="top"/>
    </xf>
    <xf numFmtId="0" fontId="6" fillId="4" borderId="60" xfId="1" applyFont="1" applyFill="1" applyBorder="1" applyAlignment="1">
      <alignment horizontal="center" vertical="top" wrapText="1"/>
    </xf>
    <xf numFmtId="0" fontId="6" fillId="4" borderId="78" xfId="1" applyFont="1" applyFill="1" applyBorder="1" applyAlignment="1">
      <alignment horizontal="center" vertical="top" wrapText="1"/>
    </xf>
    <xf numFmtId="0" fontId="5" fillId="3" borderId="5" xfId="1" applyFont="1" applyFill="1" applyBorder="1" applyAlignment="1" applyProtection="1">
      <alignment horizontal="center" vertical="top" wrapText="1"/>
      <protection locked="0"/>
    </xf>
    <xf numFmtId="0" fontId="5" fillId="3" borderId="5" xfId="1" applyFont="1" applyFill="1" applyBorder="1" applyAlignment="1" applyProtection="1">
      <alignment horizontal="center" vertical="center" wrapText="1"/>
      <protection locked="0"/>
    </xf>
    <xf numFmtId="0" fontId="5" fillId="3" borderId="7" xfId="1" applyFont="1" applyFill="1" applyBorder="1" applyAlignment="1" applyProtection="1">
      <alignment horizontal="center" vertical="top" wrapText="1"/>
      <protection locked="0"/>
    </xf>
    <xf numFmtId="179" fontId="5" fillId="2" borderId="0" xfId="1" applyNumberFormat="1" applyFont="1" applyFill="1">
      <alignment vertical="center"/>
    </xf>
    <xf numFmtId="9" fontId="5" fillId="2" borderId="0" xfId="1" applyNumberFormat="1" applyFont="1" applyFill="1">
      <alignment vertical="center"/>
    </xf>
    <xf numFmtId="0" fontId="5" fillId="3" borderId="10" xfId="1" applyFont="1" applyFill="1" applyBorder="1" applyAlignment="1" applyProtection="1">
      <alignment horizontal="right" vertical="top" wrapText="1"/>
      <protection locked="0"/>
    </xf>
    <xf numFmtId="0" fontId="5" fillId="3" borderId="7" xfId="1" applyFont="1" applyFill="1" applyBorder="1" applyAlignment="1" applyProtection="1">
      <alignment horizontal="right" vertical="top" wrapText="1"/>
      <protection locked="0"/>
    </xf>
    <xf numFmtId="0" fontId="5" fillId="3" borderId="3" xfId="1" applyFont="1" applyFill="1" applyBorder="1" applyAlignment="1" applyProtection="1">
      <alignment horizontal="right" vertical="top" wrapText="1"/>
      <protection locked="0"/>
    </xf>
    <xf numFmtId="0" fontId="5" fillId="3" borderId="13" xfId="1" applyFont="1" applyFill="1" applyBorder="1" applyAlignment="1" applyProtection="1">
      <alignment horizontal="center" vertical="top" wrapText="1"/>
      <protection locked="0"/>
    </xf>
    <xf numFmtId="0" fontId="5" fillId="3" borderId="84" xfId="1" applyFont="1" applyFill="1" applyBorder="1" applyAlignment="1" applyProtection="1">
      <alignment vertical="top" wrapText="1"/>
      <protection locked="0"/>
    </xf>
    <xf numFmtId="0" fontId="5" fillId="3" borderId="5" xfId="1" applyFont="1" applyFill="1" applyBorder="1" applyAlignment="1" applyProtection="1">
      <alignment horizontal="left" vertical="top" wrapText="1"/>
      <protection locked="0"/>
    </xf>
    <xf numFmtId="0" fontId="5" fillId="3" borderId="7" xfId="1" applyFont="1" applyFill="1" applyBorder="1" applyAlignment="1" applyProtection="1">
      <alignment horizontal="left" vertical="top" wrapText="1"/>
      <protection locked="0"/>
    </xf>
    <xf numFmtId="0" fontId="5" fillId="3" borderId="15" xfId="1" applyFont="1" applyFill="1" applyBorder="1" applyAlignment="1" applyProtection="1">
      <alignment horizontal="left" vertical="top" wrapText="1"/>
      <protection locked="0"/>
    </xf>
    <xf numFmtId="0" fontId="5" fillId="3" borderId="3" xfId="1" applyFont="1" applyFill="1" applyBorder="1" applyAlignment="1" applyProtection="1">
      <alignment horizontal="left" vertical="top" wrapText="1"/>
      <protection locked="0"/>
    </xf>
    <xf numFmtId="0" fontId="31" fillId="6" borderId="7" xfId="1" applyFont="1" applyFill="1" applyBorder="1" applyAlignment="1" applyProtection="1">
      <alignment horizontal="left" vertical="center"/>
      <protection locked="0"/>
    </xf>
    <xf numFmtId="177" fontId="32" fillId="3" borderId="7" xfId="1" applyNumberFormat="1" applyFont="1" applyFill="1" applyBorder="1" applyProtection="1">
      <alignment vertical="center"/>
      <protection locked="0"/>
    </xf>
    <xf numFmtId="178" fontId="31" fillId="3" borderId="7" xfId="1" applyNumberFormat="1" applyFont="1" applyFill="1" applyBorder="1">
      <alignment vertical="center"/>
    </xf>
    <xf numFmtId="0" fontId="31" fillId="3" borderId="23" xfId="1" applyFont="1" applyFill="1" applyBorder="1" applyProtection="1">
      <alignment vertical="center"/>
      <protection locked="0"/>
    </xf>
    <xf numFmtId="180" fontId="31" fillId="3" borderId="23" xfId="1" applyNumberFormat="1" applyFont="1" applyFill="1" applyBorder="1" applyProtection="1">
      <alignment vertical="center"/>
      <protection locked="0"/>
    </xf>
    <xf numFmtId="179" fontId="31" fillId="3" borderId="7" xfId="1" applyNumberFormat="1" applyFont="1" applyFill="1" applyBorder="1" applyProtection="1">
      <alignment vertical="center"/>
      <protection locked="0"/>
    </xf>
    <xf numFmtId="179" fontId="31" fillId="3" borderId="23" xfId="1" applyNumberFormat="1" applyFont="1" applyFill="1" applyBorder="1" applyProtection="1">
      <alignment vertical="center"/>
      <protection locked="0"/>
    </xf>
    <xf numFmtId="181" fontId="31" fillId="3" borderId="7" xfId="1" applyNumberFormat="1" applyFont="1" applyFill="1" applyBorder="1" applyProtection="1">
      <alignment vertical="center"/>
      <protection locked="0"/>
    </xf>
    <xf numFmtId="181" fontId="31" fillId="3" borderId="30" xfId="1" applyNumberFormat="1" applyFont="1" applyFill="1" applyBorder="1" applyProtection="1">
      <alignment vertical="center"/>
      <protection locked="0"/>
    </xf>
    <xf numFmtId="0" fontId="31" fillId="5" borderId="7" xfId="1" applyFont="1" applyFill="1" applyBorder="1" applyAlignment="1" applyProtection="1">
      <alignment horizontal="left" vertical="center"/>
      <protection locked="0"/>
    </xf>
    <xf numFmtId="177" fontId="32" fillId="5" borderId="7" xfId="1" applyNumberFormat="1" applyFont="1" applyFill="1" applyBorder="1" applyProtection="1">
      <alignment vertical="center"/>
      <protection locked="0"/>
    </xf>
    <xf numFmtId="178" fontId="33" fillId="5" borderId="7" xfId="1" applyNumberFormat="1" applyFont="1" applyFill="1" applyBorder="1" applyAlignment="1">
      <alignment horizontal="center" vertical="center"/>
    </xf>
    <xf numFmtId="0" fontId="31" fillId="5" borderId="23" xfId="1" applyFont="1" applyFill="1" applyBorder="1" applyProtection="1">
      <alignment vertical="center"/>
      <protection locked="0"/>
    </xf>
    <xf numFmtId="180" fontId="31" fillId="5" borderId="23" xfId="1" applyNumberFormat="1" applyFont="1" applyFill="1" applyBorder="1" applyProtection="1">
      <alignment vertical="center"/>
      <protection locked="0"/>
    </xf>
    <xf numFmtId="179" fontId="31" fillId="5" borderId="7" xfId="1" applyNumberFormat="1" applyFont="1" applyFill="1" applyBorder="1" applyProtection="1">
      <alignment vertical="center"/>
      <protection locked="0"/>
    </xf>
    <xf numFmtId="179" fontId="31" fillId="5" borderId="23" xfId="1" applyNumberFormat="1" applyFont="1" applyFill="1" applyBorder="1" applyProtection="1">
      <alignment vertical="center"/>
      <protection locked="0"/>
    </xf>
    <xf numFmtId="181" fontId="31" fillId="5" borderId="7" xfId="1" applyNumberFormat="1" applyFont="1" applyFill="1" applyBorder="1" applyProtection="1">
      <alignment vertical="center"/>
      <protection locked="0"/>
    </xf>
    <xf numFmtId="181" fontId="31" fillId="5" borderId="30" xfId="1" applyNumberFormat="1" applyFont="1" applyFill="1" applyBorder="1" applyProtection="1">
      <alignment vertical="center"/>
      <protection locked="0"/>
    </xf>
    <xf numFmtId="178" fontId="31" fillId="3" borderId="7" xfId="1" applyNumberFormat="1" applyFont="1" applyFill="1" applyBorder="1" applyProtection="1">
      <alignment vertical="center"/>
      <protection locked="0"/>
    </xf>
    <xf numFmtId="0" fontId="31" fillId="6" borderId="15" xfId="1" applyFont="1" applyFill="1" applyBorder="1" applyAlignment="1" applyProtection="1">
      <alignment horizontal="left" vertical="center"/>
      <protection locked="0"/>
    </xf>
    <xf numFmtId="177" fontId="32" fillId="3" borderId="15" xfId="1" applyNumberFormat="1" applyFont="1" applyFill="1" applyBorder="1" applyProtection="1">
      <alignment vertical="center"/>
      <protection locked="0"/>
    </xf>
    <xf numFmtId="178" fontId="31" fillId="3" borderId="15" xfId="1" applyNumberFormat="1" applyFont="1" applyFill="1" applyBorder="1" applyProtection="1">
      <alignment vertical="center"/>
      <protection locked="0"/>
    </xf>
    <xf numFmtId="0" fontId="31" fillId="3" borderId="26" xfId="1" applyFont="1" applyFill="1" applyBorder="1" applyProtection="1">
      <alignment vertical="center"/>
      <protection locked="0"/>
    </xf>
    <xf numFmtId="180" fontId="31" fillId="3" borderId="26" xfId="1" applyNumberFormat="1" applyFont="1" applyFill="1" applyBorder="1" applyProtection="1">
      <alignment vertical="center"/>
      <protection locked="0"/>
    </xf>
    <xf numFmtId="179" fontId="31" fillId="3" borderId="15" xfId="1" applyNumberFormat="1" applyFont="1" applyFill="1" applyBorder="1" applyProtection="1">
      <alignment vertical="center"/>
      <protection locked="0"/>
    </xf>
    <xf numFmtId="179" fontId="31" fillId="3" borderId="26" xfId="1" applyNumberFormat="1" applyFont="1" applyFill="1" applyBorder="1" applyProtection="1">
      <alignment vertical="center"/>
      <protection locked="0"/>
    </xf>
    <xf numFmtId="181" fontId="31" fillId="3" borderId="15" xfId="1" applyNumberFormat="1" applyFont="1" applyFill="1" applyBorder="1" applyProtection="1">
      <alignment vertical="center"/>
      <protection locked="0"/>
    </xf>
    <xf numFmtId="181" fontId="31" fillId="3" borderId="31" xfId="1" applyNumberFormat="1" applyFont="1" applyFill="1" applyBorder="1" applyProtection="1">
      <alignment vertical="center"/>
      <protection locked="0"/>
    </xf>
    <xf numFmtId="0" fontId="5" fillId="6" borderId="85" xfId="1" applyFont="1" applyFill="1" applyBorder="1" applyAlignment="1" applyProtection="1">
      <alignment horizontal="left" vertical="center"/>
      <protection locked="0"/>
    </xf>
    <xf numFmtId="0" fontId="5" fillId="6" borderId="4" xfId="1" applyFont="1" applyFill="1" applyBorder="1" applyProtection="1">
      <alignment vertical="center"/>
      <protection locked="0"/>
    </xf>
    <xf numFmtId="176" fontId="5" fillId="5" borderId="12" xfId="1" applyNumberFormat="1" applyFont="1" applyFill="1" applyBorder="1">
      <alignment vertical="center"/>
    </xf>
    <xf numFmtId="0" fontId="5" fillId="5" borderId="13" xfId="1" applyFont="1" applyFill="1" applyBorder="1" applyAlignment="1">
      <alignment horizontal="left" vertical="center"/>
    </xf>
    <xf numFmtId="177" fontId="8" fillId="5" borderId="13" xfId="1" applyNumberFormat="1" applyFont="1" applyFill="1" applyBorder="1">
      <alignment vertical="center"/>
    </xf>
    <xf numFmtId="178" fontId="5" fillId="5" borderId="13" xfId="1" applyNumberFormat="1" applyFont="1" applyFill="1" applyBorder="1">
      <alignment vertical="center"/>
    </xf>
    <xf numFmtId="0" fontId="5" fillId="5" borderId="86" xfId="1" applyFont="1" applyFill="1" applyBorder="1">
      <alignment vertical="center"/>
    </xf>
    <xf numFmtId="180" fontId="5" fillId="5" borderId="86" xfId="1" applyNumberFormat="1" applyFont="1" applyFill="1" applyBorder="1">
      <alignment vertical="center"/>
    </xf>
    <xf numFmtId="179" fontId="5" fillId="5" borderId="13" xfId="1" applyNumberFormat="1" applyFont="1" applyFill="1" applyBorder="1">
      <alignment vertical="center"/>
    </xf>
    <xf numFmtId="181" fontId="5" fillId="5" borderId="13" xfId="1" applyNumberFormat="1" applyFont="1" applyFill="1" applyBorder="1">
      <alignment vertical="center"/>
    </xf>
    <xf numFmtId="181" fontId="5" fillId="5" borderId="59" xfId="1" applyNumberFormat="1" applyFont="1" applyFill="1" applyBorder="1">
      <alignment vertical="center"/>
    </xf>
    <xf numFmtId="0" fontId="31" fillId="6" borderId="5" xfId="1" applyFont="1" applyFill="1" applyBorder="1" applyAlignment="1" applyProtection="1">
      <alignment horizontal="left" vertical="center"/>
      <protection locked="0"/>
    </xf>
    <xf numFmtId="177" fontId="32" fillId="3" borderId="5" xfId="1" applyNumberFormat="1" applyFont="1" applyFill="1" applyBorder="1" applyProtection="1">
      <alignment vertical="center"/>
      <protection locked="0"/>
    </xf>
    <xf numFmtId="178" fontId="31" fillId="3" borderId="5" xfId="1" applyNumberFormat="1" applyFont="1" applyFill="1" applyBorder="1">
      <alignment vertical="center"/>
    </xf>
    <xf numFmtId="0" fontId="31" fillId="3" borderId="21" xfId="1" applyFont="1" applyFill="1" applyBorder="1" applyProtection="1">
      <alignment vertical="center"/>
      <protection locked="0"/>
    </xf>
    <xf numFmtId="180" fontId="31" fillId="3" borderId="21" xfId="1" applyNumberFormat="1" applyFont="1" applyFill="1" applyBorder="1" applyProtection="1">
      <alignment vertical="center"/>
      <protection locked="0"/>
    </xf>
    <xf numFmtId="179" fontId="31" fillId="3" borderId="5" xfId="1" applyNumberFormat="1" applyFont="1" applyFill="1" applyBorder="1" applyProtection="1">
      <alignment vertical="center"/>
      <protection locked="0"/>
    </xf>
    <xf numFmtId="179" fontId="31" fillId="3" borderId="21" xfId="1" applyNumberFormat="1" applyFont="1" applyFill="1" applyBorder="1" applyProtection="1">
      <alignment vertical="center"/>
      <protection locked="0"/>
    </xf>
    <xf numFmtId="181" fontId="31" fillId="3" borderId="5" xfId="1" applyNumberFormat="1" applyFont="1" applyFill="1" applyBorder="1" applyProtection="1">
      <alignment vertical="center"/>
      <protection locked="0"/>
    </xf>
    <xf numFmtId="181" fontId="31" fillId="3" borderId="40" xfId="1" applyNumberFormat="1" applyFont="1" applyFill="1" applyBorder="1" applyProtection="1">
      <alignment vertical="center"/>
      <protection locked="0"/>
    </xf>
    <xf numFmtId="176" fontId="31" fillId="3" borderId="27" xfId="1" applyNumberFormat="1" applyFont="1" applyFill="1" applyBorder="1" applyProtection="1">
      <alignment vertical="center"/>
      <protection locked="0"/>
    </xf>
    <xf numFmtId="0" fontId="31" fillId="6" borderId="10" xfId="1" applyFont="1" applyFill="1" applyBorder="1" applyAlignment="1" applyProtection="1">
      <alignment horizontal="left" vertical="center"/>
      <protection locked="0"/>
    </xf>
    <xf numFmtId="177" fontId="32" fillId="3" borderId="10" xfId="1" applyNumberFormat="1" applyFont="1" applyFill="1" applyBorder="1" applyProtection="1">
      <alignment vertical="center"/>
      <protection locked="0"/>
    </xf>
    <xf numFmtId="178" fontId="31" fillId="3" borderId="10" xfId="1" applyNumberFormat="1" applyFont="1" applyFill="1" applyBorder="1">
      <alignment vertical="center"/>
    </xf>
    <xf numFmtId="0" fontId="31" fillId="3" borderId="33" xfId="1" applyFont="1" applyFill="1" applyBorder="1" applyProtection="1">
      <alignment vertical="center"/>
      <protection locked="0"/>
    </xf>
    <xf numFmtId="180" fontId="31" fillId="3" borderId="33" xfId="1" applyNumberFormat="1" applyFont="1" applyFill="1" applyBorder="1" applyProtection="1">
      <alignment vertical="center"/>
      <protection locked="0"/>
    </xf>
    <xf numFmtId="179" fontId="31" fillId="3" borderId="10" xfId="1" applyNumberFormat="1" applyFont="1" applyFill="1" applyBorder="1" applyProtection="1">
      <alignment vertical="center"/>
      <protection locked="0"/>
    </xf>
    <xf numFmtId="179" fontId="31" fillId="3" borderId="33" xfId="1" applyNumberFormat="1" applyFont="1" applyFill="1" applyBorder="1" applyProtection="1">
      <alignment vertical="center"/>
      <protection locked="0"/>
    </xf>
    <xf numFmtId="181" fontId="31" fillId="3" borderId="10" xfId="1" applyNumberFormat="1" applyFont="1" applyFill="1" applyBorder="1" applyProtection="1">
      <alignment vertical="center"/>
      <protection locked="0"/>
    </xf>
    <xf numFmtId="181" fontId="31" fillId="3" borderId="28" xfId="1" applyNumberFormat="1" applyFont="1" applyFill="1" applyBorder="1" applyProtection="1">
      <alignment vertical="center"/>
      <protection locked="0"/>
    </xf>
    <xf numFmtId="176" fontId="31" fillId="3" borderId="20" xfId="1" applyNumberFormat="1" applyFont="1" applyFill="1" applyBorder="1" applyProtection="1">
      <alignment vertical="center"/>
      <protection locked="0"/>
    </xf>
    <xf numFmtId="176" fontId="31" fillId="3" borderId="87" xfId="1" applyNumberFormat="1" applyFont="1" applyFill="1" applyBorder="1" applyProtection="1">
      <alignment vertical="center"/>
      <protection locked="0"/>
    </xf>
    <xf numFmtId="178" fontId="31" fillId="3" borderId="15" xfId="1" applyNumberFormat="1" applyFont="1" applyFill="1" applyBorder="1">
      <alignment vertical="center"/>
    </xf>
    <xf numFmtId="0" fontId="31" fillId="6" borderId="13" xfId="1" applyFont="1" applyFill="1" applyBorder="1" applyAlignment="1" applyProtection="1">
      <alignment horizontal="left" vertical="center"/>
      <protection locked="0"/>
    </xf>
    <xf numFmtId="177" fontId="32" fillId="3" borderId="13" xfId="1" applyNumberFormat="1" applyFont="1" applyFill="1" applyBorder="1" applyProtection="1">
      <alignment vertical="center"/>
      <protection locked="0"/>
    </xf>
    <xf numFmtId="178" fontId="31" fillId="3" borderId="13" xfId="1" applyNumberFormat="1" applyFont="1" applyFill="1" applyBorder="1">
      <alignment vertical="center"/>
    </xf>
    <xf numFmtId="0" fontId="31" fillId="3" borderId="86" xfId="1" applyFont="1" applyFill="1" applyBorder="1" applyProtection="1">
      <alignment vertical="center"/>
      <protection locked="0"/>
    </xf>
    <xf numFmtId="180" fontId="31" fillId="3" borderId="86" xfId="1" applyNumberFormat="1" applyFont="1" applyFill="1" applyBorder="1" applyProtection="1">
      <alignment vertical="center"/>
      <protection locked="0"/>
    </xf>
    <xf numFmtId="179" fontId="31" fillId="3" borderId="13" xfId="1" applyNumberFormat="1" applyFont="1" applyFill="1" applyBorder="1" applyProtection="1">
      <alignment vertical="center"/>
      <protection locked="0"/>
    </xf>
    <xf numFmtId="179" fontId="31" fillId="3" borderId="86" xfId="1" applyNumberFormat="1" applyFont="1" applyFill="1" applyBorder="1" applyProtection="1">
      <alignment vertical="center"/>
      <protection locked="0"/>
    </xf>
    <xf numFmtId="181" fontId="31" fillId="3" borderId="13" xfId="1" applyNumberFormat="1" applyFont="1" applyFill="1" applyBorder="1" applyProtection="1">
      <alignment vertical="center"/>
      <protection locked="0"/>
    </xf>
    <xf numFmtId="181" fontId="31" fillId="3" borderId="59" xfId="1" applyNumberFormat="1" applyFont="1" applyFill="1" applyBorder="1" applyProtection="1">
      <alignment vertical="center"/>
      <protection locked="0"/>
    </xf>
    <xf numFmtId="0" fontId="31" fillId="5" borderId="5" xfId="1" applyFont="1" applyFill="1" applyBorder="1" applyAlignment="1" applyProtection="1">
      <alignment horizontal="left" vertical="center"/>
      <protection locked="0"/>
    </xf>
    <xf numFmtId="177" fontId="32" fillId="5" borderId="5" xfId="1" applyNumberFormat="1" applyFont="1" applyFill="1" applyBorder="1" applyProtection="1">
      <alignment vertical="center"/>
      <protection locked="0"/>
    </xf>
    <xf numFmtId="178" fontId="33" fillId="5" borderId="5" xfId="1" applyNumberFormat="1" applyFont="1" applyFill="1" applyBorder="1" applyAlignment="1">
      <alignment horizontal="center" vertical="center"/>
    </xf>
    <xf numFmtId="0" fontId="31" fillId="5" borderId="21" xfId="1" applyFont="1" applyFill="1" applyBorder="1" applyProtection="1">
      <alignment vertical="center"/>
      <protection locked="0"/>
    </xf>
    <xf numFmtId="180" fontId="31" fillId="5" borderId="21" xfId="1" applyNumberFormat="1" applyFont="1" applyFill="1" applyBorder="1" applyProtection="1">
      <alignment vertical="center"/>
      <protection locked="0"/>
    </xf>
    <xf numFmtId="179" fontId="31" fillId="5" borderId="5" xfId="1" applyNumberFormat="1" applyFont="1" applyFill="1" applyBorder="1" applyProtection="1">
      <alignment vertical="center"/>
      <protection locked="0"/>
    </xf>
    <xf numFmtId="179" fontId="31" fillId="5" borderId="21" xfId="1" applyNumberFormat="1" applyFont="1" applyFill="1" applyBorder="1" applyProtection="1">
      <alignment vertical="center"/>
      <protection locked="0"/>
    </xf>
    <xf numFmtId="181" fontId="31" fillId="5" borderId="5" xfId="1" applyNumberFormat="1" applyFont="1" applyFill="1" applyBorder="1" applyProtection="1">
      <alignment vertical="center"/>
      <protection locked="0"/>
    </xf>
    <xf numFmtId="181" fontId="31" fillId="5" borderId="40" xfId="1" applyNumberFormat="1" applyFont="1" applyFill="1" applyBorder="1" applyProtection="1">
      <alignment vertical="center"/>
      <protection locked="0"/>
    </xf>
    <xf numFmtId="0" fontId="31" fillId="5" borderId="13" xfId="1" applyFont="1" applyFill="1" applyBorder="1" applyAlignment="1" applyProtection="1">
      <alignment horizontal="left" vertical="center"/>
      <protection locked="0"/>
    </xf>
    <xf numFmtId="177" fontId="32" fillId="5" borderId="13" xfId="1" applyNumberFormat="1" applyFont="1" applyFill="1" applyBorder="1" applyProtection="1">
      <alignment vertical="center"/>
      <protection locked="0"/>
    </xf>
    <xf numFmtId="178" fontId="33" fillId="5" borderId="13" xfId="1" applyNumberFormat="1" applyFont="1" applyFill="1" applyBorder="1" applyAlignment="1">
      <alignment horizontal="center" vertical="center"/>
    </xf>
    <xf numFmtId="0" fontId="31" fillId="5" borderId="86" xfId="1" applyFont="1" applyFill="1" applyBorder="1" applyProtection="1">
      <alignment vertical="center"/>
      <protection locked="0"/>
    </xf>
    <xf numFmtId="180" fontId="31" fillId="5" borderId="86" xfId="1" applyNumberFormat="1" applyFont="1" applyFill="1" applyBorder="1" applyProtection="1">
      <alignment vertical="center"/>
      <protection locked="0"/>
    </xf>
    <xf numFmtId="179" fontId="31" fillId="5" borderId="13" xfId="1" applyNumberFormat="1" applyFont="1" applyFill="1" applyBorder="1" applyProtection="1">
      <alignment vertical="center"/>
      <protection locked="0"/>
    </xf>
    <xf numFmtId="179" fontId="31" fillId="5" borderId="86" xfId="1" applyNumberFormat="1" applyFont="1" applyFill="1" applyBorder="1" applyProtection="1">
      <alignment vertical="center"/>
      <protection locked="0"/>
    </xf>
    <xf numFmtId="181" fontId="31" fillId="5" borderId="13" xfId="1" applyNumberFormat="1" applyFont="1" applyFill="1" applyBorder="1" applyProtection="1">
      <alignment vertical="center"/>
      <protection locked="0"/>
    </xf>
    <xf numFmtId="181" fontId="31" fillId="5" borderId="59" xfId="1" applyNumberFormat="1" applyFont="1" applyFill="1" applyBorder="1" applyProtection="1">
      <alignment vertical="center"/>
      <protection locked="0"/>
    </xf>
    <xf numFmtId="176" fontId="31" fillId="5" borderId="27" xfId="1" applyNumberFormat="1" applyFont="1" applyFill="1" applyBorder="1" applyProtection="1">
      <alignment vertical="center"/>
      <protection locked="0"/>
    </xf>
    <xf numFmtId="0" fontId="31" fillId="5" borderId="10" xfId="1" applyFont="1" applyFill="1" applyBorder="1" applyAlignment="1" applyProtection="1">
      <alignment horizontal="left" vertical="center"/>
      <protection locked="0"/>
    </xf>
    <xf numFmtId="177" fontId="32" fillId="5" borderId="10" xfId="1" applyNumberFormat="1" applyFont="1" applyFill="1" applyBorder="1" applyProtection="1">
      <alignment vertical="center"/>
      <protection locked="0"/>
    </xf>
    <xf numFmtId="178" fontId="33" fillId="5" borderId="10" xfId="1" applyNumberFormat="1" applyFont="1" applyFill="1" applyBorder="1" applyAlignment="1">
      <alignment horizontal="center" vertical="center"/>
    </xf>
    <xf numFmtId="0" fontId="31" fillId="5" borderId="33" xfId="1" applyFont="1" applyFill="1" applyBorder="1" applyProtection="1">
      <alignment vertical="center"/>
      <protection locked="0"/>
    </xf>
    <xf numFmtId="180" fontId="31" fillId="5" borderId="33" xfId="1" applyNumberFormat="1" applyFont="1" applyFill="1" applyBorder="1" applyProtection="1">
      <alignment vertical="center"/>
      <protection locked="0"/>
    </xf>
    <xf numFmtId="179" fontId="31" fillId="5" borderId="10" xfId="1" applyNumberFormat="1" applyFont="1" applyFill="1" applyBorder="1" applyProtection="1">
      <alignment vertical="center"/>
      <protection locked="0"/>
    </xf>
    <xf numFmtId="179" fontId="31" fillId="5" borderId="33" xfId="1" applyNumberFormat="1" applyFont="1" applyFill="1" applyBorder="1" applyProtection="1">
      <alignment vertical="center"/>
      <protection locked="0"/>
    </xf>
    <xf numFmtId="181" fontId="31" fillId="5" borderId="10" xfId="1" applyNumberFormat="1" applyFont="1" applyFill="1" applyBorder="1" applyProtection="1">
      <alignment vertical="center"/>
      <protection locked="0"/>
    </xf>
    <xf numFmtId="181" fontId="31" fillId="5" borderId="28" xfId="1" applyNumberFormat="1" applyFont="1" applyFill="1" applyBorder="1" applyProtection="1">
      <alignment vertical="center"/>
      <protection locked="0"/>
    </xf>
    <xf numFmtId="176" fontId="31" fillId="5" borderId="20" xfId="1" applyNumberFormat="1" applyFont="1" applyFill="1" applyBorder="1" applyProtection="1">
      <alignment vertical="center"/>
      <protection locked="0"/>
    </xf>
    <xf numFmtId="176" fontId="31" fillId="5" borderId="87" xfId="1" applyNumberFormat="1" applyFont="1" applyFill="1" applyBorder="1" applyProtection="1">
      <alignment vertical="center"/>
      <protection locked="0"/>
    </xf>
    <xf numFmtId="0" fontId="31" fillId="5" borderId="15" xfId="1" applyFont="1" applyFill="1" applyBorder="1" applyAlignment="1" applyProtection="1">
      <alignment horizontal="left" vertical="center"/>
      <protection locked="0"/>
    </xf>
    <xf numFmtId="177" fontId="32" fillId="5" borderId="15" xfId="1" applyNumberFormat="1" applyFont="1" applyFill="1" applyBorder="1" applyProtection="1">
      <alignment vertical="center"/>
      <protection locked="0"/>
    </xf>
    <xf numFmtId="178" fontId="33" fillId="5" borderId="15" xfId="1" applyNumberFormat="1" applyFont="1" applyFill="1" applyBorder="1" applyAlignment="1">
      <alignment horizontal="center" vertical="center"/>
    </xf>
    <xf numFmtId="0" fontId="31" fillId="5" borderId="26" xfId="1" applyFont="1" applyFill="1" applyBorder="1" applyProtection="1">
      <alignment vertical="center"/>
      <protection locked="0"/>
    </xf>
    <xf numFmtId="180" fontId="31" fillId="5" borderId="26" xfId="1" applyNumberFormat="1" applyFont="1" applyFill="1" applyBorder="1" applyProtection="1">
      <alignment vertical="center"/>
      <protection locked="0"/>
    </xf>
    <xf numFmtId="179" fontId="31" fillId="5" borderId="15" xfId="1" applyNumberFormat="1" applyFont="1" applyFill="1" applyBorder="1" applyProtection="1">
      <alignment vertical="center"/>
      <protection locked="0"/>
    </xf>
    <xf numFmtId="179" fontId="31" fillId="5" borderId="26" xfId="1" applyNumberFormat="1" applyFont="1" applyFill="1" applyBorder="1" applyProtection="1">
      <alignment vertical="center"/>
      <protection locked="0"/>
    </xf>
    <xf numFmtId="181" fontId="31" fillId="5" borderId="15" xfId="1" applyNumberFormat="1" applyFont="1" applyFill="1" applyBorder="1" applyProtection="1">
      <alignment vertical="center"/>
      <protection locked="0"/>
    </xf>
    <xf numFmtId="181" fontId="31" fillId="5" borderId="31" xfId="1" applyNumberFormat="1" applyFont="1" applyFill="1" applyBorder="1" applyProtection="1">
      <alignment vertical="center"/>
      <protection locked="0"/>
    </xf>
    <xf numFmtId="178" fontId="31" fillId="3" borderId="10" xfId="1" applyNumberFormat="1" applyFont="1" applyFill="1" applyBorder="1" applyProtection="1">
      <alignment vertical="center"/>
      <protection locked="0"/>
    </xf>
    <xf numFmtId="0" fontId="5" fillId="6" borderId="38" xfId="1" applyFont="1" applyFill="1" applyBorder="1" applyProtection="1">
      <alignment vertical="center"/>
      <protection locked="0"/>
    </xf>
    <xf numFmtId="0" fontId="5" fillId="6" borderId="4" xfId="1" applyFont="1" applyFill="1" applyBorder="1" applyAlignment="1" applyProtection="1">
      <alignment horizontal="left" vertical="center"/>
      <protection locked="0"/>
    </xf>
    <xf numFmtId="176" fontId="5" fillId="5" borderId="12" xfId="1" applyNumberFormat="1" applyFont="1" applyFill="1" applyBorder="1" applyAlignment="1">
      <alignment horizontal="left" vertical="center"/>
    </xf>
    <xf numFmtId="177" fontId="5" fillId="5" borderId="13" xfId="1" applyNumberFormat="1" applyFont="1" applyFill="1" applyBorder="1" applyAlignment="1">
      <alignment horizontal="left" vertical="center"/>
    </xf>
    <xf numFmtId="0" fontId="5" fillId="5" borderId="86" xfId="1" applyFont="1" applyFill="1" applyBorder="1" applyAlignment="1">
      <alignment horizontal="left" vertical="center"/>
    </xf>
    <xf numFmtId="0" fontId="5" fillId="5" borderId="13" xfId="1" applyFont="1" applyFill="1" applyBorder="1" applyAlignment="1">
      <alignment horizontal="left" vertical="center" wrapText="1"/>
    </xf>
    <xf numFmtId="183" fontId="5" fillId="5" borderId="86" xfId="1" applyNumberFormat="1" applyFont="1" applyFill="1" applyBorder="1" applyAlignment="1">
      <alignment horizontal="left" vertical="center" wrapText="1"/>
    </xf>
    <xf numFmtId="0" fontId="5" fillId="5" borderId="86" xfId="1" applyFont="1" applyFill="1" applyBorder="1" applyAlignment="1">
      <alignment horizontal="left" vertical="center" wrapText="1"/>
    </xf>
    <xf numFmtId="0" fontId="5" fillId="5" borderId="88" xfId="1" applyFont="1" applyFill="1" applyBorder="1" applyAlignment="1">
      <alignment horizontal="left" vertical="center" wrapText="1"/>
    </xf>
    <xf numFmtId="0" fontId="5" fillId="5" borderId="59" xfId="1" applyFont="1" applyFill="1" applyBorder="1" applyAlignment="1">
      <alignment horizontal="left" vertical="center" wrapText="1"/>
    </xf>
    <xf numFmtId="0" fontId="5" fillId="6" borderId="5" xfId="1" applyFont="1" applyFill="1" applyBorder="1" applyAlignment="1" applyProtection="1">
      <alignment horizontal="left" vertical="center"/>
      <protection locked="0"/>
    </xf>
    <xf numFmtId="0" fontId="5" fillId="3" borderId="21" xfId="1" applyFont="1" applyFill="1" applyBorder="1" applyAlignment="1" applyProtection="1">
      <alignment horizontal="left" vertical="center"/>
      <protection locked="0"/>
    </xf>
    <xf numFmtId="0" fontId="5" fillId="3" borderId="5" xfId="1" applyFont="1" applyFill="1" applyBorder="1" applyAlignment="1" applyProtection="1">
      <alignment horizontal="left" vertical="center" wrapText="1"/>
      <protection locked="0"/>
    </xf>
    <xf numFmtId="183" fontId="5" fillId="3" borderId="21" xfId="1" applyNumberFormat="1" applyFont="1" applyFill="1" applyBorder="1" applyAlignment="1" applyProtection="1">
      <alignment horizontal="left" vertical="center" wrapText="1"/>
      <protection locked="0"/>
    </xf>
    <xf numFmtId="0" fontId="5" fillId="3" borderId="21" xfId="1" applyFont="1" applyFill="1" applyBorder="1" applyAlignment="1" applyProtection="1">
      <alignment horizontal="left" vertical="center" wrapText="1"/>
      <protection locked="0"/>
    </xf>
    <xf numFmtId="0" fontId="5" fillId="3" borderId="89" xfId="1" applyFont="1" applyFill="1" applyBorder="1" applyAlignment="1" applyProtection="1">
      <alignment horizontal="left" vertical="center" wrapText="1"/>
      <protection locked="0"/>
    </xf>
    <xf numFmtId="0" fontId="5" fillId="3" borderId="5" xfId="1" applyFont="1" applyFill="1" applyBorder="1" applyAlignment="1" applyProtection="1">
      <alignment horizontal="left" vertical="center"/>
      <protection locked="0"/>
    </xf>
    <xf numFmtId="0" fontId="5" fillId="3" borderId="40" xfId="1" applyFont="1" applyFill="1" applyBorder="1" applyAlignment="1" applyProtection="1">
      <alignment horizontal="left" vertical="center" wrapText="1"/>
      <protection locked="0"/>
    </xf>
    <xf numFmtId="176" fontId="5" fillId="3" borderId="27" xfId="1" applyNumberFormat="1" applyFont="1" applyFill="1" applyBorder="1" applyAlignment="1" applyProtection="1">
      <alignment horizontal="left" vertical="center"/>
      <protection locked="0"/>
    </xf>
    <xf numFmtId="0" fontId="5" fillId="6" borderId="10" xfId="1" applyFont="1" applyFill="1" applyBorder="1" applyAlignment="1" applyProtection="1">
      <alignment horizontal="left" vertical="center"/>
      <protection locked="0"/>
    </xf>
    <xf numFmtId="20" fontId="5" fillId="3" borderId="33" xfId="1" applyNumberFormat="1" applyFont="1" applyFill="1" applyBorder="1" applyAlignment="1" applyProtection="1">
      <alignment horizontal="left" vertical="center"/>
      <protection locked="0"/>
    </xf>
    <xf numFmtId="0" fontId="5" fillId="3" borderId="33" xfId="1" applyFont="1" applyFill="1" applyBorder="1" applyAlignment="1" applyProtection="1">
      <alignment horizontal="left" vertical="center"/>
      <protection locked="0"/>
    </xf>
    <xf numFmtId="0" fontId="5" fillId="3" borderId="10" xfId="1" applyFont="1" applyFill="1" applyBorder="1" applyAlignment="1" applyProtection="1">
      <alignment horizontal="left" vertical="center" wrapText="1"/>
      <protection locked="0"/>
    </xf>
    <xf numFmtId="183" fontId="5" fillId="3" borderId="33" xfId="1" applyNumberFormat="1" applyFont="1" applyFill="1" applyBorder="1" applyAlignment="1" applyProtection="1">
      <alignment horizontal="left" vertical="center" wrapText="1"/>
      <protection locked="0"/>
    </xf>
    <xf numFmtId="0" fontId="5" fillId="3" borderId="33" xfId="1" applyFont="1" applyFill="1" applyBorder="1" applyAlignment="1" applyProtection="1">
      <alignment horizontal="left" vertical="center" wrapText="1"/>
      <protection locked="0"/>
    </xf>
    <xf numFmtId="0" fontId="5" fillId="3" borderId="90" xfId="1" applyFont="1" applyFill="1" applyBorder="1" applyAlignment="1" applyProtection="1">
      <alignment horizontal="left" vertical="center" wrapText="1"/>
      <protection locked="0"/>
    </xf>
    <xf numFmtId="0" fontId="5" fillId="3" borderId="10" xfId="1" applyFont="1" applyFill="1" applyBorder="1" applyAlignment="1" applyProtection="1">
      <alignment horizontal="left" vertical="center"/>
      <protection locked="0"/>
    </xf>
    <xf numFmtId="0" fontId="5" fillId="3" borderId="28" xfId="1" applyFont="1" applyFill="1" applyBorder="1" applyAlignment="1" applyProtection="1">
      <alignment horizontal="left" vertical="center" wrapText="1"/>
      <protection locked="0"/>
    </xf>
    <xf numFmtId="176" fontId="5" fillId="3" borderId="20" xfId="1" applyNumberFormat="1" applyFont="1" applyFill="1" applyBorder="1" applyAlignment="1" applyProtection="1">
      <alignment horizontal="left" vertical="center"/>
      <protection locked="0"/>
    </xf>
    <xf numFmtId="176" fontId="5" fillId="3" borderId="87" xfId="1" applyNumberFormat="1" applyFont="1" applyFill="1" applyBorder="1" applyAlignment="1" applyProtection="1">
      <alignment horizontal="left" vertical="center"/>
      <protection locked="0"/>
    </xf>
    <xf numFmtId="177" fontId="5" fillId="3" borderId="10" xfId="1" applyNumberFormat="1" applyFont="1" applyFill="1" applyBorder="1" applyAlignment="1" applyProtection="1">
      <alignment horizontal="left" vertical="center"/>
      <protection locked="0"/>
    </xf>
    <xf numFmtId="176" fontId="5" fillId="3" borderId="2" xfId="1" applyNumberFormat="1" applyFont="1" applyFill="1" applyBorder="1" applyAlignment="1" applyProtection="1">
      <alignment horizontal="left" vertical="center"/>
      <protection locked="0"/>
    </xf>
    <xf numFmtId="177" fontId="5" fillId="3" borderId="3" xfId="1" applyNumberFormat="1" applyFont="1" applyFill="1" applyBorder="1" applyAlignment="1" applyProtection="1">
      <alignment horizontal="left" vertical="center"/>
      <protection locked="0"/>
    </xf>
    <xf numFmtId="176" fontId="5" fillId="3" borderId="24" xfId="1" applyNumberFormat="1" applyFont="1" applyFill="1" applyBorder="1" applyAlignment="1" applyProtection="1">
      <alignment horizontal="left" vertical="center"/>
      <protection locked="0"/>
    </xf>
    <xf numFmtId="176" fontId="5" fillId="3" borderId="46" xfId="1" applyNumberFormat="1" applyFont="1" applyFill="1" applyBorder="1" applyAlignment="1" applyProtection="1">
      <alignment horizontal="left" vertical="center"/>
      <protection locked="0"/>
    </xf>
    <xf numFmtId="177" fontId="5" fillId="3" borderId="9" xfId="1" applyNumberFormat="1" applyFont="1" applyFill="1" applyBorder="1" applyAlignment="1" applyProtection="1">
      <alignment horizontal="left" vertical="center"/>
      <protection locked="0"/>
    </xf>
    <xf numFmtId="20" fontId="5" fillId="3" borderId="26" xfId="1" applyNumberFormat="1" applyFont="1" applyFill="1" applyBorder="1" applyAlignment="1" applyProtection="1">
      <alignment horizontal="left" vertical="center"/>
      <protection locked="0"/>
    </xf>
    <xf numFmtId="0" fontId="5" fillId="0" borderId="83" xfId="0" applyFont="1" applyBorder="1" applyAlignment="1">
      <alignment vertical="center" wrapText="1"/>
    </xf>
    <xf numFmtId="0" fontId="5" fillId="0" borderId="91" xfId="0" applyFont="1" applyBorder="1">
      <alignment vertical="center"/>
    </xf>
    <xf numFmtId="0" fontId="5" fillId="0" borderId="91" xfId="0" applyFont="1" applyBorder="1" applyAlignment="1">
      <alignment vertical="center" wrapText="1"/>
    </xf>
    <xf numFmtId="0" fontId="5" fillId="0" borderId="74" xfId="0" applyFont="1" applyBorder="1">
      <alignment vertical="center"/>
    </xf>
    <xf numFmtId="0" fontId="5" fillId="6" borderId="93" xfId="0" applyFont="1" applyFill="1" applyBorder="1">
      <alignment vertical="center"/>
    </xf>
    <xf numFmtId="0" fontId="5" fillId="0" borderId="94" xfId="0" applyFont="1" applyBorder="1" applyAlignment="1">
      <alignment horizontal="center" vertical="center"/>
    </xf>
    <xf numFmtId="0" fontId="5" fillId="0" borderId="95" xfId="0" applyFont="1" applyBorder="1">
      <alignment vertical="center"/>
    </xf>
    <xf numFmtId="0" fontId="5" fillId="0" borderId="96" xfId="0" applyFont="1" applyBorder="1" applyAlignment="1">
      <alignment horizontal="center" vertical="center"/>
    </xf>
    <xf numFmtId="0" fontId="5" fillId="0" borderId="97" xfId="0" applyFont="1" applyBorder="1">
      <alignment vertical="center"/>
    </xf>
    <xf numFmtId="176" fontId="31" fillId="3" borderId="47" xfId="1" applyNumberFormat="1" applyFont="1" applyFill="1" applyBorder="1" applyProtection="1">
      <alignment vertical="center"/>
      <protection locked="0"/>
    </xf>
    <xf numFmtId="176" fontId="31" fillId="3" borderId="24" xfId="1" applyNumberFormat="1" applyFont="1" applyFill="1" applyBorder="1" applyProtection="1">
      <alignment vertical="center"/>
      <protection locked="0"/>
    </xf>
    <xf numFmtId="176" fontId="31" fillId="5" borderId="47" xfId="1" applyNumberFormat="1" applyFont="1" applyFill="1" applyBorder="1" applyProtection="1">
      <alignment vertical="center"/>
      <protection locked="0"/>
    </xf>
    <xf numFmtId="176" fontId="31" fillId="5" borderId="24" xfId="1" applyNumberFormat="1" applyFont="1" applyFill="1" applyBorder="1" applyProtection="1">
      <alignment vertical="center"/>
      <protection locked="0"/>
    </xf>
    <xf numFmtId="0" fontId="5" fillId="6" borderId="62" xfId="1" applyFont="1" applyFill="1" applyBorder="1">
      <alignment vertical="center"/>
    </xf>
    <xf numFmtId="0" fontId="5" fillId="6" borderId="8" xfId="1" applyFont="1" applyFill="1" applyBorder="1">
      <alignment vertical="center"/>
    </xf>
    <xf numFmtId="0" fontId="5" fillId="6" borderId="62" xfId="0" applyFont="1" applyFill="1" applyBorder="1">
      <alignment vertical="center"/>
    </xf>
    <xf numFmtId="0" fontId="5" fillId="6" borderId="8" xfId="0" applyFont="1" applyFill="1" applyBorder="1">
      <alignment vertical="center"/>
    </xf>
    <xf numFmtId="0" fontId="5" fillId="6" borderId="34" xfId="0" applyFont="1" applyFill="1" applyBorder="1">
      <alignment vertical="center"/>
    </xf>
    <xf numFmtId="0" fontId="5" fillId="6" borderId="42" xfId="0" applyFont="1" applyFill="1" applyBorder="1">
      <alignment vertical="center"/>
    </xf>
    <xf numFmtId="0" fontId="5" fillId="6" borderId="34" xfId="1" applyFont="1" applyFill="1" applyBorder="1">
      <alignment vertical="center"/>
    </xf>
    <xf numFmtId="0" fontId="5" fillId="6" borderId="42" xfId="1" applyFont="1" applyFill="1" applyBorder="1">
      <alignment vertical="center"/>
    </xf>
    <xf numFmtId="0" fontId="5" fillId="6" borderId="63" xfId="0" applyFont="1" applyFill="1" applyBorder="1">
      <alignment vertical="center"/>
    </xf>
    <xf numFmtId="0" fontId="5" fillId="6" borderId="14" xfId="0" applyFont="1" applyFill="1" applyBorder="1">
      <alignment vertical="center"/>
    </xf>
    <xf numFmtId="0" fontId="5" fillId="6" borderId="63" xfId="1" applyFont="1" applyFill="1" applyBorder="1">
      <alignment vertical="center"/>
    </xf>
    <xf numFmtId="0" fontId="5" fillId="6" borderId="14" xfId="1" applyFont="1" applyFill="1" applyBorder="1">
      <alignment vertical="center"/>
    </xf>
    <xf numFmtId="0" fontId="6" fillId="4" borderId="34" xfId="0" applyFont="1" applyFill="1" applyBorder="1">
      <alignment vertical="center"/>
    </xf>
    <xf numFmtId="0" fontId="6" fillId="4" borderId="64" xfId="0" applyFont="1" applyFill="1" applyBorder="1">
      <alignment vertical="center"/>
    </xf>
    <xf numFmtId="0" fontId="5" fillId="0" borderId="83" xfId="0" applyFont="1" applyBorder="1" applyAlignment="1">
      <alignment horizontal="left" vertical="center" wrapText="1"/>
    </xf>
    <xf numFmtId="0" fontId="5" fillId="0" borderId="92" xfId="0" applyFont="1" applyBorder="1" applyAlignment="1">
      <alignment horizontal="left" vertical="center" wrapText="1"/>
    </xf>
    <xf numFmtId="0" fontId="5" fillId="6" borderId="65" xfId="0" applyFont="1" applyFill="1" applyBorder="1">
      <alignment vertical="center"/>
    </xf>
    <xf numFmtId="0" fontId="5" fillId="6" borderId="11" xfId="0" applyFont="1" applyFill="1" applyBorder="1">
      <alignment vertical="center"/>
    </xf>
    <xf numFmtId="0" fontId="13" fillId="2" borderId="24" xfId="1" applyFont="1" applyFill="1" applyBorder="1" applyAlignment="1">
      <alignment horizontal="left" vertical="center" indent="1"/>
    </xf>
    <xf numFmtId="0" fontId="13" fillId="2" borderId="25" xfId="1" applyFont="1" applyFill="1" applyBorder="1" applyAlignment="1">
      <alignment horizontal="left" vertical="center" indent="1"/>
    </xf>
    <xf numFmtId="0" fontId="13" fillId="2" borderId="46" xfId="1" applyFont="1" applyFill="1" applyBorder="1" applyAlignment="1">
      <alignment horizontal="left" vertical="center" indent="1"/>
    </xf>
    <xf numFmtId="0" fontId="13" fillId="2" borderId="47" xfId="1" applyFont="1" applyFill="1" applyBorder="1" applyAlignment="1">
      <alignment horizontal="left" vertical="center" indent="1"/>
    </xf>
    <xf numFmtId="0" fontId="13" fillId="2" borderId="22" xfId="1" applyFont="1" applyFill="1" applyBorder="1" applyAlignment="1">
      <alignment horizontal="left" vertical="center" indent="1"/>
    </xf>
  </cellXfs>
  <cellStyles count="7">
    <cellStyle name="パーセント" xfId="4" builtinId="5"/>
    <cellStyle name="ハイパーリンク" xfId="3" builtinId="8"/>
    <cellStyle name="ハイパーリンク 2" xfId="2" xr:uid="{2C0C033E-5475-4535-BA4B-42FF8B3E2E96}"/>
    <cellStyle name="桁区切り 2" xfId="6" xr:uid="{3F0DA7A3-F524-4925-A291-7BF2414230F1}"/>
    <cellStyle name="標準" xfId="0" builtinId="0"/>
    <cellStyle name="標準 2" xfId="1" xr:uid="{DA31950B-5052-4048-8D71-86BD71982DC4}"/>
    <cellStyle name="標準 3" xfId="5" xr:uid="{75487555-76FF-4C8E-83AE-384278C92C8B}"/>
  </cellStyles>
  <dxfs count="12">
    <dxf>
      <fill>
        <patternFill>
          <bgColor theme="5" tint="0.79998168889431442"/>
        </patternFill>
      </fill>
    </dxf>
    <dxf>
      <font>
        <b/>
        <i val="0"/>
        <color rgb="FFFF0000"/>
      </font>
    </dxf>
    <dxf>
      <font>
        <b/>
        <i val="0"/>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dxf>
    <dxf>
      <font>
        <b/>
        <i val="0"/>
        <color rgb="FFFF0000"/>
      </font>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7</xdr:col>
      <xdr:colOff>202277</xdr:colOff>
      <xdr:row>4</xdr:row>
      <xdr:rowOff>179416</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5328459" y="387234"/>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13</xdr:col>
      <xdr:colOff>1472045</xdr:colOff>
      <xdr:row>0</xdr:row>
      <xdr:rowOff>162099</xdr:rowOff>
    </xdr:from>
    <xdr:ext cx="4104411" cy="1108509"/>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4737772" y="162099"/>
          <a:ext cx="4104411" cy="1108509"/>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15</xdr:col>
      <xdr:colOff>847725</xdr:colOff>
      <xdr:row>39</xdr:row>
      <xdr:rowOff>104775</xdr:rowOff>
    </xdr:from>
    <xdr:to>
      <xdr:col>16</xdr:col>
      <xdr:colOff>1381125</xdr:colOff>
      <xdr:row>44</xdr:row>
      <xdr:rowOff>114300</xdr:rowOff>
    </xdr:to>
    <xdr:sp macro="" textlink="">
      <xdr:nvSpPr>
        <xdr:cNvPr id="4" name="フリーフォーム: 図形 3">
          <a:extLst>
            <a:ext uri="{FF2B5EF4-FFF2-40B4-BE49-F238E27FC236}">
              <a16:creationId xmlns:a16="http://schemas.microsoft.com/office/drawing/2014/main" id="{69AB7D61-77DB-0C15-0FEC-8B7C0E232410}"/>
            </a:ext>
          </a:extLst>
        </xdr:cNvPr>
        <xdr:cNvSpPr/>
      </xdr:nvSpPr>
      <xdr:spPr>
        <a:xfrm>
          <a:off x="17049750" y="26574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45</xdr:row>
      <xdr:rowOff>104775</xdr:rowOff>
    </xdr:from>
    <xdr:to>
      <xdr:col>16</xdr:col>
      <xdr:colOff>1381125</xdr:colOff>
      <xdr:row>50</xdr:row>
      <xdr:rowOff>114300</xdr:rowOff>
    </xdr:to>
    <xdr:sp macro="" textlink="">
      <xdr:nvSpPr>
        <xdr:cNvPr id="5" name="フリーフォーム: 図形 4">
          <a:extLst>
            <a:ext uri="{FF2B5EF4-FFF2-40B4-BE49-F238E27FC236}">
              <a16:creationId xmlns:a16="http://schemas.microsoft.com/office/drawing/2014/main" id="{AEA144FC-5E49-4656-8DB5-B9E98FFBA545}"/>
            </a:ext>
          </a:extLst>
        </xdr:cNvPr>
        <xdr:cNvSpPr/>
      </xdr:nvSpPr>
      <xdr:spPr>
        <a:xfrm>
          <a:off x="17049750" y="26574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51</xdr:row>
      <xdr:rowOff>104775</xdr:rowOff>
    </xdr:from>
    <xdr:to>
      <xdr:col>16</xdr:col>
      <xdr:colOff>1381125</xdr:colOff>
      <xdr:row>56</xdr:row>
      <xdr:rowOff>114300</xdr:rowOff>
    </xdr:to>
    <xdr:sp macro="" textlink="">
      <xdr:nvSpPr>
        <xdr:cNvPr id="6" name="フリーフォーム: 図形 5">
          <a:extLst>
            <a:ext uri="{FF2B5EF4-FFF2-40B4-BE49-F238E27FC236}">
              <a16:creationId xmlns:a16="http://schemas.microsoft.com/office/drawing/2014/main" id="{B2E20E57-A4E6-4FD6-B66B-3F1263A27BC2}"/>
            </a:ext>
          </a:extLst>
        </xdr:cNvPr>
        <xdr:cNvSpPr/>
      </xdr:nvSpPr>
      <xdr:spPr>
        <a:xfrm>
          <a:off x="17049750" y="26574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57</xdr:row>
      <xdr:rowOff>104775</xdr:rowOff>
    </xdr:from>
    <xdr:to>
      <xdr:col>16</xdr:col>
      <xdr:colOff>1381125</xdr:colOff>
      <xdr:row>62</xdr:row>
      <xdr:rowOff>114300</xdr:rowOff>
    </xdr:to>
    <xdr:sp macro="" textlink="">
      <xdr:nvSpPr>
        <xdr:cNvPr id="7" name="フリーフォーム: 図形 6">
          <a:extLst>
            <a:ext uri="{FF2B5EF4-FFF2-40B4-BE49-F238E27FC236}">
              <a16:creationId xmlns:a16="http://schemas.microsoft.com/office/drawing/2014/main" id="{E15D1F21-FC9E-49F4-AE59-F750E90D8569}"/>
            </a:ext>
          </a:extLst>
        </xdr:cNvPr>
        <xdr:cNvSpPr/>
      </xdr:nvSpPr>
      <xdr:spPr>
        <a:xfrm>
          <a:off x="17049750" y="26574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63</xdr:row>
      <xdr:rowOff>104775</xdr:rowOff>
    </xdr:from>
    <xdr:to>
      <xdr:col>16</xdr:col>
      <xdr:colOff>1381125</xdr:colOff>
      <xdr:row>68</xdr:row>
      <xdr:rowOff>114300</xdr:rowOff>
    </xdr:to>
    <xdr:sp macro="" textlink="">
      <xdr:nvSpPr>
        <xdr:cNvPr id="8" name="フリーフォーム: 図形 7">
          <a:extLst>
            <a:ext uri="{FF2B5EF4-FFF2-40B4-BE49-F238E27FC236}">
              <a16:creationId xmlns:a16="http://schemas.microsoft.com/office/drawing/2014/main" id="{6618338F-7839-4105-830B-4082395E581E}"/>
            </a:ext>
          </a:extLst>
        </xdr:cNvPr>
        <xdr:cNvSpPr/>
      </xdr:nvSpPr>
      <xdr:spPr>
        <a:xfrm>
          <a:off x="17049750" y="26574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69</xdr:row>
      <xdr:rowOff>104775</xdr:rowOff>
    </xdr:from>
    <xdr:to>
      <xdr:col>16</xdr:col>
      <xdr:colOff>1381125</xdr:colOff>
      <xdr:row>74</xdr:row>
      <xdr:rowOff>114300</xdr:rowOff>
    </xdr:to>
    <xdr:sp macro="" textlink="">
      <xdr:nvSpPr>
        <xdr:cNvPr id="9" name="フリーフォーム: 図形 8">
          <a:extLst>
            <a:ext uri="{FF2B5EF4-FFF2-40B4-BE49-F238E27FC236}">
              <a16:creationId xmlns:a16="http://schemas.microsoft.com/office/drawing/2014/main" id="{CA68E281-B9DC-4208-B2B2-E3436851F644}"/>
            </a:ext>
          </a:extLst>
        </xdr:cNvPr>
        <xdr:cNvSpPr/>
      </xdr:nvSpPr>
      <xdr:spPr>
        <a:xfrm>
          <a:off x="17049750" y="26574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81</xdr:row>
      <xdr:rowOff>104775</xdr:rowOff>
    </xdr:from>
    <xdr:to>
      <xdr:col>16</xdr:col>
      <xdr:colOff>1381125</xdr:colOff>
      <xdr:row>86</xdr:row>
      <xdr:rowOff>114300</xdr:rowOff>
    </xdr:to>
    <xdr:sp macro="" textlink="">
      <xdr:nvSpPr>
        <xdr:cNvPr id="12" name="フリーフォーム: 図形 11">
          <a:extLst>
            <a:ext uri="{FF2B5EF4-FFF2-40B4-BE49-F238E27FC236}">
              <a16:creationId xmlns:a16="http://schemas.microsoft.com/office/drawing/2014/main" id="{4C7C5C50-9E17-4D7E-A57C-53D00AEB224B}"/>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87</xdr:row>
      <xdr:rowOff>104775</xdr:rowOff>
    </xdr:from>
    <xdr:to>
      <xdr:col>16</xdr:col>
      <xdr:colOff>1381125</xdr:colOff>
      <xdr:row>92</xdr:row>
      <xdr:rowOff>114300</xdr:rowOff>
    </xdr:to>
    <xdr:sp macro="" textlink="">
      <xdr:nvSpPr>
        <xdr:cNvPr id="13" name="フリーフォーム: 図形 12">
          <a:extLst>
            <a:ext uri="{FF2B5EF4-FFF2-40B4-BE49-F238E27FC236}">
              <a16:creationId xmlns:a16="http://schemas.microsoft.com/office/drawing/2014/main" id="{4B2ED433-540B-4011-9215-CB90BEDB56D3}"/>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93</xdr:row>
      <xdr:rowOff>104775</xdr:rowOff>
    </xdr:from>
    <xdr:to>
      <xdr:col>16</xdr:col>
      <xdr:colOff>1381125</xdr:colOff>
      <xdr:row>98</xdr:row>
      <xdr:rowOff>114300</xdr:rowOff>
    </xdr:to>
    <xdr:sp macro="" textlink="">
      <xdr:nvSpPr>
        <xdr:cNvPr id="14" name="フリーフォーム: 図形 13">
          <a:extLst>
            <a:ext uri="{FF2B5EF4-FFF2-40B4-BE49-F238E27FC236}">
              <a16:creationId xmlns:a16="http://schemas.microsoft.com/office/drawing/2014/main" id="{070B484D-2D1C-4451-96C7-2CEF22373F9F}"/>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99</xdr:row>
      <xdr:rowOff>104775</xdr:rowOff>
    </xdr:from>
    <xdr:to>
      <xdr:col>16</xdr:col>
      <xdr:colOff>1381125</xdr:colOff>
      <xdr:row>104</xdr:row>
      <xdr:rowOff>114300</xdr:rowOff>
    </xdr:to>
    <xdr:sp macro="" textlink="">
      <xdr:nvSpPr>
        <xdr:cNvPr id="15" name="フリーフォーム: 図形 14">
          <a:extLst>
            <a:ext uri="{FF2B5EF4-FFF2-40B4-BE49-F238E27FC236}">
              <a16:creationId xmlns:a16="http://schemas.microsoft.com/office/drawing/2014/main" id="{23016D4E-7741-4F20-B876-BB9C5072E741}"/>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105</xdr:row>
      <xdr:rowOff>104775</xdr:rowOff>
    </xdr:from>
    <xdr:to>
      <xdr:col>16</xdr:col>
      <xdr:colOff>1381125</xdr:colOff>
      <xdr:row>110</xdr:row>
      <xdr:rowOff>114300</xdr:rowOff>
    </xdr:to>
    <xdr:sp macro="" textlink="">
      <xdr:nvSpPr>
        <xdr:cNvPr id="16" name="フリーフォーム: 図形 15">
          <a:extLst>
            <a:ext uri="{FF2B5EF4-FFF2-40B4-BE49-F238E27FC236}">
              <a16:creationId xmlns:a16="http://schemas.microsoft.com/office/drawing/2014/main" id="{7B7F4AE4-303D-4CFD-9C19-46A34FF47134}"/>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111</xdr:row>
      <xdr:rowOff>104775</xdr:rowOff>
    </xdr:from>
    <xdr:to>
      <xdr:col>16</xdr:col>
      <xdr:colOff>1381125</xdr:colOff>
      <xdr:row>116</xdr:row>
      <xdr:rowOff>114300</xdr:rowOff>
    </xdr:to>
    <xdr:sp macro="" textlink="">
      <xdr:nvSpPr>
        <xdr:cNvPr id="17" name="フリーフォーム: 図形 16">
          <a:extLst>
            <a:ext uri="{FF2B5EF4-FFF2-40B4-BE49-F238E27FC236}">
              <a16:creationId xmlns:a16="http://schemas.microsoft.com/office/drawing/2014/main" id="{973462AF-AA68-4A69-9AEF-D31AD13721E3}"/>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117</xdr:row>
      <xdr:rowOff>104775</xdr:rowOff>
    </xdr:from>
    <xdr:to>
      <xdr:col>16</xdr:col>
      <xdr:colOff>1381125</xdr:colOff>
      <xdr:row>122</xdr:row>
      <xdr:rowOff>114300</xdr:rowOff>
    </xdr:to>
    <xdr:sp macro="" textlink="">
      <xdr:nvSpPr>
        <xdr:cNvPr id="18" name="フリーフォーム: 図形 17">
          <a:extLst>
            <a:ext uri="{FF2B5EF4-FFF2-40B4-BE49-F238E27FC236}">
              <a16:creationId xmlns:a16="http://schemas.microsoft.com/office/drawing/2014/main" id="{07329165-B6B4-431D-85F7-565C77787CCE}"/>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123</xdr:row>
      <xdr:rowOff>104775</xdr:rowOff>
    </xdr:from>
    <xdr:to>
      <xdr:col>16</xdr:col>
      <xdr:colOff>1381125</xdr:colOff>
      <xdr:row>128</xdr:row>
      <xdr:rowOff>114300</xdr:rowOff>
    </xdr:to>
    <xdr:sp macro="" textlink="">
      <xdr:nvSpPr>
        <xdr:cNvPr id="19" name="フリーフォーム: 図形 18">
          <a:extLst>
            <a:ext uri="{FF2B5EF4-FFF2-40B4-BE49-F238E27FC236}">
              <a16:creationId xmlns:a16="http://schemas.microsoft.com/office/drawing/2014/main" id="{10194172-DED6-46A5-ADB6-32362A4F89C2}"/>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138</xdr:row>
      <xdr:rowOff>122464</xdr:rowOff>
    </xdr:from>
    <xdr:to>
      <xdr:col>16</xdr:col>
      <xdr:colOff>1381125</xdr:colOff>
      <xdr:row>140</xdr:row>
      <xdr:rowOff>114300</xdr:rowOff>
    </xdr:to>
    <xdr:sp macro="" textlink="">
      <xdr:nvSpPr>
        <xdr:cNvPr id="21" name="フリーフォーム: 図形 20">
          <a:extLst>
            <a:ext uri="{FF2B5EF4-FFF2-40B4-BE49-F238E27FC236}">
              <a16:creationId xmlns:a16="http://schemas.microsoft.com/office/drawing/2014/main" id="{5F2807FB-A9A4-4817-B9E9-0E9A416038CF}"/>
            </a:ext>
          </a:extLst>
        </xdr:cNvPr>
        <xdr:cNvSpPr/>
      </xdr:nvSpPr>
      <xdr:spPr>
        <a:xfrm>
          <a:off x="17067439" y="28792714"/>
          <a:ext cx="1717222" cy="400050"/>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141</xdr:row>
      <xdr:rowOff>104775</xdr:rowOff>
    </xdr:from>
    <xdr:to>
      <xdr:col>16</xdr:col>
      <xdr:colOff>1381125</xdr:colOff>
      <xdr:row>146</xdr:row>
      <xdr:rowOff>114300</xdr:rowOff>
    </xdr:to>
    <xdr:sp macro="" textlink="">
      <xdr:nvSpPr>
        <xdr:cNvPr id="22" name="フリーフォーム: 図形 21">
          <a:extLst>
            <a:ext uri="{FF2B5EF4-FFF2-40B4-BE49-F238E27FC236}">
              <a16:creationId xmlns:a16="http://schemas.microsoft.com/office/drawing/2014/main" id="{FA78FE2B-630B-4879-A090-F376B6FF59E4}"/>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147</xdr:row>
      <xdr:rowOff>104775</xdr:rowOff>
    </xdr:from>
    <xdr:to>
      <xdr:col>16</xdr:col>
      <xdr:colOff>1381125</xdr:colOff>
      <xdr:row>152</xdr:row>
      <xdr:rowOff>114300</xdr:rowOff>
    </xdr:to>
    <xdr:sp macro="" textlink="">
      <xdr:nvSpPr>
        <xdr:cNvPr id="23" name="フリーフォーム: 図形 22">
          <a:extLst>
            <a:ext uri="{FF2B5EF4-FFF2-40B4-BE49-F238E27FC236}">
              <a16:creationId xmlns:a16="http://schemas.microsoft.com/office/drawing/2014/main" id="{6279E943-784A-4180-AC65-CA0CB0CCDA20}"/>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153</xdr:row>
      <xdr:rowOff>104775</xdr:rowOff>
    </xdr:from>
    <xdr:to>
      <xdr:col>16</xdr:col>
      <xdr:colOff>1381125</xdr:colOff>
      <xdr:row>158</xdr:row>
      <xdr:rowOff>114300</xdr:rowOff>
    </xdr:to>
    <xdr:sp macro="" textlink="">
      <xdr:nvSpPr>
        <xdr:cNvPr id="24" name="フリーフォーム: 図形 23">
          <a:extLst>
            <a:ext uri="{FF2B5EF4-FFF2-40B4-BE49-F238E27FC236}">
              <a16:creationId xmlns:a16="http://schemas.microsoft.com/office/drawing/2014/main" id="{7C845B66-D7A3-4AF9-9773-3751591EDC8F}"/>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159</xdr:row>
      <xdr:rowOff>104775</xdr:rowOff>
    </xdr:from>
    <xdr:to>
      <xdr:col>16</xdr:col>
      <xdr:colOff>1381125</xdr:colOff>
      <xdr:row>164</xdr:row>
      <xdr:rowOff>114300</xdr:rowOff>
    </xdr:to>
    <xdr:sp macro="" textlink="">
      <xdr:nvSpPr>
        <xdr:cNvPr id="25" name="フリーフォーム: 図形 24">
          <a:extLst>
            <a:ext uri="{FF2B5EF4-FFF2-40B4-BE49-F238E27FC236}">
              <a16:creationId xmlns:a16="http://schemas.microsoft.com/office/drawing/2014/main" id="{7F1A69E8-50E2-490A-9DF7-98CD95F0CDBB}"/>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165</xdr:row>
      <xdr:rowOff>104775</xdr:rowOff>
    </xdr:from>
    <xdr:to>
      <xdr:col>16</xdr:col>
      <xdr:colOff>1381125</xdr:colOff>
      <xdr:row>170</xdr:row>
      <xdr:rowOff>114300</xdr:rowOff>
    </xdr:to>
    <xdr:sp macro="" textlink="">
      <xdr:nvSpPr>
        <xdr:cNvPr id="26" name="フリーフォーム: 図形 25">
          <a:extLst>
            <a:ext uri="{FF2B5EF4-FFF2-40B4-BE49-F238E27FC236}">
              <a16:creationId xmlns:a16="http://schemas.microsoft.com/office/drawing/2014/main" id="{EA856006-C006-4A2C-99E6-D96A814F7802}"/>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171</xdr:row>
      <xdr:rowOff>104775</xdr:rowOff>
    </xdr:from>
    <xdr:to>
      <xdr:col>16</xdr:col>
      <xdr:colOff>1381125</xdr:colOff>
      <xdr:row>176</xdr:row>
      <xdr:rowOff>114300</xdr:rowOff>
    </xdr:to>
    <xdr:sp macro="" textlink="">
      <xdr:nvSpPr>
        <xdr:cNvPr id="27" name="フリーフォーム: 図形 26">
          <a:extLst>
            <a:ext uri="{FF2B5EF4-FFF2-40B4-BE49-F238E27FC236}">
              <a16:creationId xmlns:a16="http://schemas.microsoft.com/office/drawing/2014/main" id="{8941A102-74D3-48D7-A62B-531063DF8DEE}"/>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177</xdr:row>
      <xdr:rowOff>104775</xdr:rowOff>
    </xdr:from>
    <xdr:to>
      <xdr:col>16</xdr:col>
      <xdr:colOff>1381125</xdr:colOff>
      <xdr:row>182</xdr:row>
      <xdr:rowOff>114300</xdr:rowOff>
    </xdr:to>
    <xdr:sp macro="" textlink="">
      <xdr:nvSpPr>
        <xdr:cNvPr id="28" name="フリーフォーム: 図形 27">
          <a:extLst>
            <a:ext uri="{FF2B5EF4-FFF2-40B4-BE49-F238E27FC236}">
              <a16:creationId xmlns:a16="http://schemas.microsoft.com/office/drawing/2014/main" id="{0C1372A1-4AFD-4FA8-ADD3-6928BA061AAE}"/>
            </a:ext>
          </a:extLst>
        </xdr:cNvPr>
        <xdr:cNvSpPr/>
      </xdr:nvSpPr>
      <xdr:spPr>
        <a:xfrm>
          <a:off x="17049750" y="315753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183</xdr:row>
      <xdr:rowOff>104775</xdr:rowOff>
    </xdr:from>
    <xdr:to>
      <xdr:col>16</xdr:col>
      <xdr:colOff>1381125</xdr:colOff>
      <xdr:row>188</xdr:row>
      <xdr:rowOff>114300</xdr:rowOff>
    </xdr:to>
    <xdr:sp macro="" textlink="">
      <xdr:nvSpPr>
        <xdr:cNvPr id="29" name="フリーフォーム: 図形 28">
          <a:extLst>
            <a:ext uri="{FF2B5EF4-FFF2-40B4-BE49-F238E27FC236}">
              <a16:creationId xmlns:a16="http://schemas.microsoft.com/office/drawing/2014/main" id="{552D5621-7667-4857-9B3A-44CF15B96CDB}"/>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189</xdr:row>
      <xdr:rowOff>104775</xdr:rowOff>
    </xdr:from>
    <xdr:to>
      <xdr:col>16</xdr:col>
      <xdr:colOff>1381125</xdr:colOff>
      <xdr:row>194</xdr:row>
      <xdr:rowOff>114300</xdr:rowOff>
    </xdr:to>
    <xdr:sp macro="" textlink="">
      <xdr:nvSpPr>
        <xdr:cNvPr id="30" name="フリーフォーム: 図形 29">
          <a:extLst>
            <a:ext uri="{FF2B5EF4-FFF2-40B4-BE49-F238E27FC236}">
              <a16:creationId xmlns:a16="http://schemas.microsoft.com/office/drawing/2014/main" id="{30FE3517-288F-4AF3-A505-42B44E41A150}"/>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195</xdr:row>
      <xdr:rowOff>104775</xdr:rowOff>
    </xdr:from>
    <xdr:to>
      <xdr:col>16</xdr:col>
      <xdr:colOff>1381125</xdr:colOff>
      <xdr:row>200</xdr:row>
      <xdr:rowOff>114300</xdr:rowOff>
    </xdr:to>
    <xdr:sp macro="" textlink="">
      <xdr:nvSpPr>
        <xdr:cNvPr id="31" name="フリーフォーム: 図形 30">
          <a:extLst>
            <a:ext uri="{FF2B5EF4-FFF2-40B4-BE49-F238E27FC236}">
              <a16:creationId xmlns:a16="http://schemas.microsoft.com/office/drawing/2014/main" id="{FC65859D-22E8-4FA8-A6F7-079C702542F2}"/>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201</xdr:row>
      <xdr:rowOff>104775</xdr:rowOff>
    </xdr:from>
    <xdr:to>
      <xdr:col>16</xdr:col>
      <xdr:colOff>1381125</xdr:colOff>
      <xdr:row>206</xdr:row>
      <xdr:rowOff>114300</xdr:rowOff>
    </xdr:to>
    <xdr:sp macro="" textlink="">
      <xdr:nvSpPr>
        <xdr:cNvPr id="32" name="フリーフォーム: 図形 31">
          <a:extLst>
            <a:ext uri="{FF2B5EF4-FFF2-40B4-BE49-F238E27FC236}">
              <a16:creationId xmlns:a16="http://schemas.microsoft.com/office/drawing/2014/main" id="{A04573A4-226E-48A8-AC10-84F95CC21548}"/>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207</xdr:row>
      <xdr:rowOff>104775</xdr:rowOff>
    </xdr:from>
    <xdr:to>
      <xdr:col>16</xdr:col>
      <xdr:colOff>1381125</xdr:colOff>
      <xdr:row>212</xdr:row>
      <xdr:rowOff>114300</xdr:rowOff>
    </xdr:to>
    <xdr:sp macro="" textlink="">
      <xdr:nvSpPr>
        <xdr:cNvPr id="33" name="フリーフォーム: 図形 32">
          <a:extLst>
            <a:ext uri="{FF2B5EF4-FFF2-40B4-BE49-F238E27FC236}">
              <a16:creationId xmlns:a16="http://schemas.microsoft.com/office/drawing/2014/main" id="{21DD677E-35E2-4893-9B02-62A2A52B6DE6}"/>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213</xdr:row>
      <xdr:rowOff>104775</xdr:rowOff>
    </xdr:from>
    <xdr:to>
      <xdr:col>16</xdr:col>
      <xdr:colOff>1381125</xdr:colOff>
      <xdr:row>218</xdr:row>
      <xdr:rowOff>114300</xdr:rowOff>
    </xdr:to>
    <xdr:sp macro="" textlink="">
      <xdr:nvSpPr>
        <xdr:cNvPr id="34" name="フリーフォーム: 図形 33">
          <a:extLst>
            <a:ext uri="{FF2B5EF4-FFF2-40B4-BE49-F238E27FC236}">
              <a16:creationId xmlns:a16="http://schemas.microsoft.com/office/drawing/2014/main" id="{CC9C1F81-02A1-454F-83EB-24F457F0B525}"/>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219</xdr:row>
      <xdr:rowOff>104775</xdr:rowOff>
    </xdr:from>
    <xdr:to>
      <xdr:col>16</xdr:col>
      <xdr:colOff>1381125</xdr:colOff>
      <xdr:row>224</xdr:row>
      <xdr:rowOff>114300</xdr:rowOff>
    </xdr:to>
    <xdr:sp macro="" textlink="">
      <xdr:nvSpPr>
        <xdr:cNvPr id="35" name="フリーフォーム: 図形 34">
          <a:extLst>
            <a:ext uri="{FF2B5EF4-FFF2-40B4-BE49-F238E27FC236}">
              <a16:creationId xmlns:a16="http://schemas.microsoft.com/office/drawing/2014/main" id="{E41892E1-8A06-4287-A552-1D59A360ACE9}"/>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225</xdr:row>
      <xdr:rowOff>104775</xdr:rowOff>
    </xdr:from>
    <xdr:to>
      <xdr:col>16</xdr:col>
      <xdr:colOff>1381125</xdr:colOff>
      <xdr:row>230</xdr:row>
      <xdr:rowOff>114300</xdr:rowOff>
    </xdr:to>
    <xdr:sp macro="" textlink="">
      <xdr:nvSpPr>
        <xdr:cNvPr id="36" name="フリーフォーム: 図形 35">
          <a:extLst>
            <a:ext uri="{FF2B5EF4-FFF2-40B4-BE49-F238E27FC236}">
              <a16:creationId xmlns:a16="http://schemas.microsoft.com/office/drawing/2014/main" id="{6E6FA01F-A500-4D64-BA4A-0AC451D4B15A}"/>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231</xdr:row>
      <xdr:rowOff>104775</xdr:rowOff>
    </xdr:from>
    <xdr:to>
      <xdr:col>16</xdr:col>
      <xdr:colOff>1381125</xdr:colOff>
      <xdr:row>236</xdr:row>
      <xdr:rowOff>114300</xdr:rowOff>
    </xdr:to>
    <xdr:sp macro="" textlink="">
      <xdr:nvSpPr>
        <xdr:cNvPr id="37" name="フリーフォーム: 図形 36">
          <a:extLst>
            <a:ext uri="{FF2B5EF4-FFF2-40B4-BE49-F238E27FC236}">
              <a16:creationId xmlns:a16="http://schemas.microsoft.com/office/drawing/2014/main" id="{47D14BDD-1810-4A74-94B1-1115EEFA1194}"/>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237</xdr:row>
      <xdr:rowOff>104775</xdr:rowOff>
    </xdr:from>
    <xdr:to>
      <xdr:col>16</xdr:col>
      <xdr:colOff>1381125</xdr:colOff>
      <xdr:row>242</xdr:row>
      <xdr:rowOff>114300</xdr:rowOff>
    </xdr:to>
    <xdr:sp macro="" textlink="">
      <xdr:nvSpPr>
        <xdr:cNvPr id="38" name="フリーフォーム: 図形 37">
          <a:extLst>
            <a:ext uri="{FF2B5EF4-FFF2-40B4-BE49-F238E27FC236}">
              <a16:creationId xmlns:a16="http://schemas.microsoft.com/office/drawing/2014/main" id="{B4FD530E-2598-4DA4-971C-9594AAE5993C}"/>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243</xdr:row>
      <xdr:rowOff>104775</xdr:rowOff>
    </xdr:from>
    <xdr:to>
      <xdr:col>16</xdr:col>
      <xdr:colOff>1381125</xdr:colOff>
      <xdr:row>248</xdr:row>
      <xdr:rowOff>114300</xdr:rowOff>
    </xdr:to>
    <xdr:sp macro="" textlink="">
      <xdr:nvSpPr>
        <xdr:cNvPr id="39" name="フリーフォーム: 図形 38">
          <a:extLst>
            <a:ext uri="{FF2B5EF4-FFF2-40B4-BE49-F238E27FC236}">
              <a16:creationId xmlns:a16="http://schemas.microsoft.com/office/drawing/2014/main" id="{5FDAFAEE-59E4-4DD4-890F-F969A615082F}"/>
            </a:ext>
          </a:extLst>
        </xdr:cNvPr>
        <xdr:cNvSpPr/>
      </xdr:nvSpPr>
      <xdr:spPr>
        <a:xfrm>
          <a:off x="17049750" y="10201275"/>
          <a:ext cx="2085975" cy="1057275"/>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10</xdr:row>
      <xdr:rowOff>104775</xdr:rowOff>
    </xdr:from>
    <xdr:to>
      <xdr:col>16</xdr:col>
      <xdr:colOff>1381125</xdr:colOff>
      <xdr:row>13</xdr:row>
      <xdr:rowOff>108857</xdr:rowOff>
    </xdr:to>
    <xdr:sp macro="" textlink="">
      <xdr:nvSpPr>
        <xdr:cNvPr id="43" name="フリーフォーム: 図形 42">
          <a:extLst>
            <a:ext uri="{FF2B5EF4-FFF2-40B4-BE49-F238E27FC236}">
              <a16:creationId xmlns:a16="http://schemas.microsoft.com/office/drawing/2014/main" id="{8E29EA2E-6A0D-43E9-9AB9-F3365F281FC8}"/>
            </a:ext>
          </a:extLst>
        </xdr:cNvPr>
        <xdr:cNvSpPr/>
      </xdr:nvSpPr>
      <xdr:spPr>
        <a:xfrm>
          <a:off x="17067439" y="2649311"/>
          <a:ext cx="2084615" cy="616403"/>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14</xdr:row>
      <xdr:rowOff>104775</xdr:rowOff>
    </xdr:from>
    <xdr:to>
      <xdr:col>16</xdr:col>
      <xdr:colOff>1381125</xdr:colOff>
      <xdr:row>18</xdr:row>
      <xdr:rowOff>95250</xdr:rowOff>
    </xdr:to>
    <xdr:sp macro="" textlink="">
      <xdr:nvSpPr>
        <xdr:cNvPr id="44" name="フリーフォーム: 図形 43">
          <a:extLst>
            <a:ext uri="{FF2B5EF4-FFF2-40B4-BE49-F238E27FC236}">
              <a16:creationId xmlns:a16="http://schemas.microsoft.com/office/drawing/2014/main" id="{6D6B2477-3886-491A-9A62-0480DBD3F3C5}"/>
            </a:ext>
          </a:extLst>
        </xdr:cNvPr>
        <xdr:cNvSpPr/>
      </xdr:nvSpPr>
      <xdr:spPr>
        <a:xfrm>
          <a:off x="17067439" y="3465739"/>
          <a:ext cx="2084615" cy="806904"/>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19</xdr:row>
      <xdr:rowOff>104775</xdr:rowOff>
    </xdr:from>
    <xdr:to>
      <xdr:col>16</xdr:col>
      <xdr:colOff>1381125</xdr:colOff>
      <xdr:row>23</xdr:row>
      <xdr:rowOff>95250</xdr:rowOff>
    </xdr:to>
    <xdr:sp macro="" textlink="">
      <xdr:nvSpPr>
        <xdr:cNvPr id="45" name="フリーフォーム: 図形 44">
          <a:extLst>
            <a:ext uri="{FF2B5EF4-FFF2-40B4-BE49-F238E27FC236}">
              <a16:creationId xmlns:a16="http://schemas.microsoft.com/office/drawing/2014/main" id="{EEE6B263-8A28-4D81-804D-C0695AE6DCD3}"/>
            </a:ext>
          </a:extLst>
        </xdr:cNvPr>
        <xdr:cNvSpPr/>
      </xdr:nvSpPr>
      <xdr:spPr>
        <a:xfrm>
          <a:off x="17067439" y="3465739"/>
          <a:ext cx="2084615" cy="806904"/>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24</xdr:row>
      <xdr:rowOff>104775</xdr:rowOff>
    </xdr:from>
    <xdr:to>
      <xdr:col>16</xdr:col>
      <xdr:colOff>1381125</xdr:colOff>
      <xdr:row>28</xdr:row>
      <xdr:rowOff>95250</xdr:rowOff>
    </xdr:to>
    <xdr:sp macro="" textlink="">
      <xdr:nvSpPr>
        <xdr:cNvPr id="46" name="フリーフォーム: 図形 45">
          <a:extLst>
            <a:ext uri="{FF2B5EF4-FFF2-40B4-BE49-F238E27FC236}">
              <a16:creationId xmlns:a16="http://schemas.microsoft.com/office/drawing/2014/main" id="{6C5BDF12-99DB-45A8-A1BA-3FBCEDAF5DE8}"/>
            </a:ext>
          </a:extLst>
        </xdr:cNvPr>
        <xdr:cNvSpPr/>
      </xdr:nvSpPr>
      <xdr:spPr>
        <a:xfrm>
          <a:off x="17067439" y="4486275"/>
          <a:ext cx="2084615" cy="806904"/>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29</xdr:row>
      <xdr:rowOff>122465</xdr:rowOff>
    </xdr:from>
    <xdr:to>
      <xdr:col>16</xdr:col>
      <xdr:colOff>1381125</xdr:colOff>
      <xdr:row>33</xdr:row>
      <xdr:rowOff>108857</xdr:rowOff>
    </xdr:to>
    <xdr:sp macro="" textlink="">
      <xdr:nvSpPr>
        <xdr:cNvPr id="47" name="フリーフォーム: 図形 46">
          <a:extLst>
            <a:ext uri="{FF2B5EF4-FFF2-40B4-BE49-F238E27FC236}">
              <a16:creationId xmlns:a16="http://schemas.microsoft.com/office/drawing/2014/main" id="{B9B47046-F17A-48F7-8DC9-9205866BB963}"/>
            </a:ext>
          </a:extLst>
        </xdr:cNvPr>
        <xdr:cNvSpPr/>
      </xdr:nvSpPr>
      <xdr:spPr>
        <a:xfrm>
          <a:off x="17067439" y="6545036"/>
          <a:ext cx="2084615" cy="802821"/>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15</xdr:col>
      <xdr:colOff>847725</xdr:colOff>
      <xdr:row>34</xdr:row>
      <xdr:rowOff>104775</xdr:rowOff>
    </xdr:from>
    <xdr:to>
      <xdr:col>16</xdr:col>
      <xdr:colOff>1381125</xdr:colOff>
      <xdr:row>38</xdr:row>
      <xdr:rowOff>108857</xdr:rowOff>
    </xdr:to>
    <xdr:sp macro="" textlink="">
      <xdr:nvSpPr>
        <xdr:cNvPr id="48" name="フリーフォーム: 図形 47">
          <a:extLst>
            <a:ext uri="{FF2B5EF4-FFF2-40B4-BE49-F238E27FC236}">
              <a16:creationId xmlns:a16="http://schemas.microsoft.com/office/drawing/2014/main" id="{D1E46619-06AF-40CA-B8E9-72C93F311624}"/>
            </a:ext>
          </a:extLst>
        </xdr:cNvPr>
        <xdr:cNvSpPr/>
      </xdr:nvSpPr>
      <xdr:spPr>
        <a:xfrm>
          <a:off x="17067439" y="7343775"/>
          <a:ext cx="2084615" cy="820511"/>
        </a:xfrm>
        <a:custGeom>
          <a:avLst/>
          <a:gdLst>
            <a:gd name="connsiteX0" fmla="*/ 819150 w 2085975"/>
            <a:gd name="connsiteY0" fmla="*/ 0 h 1057275"/>
            <a:gd name="connsiteX1" fmla="*/ 2085975 w 2085975"/>
            <a:gd name="connsiteY1" fmla="*/ 0 h 1057275"/>
            <a:gd name="connsiteX2" fmla="*/ 0 w 2085975"/>
            <a:gd name="connsiteY2" fmla="*/ 1057275 h 1057275"/>
            <a:gd name="connsiteX3" fmla="*/ 1543050 w 2085975"/>
            <a:gd name="connsiteY3" fmla="*/ 1057275 h 1057275"/>
          </a:gdLst>
          <a:ahLst/>
          <a:cxnLst>
            <a:cxn ang="0">
              <a:pos x="connsiteX0" y="connsiteY0"/>
            </a:cxn>
            <a:cxn ang="0">
              <a:pos x="connsiteX1" y="connsiteY1"/>
            </a:cxn>
            <a:cxn ang="0">
              <a:pos x="connsiteX2" y="connsiteY2"/>
            </a:cxn>
            <a:cxn ang="0">
              <a:pos x="connsiteX3" y="connsiteY3"/>
            </a:cxn>
          </a:cxnLst>
          <a:rect l="l" t="t" r="r" b="b"/>
          <a:pathLst>
            <a:path w="2085975" h="1057275">
              <a:moveTo>
                <a:pt x="819150" y="0"/>
              </a:moveTo>
              <a:lnTo>
                <a:pt x="2085975" y="0"/>
              </a:lnTo>
              <a:lnTo>
                <a:pt x="0" y="1057275"/>
              </a:lnTo>
              <a:lnTo>
                <a:pt x="1543050" y="1057275"/>
              </a:lnTo>
            </a:path>
          </a:pathLst>
        </a:custGeom>
        <a:noFill/>
        <a:ln>
          <a:tailEnd type="arrow"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23</xdr:col>
      <xdr:colOff>119062</xdr:colOff>
      <xdr:row>13</xdr:row>
      <xdr:rowOff>214314</xdr:rowOff>
    </xdr:from>
    <xdr:to>
      <xdr:col>32</xdr:col>
      <xdr:colOff>2357437</xdr:colOff>
      <xdr:row>38</xdr:row>
      <xdr:rowOff>339069</xdr:rowOff>
    </xdr:to>
    <xdr:pic>
      <xdr:nvPicPr>
        <xdr:cNvPr id="3" name="図 2">
          <a:extLst>
            <a:ext uri="{FF2B5EF4-FFF2-40B4-BE49-F238E27FC236}">
              <a16:creationId xmlns:a16="http://schemas.microsoft.com/office/drawing/2014/main" id="{B96C86FD-CE0E-D26B-721F-C05C2718D1FE}"/>
            </a:ext>
          </a:extLst>
        </xdr:cNvPr>
        <xdr:cNvPicPr>
          <a:picLocks noChangeAspect="1"/>
        </xdr:cNvPicPr>
      </xdr:nvPicPr>
      <xdr:blipFill>
        <a:blip xmlns:r="http://schemas.openxmlformats.org/officeDocument/2006/relationships" r:embed="rId1"/>
        <a:stretch>
          <a:fillRect/>
        </a:stretch>
      </xdr:blipFill>
      <xdr:spPr>
        <a:xfrm>
          <a:off x="31075312" y="4691064"/>
          <a:ext cx="7167563" cy="99831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449035</xdr:colOff>
      <xdr:row>11</xdr:row>
      <xdr:rowOff>136071</xdr:rowOff>
    </xdr:from>
    <xdr:ext cx="1107996" cy="478593"/>
    <xdr:sp macro="" textlink="">
      <xdr:nvSpPr>
        <xdr:cNvPr id="2" name="テキスト ボックス 1">
          <a:extLst>
            <a:ext uri="{FF2B5EF4-FFF2-40B4-BE49-F238E27FC236}">
              <a16:creationId xmlns:a16="http://schemas.microsoft.com/office/drawing/2014/main" id="{B294AACB-9D57-8E8F-B22E-BC646359F105}"/>
            </a:ext>
          </a:extLst>
        </xdr:cNvPr>
        <xdr:cNvSpPr txBox="1"/>
      </xdr:nvSpPr>
      <xdr:spPr>
        <a:xfrm>
          <a:off x="2884714" y="2217964"/>
          <a:ext cx="1107996" cy="4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b="1" kern="1200"/>
            <a:t>該当なし</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23425" y="5048114"/>
          <a:ext cx="5993746" cy="4526011"/>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oneCellAnchor>
    <xdr:from>
      <xdr:col>5</xdr:col>
      <xdr:colOff>13606</xdr:colOff>
      <xdr:row>13</xdr:row>
      <xdr:rowOff>176893</xdr:rowOff>
    </xdr:from>
    <xdr:ext cx="1107996" cy="478593"/>
    <xdr:sp macro="" textlink="">
      <xdr:nvSpPr>
        <xdr:cNvPr id="14" name="テキスト ボックス 13">
          <a:extLst>
            <a:ext uri="{FF2B5EF4-FFF2-40B4-BE49-F238E27FC236}">
              <a16:creationId xmlns:a16="http://schemas.microsoft.com/office/drawing/2014/main" id="{BEA4D432-D493-45E9-9630-15A92B076665}"/>
            </a:ext>
          </a:extLst>
        </xdr:cNvPr>
        <xdr:cNvSpPr txBox="1"/>
      </xdr:nvSpPr>
      <xdr:spPr>
        <a:xfrm>
          <a:off x="3592285" y="3578679"/>
          <a:ext cx="1107996" cy="4785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b="1" kern="1200"/>
            <a:t>該当なし</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557892</xdr:colOff>
      <xdr:row>74</xdr:row>
      <xdr:rowOff>217714</xdr:rowOff>
    </xdr:from>
    <xdr:to>
      <xdr:col>7</xdr:col>
      <xdr:colOff>3652778</xdr:colOff>
      <xdr:row>122</xdr:row>
      <xdr:rowOff>169267</xdr:rowOff>
    </xdr:to>
    <xdr:pic>
      <xdr:nvPicPr>
        <xdr:cNvPr id="4" name="図 3">
          <a:extLst>
            <a:ext uri="{FF2B5EF4-FFF2-40B4-BE49-F238E27FC236}">
              <a16:creationId xmlns:a16="http://schemas.microsoft.com/office/drawing/2014/main" id="{984EA3EF-ACC4-E21F-38A1-8B20E62AA321}"/>
            </a:ext>
          </a:extLst>
        </xdr:cNvPr>
        <xdr:cNvPicPr>
          <a:picLocks noChangeAspect="1"/>
        </xdr:cNvPicPr>
      </xdr:nvPicPr>
      <xdr:blipFill>
        <a:blip xmlns:r="http://schemas.openxmlformats.org/officeDocument/2006/relationships" r:embed="rId1"/>
        <a:stretch>
          <a:fillRect/>
        </a:stretch>
      </xdr:blipFill>
      <xdr:spPr>
        <a:xfrm>
          <a:off x="8232321" y="7620000"/>
          <a:ext cx="7163421" cy="998001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0744" y="18754308"/>
          <a:ext cx="5082273" cy="4491927"/>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8.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1:S100"/>
  <sheetViews>
    <sheetView showGridLines="0" view="pageBreakPreview" zoomScale="60" zoomScaleNormal="85" workbookViewId="0">
      <pane xSplit="2" ySplit="7" topLeftCell="E8" activePane="bottomRight" state="frozen"/>
      <selection pane="topRight" activeCell="E1" sqref="E1"/>
      <selection pane="bottomLeft" activeCell="A45" sqref="A45"/>
      <selection pane="bottomRight" activeCell="F15" sqref="F15"/>
    </sheetView>
  </sheetViews>
  <sheetFormatPr defaultColWidth="8" defaultRowHeight="16.5"/>
  <cols>
    <col min="1" max="1" width="3.625" style="3" customWidth="1"/>
    <col min="2" max="2" width="18.125" style="2" customWidth="1"/>
    <col min="3" max="3" width="8.5" style="4" customWidth="1"/>
    <col min="4" max="4" width="11.125" style="3" bestFit="1" customWidth="1"/>
    <col min="5" max="5" width="30.125" style="4" customWidth="1"/>
    <col min="6" max="6" width="88.5" style="3" bestFit="1" customWidth="1"/>
    <col min="7" max="7" width="60.25" style="4" customWidth="1"/>
    <col min="8" max="8" width="25.375" style="4" bestFit="1" customWidth="1"/>
    <col min="9" max="9" width="38" style="4" customWidth="1"/>
    <col min="10" max="10" width="7.875" style="3" bestFit="1" customWidth="1"/>
    <col min="11" max="11" width="5.125" style="3" bestFit="1" customWidth="1"/>
    <col min="12" max="16384" width="8" style="3"/>
  </cols>
  <sheetData>
    <row r="1" spans="2:10" ht="10.5" customHeight="1"/>
    <row r="2" spans="2:10">
      <c r="B2" s="1" t="s">
        <v>0</v>
      </c>
      <c r="C2" s="2"/>
    </row>
    <row r="3" spans="2:10" ht="16.350000000000001" customHeight="1">
      <c r="B3" s="80" t="s">
        <v>480</v>
      </c>
      <c r="C3" s="5"/>
      <c r="G3" s="192" t="s">
        <v>1</v>
      </c>
      <c r="H3" s="192" t="s">
        <v>2</v>
      </c>
      <c r="I3" s="192" t="s">
        <v>3</v>
      </c>
    </row>
    <row r="4" spans="2:10">
      <c r="B4" s="7" t="s">
        <v>4</v>
      </c>
      <c r="C4" s="8"/>
      <c r="G4" s="193" t="s">
        <v>481</v>
      </c>
      <c r="H4" s="193" t="s">
        <v>482</v>
      </c>
      <c r="I4" s="193" t="s">
        <v>483</v>
      </c>
    </row>
    <row r="5" spans="2:10">
      <c r="G5" s="191" t="s">
        <v>5</v>
      </c>
    </row>
    <row r="6" spans="2:10" ht="8.25" customHeight="1">
      <c r="E6" s="6"/>
    </row>
    <row r="7" spans="2:10" s="284" customFormat="1">
      <c r="B7" s="313" t="s">
        <v>6</v>
      </c>
      <c r="C7" s="314" t="s">
        <v>7</v>
      </c>
      <c r="D7" s="315" t="s">
        <v>8</v>
      </c>
      <c r="E7" s="314" t="s">
        <v>9</v>
      </c>
      <c r="F7" s="315" t="s">
        <v>10</v>
      </c>
      <c r="G7" s="316" t="s">
        <v>11</v>
      </c>
      <c r="H7" s="314" t="s">
        <v>12</v>
      </c>
      <c r="I7" s="317" t="s">
        <v>13</v>
      </c>
    </row>
    <row r="8" spans="2:10" ht="33">
      <c r="B8" s="249" t="s">
        <v>14</v>
      </c>
      <c r="C8" s="15">
        <f t="shared" ref="C8:C82" si="0">ROW()-7</f>
        <v>1</v>
      </c>
      <c r="D8" s="168" t="s">
        <v>15</v>
      </c>
      <c r="E8" s="15" t="s">
        <v>16</v>
      </c>
      <c r="F8" s="169" t="s">
        <v>17</v>
      </c>
      <c r="G8" s="169" t="s">
        <v>18</v>
      </c>
      <c r="H8" s="323">
        <v>24</v>
      </c>
      <c r="I8" s="241"/>
      <c r="J8" s="3" t="s">
        <v>19</v>
      </c>
    </row>
    <row r="9" spans="2:10" ht="33">
      <c r="B9" s="250" t="s">
        <v>14</v>
      </c>
      <c r="C9" s="12">
        <f t="shared" si="0"/>
        <v>2</v>
      </c>
      <c r="D9" s="84" t="s">
        <v>15</v>
      </c>
      <c r="E9" s="9" t="s">
        <v>20</v>
      </c>
      <c r="F9" s="85" t="s">
        <v>21</v>
      </c>
      <c r="G9" s="85" t="s">
        <v>18</v>
      </c>
      <c r="H9" s="324">
        <v>32</v>
      </c>
      <c r="I9" s="242"/>
      <c r="J9" s="3" t="s">
        <v>19</v>
      </c>
    </row>
    <row r="10" spans="2:10" ht="33">
      <c r="B10" s="250" t="s">
        <v>14</v>
      </c>
      <c r="C10" s="13">
        <f t="shared" si="0"/>
        <v>3</v>
      </c>
      <c r="D10" s="84" t="s">
        <v>15</v>
      </c>
      <c r="E10" s="12" t="s">
        <v>22</v>
      </c>
      <c r="F10" s="85" t="s">
        <v>23</v>
      </c>
      <c r="G10" s="85" t="s">
        <v>24</v>
      </c>
      <c r="H10" s="328" t="s">
        <v>239</v>
      </c>
      <c r="I10" s="243"/>
      <c r="J10" s="3" t="s">
        <v>19</v>
      </c>
    </row>
    <row r="11" spans="2:10" ht="33">
      <c r="B11" s="250" t="s">
        <v>14</v>
      </c>
      <c r="C11" s="12">
        <f t="shared" si="0"/>
        <v>4</v>
      </c>
      <c r="D11" s="84" t="s">
        <v>15</v>
      </c>
      <c r="E11" s="12" t="s">
        <v>25</v>
      </c>
      <c r="F11" s="13" t="s">
        <v>26</v>
      </c>
      <c r="G11" s="13" t="s">
        <v>24</v>
      </c>
      <c r="H11" s="328" t="s">
        <v>239</v>
      </c>
      <c r="I11" s="242"/>
      <c r="J11" s="3" t="s">
        <v>19</v>
      </c>
    </row>
    <row r="12" spans="2:10" ht="33">
      <c r="B12" s="250" t="s">
        <v>14</v>
      </c>
      <c r="C12" s="9">
        <f t="shared" si="0"/>
        <v>5</v>
      </c>
      <c r="D12" s="172" t="s">
        <v>15</v>
      </c>
      <c r="E12" s="27" t="s">
        <v>27</v>
      </c>
      <c r="F12" s="171" t="s">
        <v>28</v>
      </c>
      <c r="G12" s="171" t="s">
        <v>18</v>
      </c>
      <c r="H12" s="325">
        <v>3</v>
      </c>
      <c r="I12" s="244"/>
      <c r="J12" s="3" t="s">
        <v>19</v>
      </c>
    </row>
    <row r="13" spans="2:10" ht="33">
      <c r="B13" s="250" t="s">
        <v>14</v>
      </c>
      <c r="C13" s="9">
        <f t="shared" si="0"/>
        <v>6</v>
      </c>
      <c r="D13" s="105" t="s">
        <v>15</v>
      </c>
      <c r="E13" s="12" t="s">
        <v>29</v>
      </c>
      <c r="F13" s="13" t="s">
        <v>30</v>
      </c>
      <c r="G13" s="13" t="s">
        <v>18</v>
      </c>
      <c r="H13" s="324">
        <v>4</v>
      </c>
      <c r="I13" s="242"/>
      <c r="J13" s="3" t="s">
        <v>19</v>
      </c>
    </row>
    <row r="14" spans="2:10" ht="33">
      <c r="B14" s="250" t="s">
        <v>14</v>
      </c>
      <c r="C14" s="27">
        <f t="shared" si="0"/>
        <v>7</v>
      </c>
      <c r="D14" s="84" t="s">
        <v>15</v>
      </c>
      <c r="E14" s="12" t="s">
        <v>31</v>
      </c>
      <c r="F14" s="13" t="s">
        <v>32</v>
      </c>
      <c r="G14" s="13" t="s">
        <v>24</v>
      </c>
      <c r="H14" s="328" t="s">
        <v>239</v>
      </c>
      <c r="I14" s="242"/>
      <c r="J14" s="3" t="s">
        <v>19</v>
      </c>
    </row>
    <row r="15" spans="2:10" ht="33">
      <c r="B15" s="250" t="s">
        <v>14</v>
      </c>
      <c r="C15" s="18">
        <f t="shared" si="0"/>
        <v>8</v>
      </c>
      <c r="D15" s="173" t="s">
        <v>33</v>
      </c>
      <c r="E15" s="18" t="s">
        <v>34</v>
      </c>
      <c r="F15" s="13" t="s">
        <v>35</v>
      </c>
      <c r="G15" s="13" t="s">
        <v>18</v>
      </c>
      <c r="H15" s="324">
        <v>2.75</v>
      </c>
      <c r="I15" s="242"/>
      <c r="J15" s="3" t="s">
        <v>19</v>
      </c>
    </row>
    <row r="16" spans="2:10" ht="33">
      <c r="B16" s="250" t="s">
        <v>14</v>
      </c>
      <c r="C16" s="18">
        <f t="shared" si="0"/>
        <v>9</v>
      </c>
      <c r="D16" s="173" t="s">
        <v>33</v>
      </c>
      <c r="E16" s="18" t="s">
        <v>36</v>
      </c>
      <c r="F16" s="13" t="s">
        <v>37</v>
      </c>
      <c r="G16" s="13" t="s">
        <v>18</v>
      </c>
      <c r="H16" s="329" t="s">
        <v>484</v>
      </c>
      <c r="I16" s="242"/>
      <c r="J16" s="3" t="s">
        <v>19</v>
      </c>
    </row>
    <row r="17" spans="2:19" ht="33">
      <c r="B17" s="250" t="s">
        <v>14</v>
      </c>
      <c r="C17" s="12">
        <f t="shared" si="0"/>
        <v>10</v>
      </c>
      <c r="D17" s="84" t="s">
        <v>38</v>
      </c>
      <c r="E17" s="12" t="s">
        <v>39</v>
      </c>
      <c r="F17" s="13" t="s">
        <v>40</v>
      </c>
      <c r="G17" s="13" t="s">
        <v>24</v>
      </c>
      <c r="H17" s="328" t="s">
        <v>239</v>
      </c>
      <c r="I17" s="242"/>
      <c r="J17" s="3" t="s">
        <v>19</v>
      </c>
    </row>
    <row r="18" spans="2:19" ht="33">
      <c r="B18" s="250" t="s">
        <v>14</v>
      </c>
      <c r="C18" s="87">
        <f t="shared" si="0"/>
        <v>11</v>
      </c>
      <c r="D18" s="21" t="s">
        <v>38</v>
      </c>
      <c r="E18" s="12" t="s">
        <v>41</v>
      </c>
      <c r="F18" s="17" t="s">
        <v>42</v>
      </c>
      <c r="G18" s="17" t="s">
        <v>24</v>
      </c>
      <c r="H18" s="328" t="s">
        <v>239</v>
      </c>
      <c r="I18" s="242"/>
      <c r="J18" s="3" t="s">
        <v>19</v>
      </c>
    </row>
    <row r="19" spans="2:19" ht="33">
      <c r="B19" s="250" t="s">
        <v>14</v>
      </c>
      <c r="C19" s="20">
        <f t="shared" si="0"/>
        <v>12</v>
      </c>
      <c r="D19" s="29" t="s">
        <v>33</v>
      </c>
      <c r="E19" s="19" t="s">
        <v>43</v>
      </c>
      <c r="F19" s="20" t="s">
        <v>44</v>
      </c>
      <c r="G19" s="20" t="s">
        <v>45</v>
      </c>
      <c r="H19" s="330" t="s">
        <v>485</v>
      </c>
      <c r="I19" s="327"/>
      <c r="J19" s="3" t="s">
        <v>19</v>
      </c>
    </row>
    <row r="20" spans="2:19" ht="33">
      <c r="B20" s="249" t="s">
        <v>46</v>
      </c>
      <c r="C20" s="87">
        <f t="shared" si="0"/>
        <v>13</v>
      </c>
      <c r="D20" s="22" t="s">
        <v>15</v>
      </c>
      <c r="E20" s="9" t="s">
        <v>16</v>
      </c>
      <c r="F20" s="10" t="s">
        <v>47</v>
      </c>
      <c r="G20" s="10" t="s">
        <v>18</v>
      </c>
      <c r="H20" s="319" t="s">
        <v>523</v>
      </c>
      <c r="I20" s="243"/>
      <c r="J20" s="3" t="s">
        <v>19</v>
      </c>
    </row>
    <row r="21" spans="2:19" ht="33">
      <c r="B21" s="251" t="s">
        <v>48</v>
      </c>
      <c r="C21" s="87">
        <f t="shared" si="0"/>
        <v>14</v>
      </c>
      <c r="D21" s="21" t="s">
        <v>15</v>
      </c>
      <c r="E21" s="12" t="s">
        <v>20</v>
      </c>
      <c r="F21" s="17" t="s">
        <v>49</v>
      </c>
      <c r="G21" s="17" t="s">
        <v>18</v>
      </c>
      <c r="H21" s="320" t="s">
        <v>523</v>
      </c>
      <c r="I21" s="242"/>
      <c r="J21" s="3" t="s">
        <v>19</v>
      </c>
    </row>
    <row r="22" spans="2:19" ht="33">
      <c r="B22" s="251" t="s">
        <v>48</v>
      </c>
      <c r="C22" s="87">
        <f t="shared" si="0"/>
        <v>15</v>
      </c>
      <c r="D22" s="23" t="s">
        <v>50</v>
      </c>
      <c r="E22" s="18" t="s">
        <v>22</v>
      </c>
      <c r="F22" s="17" t="s">
        <v>51</v>
      </c>
      <c r="G22" s="17" t="s">
        <v>24</v>
      </c>
      <c r="H22" s="318" t="s">
        <v>523</v>
      </c>
      <c r="I22" s="242"/>
      <c r="J22" s="3" t="s">
        <v>19</v>
      </c>
    </row>
    <row r="23" spans="2:19" ht="33">
      <c r="B23" s="251" t="s">
        <v>48</v>
      </c>
      <c r="C23" s="87">
        <f t="shared" si="0"/>
        <v>16</v>
      </c>
      <c r="D23" s="23" t="s">
        <v>15</v>
      </c>
      <c r="E23" s="18" t="s">
        <v>25</v>
      </c>
      <c r="F23" s="17" t="s">
        <v>52</v>
      </c>
      <c r="G23" s="17" t="s">
        <v>24</v>
      </c>
      <c r="H23" s="318" t="s">
        <v>523</v>
      </c>
      <c r="I23" s="242"/>
      <c r="J23" s="3" t="s">
        <v>19</v>
      </c>
    </row>
    <row r="24" spans="2:19" ht="33">
      <c r="B24" s="251" t="s">
        <v>48</v>
      </c>
      <c r="C24" s="87">
        <f t="shared" si="0"/>
        <v>17</v>
      </c>
      <c r="D24" s="23" t="s">
        <v>15</v>
      </c>
      <c r="E24" s="18" t="s">
        <v>27</v>
      </c>
      <c r="F24" s="17" t="s">
        <v>53</v>
      </c>
      <c r="G24" s="17" t="s">
        <v>18</v>
      </c>
      <c r="H24" s="320" t="s">
        <v>523</v>
      </c>
      <c r="I24" s="242"/>
      <c r="J24" s="3" t="s">
        <v>19</v>
      </c>
    </row>
    <row r="25" spans="2:19" ht="33">
      <c r="B25" s="251" t="s">
        <v>48</v>
      </c>
      <c r="C25" s="9">
        <f t="shared" si="0"/>
        <v>18</v>
      </c>
      <c r="D25" s="105" t="s">
        <v>15</v>
      </c>
      <c r="E25" s="12" t="s">
        <v>29</v>
      </c>
      <c r="F25" s="13" t="s">
        <v>54</v>
      </c>
      <c r="G25" s="13" t="s">
        <v>18</v>
      </c>
      <c r="H25" s="320" t="s">
        <v>523</v>
      </c>
      <c r="I25" s="242"/>
      <c r="J25" s="3" t="s">
        <v>19</v>
      </c>
    </row>
    <row r="26" spans="2:19" ht="33">
      <c r="B26" s="251" t="s">
        <v>48</v>
      </c>
      <c r="C26" s="87">
        <f t="shared" si="0"/>
        <v>19</v>
      </c>
      <c r="D26" s="23" t="s">
        <v>15</v>
      </c>
      <c r="E26" s="18" t="s">
        <v>31</v>
      </c>
      <c r="F26" s="17" t="s">
        <v>55</v>
      </c>
      <c r="G26" s="17" t="s">
        <v>24</v>
      </c>
      <c r="H26" s="318" t="s">
        <v>523</v>
      </c>
      <c r="I26" s="242"/>
      <c r="J26" s="3" t="s">
        <v>19</v>
      </c>
    </row>
    <row r="27" spans="2:19" ht="33">
      <c r="B27" s="251" t="s">
        <v>48</v>
      </c>
      <c r="C27" s="87">
        <f t="shared" si="0"/>
        <v>20</v>
      </c>
      <c r="D27" s="23" t="s">
        <v>33</v>
      </c>
      <c r="E27" s="18" t="s">
        <v>34</v>
      </c>
      <c r="F27" s="17" t="s">
        <v>56</v>
      </c>
      <c r="G27" s="17" t="s">
        <v>18</v>
      </c>
      <c r="H27" s="320" t="s">
        <v>523</v>
      </c>
      <c r="I27" s="242"/>
      <c r="J27" s="3" t="s">
        <v>19</v>
      </c>
    </row>
    <row r="28" spans="2:19" ht="33">
      <c r="B28" s="251" t="s">
        <v>48</v>
      </c>
      <c r="C28" s="87">
        <f t="shared" si="0"/>
        <v>21</v>
      </c>
      <c r="D28" s="23" t="s">
        <v>33</v>
      </c>
      <c r="E28" s="18" t="s">
        <v>36</v>
      </c>
      <c r="F28" s="17" t="s">
        <v>57</v>
      </c>
      <c r="G28" s="17" t="s">
        <v>18</v>
      </c>
      <c r="H28" s="320" t="s">
        <v>523</v>
      </c>
      <c r="I28" s="242"/>
      <c r="J28" s="3" t="s">
        <v>19</v>
      </c>
    </row>
    <row r="29" spans="2:19" ht="33">
      <c r="B29" s="251" t="s">
        <v>48</v>
      </c>
      <c r="C29" s="87">
        <f t="shared" si="0"/>
        <v>22</v>
      </c>
      <c r="D29" s="21" t="s">
        <v>33</v>
      </c>
      <c r="E29" s="12" t="s">
        <v>39</v>
      </c>
      <c r="F29" s="10" t="s">
        <v>58</v>
      </c>
      <c r="G29" s="10" t="s">
        <v>24</v>
      </c>
      <c r="H29" s="318" t="s">
        <v>523</v>
      </c>
      <c r="I29" s="243"/>
      <c r="J29" s="3" t="s">
        <v>19</v>
      </c>
    </row>
    <row r="30" spans="2:19" ht="33">
      <c r="B30" s="251" t="s">
        <v>48</v>
      </c>
      <c r="C30" s="87">
        <f t="shared" si="0"/>
        <v>23</v>
      </c>
      <c r="D30" s="84" t="s">
        <v>33</v>
      </c>
      <c r="E30" s="12" t="s">
        <v>41</v>
      </c>
      <c r="F30" s="85" t="s">
        <v>59</v>
      </c>
      <c r="G30" s="85" t="s">
        <v>24</v>
      </c>
      <c r="H30" s="318" t="s">
        <v>523</v>
      </c>
      <c r="I30" s="243"/>
      <c r="J30" s="3" t="s">
        <v>19</v>
      </c>
    </row>
    <row r="31" spans="2:19" ht="33">
      <c r="B31" s="251" t="s">
        <v>48</v>
      </c>
      <c r="C31" s="87">
        <f t="shared" si="0"/>
        <v>24</v>
      </c>
      <c r="D31" s="84" t="s">
        <v>33</v>
      </c>
      <c r="E31" s="12" t="s">
        <v>43</v>
      </c>
      <c r="F31" s="13" t="s">
        <v>60</v>
      </c>
      <c r="G31" s="13" t="s">
        <v>45</v>
      </c>
      <c r="H31" s="320" t="s">
        <v>523</v>
      </c>
      <c r="I31" s="242"/>
      <c r="J31" s="3" t="s">
        <v>19</v>
      </c>
    </row>
    <row r="32" spans="2:19" s="25" customFormat="1">
      <c r="B32" s="235" t="s">
        <v>61</v>
      </c>
      <c r="C32" s="16">
        <f t="shared" ref="C32:C36" si="1">ROW()-7</f>
        <v>25</v>
      </c>
      <c r="D32" s="24" t="s">
        <v>15</v>
      </c>
      <c r="E32" s="91" t="s">
        <v>62</v>
      </c>
      <c r="F32" s="93" t="s">
        <v>63</v>
      </c>
      <c r="G32" s="94" t="s">
        <v>64</v>
      </c>
      <c r="H32" s="119" t="s">
        <v>65</v>
      </c>
      <c r="I32" s="236"/>
      <c r="J32" s="3" t="s">
        <v>19</v>
      </c>
      <c r="K32" s="3"/>
      <c r="L32" s="3"/>
      <c r="M32" s="3"/>
      <c r="N32" s="3"/>
      <c r="O32" s="3"/>
      <c r="P32" s="3"/>
      <c r="Q32" s="3"/>
      <c r="R32" s="3"/>
      <c r="S32" s="3"/>
    </row>
    <row r="33" spans="2:19" s="25" customFormat="1">
      <c r="B33" s="237" t="s">
        <v>61</v>
      </c>
      <c r="C33" s="17">
        <f t="shared" si="1"/>
        <v>26</v>
      </c>
      <c r="D33" s="21" t="s">
        <v>15</v>
      </c>
      <c r="E33" s="92" t="s">
        <v>66</v>
      </c>
      <c r="F33" s="95" t="s">
        <v>67</v>
      </c>
      <c r="G33" s="96" t="s">
        <v>68</v>
      </c>
      <c r="H33" s="120"/>
      <c r="I33" s="238"/>
      <c r="J33" s="3" t="s">
        <v>19</v>
      </c>
      <c r="K33" s="3"/>
      <c r="L33" s="3"/>
      <c r="M33" s="3"/>
      <c r="N33" s="3"/>
      <c r="O33" s="3"/>
      <c r="P33" s="3"/>
      <c r="Q33" s="3"/>
      <c r="R33" s="3"/>
      <c r="S33" s="3"/>
    </row>
    <row r="34" spans="2:19" s="25" customFormat="1">
      <c r="B34" s="237" t="s">
        <v>61</v>
      </c>
      <c r="C34" s="17">
        <f t="shared" si="1"/>
        <v>27</v>
      </c>
      <c r="D34" s="21" t="s">
        <v>15</v>
      </c>
      <c r="E34" s="92" t="s">
        <v>69</v>
      </c>
      <c r="F34" s="95" t="s">
        <v>70</v>
      </c>
      <c r="G34" s="96" t="s">
        <v>18</v>
      </c>
      <c r="H34" s="120"/>
      <c r="I34" s="238"/>
      <c r="J34" s="3" t="s">
        <v>19</v>
      </c>
      <c r="K34" s="3"/>
      <c r="L34" s="3"/>
      <c r="M34" s="3"/>
      <c r="N34" s="3"/>
      <c r="O34" s="3"/>
      <c r="P34" s="3"/>
      <c r="Q34" s="3"/>
      <c r="R34" s="3"/>
      <c r="S34" s="3"/>
    </row>
    <row r="35" spans="2:19" s="25" customFormat="1">
      <c r="B35" s="237" t="s">
        <v>61</v>
      </c>
      <c r="C35" s="88">
        <f t="shared" si="1"/>
        <v>28</v>
      </c>
      <c r="D35" s="26" t="s">
        <v>15</v>
      </c>
      <c r="E35" s="27" t="s">
        <v>71</v>
      </c>
      <c r="F35" s="28" t="s">
        <v>72</v>
      </c>
      <c r="G35" s="28" t="s">
        <v>73</v>
      </c>
      <c r="H35" s="120"/>
      <c r="I35" s="238"/>
      <c r="J35" s="3" t="s">
        <v>19</v>
      </c>
      <c r="K35" s="3"/>
      <c r="L35" s="3"/>
      <c r="M35" s="3"/>
      <c r="N35" s="3"/>
      <c r="O35" s="3"/>
      <c r="P35" s="3"/>
      <c r="Q35" s="3"/>
      <c r="R35" s="3"/>
      <c r="S35" s="3"/>
    </row>
    <row r="36" spans="2:19" s="25" customFormat="1">
      <c r="B36" s="237" t="s">
        <v>61</v>
      </c>
      <c r="C36" s="248">
        <f t="shared" si="1"/>
        <v>29</v>
      </c>
      <c r="D36" s="23" t="s">
        <v>74</v>
      </c>
      <c r="E36" s="18" t="s">
        <v>75</v>
      </c>
      <c r="F36" s="248" t="s">
        <v>76</v>
      </c>
      <c r="G36" s="17" t="s">
        <v>18</v>
      </c>
      <c r="H36" s="120"/>
      <c r="I36" s="238"/>
      <c r="J36" s="3" t="s">
        <v>19</v>
      </c>
      <c r="K36" s="3"/>
      <c r="L36" s="3"/>
      <c r="M36" s="3"/>
      <c r="N36" s="3"/>
      <c r="O36" s="3"/>
      <c r="P36" s="3"/>
      <c r="Q36" s="3"/>
      <c r="R36" s="3"/>
      <c r="S36" s="3"/>
    </row>
    <row r="37" spans="2:19" s="25" customFormat="1">
      <c r="B37" s="237" t="s">
        <v>61</v>
      </c>
      <c r="C37" s="13">
        <f>ROW()-7</f>
        <v>30</v>
      </c>
      <c r="D37" s="84" t="s">
        <v>15</v>
      </c>
      <c r="E37" s="12" t="s">
        <v>77</v>
      </c>
      <c r="F37" s="13" t="s">
        <v>78</v>
      </c>
      <c r="G37" s="85" t="s">
        <v>18</v>
      </c>
      <c r="H37" s="120"/>
      <c r="I37" s="238"/>
      <c r="J37" s="3" t="s">
        <v>19</v>
      </c>
      <c r="K37" s="3"/>
      <c r="L37" s="3"/>
      <c r="M37" s="3"/>
      <c r="N37" s="3"/>
      <c r="O37" s="3"/>
      <c r="P37" s="3"/>
      <c r="Q37" s="3"/>
      <c r="R37" s="3"/>
      <c r="S37" s="3"/>
    </row>
    <row r="38" spans="2:19" s="25" customFormat="1" ht="33">
      <c r="B38" s="237" t="s">
        <v>61</v>
      </c>
      <c r="C38" s="9">
        <f t="shared" si="0"/>
        <v>31</v>
      </c>
      <c r="D38" s="170" t="s">
        <v>74</v>
      </c>
      <c r="E38" s="9" t="s">
        <v>79</v>
      </c>
      <c r="F38" s="13" t="s">
        <v>80</v>
      </c>
      <c r="G38" s="13" t="s">
        <v>18</v>
      </c>
      <c r="H38" s="120"/>
      <c r="I38" s="239"/>
      <c r="J38" s="3" t="s">
        <v>19</v>
      </c>
      <c r="K38" s="3"/>
      <c r="L38" s="3"/>
      <c r="M38" s="3"/>
      <c r="N38" s="3"/>
      <c r="O38" s="3"/>
      <c r="P38" s="3"/>
      <c r="Q38" s="3"/>
      <c r="R38" s="3"/>
      <c r="S38" s="3"/>
    </row>
    <row r="39" spans="2:19" s="25" customFormat="1" ht="33">
      <c r="B39" s="237" t="s">
        <v>61</v>
      </c>
      <c r="C39" s="9">
        <f t="shared" si="0"/>
        <v>32</v>
      </c>
      <c r="D39" s="105" t="s">
        <v>74</v>
      </c>
      <c r="E39" s="13" t="s">
        <v>81</v>
      </c>
      <c r="F39" s="13" t="s">
        <v>82</v>
      </c>
      <c r="G39" s="13" t="s">
        <v>18</v>
      </c>
      <c r="H39" s="120"/>
      <c r="I39" s="239"/>
      <c r="J39" s="3" t="s">
        <v>19</v>
      </c>
      <c r="K39" s="3"/>
      <c r="L39" s="3"/>
      <c r="M39" s="3"/>
      <c r="N39" s="3"/>
      <c r="O39" s="3"/>
      <c r="P39" s="3"/>
      <c r="Q39" s="3"/>
      <c r="R39" s="3"/>
      <c r="S39" s="3"/>
    </row>
    <row r="40" spans="2:19" s="25" customFormat="1" ht="33">
      <c r="B40" s="237" t="s">
        <v>61</v>
      </c>
      <c r="C40" s="9">
        <f t="shared" si="0"/>
        <v>33</v>
      </c>
      <c r="D40" s="170" t="s">
        <v>15</v>
      </c>
      <c r="E40" s="9" t="s">
        <v>83</v>
      </c>
      <c r="F40" s="13" t="s">
        <v>84</v>
      </c>
      <c r="G40" s="171" t="s">
        <v>18</v>
      </c>
      <c r="H40" s="120"/>
      <c r="I40" s="239"/>
      <c r="J40" s="3" t="s">
        <v>19</v>
      </c>
      <c r="K40" s="3"/>
      <c r="L40" s="3"/>
      <c r="M40" s="3"/>
      <c r="N40" s="3"/>
      <c r="O40" s="3"/>
      <c r="P40" s="3"/>
      <c r="Q40" s="3"/>
      <c r="R40" s="3"/>
      <c r="S40" s="3"/>
    </row>
    <row r="41" spans="2:19" s="25" customFormat="1" ht="33">
      <c r="B41" s="237" t="s">
        <v>61</v>
      </c>
      <c r="C41" s="9">
        <f t="shared" si="0"/>
        <v>34</v>
      </c>
      <c r="D41" s="170" t="s">
        <v>74</v>
      </c>
      <c r="E41" s="9" t="s">
        <v>85</v>
      </c>
      <c r="F41" s="13" t="s">
        <v>86</v>
      </c>
      <c r="G41" s="13" t="s">
        <v>18</v>
      </c>
      <c r="H41" s="120"/>
      <c r="I41" s="239"/>
      <c r="J41" s="3" t="s">
        <v>19</v>
      </c>
      <c r="K41" s="3"/>
      <c r="L41" s="3"/>
      <c r="M41" s="3"/>
      <c r="N41" s="3"/>
      <c r="O41" s="3"/>
      <c r="P41" s="3"/>
      <c r="Q41" s="3"/>
      <c r="R41" s="3"/>
      <c r="S41" s="3"/>
    </row>
    <row r="42" spans="2:19" s="25" customFormat="1" ht="33">
      <c r="B42" s="237" t="s">
        <v>61</v>
      </c>
      <c r="C42" s="9">
        <f t="shared" si="0"/>
        <v>35</v>
      </c>
      <c r="D42" s="170" t="s">
        <v>74</v>
      </c>
      <c r="E42" s="9" t="s">
        <v>87</v>
      </c>
      <c r="F42" s="13" t="s">
        <v>88</v>
      </c>
      <c r="G42" s="13" t="s">
        <v>18</v>
      </c>
      <c r="H42" s="120"/>
      <c r="I42" s="239"/>
      <c r="J42" s="3" t="s">
        <v>19</v>
      </c>
      <c r="K42" s="3"/>
      <c r="L42" s="3"/>
      <c r="M42" s="3"/>
      <c r="N42" s="3"/>
      <c r="O42" s="3"/>
      <c r="P42" s="3"/>
      <c r="Q42" s="3"/>
      <c r="R42" s="3"/>
      <c r="S42" s="3"/>
    </row>
    <row r="43" spans="2:19" s="25" customFormat="1" ht="33">
      <c r="B43" s="237" t="s">
        <v>61</v>
      </c>
      <c r="C43" s="12">
        <f t="shared" si="0"/>
        <v>36</v>
      </c>
      <c r="D43" s="84" t="s">
        <v>50</v>
      </c>
      <c r="E43" s="12" t="s">
        <v>89</v>
      </c>
      <c r="F43" s="13" t="s">
        <v>90</v>
      </c>
      <c r="G43" s="13" t="s">
        <v>18</v>
      </c>
      <c r="H43" s="120"/>
      <c r="I43" s="240"/>
      <c r="J43" s="3" t="s">
        <v>19</v>
      </c>
      <c r="K43" s="3"/>
      <c r="L43" s="3"/>
      <c r="M43" s="3"/>
      <c r="N43" s="3"/>
      <c r="O43" s="3"/>
      <c r="P43" s="3"/>
      <c r="Q43" s="3"/>
      <c r="R43" s="3"/>
      <c r="S43" s="3"/>
    </row>
    <row r="44" spans="2:19" s="25" customFormat="1">
      <c r="B44" s="235" t="s">
        <v>91</v>
      </c>
      <c r="C44" s="15">
        <f t="shared" si="0"/>
        <v>37</v>
      </c>
      <c r="D44" s="168" t="s">
        <v>33</v>
      </c>
      <c r="E44" s="15" t="s">
        <v>92</v>
      </c>
      <c r="F44" s="169" t="s">
        <v>93</v>
      </c>
      <c r="G44" s="169" t="s">
        <v>18</v>
      </c>
      <c r="H44" s="120"/>
      <c r="I44" s="236"/>
      <c r="J44" s="3" t="s">
        <v>19</v>
      </c>
      <c r="K44" s="3"/>
      <c r="L44" s="3"/>
      <c r="M44" s="3"/>
      <c r="N44" s="3"/>
      <c r="O44" s="3"/>
      <c r="P44" s="3"/>
      <c r="Q44" s="3"/>
      <c r="R44" s="3"/>
      <c r="S44" s="3"/>
    </row>
    <row r="45" spans="2:19" s="25" customFormat="1">
      <c r="B45" s="237" t="s">
        <v>91</v>
      </c>
      <c r="C45" s="12">
        <f t="shared" si="0"/>
        <v>38</v>
      </c>
      <c r="D45" s="84" t="s">
        <v>33</v>
      </c>
      <c r="E45" s="12" t="s">
        <v>94</v>
      </c>
      <c r="F45" s="13" t="s">
        <v>95</v>
      </c>
      <c r="G45" s="13" t="s">
        <v>18</v>
      </c>
      <c r="H45" s="120"/>
      <c r="I45" s="239"/>
      <c r="J45" s="3" t="s">
        <v>19</v>
      </c>
      <c r="K45" s="3"/>
      <c r="L45" s="3"/>
      <c r="M45" s="3"/>
      <c r="N45" s="3"/>
      <c r="O45" s="3"/>
      <c r="P45" s="3"/>
      <c r="Q45" s="3"/>
      <c r="R45" s="3"/>
      <c r="S45" s="3"/>
    </row>
    <row r="46" spans="2:19" s="25" customFormat="1">
      <c r="B46" s="237" t="s">
        <v>91</v>
      </c>
      <c r="C46" s="12">
        <f t="shared" si="0"/>
        <v>39</v>
      </c>
      <c r="D46" s="84" t="s">
        <v>33</v>
      </c>
      <c r="E46" s="27" t="s">
        <v>96</v>
      </c>
      <c r="F46" s="171" t="s">
        <v>97</v>
      </c>
      <c r="G46" s="171" t="s">
        <v>18</v>
      </c>
      <c r="H46" s="121">
        <v>1</v>
      </c>
      <c r="I46" s="240"/>
      <c r="J46" s="3" t="s">
        <v>19</v>
      </c>
      <c r="K46" s="3"/>
      <c r="L46" s="3"/>
      <c r="M46" s="3"/>
      <c r="N46" s="3"/>
      <c r="O46" s="3"/>
      <c r="P46" s="3"/>
      <c r="Q46" s="3"/>
      <c r="R46" s="3"/>
      <c r="S46" s="3"/>
    </row>
    <row r="47" spans="2:19">
      <c r="B47" s="235" t="s">
        <v>98</v>
      </c>
      <c r="C47" s="86">
        <f t="shared" si="0"/>
        <v>40</v>
      </c>
      <c r="D47" s="24" t="s">
        <v>15</v>
      </c>
      <c r="E47" s="15" t="s">
        <v>99</v>
      </c>
      <c r="F47" s="16" t="s">
        <v>100</v>
      </c>
      <c r="G47" s="16" t="s">
        <v>64</v>
      </c>
      <c r="H47" s="119" t="s">
        <v>101</v>
      </c>
      <c r="I47" s="236"/>
      <c r="J47" s="3" t="s">
        <v>19</v>
      </c>
    </row>
    <row r="48" spans="2:19">
      <c r="B48" s="237" t="s">
        <v>98</v>
      </c>
      <c r="C48" s="17">
        <f t="shared" si="0"/>
        <v>41</v>
      </c>
      <c r="D48" s="11" t="s">
        <v>50</v>
      </c>
      <c r="E48" s="13" t="s">
        <v>102</v>
      </c>
      <c r="F48" s="17" t="s">
        <v>103</v>
      </c>
      <c r="G48" s="17" t="s">
        <v>68</v>
      </c>
      <c r="H48" s="120"/>
      <c r="I48" s="239"/>
      <c r="J48" s="3" t="s">
        <v>19</v>
      </c>
    </row>
    <row r="49" spans="2:19">
      <c r="B49" s="237" t="s">
        <v>98</v>
      </c>
      <c r="C49" s="17">
        <f t="shared" si="0"/>
        <v>42</v>
      </c>
      <c r="D49" s="11" t="s">
        <v>15</v>
      </c>
      <c r="E49" s="13" t="s">
        <v>71</v>
      </c>
      <c r="F49" s="17" t="s">
        <v>104</v>
      </c>
      <c r="G49" s="17" t="s">
        <v>73</v>
      </c>
      <c r="H49" s="120"/>
      <c r="I49" s="239"/>
      <c r="J49" s="3" t="s">
        <v>19</v>
      </c>
    </row>
    <row r="50" spans="2:19">
      <c r="B50" s="237"/>
      <c r="C50" s="13">
        <f t="shared" si="0"/>
        <v>43</v>
      </c>
      <c r="D50" s="105" t="s">
        <v>15</v>
      </c>
      <c r="E50" s="13" t="s">
        <v>105</v>
      </c>
      <c r="F50" s="13" t="s">
        <v>106</v>
      </c>
      <c r="G50" s="13" t="s">
        <v>107</v>
      </c>
      <c r="H50" s="120"/>
      <c r="I50" s="239"/>
      <c r="J50" s="3" t="s">
        <v>19</v>
      </c>
    </row>
    <row r="51" spans="2:19">
      <c r="B51" s="237"/>
      <c r="C51" s="12">
        <f t="shared" si="0"/>
        <v>44</v>
      </c>
      <c r="D51" s="84" t="s">
        <v>33</v>
      </c>
      <c r="E51" s="13" t="s">
        <v>108</v>
      </c>
      <c r="F51" s="13" t="s">
        <v>109</v>
      </c>
      <c r="G51" s="13" t="s">
        <v>18</v>
      </c>
      <c r="H51" s="120"/>
      <c r="I51" s="239"/>
      <c r="J51" s="3" t="s">
        <v>19</v>
      </c>
    </row>
    <row r="52" spans="2:19">
      <c r="B52" s="237" t="s">
        <v>98</v>
      </c>
      <c r="C52" s="13">
        <f t="shared" si="0"/>
        <v>45</v>
      </c>
      <c r="D52" s="105" t="s">
        <v>15</v>
      </c>
      <c r="E52" s="13" t="s">
        <v>110</v>
      </c>
      <c r="F52" s="13" t="s">
        <v>111</v>
      </c>
      <c r="G52" s="13" t="s">
        <v>112</v>
      </c>
      <c r="H52" s="120"/>
      <c r="I52" s="239"/>
      <c r="J52" s="3" t="s">
        <v>19</v>
      </c>
    </row>
    <row r="53" spans="2:19">
      <c r="B53" s="237" t="s">
        <v>98</v>
      </c>
      <c r="C53" s="13">
        <f t="shared" si="0"/>
        <v>46</v>
      </c>
      <c r="D53" s="105" t="s">
        <v>15</v>
      </c>
      <c r="E53" s="13" t="s">
        <v>113</v>
      </c>
      <c r="F53" s="13" t="s">
        <v>114</v>
      </c>
      <c r="G53" s="13" t="s">
        <v>115</v>
      </c>
      <c r="H53" s="120"/>
      <c r="I53" s="239"/>
      <c r="J53" s="3" t="s">
        <v>19</v>
      </c>
    </row>
    <row r="54" spans="2:19" ht="33">
      <c r="B54" s="237" t="s">
        <v>98</v>
      </c>
      <c r="C54" s="13">
        <f t="shared" si="0"/>
        <v>47</v>
      </c>
      <c r="D54" s="105" t="s">
        <v>50</v>
      </c>
      <c r="E54" s="13" t="s">
        <v>116</v>
      </c>
      <c r="F54" s="13" t="s">
        <v>117</v>
      </c>
      <c r="G54" s="13" t="s">
        <v>118</v>
      </c>
      <c r="H54" s="120"/>
      <c r="I54" s="239"/>
      <c r="J54" s="3" t="s">
        <v>19</v>
      </c>
    </row>
    <row r="55" spans="2:19">
      <c r="B55" s="237" t="s">
        <v>98</v>
      </c>
      <c r="C55" s="109">
        <f t="shared" si="0"/>
        <v>48</v>
      </c>
      <c r="D55" s="105" t="s">
        <v>50</v>
      </c>
      <c r="E55" s="109" t="s">
        <v>119</v>
      </c>
      <c r="F55" s="109" t="s">
        <v>120</v>
      </c>
      <c r="G55" s="109" t="s">
        <v>121</v>
      </c>
      <c r="H55" s="120"/>
      <c r="I55" s="239"/>
      <c r="J55" s="3" t="s">
        <v>19</v>
      </c>
    </row>
    <row r="56" spans="2:19" ht="18" customHeight="1">
      <c r="B56" s="237" t="s">
        <v>98</v>
      </c>
      <c r="C56" s="13">
        <f t="shared" si="0"/>
        <v>49</v>
      </c>
      <c r="D56" s="105" t="s">
        <v>50</v>
      </c>
      <c r="E56" s="13" t="s">
        <v>122</v>
      </c>
      <c r="F56" s="13" t="s">
        <v>123</v>
      </c>
      <c r="G56" s="13" t="s">
        <v>124</v>
      </c>
      <c r="H56" s="120"/>
      <c r="I56" s="239"/>
      <c r="J56" s="3" t="s">
        <v>19</v>
      </c>
    </row>
    <row r="57" spans="2:19" ht="18" customHeight="1">
      <c r="B57" s="237" t="s">
        <v>98</v>
      </c>
      <c r="C57" s="109">
        <f t="shared" si="0"/>
        <v>50</v>
      </c>
      <c r="D57" s="105" t="s">
        <v>50</v>
      </c>
      <c r="E57" s="174" t="s">
        <v>125</v>
      </c>
      <c r="F57" s="175" t="s">
        <v>126</v>
      </c>
      <c r="G57" s="109" t="s">
        <v>24</v>
      </c>
      <c r="H57" s="120"/>
      <c r="I57" s="239"/>
      <c r="J57" s="3" t="s">
        <v>19</v>
      </c>
    </row>
    <row r="58" spans="2:19">
      <c r="B58" s="237" t="s">
        <v>98</v>
      </c>
      <c r="C58" s="109">
        <f t="shared" si="0"/>
        <v>51</v>
      </c>
      <c r="D58" s="105" t="s">
        <v>50</v>
      </c>
      <c r="E58" s="174" t="s">
        <v>127</v>
      </c>
      <c r="F58" s="175" t="s">
        <v>128</v>
      </c>
      <c r="G58" s="109" t="s">
        <v>24</v>
      </c>
      <c r="H58" s="120"/>
      <c r="I58" s="239"/>
      <c r="J58" s="3" t="s">
        <v>19</v>
      </c>
    </row>
    <row r="59" spans="2:19">
      <c r="B59" s="237" t="s">
        <v>98</v>
      </c>
      <c r="C59" s="109">
        <f t="shared" si="0"/>
        <v>52</v>
      </c>
      <c r="D59" s="105" t="s">
        <v>50</v>
      </c>
      <c r="E59" s="174" t="s">
        <v>129</v>
      </c>
      <c r="F59" s="175" t="s">
        <v>130</v>
      </c>
      <c r="G59" s="109" t="s">
        <v>24</v>
      </c>
      <c r="H59" s="120"/>
      <c r="I59" s="239"/>
      <c r="J59" s="3" t="s">
        <v>19</v>
      </c>
    </row>
    <row r="60" spans="2:19">
      <c r="B60" s="237" t="s">
        <v>98</v>
      </c>
      <c r="C60" s="109">
        <f t="shared" si="0"/>
        <v>53</v>
      </c>
      <c r="D60" s="105" t="s">
        <v>50</v>
      </c>
      <c r="E60" s="174" t="s">
        <v>131</v>
      </c>
      <c r="F60" s="109" t="s">
        <v>132</v>
      </c>
      <c r="G60" s="109" t="s">
        <v>133</v>
      </c>
      <c r="H60" s="120"/>
      <c r="I60" s="239"/>
      <c r="J60" s="3" t="s">
        <v>19</v>
      </c>
      <c r="S60" s="14"/>
    </row>
    <row r="61" spans="2:19" ht="33">
      <c r="B61" s="237" t="s">
        <v>98</v>
      </c>
      <c r="C61" s="109">
        <f t="shared" si="0"/>
        <v>54</v>
      </c>
      <c r="D61" s="176" t="s">
        <v>50</v>
      </c>
      <c r="E61" s="13" t="s">
        <v>134</v>
      </c>
      <c r="F61" s="13" t="s">
        <v>135</v>
      </c>
      <c r="G61" s="13" t="s">
        <v>136</v>
      </c>
      <c r="H61" s="120"/>
      <c r="I61" s="239"/>
      <c r="J61" s="3" t="s">
        <v>19</v>
      </c>
      <c r="S61" s="14"/>
    </row>
    <row r="62" spans="2:19" ht="66">
      <c r="B62" s="237" t="s">
        <v>98</v>
      </c>
      <c r="C62" s="13">
        <f t="shared" si="0"/>
        <v>55</v>
      </c>
      <c r="D62" s="105" t="s">
        <v>50</v>
      </c>
      <c r="E62" s="13" t="s">
        <v>137</v>
      </c>
      <c r="F62" s="13" t="s">
        <v>138</v>
      </c>
      <c r="G62" s="13" t="s">
        <v>139</v>
      </c>
      <c r="H62" s="120"/>
      <c r="I62" s="239"/>
      <c r="J62" s="3" t="s">
        <v>19</v>
      </c>
      <c r="S62" s="14"/>
    </row>
    <row r="63" spans="2:19">
      <c r="B63" s="237" t="s">
        <v>98</v>
      </c>
      <c r="C63" s="13">
        <f t="shared" si="0"/>
        <v>56</v>
      </c>
      <c r="D63" s="84" t="s">
        <v>15</v>
      </c>
      <c r="E63" s="13" t="s">
        <v>140</v>
      </c>
      <c r="F63" s="13" t="s">
        <v>141</v>
      </c>
      <c r="G63" s="13" t="s">
        <v>45</v>
      </c>
      <c r="H63" s="120"/>
      <c r="I63" s="239"/>
      <c r="J63" s="3" t="s">
        <v>19</v>
      </c>
      <c r="S63" s="14"/>
    </row>
    <row r="64" spans="2:19">
      <c r="B64" s="237" t="s">
        <v>98</v>
      </c>
      <c r="C64" s="13">
        <f t="shared" si="0"/>
        <v>57</v>
      </c>
      <c r="D64" s="105" t="s">
        <v>15</v>
      </c>
      <c r="E64" s="177" t="s">
        <v>142</v>
      </c>
      <c r="F64" s="13" t="s">
        <v>143</v>
      </c>
      <c r="G64" s="13" t="s">
        <v>18</v>
      </c>
      <c r="H64" s="165"/>
      <c r="I64" s="239"/>
      <c r="J64" s="3" t="s">
        <v>19</v>
      </c>
      <c r="S64" s="14"/>
    </row>
    <row r="65" spans="2:19">
      <c r="B65" s="237" t="s">
        <v>98</v>
      </c>
      <c r="C65" s="27">
        <f t="shared" si="0"/>
        <v>58</v>
      </c>
      <c r="D65" s="172" t="s">
        <v>74</v>
      </c>
      <c r="E65" s="27" t="s">
        <v>144</v>
      </c>
      <c r="F65" s="171" t="s">
        <v>145</v>
      </c>
      <c r="G65" s="171" t="s">
        <v>146</v>
      </c>
      <c r="H65" s="331" t="s">
        <v>486</v>
      </c>
      <c r="I65" s="242"/>
      <c r="J65" s="3" t="s">
        <v>19</v>
      </c>
      <c r="S65" s="14"/>
    </row>
    <row r="66" spans="2:19" ht="18" customHeight="1">
      <c r="B66" s="237" t="s">
        <v>98</v>
      </c>
      <c r="C66" s="109">
        <f t="shared" si="0"/>
        <v>59</v>
      </c>
      <c r="D66" s="176" t="s">
        <v>74</v>
      </c>
      <c r="E66" s="18" t="s">
        <v>147</v>
      </c>
      <c r="F66" s="109" t="s">
        <v>148</v>
      </c>
      <c r="G66" s="109" t="s">
        <v>45</v>
      </c>
      <c r="H66" s="326"/>
      <c r="I66" s="245"/>
      <c r="J66" s="3" t="s">
        <v>19</v>
      </c>
      <c r="S66" s="14"/>
    </row>
    <row r="67" spans="2:19">
      <c r="B67" s="235" t="s">
        <v>149</v>
      </c>
      <c r="C67" s="169">
        <f t="shared" si="0"/>
        <v>60</v>
      </c>
      <c r="D67" s="107" t="s">
        <v>74</v>
      </c>
      <c r="E67" s="15" t="s">
        <v>99</v>
      </c>
      <c r="F67" s="169" t="s">
        <v>150</v>
      </c>
      <c r="G67" s="169" t="s">
        <v>64</v>
      </c>
      <c r="H67" s="119" t="s">
        <v>151</v>
      </c>
      <c r="I67" s="236"/>
      <c r="J67" s="3" t="s">
        <v>19</v>
      </c>
      <c r="S67" s="14"/>
    </row>
    <row r="68" spans="2:19">
      <c r="B68" s="237" t="s">
        <v>149</v>
      </c>
      <c r="C68" s="13">
        <f t="shared" si="0"/>
        <v>61</v>
      </c>
      <c r="D68" s="173" t="s">
        <v>74</v>
      </c>
      <c r="E68" s="9" t="s">
        <v>102</v>
      </c>
      <c r="F68" s="85" t="s">
        <v>152</v>
      </c>
      <c r="G68" s="85" t="s">
        <v>68</v>
      </c>
      <c r="H68" s="120"/>
      <c r="I68" s="239"/>
      <c r="J68" s="3" t="s">
        <v>19</v>
      </c>
      <c r="S68" s="14"/>
    </row>
    <row r="69" spans="2:19">
      <c r="B69" s="237" t="s">
        <v>149</v>
      </c>
      <c r="C69" s="13">
        <f t="shared" si="0"/>
        <v>62</v>
      </c>
      <c r="D69" s="105" t="s">
        <v>15</v>
      </c>
      <c r="E69" s="13" t="s">
        <v>71</v>
      </c>
      <c r="F69" s="13" t="s">
        <v>153</v>
      </c>
      <c r="G69" s="13" t="s">
        <v>73</v>
      </c>
      <c r="H69" s="120"/>
      <c r="I69" s="239"/>
      <c r="J69" s="3" t="s">
        <v>19</v>
      </c>
      <c r="S69" s="14"/>
    </row>
    <row r="70" spans="2:19" ht="64.349999999999994" customHeight="1">
      <c r="B70" s="237" t="s">
        <v>149</v>
      </c>
      <c r="C70" s="13">
        <f t="shared" si="0"/>
        <v>63</v>
      </c>
      <c r="D70" s="105" t="s">
        <v>15</v>
      </c>
      <c r="E70" s="13" t="s">
        <v>105</v>
      </c>
      <c r="F70" s="13" t="s">
        <v>154</v>
      </c>
      <c r="G70" s="13" t="s">
        <v>155</v>
      </c>
      <c r="H70" s="120"/>
      <c r="I70" s="239"/>
      <c r="J70" s="3" t="s">
        <v>19</v>
      </c>
      <c r="S70" s="14"/>
    </row>
    <row r="71" spans="2:19" ht="18" customHeight="1">
      <c r="B71" s="237" t="s">
        <v>149</v>
      </c>
      <c r="C71" s="13">
        <f t="shared" si="0"/>
        <v>64</v>
      </c>
      <c r="D71" s="173" t="s">
        <v>74</v>
      </c>
      <c r="E71" s="9" t="s">
        <v>156</v>
      </c>
      <c r="F71" s="85" t="s">
        <v>157</v>
      </c>
      <c r="G71" s="85" t="s">
        <v>158</v>
      </c>
      <c r="H71" s="120"/>
      <c r="I71" s="239"/>
      <c r="J71" s="3" t="s">
        <v>19</v>
      </c>
    </row>
    <row r="72" spans="2:19">
      <c r="B72" s="237" t="s">
        <v>149</v>
      </c>
      <c r="C72" s="12">
        <f t="shared" si="0"/>
        <v>65</v>
      </c>
      <c r="D72" s="84" t="s">
        <v>74</v>
      </c>
      <c r="E72" s="12" t="s">
        <v>159</v>
      </c>
      <c r="F72" s="13" t="s">
        <v>160</v>
      </c>
      <c r="G72" s="13" t="s">
        <v>161</v>
      </c>
      <c r="H72" s="120"/>
      <c r="I72" s="239"/>
      <c r="J72" s="3" t="s">
        <v>19</v>
      </c>
    </row>
    <row r="73" spans="2:19" ht="18" customHeight="1">
      <c r="B73" s="237" t="s">
        <v>149</v>
      </c>
      <c r="C73" s="12">
        <f t="shared" si="0"/>
        <v>66</v>
      </c>
      <c r="D73" s="84" t="s">
        <v>74</v>
      </c>
      <c r="E73" s="12" t="s">
        <v>162</v>
      </c>
      <c r="F73" s="13" t="s">
        <v>163</v>
      </c>
      <c r="G73" s="13" t="s">
        <v>45</v>
      </c>
      <c r="H73" s="120"/>
      <c r="I73" s="239"/>
      <c r="J73" s="3" t="s">
        <v>19</v>
      </c>
    </row>
    <row r="74" spans="2:19" ht="18" customHeight="1">
      <c r="B74" s="237" t="s">
        <v>149</v>
      </c>
      <c r="C74" s="13">
        <f t="shared" si="0"/>
        <v>67</v>
      </c>
      <c r="D74" s="105" t="s">
        <v>15</v>
      </c>
      <c r="E74" s="13" t="s">
        <v>110</v>
      </c>
      <c r="F74" s="13" t="s">
        <v>164</v>
      </c>
      <c r="G74" s="13" t="s">
        <v>112</v>
      </c>
      <c r="H74" s="120"/>
      <c r="I74" s="239"/>
      <c r="J74" s="3" t="s">
        <v>19</v>
      </c>
    </row>
    <row r="75" spans="2:19">
      <c r="B75" s="237" t="s">
        <v>149</v>
      </c>
      <c r="C75" s="13">
        <f t="shared" si="0"/>
        <v>68</v>
      </c>
      <c r="D75" s="105" t="s">
        <v>15</v>
      </c>
      <c r="E75" s="13" t="s">
        <v>113</v>
      </c>
      <c r="F75" s="13" t="s">
        <v>165</v>
      </c>
      <c r="G75" s="13" t="s">
        <v>115</v>
      </c>
      <c r="H75" s="120"/>
      <c r="I75" s="239"/>
      <c r="J75" s="3" t="s">
        <v>19</v>
      </c>
    </row>
    <row r="76" spans="2:19" ht="33">
      <c r="B76" s="237" t="s">
        <v>149</v>
      </c>
      <c r="C76" s="12">
        <f t="shared" si="0"/>
        <v>69</v>
      </c>
      <c r="D76" s="84" t="s">
        <v>74</v>
      </c>
      <c r="E76" s="12" t="s">
        <v>116</v>
      </c>
      <c r="F76" s="13" t="s">
        <v>166</v>
      </c>
      <c r="G76" s="13" t="s">
        <v>118</v>
      </c>
      <c r="H76" s="120"/>
      <c r="I76" s="239"/>
      <c r="J76" s="3" t="s">
        <v>19</v>
      </c>
    </row>
    <row r="77" spans="2:19">
      <c r="B77" s="237" t="s">
        <v>149</v>
      </c>
      <c r="C77" s="12">
        <f t="shared" si="0"/>
        <v>70</v>
      </c>
      <c r="D77" s="84" t="s">
        <v>74</v>
      </c>
      <c r="E77" s="12" t="s">
        <v>119</v>
      </c>
      <c r="F77" s="13" t="s">
        <v>167</v>
      </c>
      <c r="G77" s="13" t="s">
        <v>168</v>
      </c>
      <c r="H77" s="120"/>
      <c r="I77" s="239"/>
      <c r="J77" s="3" t="s">
        <v>19</v>
      </c>
    </row>
    <row r="78" spans="2:19">
      <c r="B78" s="237" t="s">
        <v>149</v>
      </c>
      <c r="C78" s="12">
        <f t="shared" si="0"/>
        <v>71</v>
      </c>
      <c r="D78" s="84" t="s">
        <v>74</v>
      </c>
      <c r="E78" s="12" t="s">
        <v>122</v>
      </c>
      <c r="F78" s="13" t="s">
        <v>169</v>
      </c>
      <c r="G78" s="13" t="s">
        <v>124</v>
      </c>
      <c r="H78" s="120"/>
      <c r="I78" s="239"/>
      <c r="J78" s="3" t="s">
        <v>19</v>
      </c>
    </row>
    <row r="79" spans="2:19">
      <c r="B79" s="237" t="s">
        <v>149</v>
      </c>
      <c r="C79" s="18">
        <f t="shared" si="0"/>
        <v>72</v>
      </c>
      <c r="D79" s="173" t="s">
        <v>74</v>
      </c>
      <c r="E79" s="174" t="s">
        <v>125</v>
      </c>
      <c r="F79" s="109" t="s">
        <v>170</v>
      </c>
      <c r="G79" s="109" t="s">
        <v>24</v>
      </c>
      <c r="H79" s="120"/>
      <c r="I79" s="239"/>
      <c r="J79" s="3" t="s">
        <v>19</v>
      </c>
    </row>
    <row r="80" spans="2:19">
      <c r="B80" s="237" t="s">
        <v>149</v>
      </c>
      <c r="C80" s="109">
        <f t="shared" si="0"/>
        <v>73</v>
      </c>
      <c r="D80" s="105" t="s">
        <v>50</v>
      </c>
      <c r="E80" s="174" t="s">
        <v>127</v>
      </c>
      <c r="F80" s="109" t="s">
        <v>171</v>
      </c>
      <c r="G80" s="109" t="s">
        <v>24</v>
      </c>
      <c r="H80" s="120"/>
      <c r="I80" s="246"/>
      <c r="J80" s="3" t="s">
        <v>19</v>
      </c>
    </row>
    <row r="81" spans="2:19">
      <c r="B81" s="237" t="s">
        <v>149</v>
      </c>
      <c r="C81" s="109">
        <f t="shared" si="0"/>
        <v>74</v>
      </c>
      <c r="D81" s="105" t="s">
        <v>50</v>
      </c>
      <c r="E81" s="174" t="s">
        <v>129</v>
      </c>
      <c r="F81" s="109" t="s">
        <v>172</v>
      </c>
      <c r="G81" s="109" t="s">
        <v>24</v>
      </c>
      <c r="H81" s="120"/>
      <c r="I81" s="246"/>
      <c r="J81" s="3" t="s">
        <v>19</v>
      </c>
    </row>
    <row r="82" spans="2:19">
      <c r="B82" s="237" t="s">
        <v>149</v>
      </c>
      <c r="C82" s="12">
        <f t="shared" si="0"/>
        <v>75</v>
      </c>
      <c r="D82" s="84" t="s">
        <v>74</v>
      </c>
      <c r="E82" s="177" t="s">
        <v>142</v>
      </c>
      <c r="F82" s="13" t="s">
        <v>143</v>
      </c>
      <c r="G82" s="13" t="s">
        <v>18</v>
      </c>
      <c r="H82" s="120"/>
      <c r="I82" s="240"/>
      <c r="J82" s="3" t="s">
        <v>19</v>
      </c>
    </row>
    <row r="83" spans="2:19">
      <c r="B83" s="235" t="s">
        <v>173</v>
      </c>
      <c r="C83" s="106">
        <f t="shared" ref="C83:C89" si="2">ROW()-7</f>
        <v>76</v>
      </c>
      <c r="D83" s="107" t="s">
        <v>33</v>
      </c>
      <c r="E83" s="106" t="s">
        <v>99</v>
      </c>
      <c r="F83" s="108" t="s">
        <v>174</v>
      </c>
      <c r="G83" s="108" t="s">
        <v>175</v>
      </c>
      <c r="H83" s="119" t="s">
        <v>176</v>
      </c>
      <c r="I83" s="236"/>
      <c r="J83" s="3" t="s">
        <v>19</v>
      </c>
    </row>
    <row r="84" spans="2:19">
      <c r="B84" s="237" t="s">
        <v>173</v>
      </c>
      <c r="C84" s="12">
        <f t="shared" si="2"/>
        <v>77</v>
      </c>
      <c r="D84" s="84" t="s">
        <v>33</v>
      </c>
      <c r="E84" s="12" t="s">
        <v>177</v>
      </c>
      <c r="F84" s="13" t="s">
        <v>178</v>
      </c>
      <c r="G84" s="13" t="s">
        <v>68</v>
      </c>
      <c r="H84" s="120"/>
      <c r="I84" s="239"/>
      <c r="J84" s="3" t="s">
        <v>19</v>
      </c>
    </row>
    <row r="85" spans="2:19">
      <c r="B85" s="237" t="s">
        <v>173</v>
      </c>
      <c r="C85" s="12">
        <f t="shared" si="2"/>
        <v>78</v>
      </c>
      <c r="D85" s="84" t="s">
        <v>33</v>
      </c>
      <c r="E85" s="12" t="s">
        <v>179</v>
      </c>
      <c r="F85" s="13" t="s">
        <v>180</v>
      </c>
      <c r="G85" s="13" t="s">
        <v>68</v>
      </c>
      <c r="H85" s="120"/>
      <c r="I85" s="239"/>
      <c r="J85" s="3" t="s">
        <v>19</v>
      </c>
    </row>
    <row r="86" spans="2:19" s="25" customFormat="1">
      <c r="B86" s="237" t="s">
        <v>173</v>
      </c>
      <c r="C86" s="12">
        <f t="shared" si="2"/>
        <v>79</v>
      </c>
      <c r="D86" s="84" t="s">
        <v>33</v>
      </c>
      <c r="E86" s="12" t="s">
        <v>181</v>
      </c>
      <c r="F86" s="13" t="s">
        <v>182</v>
      </c>
      <c r="G86" s="13" t="s">
        <v>175</v>
      </c>
      <c r="H86" s="120"/>
      <c r="I86" s="239"/>
      <c r="J86" s="3" t="s">
        <v>19</v>
      </c>
      <c r="K86" s="3"/>
      <c r="L86" s="3"/>
      <c r="M86" s="3"/>
      <c r="N86" s="3"/>
      <c r="O86" s="3"/>
      <c r="P86" s="3"/>
      <c r="Q86" s="3"/>
      <c r="R86" s="3"/>
      <c r="S86" s="3"/>
    </row>
    <row r="87" spans="2:19" s="25" customFormat="1">
      <c r="B87" s="237" t="s">
        <v>173</v>
      </c>
      <c r="C87" s="12">
        <f t="shared" si="2"/>
        <v>80</v>
      </c>
      <c r="D87" s="84" t="s">
        <v>33</v>
      </c>
      <c r="E87" s="12" t="s">
        <v>183</v>
      </c>
      <c r="F87" s="13" t="s">
        <v>184</v>
      </c>
      <c r="G87" s="13" t="s">
        <v>68</v>
      </c>
      <c r="H87" s="120"/>
      <c r="I87" s="239"/>
      <c r="J87" s="3" t="s">
        <v>19</v>
      </c>
      <c r="K87" s="3"/>
      <c r="L87" s="3"/>
      <c r="M87" s="3"/>
      <c r="N87" s="3"/>
      <c r="O87" s="3"/>
      <c r="P87" s="3"/>
      <c r="Q87" s="3"/>
      <c r="R87" s="3"/>
      <c r="S87" s="3"/>
    </row>
    <row r="88" spans="2:19" s="25" customFormat="1">
      <c r="B88" s="237" t="s">
        <v>173</v>
      </c>
      <c r="C88" s="18">
        <f t="shared" si="2"/>
        <v>81</v>
      </c>
      <c r="D88" s="84" t="s">
        <v>33</v>
      </c>
      <c r="E88" s="18" t="s">
        <v>185</v>
      </c>
      <c r="F88" s="109" t="s">
        <v>186</v>
      </c>
      <c r="G88" s="109" t="s">
        <v>187</v>
      </c>
      <c r="H88" s="120"/>
      <c r="I88" s="239"/>
      <c r="J88" s="3" t="s">
        <v>19</v>
      </c>
      <c r="K88" s="3"/>
      <c r="L88" s="3"/>
      <c r="M88" s="3"/>
      <c r="N88" s="3"/>
      <c r="O88" s="3"/>
      <c r="P88" s="3"/>
      <c r="Q88" s="3"/>
      <c r="R88" s="3"/>
      <c r="S88" s="3"/>
    </row>
    <row r="89" spans="2:19" s="25" customFormat="1">
      <c r="B89" s="247" t="s">
        <v>173</v>
      </c>
      <c r="C89" s="19">
        <f t="shared" si="2"/>
        <v>82</v>
      </c>
      <c r="D89" s="178" t="s">
        <v>33</v>
      </c>
      <c r="E89" s="19" t="s">
        <v>188</v>
      </c>
      <c r="F89" s="179" t="s">
        <v>189</v>
      </c>
      <c r="G89" s="179" t="s">
        <v>45</v>
      </c>
      <c r="H89" s="166"/>
      <c r="I89" s="240"/>
      <c r="J89" s="3" t="s">
        <v>19</v>
      </c>
      <c r="K89" s="3"/>
      <c r="L89" s="3"/>
      <c r="M89" s="3"/>
      <c r="N89" s="3"/>
      <c r="O89" s="3"/>
      <c r="P89" s="3"/>
      <c r="Q89" s="3"/>
      <c r="R89" s="3"/>
      <c r="S89" s="3"/>
    </row>
    <row r="90" spans="2:19" s="25" customFormat="1">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97"/>
      <c r="F94" s="98"/>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4"/>
  <conditionalFormatting sqref="D8:D89">
    <cfRule type="cellIs" dxfId="11" priority="5" operator="equal">
      <formula>"必須"</formula>
    </cfRule>
  </conditionalFormatting>
  <dataValidations count="2">
    <dataValidation type="list" allowBlank="1" showInputMessage="1" showErrorMessage="1" sqref="H10:H11 H14 H17:H18" xr:uid="{46E7DB75-CEF0-4417-A1FD-6039BBC8B526}">
      <formula1>"有,無"</formula1>
    </dataValidation>
    <dataValidation type="list" allowBlank="1" showInputMessage="1" showErrorMessage="1" sqref="D8:D89" xr:uid="{392967DB-2C46-44AD-85A9-0FF5C409B6EB}">
      <formula1>"必須,任意"</formula1>
    </dataValidation>
  </dataValidations>
  <pageMargins left="0.70866141732283472" right="0.70866141732283472" top="0.74803149606299213" bottom="0.74803149606299213" header="0.31496062992125984" footer="0.31496062992125984"/>
  <pageSetup paperSize="9" scale="41" fitToHeight="0" orientation="landscape" r:id="rId1"/>
  <rowBreaks count="1" manualBreakCount="1">
    <brk id="44" max="9"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254"/>
  <sheetViews>
    <sheetView view="pageBreakPreview" zoomScale="85" zoomScaleNormal="70" zoomScaleSheetLayoutView="85" workbookViewId="0">
      <pane ySplit="9" topLeftCell="A219" activePane="bottomLeft" state="frozen"/>
      <selection pane="bottomLeft" activeCell="H253" sqref="H253"/>
    </sheetView>
  </sheetViews>
  <sheetFormatPr defaultColWidth="8" defaultRowHeight="16.5"/>
  <cols>
    <col min="1" max="1" width="3.625" style="3" customWidth="1"/>
    <col min="2" max="2" width="10.375" style="3" bestFit="1" customWidth="1"/>
    <col min="3" max="4" width="11.375" style="3" customWidth="1"/>
    <col min="5" max="6" width="9.75" style="3" bestFit="1" customWidth="1"/>
    <col min="7" max="7" width="10.875" style="3" bestFit="1" customWidth="1"/>
    <col min="8" max="8" width="11.375" style="3" customWidth="1"/>
    <col min="9" max="9" width="13.625" style="3" bestFit="1" customWidth="1"/>
    <col min="10" max="15" width="20.375" style="3" customWidth="1"/>
    <col min="16" max="16" width="15.5" style="3" customWidth="1"/>
    <col min="17" max="17" width="20.875" style="3" customWidth="1"/>
    <col min="18" max="18" width="8" style="3"/>
    <col min="19" max="19" width="8" style="25"/>
    <col min="20" max="16384" width="8" style="3"/>
  </cols>
  <sheetData>
    <row r="2" spans="2:23" hidden="1">
      <c r="B2" s="194" t="s">
        <v>1</v>
      </c>
      <c r="C2" s="194" t="s">
        <v>2</v>
      </c>
      <c r="D2" s="194" t="s">
        <v>3</v>
      </c>
    </row>
    <row r="3" spans="2:23" hidden="1">
      <c r="B3" s="194" t="str">
        <f>走行データ一覧!G4&amp;""</f>
        <v>212016</v>
      </c>
      <c r="C3" s="194" t="str">
        <f>走行データ一覧!H4&amp;""</f>
        <v>岐阜県</v>
      </c>
      <c r="D3" s="194" t="str">
        <f>走行データ一覧!I4&amp;""</f>
        <v>岐阜市</v>
      </c>
    </row>
    <row r="4" spans="2:23" hidden="1"/>
    <row r="5" spans="2:23">
      <c r="B5" s="35" t="s">
        <v>191</v>
      </c>
      <c r="D5" s="35"/>
      <c r="E5" s="25"/>
      <c r="F5" s="25"/>
      <c r="I5" s="36"/>
      <c r="J5" s="36"/>
      <c r="K5" s="36"/>
      <c r="L5" s="36"/>
      <c r="M5" s="36"/>
      <c r="N5" s="36"/>
      <c r="O5" s="36"/>
    </row>
    <row r="6" spans="2:23">
      <c r="B6" s="37" t="s">
        <v>192</v>
      </c>
      <c r="C6" s="35"/>
      <c r="D6" s="35"/>
      <c r="E6" s="25"/>
      <c r="F6" s="25"/>
      <c r="I6" s="36"/>
      <c r="J6" s="36"/>
      <c r="K6" s="36"/>
      <c r="L6" s="36"/>
      <c r="M6" s="36"/>
      <c r="N6" s="36"/>
      <c r="O6" s="36"/>
    </row>
    <row r="7" spans="2:23" ht="66">
      <c r="B7" s="90"/>
      <c r="C7" s="35"/>
      <c r="D7" s="35"/>
      <c r="E7" s="25"/>
      <c r="F7" s="25"/>
      <c r="G7" s="39" t="s">
        <v>193</v>
      </c>
      <c r="I7" s="36"/>
      <c r="J7" s="36"/>
      <c r="K7" s="36"/>
      <c r="L7" s="36"/>
      <c r="M7" s="36"/>
      <c r="N7" s="36"/>
      <c r="O7" s="36"/>
    </row>
    <row r="8" spans="2:23" ht="18" customHeight="1">
      <c r="B8" s="83" t="s">
        <v>7</v>
      </c>
      <c r="C8" s="110">
        <v>25</v>
      </c>
      <c r="D8" s="103" t="s">
        <v>194</v>
      </c>
      <c r="E8" s="103">
        <v>26</v>
      </c>
      <c r="F8" s="103">
        <v>27</v>
      </c>
      <c r="G8" s="103">
        <v>28</v>
      </c>
      <c r="H8" s="103">
        <v>29</v>
      </c>
      <c r="I8" s="103">
        <v>30</v>
      </c>
      <c r="J8" s="103">
        <v>31</v>
      </c>
      <c r="K8" s="103">
        <v>32</v>
      </c>
      <c r="L8" s="103">
        <v>33</v>
      </c>
      <c r="M8" s="103">
        <v>34</v>
      </c>
      <c r="N8" s="103">
        <v>35</v>
      </c>
      <c r="O8" s="103">
        <v>36</v>
      </c>
      <c r="P8" s="103">
        <v>37</v>
      </c>
      <c r="Q8" s="111">
        <v>38</v>
      </c>
      <c r="R8" s="3" t="s">
        <v>190</v>
      </c>
    </row>
    <row r="9" spans="2:23" s="284" customFormat="1" ht="51" customHeight="1">
      <c r="B9" s="277" t="s">
        <v>9</v>
      </c>
      <c r="C9" s="278" t="s">
        <v>62</v>
      </c>
      <c r="D9" s="279" t="s">
        <v>195</v>
      </c>
      <c r="E9" s="280" t="s">
        <v>196</v>
      </c>
      <c r="F9" s="280" t="s">
        <v>197</v>
      </c>
      <c r="G9" s="281" t="s">
        <v>71</v>
      </c>
      <c r="H9" s="282" t="s">
        <v>198</v>
      </c>
      <c r="I9" s="280" t="s">
        <v>77</v>
      </c>
      <c r="J9" s="280" t="s">
        <v>199</v>
      </c>
      <c r="K9" s="280" t="s">
        <v>200</v>
      </c>
      <c r="L9" s="280" t="s">
        <v>201</v>
      </c>
      <c r="M9" s="280" t="s">
        <v>202</v>
      </c>
      <c r="N9" s="281" t="s">
        <v>203</v>
      </c>
      <c r="O9" s="281" t="s">
        <v>204</v>
      </c>
      <c r="P9" s="280" t="s">
        <v>205</v>
      </c>
      <c r="Q9" s="283" t="s">
        <v>206</v>
      </c>
      <c r="R9" s="284" t="s">
        <v>190</v>
      </c>
      <c r="S9" s="285"/>
    </row>
    <row r="10" spans="2:23">
      <c r="B10" s="40" t="s">
        <v>207</v>
      </c>
      <c r="C10" s="362">
        <v>45072</v>
      </c>
      <c r="D10" s="363" t="str">
        <f t="shared" ref="D10:D75" si="0">IF($C10 &lt;&gt; "", IF(ISERROR(MATCH($C10, 祝日, 0)), TEXT($C10, "aaa"), "祝日"), "")</f>
        <v>金</v>
      </c>
      <c r="E10" s="364">
        <v>0.41666666666666669</v>
      </c>
      <c r="F10" s="365">
        <v>10</v>
      </c>
      <c r="G10" s="366" t="s">
        <v>208</v>
      </c>
      <c r="H10" s="367">
        <v>20</v>
      </c>
      <c r="I10" s="368">
        <v>50</v>
      </c>
      <c r="J10" s="368">
        <v>10</v>
      </c>
      <c r="K10" s="368">
        <v>0.5</v>
      </c>
      <c r="L10" s="368">
        <v>9.5</v>
      </c>
      <c r="M10" s="368">
        <v>35</v>
      </c>
      <c r="N10" s="368">
        <v>5</v>
      </c>
      <c r="O10" s="368">
        <v>30</v>
      </c>
      <c r="P10" s="369">
        <v>50</v>
      </c>
      <c r="Q10" s="370">
        <v>40</v>
      </c>
      <c r="R10" s="3" t="s">
        <v>190</v>
      </c>
    </row>
    <row r="11" spans="2:23" ht="19.5">
      <c r="B11" s="360" t="s">
        <v>209</v>
      </c>
      <c r="C11" s="380">
        <v>46039</v>
      </c>
      <c r="D11" s="381" t="str">
        <f t="shared" si="0"/>
        <v>土</v>
      </c>
      <c r="E11" s="382">
        <v>0.44444444444444442</v>
      </c>
      <c r="F11" s="383">
        <v>10</v>
      </c>
      <c r="G11" s="384" t="s">
        <v>208</v>
      </c>
      <c r="H11" s="385">
        <v>7</v>
      </c>
      <c r="I11" s="386"/>
      <c r="J11" s="386"/>
      <c r="K11" s="386"/>
      <c r="L11" s="386"/>
      <c r="M11" s="387">
        <v>0</v>
      </c>
      <c r="N11" s="387">
        <v>0</v>
      </c>
      <c r="O11" s="387">
        <v>0</v>
      </c>
      <c r="P11" s="388">
        <v>89.16</v>
      </c>
      <c r="Q11" s="389"/>
      <c r="R11" s="3" t="s">
        <v>190</v>
      </c>
    </row>
    <row r="12" spans="2:23" ht="19.5">
      <c r="B12" s="361"/>
      <c r="C12" s="390">
        <v>46039</v>
      </c>
      <c r="D12" s="332" t="str">
        <f t="shared" si="0"/>
        <v>土</v>
      </c>
      <c r="E12" s="333">
        <v>0.54166666666666663</v>
      </c>
      <c r="F12" s="334">
        <v>4</v>
      </c>
      <c r="G12" s="335" t="s">
        <v>208</v>
      </c>
      <c r="H12" s="336">
        <v>13</v>
      </c>
      <c r="I12" s="337"/>
      <c r="J12" s="337"/>
      <c r="K12" s="337"/>
      <c r="L12" s="337"/>
      <c r="M12" s="338">
        <v>0</v>
      </c>
      <c r="N12" s="338">
        <v>0</v>
      </c>
      <c r="O12" s="338">
        <v>0</v>
      </c>
      <c r="P12" s="339"/>
      <c r="Q12" s="340"/>
      <c r="R12" s="3" t="s">
        <v>190</v>
      </c>
    </row>
    <row r="13" spans="2:23" ht="19.5">
      <c r="B13" s="361"/>
      <c r="C13" s="390">
        <v>46039</v>
      </c>
      <c r="D13" s="332" t="str">
        <f t="shared" si="0"/>
        <v>土</v>
      </c>
      <c r="E13" s="333">
        <v>0.58333333333333337</v>
      </c>
      <c r="F13" s="334">
        <v>8</v>
      </c>
      <c r="G13" s="335" t="s">
        <v>208</v>
      </c>
      <c r="H13" s="336">
        <v>15</v>
      </c>
      <c r="I13" s="337"/>
      <c r="J13" s="337"/>
      <c r="K13" s="337"/>
      <c r="L13" s="337"/>
      <c r="M13" s="338">
        <v>0</v>
      </c>
      <c r="N13" s="338">
        <v>0</v>
      </c>
      <c r="O13" s="338">
        <v>0</v>
      </c>
      <c r="P13" s="339"/>
      <c r="Q13" s="340"/>
      <c r="R13" s="3" t="s">
        <v>190</v>
      </c>
      <c r="V13" s="41"/>
      <c r="W13" s="41"/>
    </row>
    <row r="14" spans="2:23" ht="19.5">
      <c r="B14" s="361"/>
      <c r="C14" s="391">
        <v>46039</v>
      </c>
      <c r="D14" s="351" t="str">
        <f t="shared" si="0"/>
        <v>土</v>
      </c>
      <c r="E14" s="352">
        <v>0.625</v>
      </c>
      <c r="F14" s="392">
        <v>2</v>
      </c>
      <c r="G14" s="354" t="s">
        <v>208</v>
      </c>
      <c r="H14" s="355">
        <v>15</v>
      </c>
      <c r="I14" s="356">
        <f>J14</f>
        <v>22.4</v>
      </c>
      <c r="J14" s="356">
        <f>K14+L14</f>
        <v>22.4</v>
      </c>
      <c r="K14" s="356">
        <v>0.2</v>
      </c>
      <c r="L14" s="356">
        <v>22.2</v>
      </c>
      <c r="M14" s="357">
        <v>0</v>
      </c>
      <c r="N14" s="357">
        <v>0</v>
      </c>
      <c r="O14" s="357">
        <v>0</v>
      </c>
      <c r="P14" s="358"/>
      <c r="Q14" s="359">
        <f>P11*0.824</f>
        <v>73.467839999999995</v>
      </c>
      <c r="R14" s="3" t="s">
        <v>190</v>
      </c>
    </row>
    <row r="15" spans="2:23" ht="19.5">
      <c r="B15" s="361"/>
      <c r="C15" s="380">
        <v>46040</v>
      </c>
      <c r="D15" s="381" t="str">
        <f t="shared" si="0"/>
        <v>日</v>
      </c>
      <c r="E15" s="382">
        <v>0.41666666666666669</v>
      </c>
      <c r="F15" s="383">
        <v>8</v>
      </c>
      <c r="G15" s="384" t="s">
        <v>208</v>
      </c>
      <c r="H15" s="385">
        <v>8</v>
      </c>
      <c r="I15" s="386"/>
      <c r="J15" s="386"/>
      <c r="K15" s="386"/>
      <c r="L15" s="386"/>
      <c r="M15" s="387">
        <v>0</v>
      </c>
      <c r="N15" s="387">
        <v>0</v>
      </c>
      <c r="O15" s="387">
        <v>0</v>
      </c>
      <c r="P15" s="388">
        <v>89.16</v>
      </c>
      <c r="Q15" s="389"/>
      <c r="R15" s="3" t="s">
        <v>190</v>
      </c>
    </row>
    <row r="16" spans="2:23" ht="19.5">
      <c r="B16" s="361"/>
      <c r="C16" s="390">
        <v>46040</v>
      </c>
      <c r="D16" s="332" t="str">
        <f t="shared" si="0"/>
        <v>日</v>
      </c>
      <c r="E16" s="333">
        <v>0.45833333333333331</v>
      </c>
      <c r="F16" s="334">
        <v>3</v>
      </c>
      <c r="G16" s="335" t="s">
        <v>208</v>
      </c>
      <c r="H16" s="336">
        <v>10</v>
      </c>
      <c r="I16" s="337"/>
      <c r="J16" s="337"/>
      <c r="K16" s="337"/>
      <c r="L16" s="337"/>
      <c r="M16" s="338">
        <v>0</v>
      </c>
      <c r="N16" s="338">
        <v>0</v>
      </c>
      <c r="O16" s="338">
        <v>0</v>
      </c>
      <c r="P16" s="339"/>
      <c r="Q16" s="340"/>
      <c r="R16" s="3" t="s">
        <v>190</v>
      </c>
    </row>
    <row r="17" spans="2:18" ht="19.5">
      <c r="B17" s="361"/>
      <c r="C17" s="390">
        <v>46040</v>
      </c>
      <c r="D17" s="332" t="str">
        <f t="shared" si="0"/>
        <v>日</v>
      </c>
      <c r="E17" s="333">
        <v>0.54166666666666663</v>
      </c>
      <c r="F17" s="334">
        <v>5</v>
      </c>
      <c r="G17" s="335" t="s">
        <v>208</v>
      </c>
      <c r="H17" s="336">
        <v>13</v>
      </c>
      <c r="I17" s="337"/>
      <c r="J17" s="337"/>
      <c r="K17" s="337"/>
      <c r="L17" s="337"/>
      <c r="M17" s="338">
        <v>0</v>
      </c>
      <c r="N17" s="338">
        <v>0</v>
      </c>
      <c r="O17" s="338">
        <v>0</v>
      </c>
      <c r="P17" s="339"/>
      <c r="Q17" s="340"/>
      <c r="R17" s="3" t="s">
        <v>190</v>
      </c>
    </row>
    <row r="18" spans="2:18" ht="19.5">
      <c r="B18" s="361"/>
      <c r="C18" s="390">
        <v>46040</v>
      </c>
      <c r="D18" s="332" t="str">
        <f t="shared" si="0"/>
        <v>日</v>
      </c>
      <c r="E18" s="333">
        <v>0.58333333333333337</v>
      </c>
      <c r="F18" s="334">
        <v>3</v>
      </c>
      <c r="G18" s="335" t="s">
        <v>208</v>
      </c>
      <c r="H18" s="336">
        <v>14</v>
      </c>
      <c r="I18" s="337"/>
      <c r="J18" s="337"/>
      <c r="K18" s="337"/>
      <c r="L18" s="337"/>
      <c r="M18" s="338">
        <v>0</v>
      </c>
      <c r="N18" s="338">
        <v>0</v>
      </c>
      <c r="O18" s="338">
        <v>0</v>
      </c>
      <c r="P18" s="339"/>
      <c r="Q18" s="340"/>
      <c r="R18" s="3" t="s">
        <v>190</v>
      </c>
    </row>
    <row r="19" spans="2:18" ht="19.5">
      <c r="B19" s="361"/>
      <c r="C19" s="391">
        <v>46040</v>
      </c>
      <c r="D19" s="351" t="str">
        <f t="shared" si="0"/>
        <v>日</v>
      </c>
      <c r="E19" s="352">
        <v>0.625</v>
      </c>
      <c r="F19" s="392">
        <v>3</v>
      </c>
      <c r="G19" s="354" t="s">
        <v>208</v>
      </c>
      <c r="H19" s="355">
        <v>13</v>
      </c>
      <c r="I19" s="356">
        <f>J19</f>
        <v>22.4</v>
      </c>
      <c r="J19" s="356">
        <f>K19+L19</f>
        <v>22.4</v>
      </c>
      <c r="K19" s="356">
        <v>0.2</v>
      </c>
      <c r="L19" s="356">
        <v>22.2</v>
      </c>
      <c r="M19" s="357">
        <v>0</v>
      </c>
      <c r="N19" s="357">
        <v>0</v>
      </c>
      <c r="O19" s="357">
        <v>0</v>
      </c>
      <c r="P19" s="358"/>
      <c r="Q19" s="359">
        <f>P15*0.824</f>
        <v>73.467839999999995</v>
      </c>
      <c r="R19" s="3" t="s">
        <v>190</v>
      </c>
    </row>
    <row r="20" spans="2:18" ht="19.5">
      <c r="B20" s="361"/>
      <c r="C20" s="488">
        <v>46041</v>
      </c>
      <c r="D20" s="371" t="str">
        <f t="shared" si="0"/>
        <v>月</v>
      </c>
      <c r="E20" s="372">
        <v>0.41666666666666669</v>
      </c>
      <c r="F20" s="373">
        <v>9</v>
      </c>
      <c r="G20" s="374" t="s">
        <v>208</v>
      </c>
      <c r="H20" s="375">
        <v>7</v>
      </c>
      <c r="I20" s="376"/>
      <c r="J20" s="376"/>
      <c r="K20" s="376"/>
      <c r="L20" s="376"/>
      <c r="M20" s="377">
        <v>0</v>
      </c>
      <c r="N20" s="377">
        <v>0</v>
      </c>
      <c r="O20" s="377">
        <v>0</v>
      </c>
      <c r="P20" s="378">
        <v>89.16</v>
      </c>
      <c r="Q20" s="379"/>
      <c r="R20" s="3" t="s">
        <v>190</v>
      </c>
    </row>
    <row r="21" spans="2:18" ht="19.5">
      <c r="B21" s="361"/>
      <c r="C21" s="390">
        <v>46041</v>
      </c>
      <c r="D21" s="332" t="str">
        <f t="shared" si="0"/>
        <v>月</v>
      </c>
      <c r="E21" s="333">
        <v>0.45833333333333331</v>
      </c>
      <c r="F21" s="334">
        <v>8</v>
      </c>
      <c r="G21" s="335" t="s">
        <v>208</v>
      </c>
      <c r="H21" s="336">
        <v>9</v>
      </c>
      <c r="I21" s="337"/>
      <c r="J21" s="337"/>
      <c r="K21" s="337"/>
      <c r="L21" s="337"/>
      <c r="M21" s="338">
        <v>0</v>
      </c>
      <c r="N21" s="338">
        <v>0</v>
      </c>
      <c r="O21" s="338">
        <v>0</v>
      </c>
      <c r="P21" s="339"/>
      <c r="Q21" s="340"/>
      <c r="R21" s="3" t="s">
        <v>190</v>
      </c>
    </row>
    <row r="22" spans="2:18" ht="19.5">
      <c r="B22" s="361"/>
      <c r="C22" s="390">
        <v>46041</v>
      </c>
      <c r="D22" s="332" t="str">
        <f t="shared" si="0"/>
        <v>月</v>
      </c>
      <c r="E22" s="333">
        <v>0.54166666666666663</v>
      </c>
      <c r="F22" s="334">
        <v>5</v>
      </c>
      <c r="G22" s="335" t="s">
        <v>208</v>
      </c>
      <c r="H22" s="336">
        <v>13</v>
      </c>
      <c r="I22" s="337"/>
      <c r="J22" s="337"/>
      <c r="K22" s="337"/>
      <c r="L22" s="337"/>
      <c r="M22" s="338">
        <v>0</v>
      </c>
      <c r="N22" s="338">
        <v>0</v>
      </c>
      <c r="O22" s="338">
        <v>0</v>
      </c>
      <c r="P22" s="339"/>
      <c r="Q22" s="340"/>
      <c r="R22" s="3" t="s">
        <v>190</v>
      </c>
    </row>
    <row r="23" spans="2:18" ht="19.5">
      <c r="B23" s="361"/>
      <c r="C23" s="390">
        <v>46041</v>
      </c>
      <c r="D23" s="332" t="str">
        <f t="shared" si="0"/>
        <v>月</v>
      </c>
      <c r="E23" s="333">
        <v>0.58333333333333337</v>
      </c>
      <c r="F23" s="334">
        <v>3</v>
      </c>
      <c r="G23" s="335" t="s">
        <v>208</v>
      </c>
      <c r="H23" s="336">
        <v>13</v>
      </c>
      <c r="I23" s="337"/>
      <c r="J23" s="337"/>
      <c r="K23" s="337"/>
      <c r="L23" s="337"/>
      <c r="M23" s="338">
        <v>0</v>
      </c>
      <c r="N23" s="338">
        <v>0</v>
      </c>
      <c r="O23" s="338">
        <v>0</v>
      </c>
      <c r="P23" s="339"/>
      <c r="Q23" s="340"/>
      <c r="R23" s="3" t="s">
        <v>190</v>
      </c>
    </row>
    <row r="24" spans="2:18" ht="19.5">
      <c r="B24" s="361"/>
      <c r="C24" s="489">
        <v>46041</v>
      </c>
      <c r="D24" s="393" t="str">
        <f t="shared" si="0"/>
        <v>月</v>
      </c>
      <c r="E24" s="394">
        <v>0.625</v>
      </c>
      <c r="F24" s="395">
        <v>4</v>
      </c>
      <c r="G24" s="396" t="s">
        <v>208</v>
      </c>
      <c r="H24" s="397">
        <v>14</v>
      </c>
      <c r="I24" s="398">
        <f>J24</f>
        <v>27</v>
      </c>
      <c r="J24" s="398">
        <f>K24+L24</f>
        <v>27</v>
      </c>
      <c r="K24" s="398">
        <v>0.3</v>
      </c>
      <c r="L24" s="398">
        <v>26.7</v>
      </c>
      <c r="M24" s="399">
        <v>0</v>
      </c>
      <c r="N24" s="399">
        <v>0</v>
      </c>
      <c r="O24" s="399">
        <v>0</v>
      </c>
      <c r="P24" s="400"/>
      <c r="Q24" s="401">
        <f>P20*0.72</f>
        <v>64.1952</v>
      </c>
      <c r="R24" s="3" t="s">
        <v>190</v>
      </c>
    </row>
    <row r="25" spans="2:18" ht="19.5">
      <c r="B25" s="361"/>
      <c r="C25" s="380">
        <v>46042</v>
      </c>
      <c r="D25" s="381" t="str">
        <f t="shared" si="0"/>
        <v>火</v>
      </c>
      <c r="E25" s="382">
        <v>0.41666666666666669</v>
      </c>
      <c r="F25" s="383">
        <v>5</v>
      </c>
      <c r="G25" s="384" t="s">
        <v>348</v>
      </c>
      <c r="H25" s="385">
        <v>6</v>
      </c>
      <c r="I25" s="386"/>
      <c r="J25" s="386"/>
      <c r="K25" s="386"/>
      <c r="L25" s="386"/>
      <c r="M25" s="387">
        <v>0</v>
      </c>
      <c r="N25" s="387">
        <v>0</v>
      </c>
      <c r="O25" s="387">
        <v>0</v>
      </c>
      <c r="P25" s="388">
        <v>89.16</v>
      </c>
      <c r="Q25" s="389"/>
      <c r="R25" s="3" t="s">
        <v>190</v>
      </c>
    </row>
    <row r="26" spans="2:18" ht="19.5">
      <c r="B26" s="361"/>
      <c r="C26" s="390">
        <v>46042</v>
      </c>
      <c r="D26" s="332" t="str">
        <f t="shared" si="0"/>
        <v>火</v>
      </c>
      <c r="E26" s="333">
        <v>0.45833333333333331</v>
      </c>
      <c r="F26" s="334">
        <v>7</v>
      </c>
      <c r="G26" s="335" t="s">
        <v>348</v>
      </c>
      <c r="H26" s="336">
        <v>6</v>
      </c>
      <c r="I26" s="337"/>
      <c r="J26" s="337"/>
      <c r="K26" s="337"/>
      <c r="L26" s="337"/>
      <c r="M26" s="338">
        <v>0</v>
      </c>
      <c r="N26" s="338">
        <v>0</v>
      </c>
      <c r="O26" s="338">
        <v>0</v>
      </c>
      <c r="P26" s="339"/>
      <c r="Q26" s="340"/>
      <c r="R26" s="3" t="s">
        <v>190</v>
      </c>
    </row>
    <row r="27" spans="2:18" ht="19.5">
      <c r="B27" s="361"/>
      <c r="C27" s="390">
        <v>46042</v>
      </c>
      <c r="D27" s="332" t="str">
        <f t="shared" si="0"/>
        <v>火</v>
      </c>
      <c r="E27" s="333">
        <v>0.54166666666666663</v>
      </c>
      <c r="F27" s="334">
        <v>7</v>
      </c>
      <c r="G27" s="335" t="s">
        <v>348</v>
      </c>
      <c r="H27" s="336">
        <v>6</v>
      </c>
      <c r="I27" s="337"/>
      <c r="J27" s="337"/>
      <c r="K27" s="337"/>
      <c r="L27" s="337"/>
      <c r="M27" s="338">
        <v>0</v>
      </c>
      <c r="N27" s="338">
        <v>0</v>
      </c>
      <c r="O27" s="338">
        <v>0</v>
      </c>
      <c r="P27" s="339"/>
      <c r="Q27" s="340"/>
      <c r="R27" s="3" t="s">
        <v>190</v>
      </c>
    </row>
    <row r="28" spans="2:18" ht="19.5">
      <c r="B28" s="361"/>
      <c r="C28" s="390">
        <v>46042</v>
      </c>
      <c r="D28" s="332" t="str">
        <f t="shared" si="0"/>
        <v>火</v>
      </c>
      <c r="E28" s="333">
        <v>0.58333333333333337</v>
      </c>
      <c r="F28" s="334">
        <v>7</v>
      </c>
      <c r="G28" s="335" t="s">
        <v>348</v>
      </c>
      <c r="H28" s="336">
        <v>5</v>
      </c>
      <c r="I28" s="337"/>
      <c r="J28" s="337"/>
      <c r="K28" s="337"/>
      <c r="L28" s="337"/>
      <c r="M28" s="338">
        <v>0</v>
      </c>
      <c r="N28" s="338">
        <v>0</v>
      </c>
      <c r="O28" s="338">
        <v>0</v>
      </c>
      <c r="P28" s="339"/>
      <c r="Q28" s="340"/>
      <c r="R28" s="3" t="s">
        <v>190</v>
      </c>
    </row>
    <row r="29" spans="2:18" ht="19.5">
      <c r="B29" s="361"/>
      <c r="C29" s="391">
        <v>46042</v>
      </c>
      <c r="D29" s="351" t="str">
        <f t="shared" si="0"/>
        <v>火</v>
      </c>
      <c r="E29" s="352">
        <v>0.625</v>
      </c>
      <c r="F29" s="392">
        <v>6</v>
      </c>
      <c r="G29" s="354" t="s">
        <v>348</v>
      </c>
      <c r="H29" s="355">
        <v>4</v>
      </c>
      <c r="I29" s="356">
        <f>J29</f>
        <v>22.599999999999998</v>
      </c>
      <c r="J29" s="356">
        <f>K29+L29</f>
        <v>22.599999999999998</v>
      </c>
      <c r="K29" s="356">
        <v>0.4</v>
      </c>
      <c r="L29" s="356">
        <v>22.2</v>
      </c>
      <c r="M29" s="357">
        <v>0</v>
      </c>
      <c r="N29" s="357">
        <v>0</v>
      </c>
      <c r="O29" s="357">
        <v>0</v>
      </c>
      <c r="P29" s="358"/>
      <c r="Q29" s="359">
        <f>P25*0.828</f>
        <v>73.824479999999994</v>
      </c>
      <c r="R29" s="3" t="s">
        <v>190</v>
      </c>
    </row>
    <row r="30" spans="2:18" ht="19.5">
      <c r="B30" s="361"/>
      <c r="C30" s="380">
        <v>46043</v>
      </c>
      <c r="D30" s="381" t="str">
        <f t="shared" si="0"/>
        <v>水</v>
      </c>
      <c r="E30" s="382">
        <v>0.375</v>
      </c>
      <c r="F30" s="383">
        <v>3</v>
      </c>
      <c r="G30" s="384" t="s">
        <v>348</v>
      </c>
      <c r="H30" s="385">
        <v>3</v>
      </c>
      <c r="I30" s="386"/>
      <c r="J30" s="386"/>
      <c r="K30" s="386"/>
      <c r="L30" s="386"/>
      <c r="M30" s="387">
        <v>0</v>
      </c>
      <c r="N30" s="387">
        <v>0</v>
      </c>
      <c r="O30" s="387">
        <v>0</v>
      </c>
      <c r="P30" s="388">
        <v>89.16</v>
      </c>
      <c r="Q30" s="389"/>
      <c r="R30" s="3" t="s">
        <v>190</v>
      </c>
    </row>
    <row r="31" spans="2:18" ht="19.5">
      <c r="B31" s="361"/>
      <c r="C31" s="390">
        <v>46043</v>
      </c>
      <c r="D31" s="332" t="str">
        <f t="shared" si="0"/>
        <v>水</v>
      </c>
      <c r="E31" s="333">
        <v>0.41666666666666669</v>
      </c>
      <c r="F31" s="334">
        <v>3</v>
      </c>
      <c r="G31" s="335" t="s">
        <v>348</v>
      </c>
      <c r="H31" s="336">
        <v>3</v>
      </c>
      <c r="I31" s="337"/>
      <c r="J31" s="337"/>
      <c r="K31" s="337"/>
      <c r="L31" s="337"/>
      <c r="M31" s="338">
        <v>0</v>
      </c>
      <c r="N31" s="338">
        <v>0</v>
      </c>
      <c r="O31" s="338">
        <v>0</v>
      </c>
      <c r="P31" s="339"/>
      <c r="Q31" s="340"/>
      <c r="R31" s="3" t="s">
        <v>190</v>
      </c>
    </row>
    <row r="32" spans="2:18" ht="19.5">
      <c r="B32" s="361"/>
      <c r="C32" s="390">
        <v>46043</v>
      </c>
      <c r="D32" s="332" t="str">
        <f t="shared" si="0"/>
        <v>水</v>
      </c>
      <c r="E32" s="333">
        <v>0.45833333333333331</v>
      </c>
      <c r="F32" s="334">
        <v>8</v>
      </c>
      <c r="G32" s="335" t="s">
        <v>348</v>
      </c>
      <c r="H32" s="336">
        <v>5</v>
      </c>
      <c r="I32" s="337"/>
      <c r="J32" s="337"/>
      <c r="K32" s="337"/>
      <c r="L32" s="337"/>
      <c r="M32" s="338">
        <v>0</v>
      </c>
      <c r="N32" s="338">
        <v>0</v>
      </c>
      <c r="O32" s="338">
        <v>0</v>
      </c>
      <c r="P32" s="339"/>
      <c r="Q32" s="340"/>
      <c r="R32" s="3" t="s">
        <v>190</v>
      </c>
    </row>
    <row r="33" spans="2:18" ht="19.5">
      <c r="B33" s="361"/>
      <c r="C33" s="390">
        <v>46043</v>
      </c>
      <c r="D33" s="332" t="str">
        <f t="shared" si="0"/>
        <v>水</v>
      </c>
      <c r="E33" s="333">
        <v>0.58333333333333337</v>
      </c>
      <c r="F33" s="334">
        <v>6</v>
      </c>
      <c r="G33" s="335" t="s">
        <v>348</v>
      </c>
      <c r="H33" s="336">
        <v>5</v>
      </c>
      <c r="I33" s="337"/>
      <c r="J33" s="337"/>
      <c r="K33" s="337"/>
      <c r="L33" s="337"/>
      <c r="M33" s="338">
        <v>0</v>
      </c>
      <c r="N33" s="338">
        <v>0</v>
      </c>
      <c r="O33" s="338">
        <v>0</v>
      </c>
      <c r="P33" s="339"/>
      <c r="Q33" s="340"/>
      <c r="R33" s="3" t="s">
        <v>190</v>
      </c>
    </row>
    <row r="34" spans="2:18" ht="19.5">
      <c r="B34" s="361"/>
      <c r="C34" s="391">
        <v>46043</v>
      </c>
      <c r="D34" s="351" t="str">
        <f t="shared" si="0"/>
        <v>水</v>
      </c>
      <c r="E34" s="352">
        <v>0.625</v>
      </c>
      <c r="F34" s="392">
        <v>6</v>
      </c>
      <c r="G34" s="354" t="s">
        <v>348</v>
      </c>
      <c r="H34" s="355">
        <v>5</v>
      </c>
      <c r="I34" s="356">
        <f>J34</f>
        <v>22.5</v>
      </c>
      <c r="J34" s="356">
        <f>K34+L34</f>
        <v>22.5</v>
      </c>
      <c r="K34" s="356">
        <v>0.3</v>
      </c>
      <c r="L34" s="356">
        <v>22.2</v>
      </c>
      <c r="M34" s="357">
        <v>0</v>
      </c>
      <c r="N34" s="357">
        <v>0</v>
      </c>
      <c r="O34" s="357">
        <v>0</v>
      </c>
      <c r="P34" s="358"/>
      <c r="Q34" s="359">
        <f>P30*0.808</f>
        <v>72.04128</v>
      </c>
      <c r="R34" s="3" t="s">
        <v>190</v>
      </c>
    </row>
    <row r="35" spans="2:18" ht="19.5">
      <c r="B35" s="361"/>
      <c r="C35" s="380">
        <v>46044</v>
      </c>
      <c r="D35" s="381" t="str">
        <f t="shared" si="0"/>
        <v>木</v>
      </c>
      <c r="E35" s="382">
        <v>0.41666666666666669</v>
      </c>
      <c r="F35" s="383">
        <v>5</v>
      </c>
      <c r="G35" s="384" t="s">
        <v>348</v>
      </c>
      <c r="H35" s="385">
        <v>2</v>
      </c>
      <c r="I35" s="386"/>
      <c r="J35" s="386"/>
      <c r="K35" s="386"/>
      <c r="L35" s="386"/>
      <c r="M35" s="387">
        <v>0</v>
      </c>
      <c r="N35" s="387">
        <v>0</v>
      </c>
      <c r="O35" s="387">
        <v>0</v>
      </c>
      <c r="P35" s="388">
        <v>89.16</v>
      </c>
      <c r="Q35" s="389"/>
      <c r="R35" s="3" t="s">
        <v>190</v>
      </c>
    </row>
    <row r="36" spans="2:18" ht="19.5">
      <c r="B36" s="361"/>
      <c r="C36" s="390">
        <v>46044</v>
      </c>
      <c r="D36" s="332" t="str">
        <f t="shared" si="0"/>
        <v>木</v>
      </c>
      <c r="E36" s="333">
        <v>0.45833333333333331</v>
      </c>
      <c r="F36" s="334">
        <v>8</v>
      </c>
      <c r="G36" s="335" t="s">
        <v>348</v>
      </c>
      <c r="H36" s="336">
        <v>3</v>
      </c>
      <c r="I36" s="337"/>
      <c r="J36" s="337"/>
      <c r="K36" s="337"/>
      <c r="L36" s="337"/>
      <c r="M36" s="338">
        <v>0</v>
      </c>
      <c r="N36" s="338">
        <v>0</v>
      </c>
      <c r="O36" s="338">
        <v>0</v>
      </c>
      <c r="P36" s="339"/>
      <c r="Q36" s="340"/>
      <c r="R36" s="3" t="s">
        <v>190</v>
      </c>
    </row>
    <row r="37" spans="2:18" ht="19.5">
      <c r="B37" s="361"/>
      <c r="C37" s="390">
        <v>46044</v>
      </c>
      <c r="D37" s="332" t="str">
        <f t="shared" si="0"/>
        <v>木</v>
      </c>
      <c r="E37" s="333">
        <v>0.54166666666666663</v>
      </c>
      <c r="F37" s="334">
        <v>5</v>
      </c>
      <c r="G37" s="335" t="s">
        <v>348</v>
      </c>
      <c r="H37" s="336">
        <v>3</v>
      </c>
      <c r="I37" s="337"/>
      <c r="J37" s="337"/>
      <c r="K37" s="337"/>
      <c r="L37" s="337"/>
      <c r="M37" s="338">
        <v>0</v>
      </c>
      <c r="N37" s="338">
        <v>0</v>
      </c>
      <c r="O37" s="338">
        <v>0</v>
      </c>
      <c r="P37" s="339"/>
      <c r="Q37" s="340"/>
      <c r="R37" s="3" t="s">
        <v>190</v>
      </c>
    </row>
    <row r="38" spans="2:18" ht="19.5">
      <c r="B38" s="361"/>
      <c r="C38" s="390">
        <v>46044</v>
      </c>
      <c r="D38" s="332" t="str">
        <f t="shared" si="0"/>
        <v>木</v>
      </c>
      <c r="E38" s="333">
        <v>0.58333333333333337</v>
      </c>
      <c r="F38" s="334">
        <v>8</v>
      </c>
      <c r="G38" s="335" t="s">
        <v>348</v>
      </c>
      <c r="H38" s="336">
        <v>3</v>
      </c>
      <c r="I38" s="337"/>
      <c r="J38" s="337"/>
      <c r="K38" s="337"/>
      <c r="L38" s="337"/>
      <c r="M38" s="338">
        <v>0</v>
      </c>
      <c r="N38" s="338">
        <v>0</v>
      </c>
      <c r="O38" s="338">
        <v>0</v>
      </c>
      <c r="P38" s="339"/>
      <c r="Q38" s="340"/>
      <c r="R38" s="3" t="s">
        <v>190</v>
      </c>
    </row>
    <row r="39" spans="2:18" ht="19.5">
      <c r="B39" s="361"/>
      <c r="C39" s="391">
        <v>46044</v>
      </c>
      <c r="D39" s="351" t="str">
        <f t="shared" si="0"/>
        <v>木</v>
      </c>
      <c r="E39" s="352">
        <v>0.625</v>
      </c>
      <c r="F39" s="392">
        <v>7</v>
      </c>
      <c r="G39" s="354" t="s">
        <v>348</v>
      </c>
      <c r="H39" s="355">
        <v>2</v>
      </c>
      <c r="I39" s="356">
        <f>J39</f>
        <v>27</v>
      </c>
      <c r="J39" s="356">
        <f>K39+L39</f>
        <v>27</v>
      </c>
      <c r="K39" s="356">
        <v>0.5</v>
      </c>
      <c r="L39" s="356">
        <v>26.5</v>
      </c>
      <c r="M39" s="357">
        <v>0</v>
      </c>
      <c r="N39" s="357">
        <v>0</v>
      </c>
      <c r="O39" s="357">
        <v>0</v>
      </c>
      <c r="P39" s="358"/>
      <c r="Q39" s="359">
        <f>P35*0.523</f>
        <v>46.630679999999998</v>
      </c>
      <c r="R39" s="3" t="s">
        <v>190</v>
      </c>
    </row>
    <row r="40" spans="2:18" ht="19.5">
      <c r="B40" s="361"/>
      <c r="C40" s="380">
        <v>46046</v>
      </c>
      <c r="D40" s="381" t="str">
        <f t="shared" si="0"/>
        <v>土</v>
      </c>
      <c r="E40" s="382">
        <v>0.41666666666666669</v>
      </c>
      <c r="F40" s="383">
        <v>16</v>
      </c>
      <c r="G40" s="384" t="s">
        <v>208</v>
      </c>
      <c r="H40" s="385">
        <v>3</v>
      </c>
      <c r="I40" s="386"/>
      <c r="J40" s="386"/>
      <c r="K40" s="386"/>
      <c r="L40" s="386"/>
      <c r="M40" s="387">
        <v>0</v>
      </c>
      <c r="N40" s="387">
        <v>0</v>
      </c>
      <c r="O40" s="387">
        <v>0</v>
      </c>
      <c r="P40" s="388">
        <v>89.16</v>
      </c>
      <c r="Q40" s="389"/>
      <c r="R40" s="3" t="s">
        <v>190</v>
      </c>
    </row>
    <row r="41" spans="2:18" ht="19.5">
      <c r="B41" s="361"/>
      <c r="C41" s="390">
        <v>46046</v>
      </c>
      <c r="D41" s="332" t="str">
        <f t="shared" si="0"/>
        <v>土</v>
      </c>
      <c r="E41" s="333">
        <v>0.45833333333333331</v>
      </c>
      <c r="F41" s="334">
        <v>17</v>
      </c>
      <c r="G41" s="335" t="s">
        <v>208</v>
      </c>
      <c r="H41" s="336">
        <v>4</v>
      </c>
      <c r="I41" s="337"/>
      <c r="J41" s="337"/>
      <c r="K41" s="337"/>
      <c r="L41" s="337"/>
      <c r="M41" s="338">
        <v>0</v>
      </c>
      <c r="N41" s="338">
        <v>0</v>
      </c>
      <c r="O41" s="338">
        <v>0</v>
      </c>
      <c r="P41" s="339"/>
      <c r="Q41" s="340"/>
      <c r="R41" s="3" t="s">
        <v>190</v>
      </c>
    </row>
    <row r="42" spans="2:18" ht="19.5">
      <c r="B42" s="361"/>
      <c r="C42" s="390">
        <v>46046</v>
      </c>
      <c r="D42" s="332" t="str">
        <f t="shared" si="0"/>
        <v>土</v>
      </c>
      <c r="E42" s="333">
        <v>0.5</v>
      </c>
      <c r="F42" s="334">
        <v>14</v>
      </c>
      <c r="G42" s="335" t="s">
        <v>208</v>
      </c>
      <c r="H42" s="336">
        <v>4</v>
      </c>
      <c r="I42" s="337"/>
      <c r="J42" s="337"/>
      <c r="K42" s="337"/>
      <c r="L42" s="337"/>
      <c r="M42" s="338">
        <v>0</v>
      </c>
      <c r="N42" s="338">
        <v>0</v>
      </c>
      <c r="O42" s="338">
        <v>0</v>
      </c>
      <c r="P42" s="339"/>
      <c r="Q42" s="340"/>
      <c r="R42" s="3" t="s">
        <v>190</v>
      </c>
    </row>
    <row r="43" spans="2:18" ht="19.5">
      <c r="B43" s="361"/>
      <c r="C43" s="390">
        <v>46046</v>
      </c>
      <c r="D43" s="332" t="str">
        <f t="shared" si="0"/>
        <v>土</v>
      </c>
      <c r="E43" s="333">
        <v>0.54166666666666663</v>
      </c>
      <c r="F43" s="334">
        <v>14</v>
      </c>
      <c r="G43" s="335" t="s">
        <v>208</v>
      </c>
      <c r="H43" s="336">
        <v>7</v>
      </c>
      <c r="I43" s="337"/>
      <c r="J43" s="337"/>
      <c r="K43" s="337"/>
      <c r="L43" s="337"/>
      <c r="M43" s="338">
        <v>0</v>
      </c>
      <c r="N43" s="338">
        <v>0</v>
      </c>
      <c r="O43" s="338">
        <v>0</v>
      </c>
      <c r="P43" s="339"/>
      <c r="Q43" s="340"/>
      <c r="R43" s="3" t="s">
        <v>190</v>
      </c>
    </row>
    <row r="44" spans="2:18" ht="19.5">
      <c r="B44" s="361"/>
      <c r="C44" s="390">
        <v>46046</v>
      </c>
      <c r="D44" s="332" t="str">
        <f t="shared" si="0"/>
        <v>土</v>
      </c>
      <c r="E44" s="333">
        <v>0.58333333333333337</v>
      </c>
      <c r="F44" s="334">
        <v>13</v>
      </c>
      <c r="G44" s="335" t="s">
        <v>208</v>
      </c>
      <c r="H44" s="336">
        <v>8</v>
      </c>
      <c r="I44" s="337"/>
      <c r="J44" s="337"/>
      <c r="K44" s="337"/>
      <c r="L44" s="337"/>
      <c r="M44" s="338">
        <v>0</v>
      </c>
      <c r="N44" s="338">
        <v>0</v>
      </c>
      <c r="O44" s="338">
        <v>0</v>
      </c>
      <c r="P44" s="339"/>
      <c r="Q44" s="340"/>
      <c r="R44" s="3" t="s">
        <v>190</v>
      </c>
    </row>
    <row r="45" spans="2:18" ht="19.5">
      <c r="B45" s="361"/>
      <c r="C45" s="391">
        <v>46046</v>
      </c>
      <c r="D45" s="351" t="str">
        <f t="shared" si="0"/>
        <v>土</v>
      </c>
      <c r="E45" s="352">
        <v>0.625</v>
      </c>
      <c r="F45" s="392">
        <v>13</v>
      </c>
      <c r="G45" s="354" t="s">
        <v>208</v>
      </c>
      <c r="H45" s="355">
        <v>6</v>
      </c>
      <c r="I45" s="356">
        <f>J45</f>
        <v>32.9</v>
      </c>
      <c r="J45" s="356">
        <f>K45+L45</f>
        <v>32.9</v>
      </c>
      <c r="K45" s="356">
        <v>3.9</v>
      </c>
      <c r="L45" s="356">
        <v>29</v>
      </c>
      <c r="M45" s="357">
        <v>0</v>
      </c>
      <c r="N45" s="357">
        <v>0</v>
      </c>
      <c r="O45" s="357">
        <v>0</v>
      </c>
      <c r="P45" s="358"/>
      <c r="Q45" s="359">
        <f>P40*0.628</f>
        <v>55.99248</v>
      </c>
      <c r="R45" s="3" t="s">
        <v>190</v>
      </c>
    </row>
    <row r="46" spans="2:18" ht="19.5">
      <c r="B46" s="361"/>
      <c r="C46" s="380">
        <v>46047</v>
      </c>
      <c r="D46" s="381" t="str">
        <f t="shared" si="0"/>
        <v>日</v>
      </c>
      <c r="E46" s="382">
        <v>0.41666666666666669</v>
      </c>
      <c r="F46" s="383">
        <v>17</v>
      </c>
      <c r="G46" s="384" t="s">
        <v>208</v>
      </c>
      <c r="H46" s="385">
        <v>3</v>
      </c>
      <c r="I46" s="386"/>
      <c r="J46" s="386"/>
      <c r="K46" s="386"/>
      <c r="L46" s="386"/>
      <c r="M46" s="387">
        <v>0</v>
      </c>
      <c r="N46" s="387">
        <v>0</v>
      </c>
      <c r="O46" s="387">
        <v>0</v>
      </c>
      <c r="P46" s="388">
        <v>89.16</v>
      </c>
      <c r="Q46" s="389"/>
      <c r="R46" s="3" t="s">
        <v>190</v>
      </c>
    </row>
    <row r="47" spans="2:18" ht="19.5">
      <c r="B47" s="361"/>
      <c r="C47" s="390">
        <v>46047</v>
      </c>
      <c r="D47" s="332" t="str">
        <f t="shared" si="0"/>
        <v>日</v>
      </c>
      <c r="E47" s="333">
        <v>0.45833333333333331</v>
      </c>
      <c r="F47" s="334">
        <v>14</v>
      </c>
      <c r="G47" s="335" t="s">
        <v>208</v>
      </c>
      <c r="H47" s="336">
        <v>3</v>
      </c>
      <c r="I47" s="337"/>
      <c r="J47" s="337"/>
      <c r="K47" s="337"/>
      <c r="L47" s="337"/>
      <c r="M47" s="338">
        <v>0</v>
      </c>
      <c r="N47" s="338">
        <v>0</v>
      </c>
      <c r="O47" s="338">
        <v>0</v>
      </c>
      <c r="P47" s="339"/>
      <c r="Q47" s="340"/>
    </row>
    <row r="48" spans="2:18" ht="19.5">
      <c r="B48" s="361"/>
      <c r="C48" s="390">
        <v>46047</v>
      </c>
      <c r="D48" s="332" t="str">
        <f t="shared" si="0"/>
        <v>日</v>
      </c>
      <c r="E48" s="333">
        <v>0.5</v>
      </c>
      <c r="F48" s="334">
        <v>11</v>
      </c>
      <c r="G48" s="335" t="s">
        <v>208</v>
      </c>
      <c r="H48" s="336">
        <v>3</v>
      </c>
      <c r="I48" s="337"/>
      <c r="J48" s="337"/>
      <c r="K48" s="337"/>
      <c r="L48" s="337"/>
      <c r="M48" s="338">
        <v>0</v>
      </c>
      <c r="N48" s="338">
        <v>0</v>
      </c>
      <c r="O48" s="338">
        <v>0</v>
      </c>
      <c r="P48" s="339"/>
      <c r="Q48" s="340"/>
    </row>
    <row r="49" spans="2:18" ht="19.5">
      <c r="B49" s="361"/>
      <c r="C49" s="390">
        <v>46047</v>
      </c>
      <c r="D49" s="332" t="str">
        <f t="shared" si="0"/>
        <v>日</v>
      </c>
      <c r="E49" s="333">
        <v>0.54166666666666663</v>
      </c>
      <c r="F49" s="334">
        <v>10</v>
      </c>
      <c r="G49" s="335" t="s">
        <v>208</v>
      </c>
      <c r="H49" s="336">
        <v>4</v>
      </c>
      <c r="I49" s="337"/>
      <c r="J49" s="337"/>
      <c r="K49" s="337"/>
      <c r="L49" s="337"/>
      <c r="M49" s="338">
        <v>0</v>
      </c>
      <c r="N49" s="338">
        <v>0</v>
      </c>
      <c r="O49" s="338">
        <v>0</v>
      </c>
      <c r="P49" s="339"/>
      <c r="Q49" s="340"/>
    </row>
    <row r="50" spans="2:18" ht="19.5">
      <c r="B50" s="361"/>
      <c r="C50" s="390">
        <v>46047</v>
      </c>
      <c r="D50" s="332" t="str">
        <f t="shared" si="0"/>
        <v>日</v>
      </c>
      <c r="E50" s="333">
        <v>0.58333333333333337</v>
      </c>
      <c r="F50" s="334">
        <v>16</v>
      </c>
      <c r="G50" s="335" t="s">
        <v>208</v>
      </c>
      <c r="H50" s="336">
        <v>5</v>
      </c>
      <c r="I50" s="337"/>
      <c r="J50" s="337"/>
      <c r="K50" s="337"/>
      <c r="L50" s="337"/>
      <c r="M50" s="338">
        <v>0</v>
      </c>
      <c r="N50" s="338">
        <v>0</v>
      </c>
      <c r="O50" s="338">
        <v>0</v>
      </c>
      <c r="P50" s="339"/>
      <c r="Q50" s="340"/>
    </row>
    <row r="51" spans="2:18" ht="19.5">
      <c r="B51" s="361"/>
      <c r="C51" s="391">
        <v>46047</v>
      </c>
      <c r="D51" s="351" t="str">
        <f t="shared" si="0"/>
        <v>日</v>
      </c>
      <c r="E51" s="352">
        <v>0.625</v>
      </c>
      <c r="F51" s="392">
        <v>10</v>
      </c>
      <c r="G51" s="354" t="s">
        <v>208</v>
      </c>
      <c r="H51" s="355">
        <v>4</v>
      </c>
      <c r="I51" s="356">
        <f>J51</f>
        <v>32.799999999999997</v>
      </c>
      <c r="J51" s="356">
        <f>K51+L51</f>
        <v>32.799999999999997</v>
      </c>
      <c r="K51" s="356">
        <v>3.8</v>
      </c>
      <c r="L51" s="356">
        <v>29</v>
      </c>
      <c r="M51" s="357">
        <v>0</v>
      </c>
      <c r="N51" s="357">
        <v>0</v>
      </c>
      <c r="O51" s="357">
        <v>0</v>
      </c>
      <c r="P51" s="358"/>
      <c r="Q51" s="359">
        <f>P46*0.628</f>
        <v>55.99248</v>
      </c>
    </row>
    <row r="52" spans="2:18" ht="19.5">
      <c r="B52" s="361"/>
      <c r="C52" s="380">
        <v>46048</v>
      </c>
      <c r="D52" s="381" t="str">
        <f t="shared" si="0"/>
        <v>月</v>
      </c>
      <c r="E52" s="382">
        <v>0.41666666666666669</v>
      </c>
      <c r="F52" s="383">
        <v>7</v>
      </c>
      <c r="G52" s="384" t="s">
        <v>208</v>
      </c>
      <c r="H52" s="385">
        <v>4</v>
      </c>
      <c r="I52" s="386"/>
      <c r="J52" s="386"/>
      <c r="K52" s="386"/>
      <c r="L52" s="386"/>
      <c r="M52" s="387">
        <v>0</v>
      </c>
      <c r="N52" s="387">
        <v>0</v>
      </c>
      <c r="O52" s="387">
        <v>0</v>
      </c>
      <c r="P52" s="388">
        <v>89.16</v>
      </c>
      <c r="Q52" s="389"/>
      <c r="R52" s="3" t="s">
        <v>190</v>
      </c>
    </row>
    <row r="53" spans="2:18" ht="19.5">
      <c r="B53" s="361"/>
      <c r="C53" s="390">
        <v>46048</v>
      </c>
      <c r="D53" s="332" t="str">
        <f t="shared" si="0"/>
        <v>月</v>
      </c>
      <c r="E53" s="333">
        <v>0.45833333333333331</v>
      </c>
      <c r="F53" s="334">
        <v>11</v>
      </c>
      <c r="G53" s="335" t="s">
        <v>208</v>
      </c>
      <c r="H53" s="336">
        <v>4</v>
      </c>
      <c r="I53" s="337"/>
      <c r="J53" s="337"/>
      <c r="K53" s="337"/>
      <c r="L53" s="337"/>
      <c r="M53" s="338">
        <v>0</v>
      </c>
      <c r="N53" s="338">
        <v>0</v>
      </c>
      <c r="O53" s="338">
        <v>0</v>
      </c>
      <c r="P53" s="339"/>
      <c r="Q53" s="340"/>
      <c r="R53" s="3" t="s">
        <v>190</v>
      </c>
    </row>
    <row r="54" spans="2:18" ht="19.5">
      <c r="B54" s="361"/>
      <c r="C54" s="390">
        <v>46048</v>
      </c>
      <c r="D54" s="332" t="str">
        <f t="shared" si="0"/>
        <v>月</v>
      </c>
      <c r="E54" s="333">
        <v>0.5</v>
      </c>
      <c r="F54" s="334">
        <v>5</v>
      </c>
      <c r="G54" s="335" t="s">
        <v>208</v>
      </c>
      <c r="H54" s="336">
        <v>5</v>
      </c>
      <c r="I54" s="337"/>
      <c r="J54" s="337"/>
      <c r="K54" s="337"/>
      <c r="L54" s="337"/>
      <c r="M54" s="338">
        <v>0</v>
      </c>
      <c r="N54" s="338">
        <v>0</v>
      </c>
      <c r="O54" s="338">
        <v>0</v>
      </c>
      <c r="P54" s="339"/>
      <c r="Q54" s="340"/>
      <c r="R54" s="3" t="s">
        <v>190</v>
      </c>
    </row>
    <row r="55" spans="2:18" ht="19.5">
      <c r="B55" s="361"/>
      <c r="C55" s="390">
        <v>46048</v>
      </c>
      <c r="D55" s="332" t="str">
        <f t="shared" si="0"/>
        <v>月</v>
      </c>
      <c r="E55" s="333">
        <v>0.54166666666666663</v>
      </c>
      <c r="F55" s="334">
        <v>17</v>
      </c>
      <c r="G55" s="335" t="s">
        <v>208</v>
      </c>
      <c r="H55" s="336">
        <v>5</v>
      </c>
      <c r="I55" s="337"/>
      <c r="J55" s="337"/>
      <c r="K55" s="337"/>
      <c r="L55" s="337"/>
      <c r="M55" s="338">
        <v>0</v>
      </c>
      <c r="N55" s="338">
        <v>0</v>
      </c>
      <c r="O55" s="338">
        <v>0</v>
      </c>
      <c r="P55" s="339"/>
      <c r="Q55" s="340"/>
      <c r="R55" s="3" t="s">
        <v>190</v>
      </c>
    </row>
    <row r="56" spans="2:18" ht="19.5">
      <c r="B56" s="361"/>
      <c r="C56" s="390">
        <v>46048</v>
      </c>
      <c r="D56" s="332" t="str">
        <f t="shared" si="0"/>
        <v>月</v>
      </c>
      <c r="E56" s="333">
        <v>0.58333333333333337</v>
      </c>
      <c r="F56" s="334">
        <v>9</v>
      </c>
      <c r="G56" s="335" t="s">
        <v>208</v>
      </c>
      <c r="H56" s="336">
        <v>5</v>
      </c>
      <c r="I56" s="337"/>
      <c r="J56" s="337"/>
      <c r="K56" s="337"/>
      <c r="L56" s="337"/>
      <c r="M56" s="338">
        <v>0</v>
      </c>
      <c r="N56" s="338">
        <v>0</v>
      </c>
      <c r="O56" s="338">
        <v>0</v>
      </c>
      <c r="P56" s="339"/>
      <c r="Q56" s="340"/>
      <c r="R56" s="3" t="s">
        <v>190</v>
      </c>
    </row>
    <row r="57" spans="2:18" ht="19.5">
      <c r="B57" s="361"/>
      <c r="C57" s="391">
        <v>46048</v>
      </c>
      <c r="D57" s="351" t="str">
        <f t="shared" si="0"/>
        <v>月</v>
      </c>
      <c r="E57" s="352">
        <v>0.625</v>
      </c>
      <c r="F57" s="392">
        <v>12</v>
      </c>
      <c r="G57" s="354" t="s">
        <v>208</v>
      </c>
      <c r="H57" s="355">
        <v>5</v>
      </c>
      <c r="I57" s="356">
        <f>J57</f>
        <v>33</v>
      </c>
      <c r="J57" s="356">
        <f>K57+L57</f>
        <v>33</v>
      </c>
      <c r="K57" s="356">
        <v>4.4000000000000004</v>
      </c>
      <c r="L57" s="356">
        <v>28.6</v>
      </c>
      <c r="M57" s="357">
        <v>0</v>
      </c>
      <c r="N57" s="357">
        <v>0</v>
      </c>
      <c r="O57" s="357">
        <v>0</v>
      </c>
      <c r="P57" s="358"/>
      <c r="Q57" s="359">
        <f>P52*0.561</f>
        <v>50.01876</v>
      </c>
      <c r="R57" s="3" t="s">
        <v>190</v>
      </c>
    </row>
    <row r="58" spans="2:18" ht="19.5">
      <c r="B58" s="361"/>
      <c r="C58" s="380">
        <v>46049</v>
      </c>
      <c r="D58" s="381" t="str">
        <f t="shared" si="0"/>
        <v>火</v>
      </c>
      <c r="E58" s="382">
        <v>0.41666666666666669</v>
      </c>
      <c r="F58" s="383">
        <v>10</v>
      </c>
      <c r="G58" s="384" t="s">
        <v>348</v>
      </c>
      <c r="H58" s="385">
        <v>2</v>
      </c>
      <c r="I58" s="386"/>
      <c r="J58" s="386"/>
      <c r="K58" s="386"/>
      <c r="L58" s="386"/>
      <c r="M58" s="387">
        <v>0</v>
      </c>
      <c r="N58" s="387">
        <v>0</v>
      </c>
      <c r="O58" s="387">
        <v>0</v>
      </c>
      <c r="P58" s="388">
        <v>89.16</v>
      </c>
      <c r="Q58" s="389"/>
      <c r="R58" s="3" t="s">
        <v>190</v>
      </c>
    </row>
    <row r="59" spans="2:18" ht="19.5">
      <c r="B59" s="361"/>
      <c r="C59" s="390">
        <v>46049</v>
      </c>
      <c r="D59" s="332" t="str">
        <f t="shared" si="0"/>
        <v>火</v>
      </c>
      <c r="E59" s="333">
        <v>0.45833333333333331</v>
      </c>
      <c r="F59" s="334">
        <v>13</v>
      </c>
      <c r="G59" s="335" t="s">
        <v>348</v>
      </c>
      <c r="H59" s="336">
        <v>2</v>
      </c>
      <c r="I59" s="337"/>
      <c r="J59" s="337"/>
      <c r="K59" s="337"/>
      <c r="L59" s="337"/>
      <c r="M59" s="338">
        <v>0</v>
      </c>
      <c r="N59" s="338">
        <v>0</v>
      </c>
      <c r="O59" s="338">
        <v>0</v>
      </c>
      <c r="P59" s="339"/>
      <c r="Q59" s="340"/>
      <c r="R59" s="3" t="s">
        <v>190</v>
      </c>
    </row>
    <row r="60" spans="2:18" ht="19.5">
      <c r="B60" s="361"/>
      <c r="C60" s="390">
        <v>46049</v>
      </c>
      <c r="D60" s="332" t="str">
        <f t="shared" si="0"/>
        <v>火</v>
      </c>
      <c r="E60" s="333">
        <v>0.5</v>
      </c>
      <c r="F60" s="334">
        <v>14</v>
      </c>
      <c r="G60" s="335" t="s">
        <v>348</v>
      </c>
      <c r="H60" s="336">
        <v>4</v>
      </c>
      <c r="I60" s="337"/>
      <c r="J60" s="337"/>
      <c r="K60" s="337"/>
      <c r="L60" s="337"/>
      <c r="M60" s="338">
        <v>0</v>
      </c>
      <c r="N60" s="338">
        <v>0</v>
      </c>
      <c r="O60" s="338">
        <v>0</v>
      </c>
      <c r="P60" s="339"/>
      <c r="Q60" s="340"/>
      <c r="R60" s="3" t="s">
        <v>190</v>
      </c>
    </row>
    <row r="61" spans="2:18" ht="19.5">
      <c r="B61" s="361"/>
      <c r="C61" s="390">
        <v>46049</v>
      </c>
      <c r="D61" s="332" t="str">
        <f t="shared" si="0"/>
        <v>火</v>
      </c>
      <c r="E61" s="333">
        <v>0.54166666666666663</v>
      </c>
      <c r="F61" s="334">
        <v>10</v>
      </c>
      <c r="G61" s="335" t="s">
        <v>348</v>
      </c>
      <c r="H61" s="336">
        <v>4</v>
      </c>
      <c r="I61" s="337"/>
      <c r="J61" s="337"/>
      <c r="K61" s="337"/>
      <c r="L61" s="337"/>
      <c r="M61" s="338">
        <v>0</v>
      </c>
      <c r="N61" s="338">
        <v>0</v>
      </c>
      <c r="O61" s="338">
        <v>0</v>
      </c>
      <c r="P61" s="339"/>
      <c r="Q61" s="340"/>
      <c r="R61" s="3" t="s">
        <v>190</v>
      </c>
    </row>
    <row r="62" spans="2:18" ht="19.5">
      <c r="B62" s="361"/>
      <c r="C62" s="390">
        <v>46049</v>
      </c>
      <c r="D62" s="332" t="str">
        <f t="shared" si="0"/>
        <v>火</v>
      </c>
      <c r="E62" s="333">
        <v>0.58333333333333337</v>
      </c>
      <c r="F62" s="334">
        <v>10</v>
      </c>
      <c r="G62" s="335" t="s">
        <v>348</v>
      </c>
      <c r="H62" s="336">
        <v>4</v>
      </c>
      <c r="I62" s="337"/>
      <c r="J62" s="337"/>
      <c r="K62" s="337"/>
      <c r="L62" s="337"/>
      <c r="M62" s="338">
        <v>0</v>
      </c>
      <c r="N62" s="338">
        <v>0</v>
      </c>
      <c r="O62" s="338">
        <v>0</v>
      </c>
      <c r="P62" s="339"/>
      <c r="Q62" s="340"/>
      <c r="R62" s="3" t="s">
        <v>190</v>
      </c>
    </row>
    <row r="63" spans="2:18" ht="19.5">
      <c r="B63" s="361"/>
      <c r="C63" s="391">
        <v>46049</v>
      </c>
      <c r="D63" s="351" t="str">
        <f t="shared" si="0"/>
        <v>火</v>
      </c>
      <c r="E63" s="352">
        <v>0.625</v>
      </c>
      <c r="F63" s="392">
        <v>10</v>
      </c>
      <c r="G63" s="354" t="s">
        <v>348</v>
      </c>
      <c r="H63" s="355">
        <v>4</v>
      </c>
      <c r="I63" s="356">
        <f>J63</f>
        <v>37.700000000000003</v>
      </c>
      <c r="J63" s="356">
        <f>K63+L63</f>
        <v>37.700000000000003</v>
      </c>
      <c r="K63" s="356">
        <v>2.6</v>
      </c>
      <c r="L63" s="356">
        <v>35.1</v>
      </c>
      <c r="M63" s="357">
        <v>0</v>
      </c>
      <c r="N63" s="357">
        <v>0</v>
      </c>
      <c r="O63" s="357">
        <v>0</v>
      </c>
      <c r="P63" s="358"/>
      <c r="Q63" s="359">
        <f>P58*0.487</f>
        <v>43.420919999999995</v>
      </c>
      <c r="R63" s="3" t="s">
        <v>190</v>
      </c>
    </row>
    <row r="64" spans="2:18" ht="19.5">
      <c r="B64" s="361"/>
      <c r="C64" s="380">
        <v>46050</v>
      </c>
      <c r="D64" s="381" t="str">
        <f t="shared" si="0"/>
        <v>水</v>
      </c>
      <c r="E64" s="382">
        <v>0.41666666666666669</v>
      </c>
      <c r="F64" s="383">
        <v>13</v>
      </c>
      <c r="G64" s="384" t="s">
        <v>208</v>
      </c>
      <c r="H64" s="385">
        <v>5</v>
      </c>
      <c r="I64" s="386"/>
      <c r="J64" s="386"/>
      <c r="K64" s="386"/>
      <c r="L64" s="386"/>
      <c r="M64" s="387">
        <v>0</v>
      </c>
      <c r="N64" s="387">
        <v>0</v>
      </c>
      <c r="O64" s="387">
        <v>0</v>
      </c>
      <c r="P64" s="388">
        <v>89.16</v>
      </c>
      <c r="Q64" s="389"/>
      <c r="R64" s="3" t="s">
        <v>190</v>
      </c>
    </row>
    <row r="65" spans="2:18" ht="19.5">
      <c r="B65" s="361"/>
      <c r="C65" s="390">
        <v>46050</v>
      </c>
      <c r="D65" s="332" t="str">
        <f t="shared" si="0"/>
        <v>水</v>
      </c>
      <c r="E65" s="333">
        <v>0.45833333333333331</v>
      </c>
      <c r="F65" s="334">
        <v>12</v>
      </c>
      <c r="G65" s="335" t="s">
        <v>208</v>
      </c>
      <c r="H65" s="336">
        <v>7</v>
      </c>
      <c r="I65" s="337"/>
      <c r="J65" s="337"/>
      <c r="K65" s="337"/>
      <c r="L65" s="337"/>
      <c r="M65" s="338">
        <v>0</v>
      </c>
      <c r="N65" s="338">
        <v>0</v>
      </c>
      <c r="O65" s="338">
        <v>0</v>
      </c>
      <c r="P65" s="339"/>
      <c r="Q65" s="340"/>
      <c r="R65" s="3" t="s">
        <v>190</v>
      </c>
    </row>
    <row r="66" spans="2:18" ht="19.5">
      <c r="B66" s="361"/>
      <c r="C66" s="390">
        <v>46050</v>
      </c>
      <c r="D66" s="332" t="str">
        <f t="shared" si="0"/>
        <v>水</v>
      </c>
      <c r="E66" s="333">
        <v>0.5</v>
      </c>
      <c r="F66" s="334">
        <v>11</v>
      </c>
      <c r="G66" s="335" t="s">
        <v>208</v>
      </c>
      <c r="H66" s="336">
        <v>7</v>
      </c>
      <c r="I66" s="337"/>
      <c r="J66" s="337"/>
      <c r="K66" s="337"/>
      <c r="L66" s="337"/>
      <c r="M66" s="338">
        <v>0</v>
      </c>
      <c r="N66" s="338">
        <v>0</v>
      </c>
      <c r="O66" s="338">
        <v>0</v>
      </c>
      <c r="P66" s="339"/>
      <c r="Q66" s="340"/>
      <c r="R66" s="3" t="s">
        <v>190</v>
      </c>
    </row>
    <row r="67" spans="2:18" ht="19.5">
      <c r="B67" s="361"/>
      <c r="C67" s="390">
        <v>46050</v>
      </c>
      <c r="D67" s="332" t="str">
        <f t="shared" si="0"/>
        <v>水</v>
      </c>
      <c r="E67" s="333">
        <v>0.54166666666666663</v>
      </c>
      <c r="F67" s="334">
        <v>14</v>
      </c>
      <c r="G67" s="335" t="s">
        <v>208</v>
      </c>
      <c r="H67" s="336">
        <v>7</v>
      </c>
      <c r="I67" s="337"/>
      <c r="J67" s="337"/>
      <c r="K67" s="337"/>
      <c r="L67" s="337"/>
      <c r="M67" s="338">
        <v>0</v>
      </c>
      <c r="N67" s="338">
        <v>0</v>
      </c>
      <c r="O67" s="338">
        <v>0</v>
      </c>
      <c r="P67" s="339"/>
      <c r="Q67" s="340"/>
      <c r="R67" s="3" t="s">
        <v>190</v>
      </c>
    </row>
    <row r="68" spans="2:18" ht="19.5">
      <c r="B68" s="361"/>
      <c r="C68" s="390">
        <v>46050</v>
      </c>
      <c r="D68" s="332" t="str">
        <f t="shared" si="0"/>
        <v>水</v>
      </c>
      <c r="E68" s="333">
        <v>0.58333333333333337</v>
      </c>
      <c r="F68" s="334">
        <v>9</v>
      </c>
      <c r="G68" s="335" t="s">
        <v>208</v>
      </c>
      <c r="H68" s="336">
        <v>7</v>
      </c>
      <c r="I68" s="337"/>
      <c r="J68" s="337"/>
      <c r="K68" s="337"/>
      <c r="L68" s="337"/>
      <c r="M68" s="338">
        <v>0</v>
      </c>
      <c r="N68" s="338">
        <v>0</v>
      </c>
      <c r="O68" s="338">
        <v>0</v>
      </c>
      <c r="P68" s="339"/>
      <c r="Q68" s="340"/>
      <c r="R68" s="3" t="s">
        <v>190</v>
      </c>
    </row>
    <row r="69" spans="2:18" ht="19.5">
      <c r="B69" s="361"/>
      <c r="C69" s="391">
        <v>46050</v>
      </c>
      <c r="D69" s="351" t="str">
        <f t="shared" si="0"/>
        <v>水</v>
      </c>
      <c r="E69" s="352">
        <v>0.625</v>
      </c>
      <c r="F69" s="392">
        <v>11</v>
      </c>
      <c r="G69" s="354" t="s">
        <v>208</v>
      </c>
      <c r="H69" s="355">
        <v>7</v>
      </c>
      <c r="I69" s="356">
        <f>J69</f>
        <v>32.799999999999997</v>
      </c>
      <c r="J69" s="356">
        <f>K69+L69</f>
        <v>32.799999999999997</v>
      </c>
      <c r="K69" s="356">
        <v>3.1</v>
      </c>
      <c r="L69" s="356">
        <v>29.7</v>
      </c>
      <c r="M69" s="357">
        <v>0</v>
      </c>
      <c r="N69" s="357">
        <v>0</v>
      </c>
      <c r="O69" s="357">
        <v>0</v>
      </c>
      <c r="P69" s="358"/>
      <c r="Q69" s="359">
        <f>P64*0.56</f>
        <v>49.929600000000001</v>
      </c>
      <c r="R69" s="3" t="s">
        <v>190</v>
      </c>
    </row>
    <row r="70" spans="2:18" ht="19.5">
      <c r="B70" s="361"/>
      <c r="C70" s="380">
        <v>46051</v>
      </c>
      <c r="D70" s="381" t="str">
        <f t="shared" si="0"/>
        <v>木</v>
      </c>
      <c r="E70" s="382">
        <v>0.41666666666666669</v>
      </c>
      <c r="F70" s="383">
        <v>13</v>
      </c>
      <c r="G70" s="384" t="s">
        <v>348</v>
      </c>
      <c r="H70" s="385">
        <v>3</v>
      </c>
      <c r="I70" s="386"/>
      <c r="J70" s="386"/>
      <c r="K70" s="386"/>
      <c r="L70" s="386"/>
      <c r="M70" s="387">
        <v>0</v>
      </c>
      <c r="N70" s="387">
        <v>0</v>
      </c>
      <c r="O70" s="387">
        <v>0</v>
      </c>
      <c r="P70" s="388">
        <v>89.16</v>
      </c>
      <c r="Q70" s="389"/>
      <c r="R70" s="3" t="s">
        <v>190</v>
      </c>
    </row>
    <row r="71" spans="2:18" ht="19.5">
      <c r="B71" s="361"/>
      <c r="C71" s="390">
        <v>46051</v>
      </c>
      <c r="D71" s="332" t="str">
        <f t="shared" si="0"/>
        <v>木</v>
      </c>
      <c r="E71" s="333">
        <v>0.45833333333333331</v>
      </c>
      <c r="F71" s="334">
        <v>13</v>
      </c>
      <c r="G71" s="335" t="s">
        <v>348</v>
      </c>
      <c r="H71" s="336">
        <v>4</v>
      </c>
      <c r="I71" s="337"/>
      <c r="J71" s="337"/>
      <c r="K71" s="337"/>
      <c r="L71" s="337"/>
      <c r="M71" s="338">
        <v>0</v>
      </c>
      <c r="N71" s="338">
        <v>0</v>
      </c>
      <c r="O71" s="338">
        <v>0</v>
      </c>
      <c r="P71" s="339"/>
      <c r="Q71" s="340"/>
      <c r="R71" s="3" t="s">
        <v>190</v>
      </c>
    </row>
    <row r="72" spans="2:18" ht="19.5">
      <c r="B72" s="361"/>
      <c r="C72" s="390">
        <v>46051</v>
      </c>
      <c r="D72" s="332" t="str">
        <f t="shared" si="0"/>
        <v>木</v>
      </c>
      <c r="E72" s="333">
        <v>0.5</v>
      </c>
      <c r="F72" s="334">
        <v>20</v>
      </c>
      <c r="G72" s="335" t="s">
        <v>348</v>
      </c>
      <c r="H72" s="336">
        <v>4</v>
      </c>
      <c r="I72" s="337"/>
      <c r="J72" s="337"/>
      <c r="K72" s="337"/>
      <c r="L72" s="337"/>
      <c r="M72" s="338">
        <v>0</v>
      </c>
      <c r="N72" s="338">
        <v>0</v>
      </c>
      <c r="O72" s="338">
        <v>0</v>
      </c>
      <c r="P72" s="339"/>
      <c r="Q72" s="340"/>
      <c r="R72" s="3" t="s">
        <v>190</v>
      </c>
    </row>
    <row r="73" spans="2:18" ht="19.5">
      <c r="B73" s="361"/>
      <c r="C73" s="390">
        <v>46051</v>
      </c>
      <c r="D73" s="332" t="str">
        <f t="shared" si="0"/>
        <v>木</v>
      </c>
      <c r="E73" s="333">
        <v>0.54166666666666663</v>
      </c>
      <c r="F73" s="334">
        <v>11</v>
      </c>
      <c r="G73" s="335" t="s">
        <v>348</v>
      </c>
      <c r="H73" s="336">
        <v>4</v>
      </c>
      <c r="I73" s="337"/>
      <c r="J73" s="337"/>
      <c r="K73" s="337"/>
      <c r="L73" s="337"/>
      <c r="M73" s="338">
        <v>0</v>
      </c>
      <c r="N73" s="338">
        <v>0</v>
      </c>
      <c r="O73" s="338">
        <v>0</v>
      </c>
      <c r="P73" s="339"/>
      <c r="Q73" s="340"/>
      <c r="R73" s="3" t="s">
        <v>190</v>
      </c>
    </row>
    <row r="74" spans="2:18" ht="19.5">
      <c r="B74" s="361"/>
      <c r="C74" s="390">
        <v>46051</v>
      </c>
      <c r="D74" s="332" t="str">
        <f t="shared" si="0"/>
        <v>木</v>
      </c>
      <c r="E74" s="333">
        <v>0.58333333333333337</v>
      </c>
      <c r="F74" s="334">
        <v>10</v>
      </c>
      <c r="G74" s="335" t="s">
        <v>348</v>
      </c>
      <c r="H74" s="336">
        <v>4</v>
      </c>
      <c r="I74" s="337"/>
      <c r="J74" s="337"/>
      <c r="K74" s="337"/>
      <c r="L74" s="337"/>
      <c r="M74" s="338">
        <v>0</v>
      </c>
      <c r="N74" s="338">
        <v>0</v>
      </c>
      <c r="O74" s="338">
        <v>0</v>
      </c>
      <c r="P74" s="339"/>
      <c r="Q74" s="340"/>
      <c r="R74" s="3" t="s">
        <v>190</v>
      </c>
    </row>
    <row r="75" spans="2:18" ht="19.5">
      <c r="B75" s="361"/>
      <c r="C75" s="391">
        <v>46051</v>
      </c>
      <c r="D75" s="351" t="str">
        <f t="shared" si="0"/>
        <v>木</v>
      </c>
      <c r="E75" s="352">
        <v>0.625</v>
      </c>
      <c r="F75" s="392">
        <v>14</v>
      </c>
      <c r="G75" s="354" t="s">
        <v>348</v>
      </c>
      <c r="H75" s="355">
        <v>3</v>
      </c>
      <c r="I75" s="356">
        <f>J75</f>
        <v>32.799999999999997</v>
      </c>
      <c r="J75" s="356">
        <f>K75+L75</f>
        <v>32.799999999999997</v>
      </c>
      <c r="K75" s="356">
        <v>4</v>
      </c>
      <c r="L75" s="356">
        <v>28.8</v>
      </c>
      <c r="M75" s="357">
        <v>0</v>
      </c>
      <c r="N75" s="357">
        <v>0</v>
      </c>
      <c r="O75" s="357">
        <v>0</v>
      </c>
      <c r="P75" s="358"/>
      <c r="Q75" s="359">
        <f>P70*0.576</f>
        <v>51.356159999999996</v>
      </c>
      <c r="R75" s="3" t="s">
        <v>190</v>
      </c>
    </row>
    <row r="76" spans="2:18" ht="19.5">
      <c r="B76" s="361"/>
      <c r="C76" s="490">
        <v>46052</v>
      </c>
      <c r="D76" s="402" t="str">
        <f t="shared" ref="D76:D111" si="1">IF($C76 &lt;&gt; "", IF(ISERROR(MATCH($C76, 祝日, 0)), TEXT($C76, "aaa"), "祝日"), "")</f>
        <v>金</v>
      </c>
      <c r="E76" s="403">
        <v>0.41666666666666669</v>
      </c>
      <c r="F76" s="404" t="s">
        <v>487</v>
      </c>
      <c r="G76" s="405" t="s">
        <v>208</v>
      </c>
      <c r="H76" s="406">
        <v>2</v>
      </c>
      <c r="I76" s="407"/>
      <c r="J76" s="407"/>
      <c r="K76" s="407"/>
      <c r="L76" s="407"/>
      <c r="M76" s="408"/>
      <c r="N76" s="408"/>
      <c r="O76" s="408"/>
      <c r="P76" s="409"/>
      <c r="Q76" s="410"/>
      <c r="R76" s="3" t="s">
        <v>190</v>
      </c>
    </row>
    <row r="77" spans="2:18" ht="19.5">
      <c r="B77" s="361"/>
      <c r="C77" s="430">
        <v>46052</v>
      </c>
      <c r="D77" s="341" t="str">
        <f t="shared" si="1"/>
        <v>金</v>
      </c>
      <c r="E77" s="342">
        <v>0.45833333333333331</v>
      </c>
      <c r="F77" s="343" t="s">
        <v>487</v>
      </c>
      <c r="G77" s="344" t="s">
        <v>208</v>
      </c>
      <c r="H77" s="345">
        <v>3</v>
      </c>
      <c r="I77" s="346"/>
      <c r="J77" s="346"/>
      <c r="K77" s="346"/>
      <c r="L77" s="346"/>
      <c r="M77" s="347"/>
      <c r="N77" s="347"/>
      <c r="O77" s="347"/>
      <c r="P77" s="348"/>
      <c r="Q77" s="349"/>
      <c r="R77" s="3" t="s">
        <v>190</v>
      </c>
    </row>
    <row r="78" spans="2:18" ht="19.5">
      <c r="B78" s="361"/>
      <c r="C78" s="430">
        <v>46052</v>
      </c>
      <c r="D78" s="341" t="str">
        <f t="shared" si="1"/>
        <v>金</v>
      </c>
      <c r="E78" s="342">
        <v>0.5</v>
      </c>
      <c r="F78" s="343" t="s">
        <v>487</v>
      </c>
      <c r="G78" s="344" t="s">
        <v>208</v>
      </c>
      <c r="H78" s="345">
        <v>4</v>
      </c>
      <c r="I78" s="346"/>
      <c r="J78" s="346"/>
      <c r="K78" s="346"/>
      <c r="L78" s="346"/>
      <c r="M78" s="347"/>
      <c r="N78" s="347"/>
      <c r="O78" s="347"/>
      <c r="P78" s="348"/>
      <c r="Q78" s="349"/>
      <c r="R78" s="3" t="s">
        <v>190</v>
      </c>
    </row>
    <row r="79" spans="2:18" ht="19.5">
      <c r="B79" s="361"/>
      <c r="C79" s="430">
        <v>46052</v>
      </c>
      <c r="D79" s="341" t="str">
        <f t="shared" si="1"/>
        <v>金</v>
      </c>
      <c r="E79" s="342">
        <v>0.54166666666666663</v>
      </c>
      <c r="F79" s="343" t="s">
        <v>487</v>
      </c>
      <c r="G79" s="344" t="s">
        <v>208</v>
      </c>
      <c r="H79" s="345">
        <v>4</v>
      </c>
      <c r="I79" s="346"/>
      <c r="J79" s="346"/>
      <c r="K79" s="346"/>
      <c r="L79" s="346"/>
      <c r="M79" s="347"/>
      <c r="N79" s="347"/>
      <c r="O79" s="347"/>
      <c r="P79" s="348"/>
      <c r="Q79" s="349"/>
      <c r="R79" s="3" t="s">
        <v>190</v>
      </c>
    </row>
    <row r="80" spans="2:18" ht="19.5">
      <c r="B80" s="361"/>
      <c r="C80" s="430">
        <v>46052</v>
      </c>
      <c r="D80" s="341" t="str">
        <f t="shared" si="1"/>
        <v>金</v>
      </c>
      <c r="E80" s="342">
        <v>0.58333333333333337</v>
      </c>
      <c r="F80" s="343" t="s">
        <v>487</v>
      </c>
      <c r="G80" s="344" t="s">
        <v>208</v>
      </c>
      <c r="H80" s="345">
        <v>4</v>
      </c>
      <c r="I80" s="346"/>
      <c r="J80" s="346"/>
      <c r="K80" s="346"/>
      <c r="L80" s="346"/>
      <c r="M80" s="347"/>
      <c r="N80" s="347"/>
      <c r="O80" s="347"/>
      <c r="P80" s="348"/>
      <c r="Q80" s="349"/>
      <c r="R80" s="3" t="s">
        <v>190</v>
      </c>
    </row>
    <row r="81" spans="2:18" ht="19.5">
      <c r="B81" s="361"/>
      <c r="C81" s="491">
        <v>46052</v>
      </c>
      <c r="D81" s="411" t="str">
        <f t="shared" si="1"/>
        <v>金</v>
      </c>
      <c r="E81" s="412">
        <v>0.625</v>
      </c>
      <c r="F81" s="413" t="s">
        <v>487</v>
      </c>
      <c r="G81" s="414" t="s">
        <v>208</v>
      </c>
      <c r="H81" s="415">
        <v>4</v>
      </c>
      <c r="I81" s="416"/>
      <c r="J81" s="416"/>
      <c r="K81" s="416"/>
      <c r="L81" s="416"/>
      <c r="M81" s="417"/>
      <c r="N81" s="417"/>
      <c r="O81" s="417"/>
      <c r="P81" s="418"/>
      <c r="Q81" s="419"/>
      <c r="R81" s="3" t="s">
        <v>190</v>
      </c>
    </row>
    <row r="82" spans="2:18" ht="19.5">
      <c r="B82" s="361"/>
      <c r="C82" s="380">
        <v>46053</v>
      </c>
      <c r="D82" s="381" t="str">
        <f t="shared" si="1"/>
        <v>土</v>
      </c>
      <c r="E82" s="382">
        <v>0.41666666666666669</v>
      </c>
      <c r="F82" s="383">
        <v>16</v>
      </c>
      <c r="G82" s="384" t="s">
        <v>348</v>
      </c>
      <c r="H82" s="385">
        <v>3</v>
      </c>
      <c r="I82" s="386"/>
      <c r="J82" s="386"/>
      <c r="K82" s="386"/>
      <c r="L82" s="386"/>
      <c r="M82" s="387">
        <v>0</v>
      </c>
      <c r="N82" s="387">
        <v>0</v>
      </c>
      <c r="O82" s="387">
        <v>0</v>
      </c>
      <c r="P82" s="388">
        <v>89.16</v>
      </c>
      <c r="Q82" s="389"/>
      <c r="R82" s="3" t="s">
        <v>190</v>
      </c>
    </row>
    <row r="83" spans="2:18" ht="19.5">
      <c r="B83" s="361"/>
      <c r="C83" s="390">
        <v>46053</v>
      </c>
      <c r="D83" s="332" t="str">
        <f t="shared" si="1"/>
        <v>土</v>
      </c>
      <c r="E83" s="333">
        <v>0.45833333333333331</v>
      </c>
      <c r="F83" s="334">
        <v>11</v>
      </c>
      <c r="G83" s="335" t="s">
        <v>348</v>
      </c>
      <c r="H83" s="336">
        <v>5</v>
      </c>
      <c r="I83" s="337"/>
      <c r="J83" s="337"/>
      <c r="K83" s="337"/>
      <c r="L83" s="337"/>
      <c r="M83" s="338">
        <v>0</v>
      </c>
      <c r="N83" s="338">
        <v>0</v>
      </c>
      <c r="O83" s="338">
        <v>0</v>
      </c>
      <c r="P83" s="339"/>
      <c r="Q83" s="340"/>
      <c r="R83" s="3" t="s">
        <v>190</v>
      </c>
    </row>
    <row r="84" spans="2:18" ht="19.5">
      <c r="B84" s="361"/>
      <c r="C84" s="390">
        <v>46053</v>
      </c>
      <c r="D84" s="332" t="str">
        <f t="shared" si="1"/>
        <v>土</v>
      </c>
      <c r="E84" s="333">
        <v>0.5</v>
      </c>
      <c r="F84" s="334">
        <v>14</v>
      </c>
      <c r="G84" s="335" t="s">
        <v>348</v>
      </c>
      <c r="H84" s="336">
        <v>6</v>
      </c>
      <c r="I84" s="337"/>
      <c r="J84" s="337"/>
      <c r="K84" s="337"/>
      <c r="L84" s="337"/>
      <c r="M84" s="338">
        <v>0</v>
      </c>
      <c r="N84" s="338">
        <v>0</v>
      </c>
      <c r="O84" s="338">
        <v>0</v>
      </c>
      <c r="P84" s="339"/>
      <c r="Q84" s="340"/>
      <c r="R84" s="3" t="s">
        <v>190</v>
      </c>
    </row>
    <row r="85" spans="2:18" ht="19.5">
      <c r="B85" s="361"/>
      <c r="C85" s="390">
        <v>46053</v>
      </c>
      <c r="D85" s="332" t="str">
        <f t="shared" si="1"/>
        <v>土</v>
      </c>
      <c r="E85" s="333">
        <v>0.54166666666666663</v>
      </c>
      <c r="F85" s="334">
        <v>16</v>
      </c>
      <c r="G85" s="335" t="s">
        <v>348</v>
      </c>
      <c r="H85" s="336">
        <v>5</v>
      </c>
      <c r="I85" s="337"/>
      <c r="J85" s="337"/>
      <c r="K85" s="337"/>
      <c r="L85" s="337"/>
      <c r="M85" s="338">
        <v>0</v>
      </c>
      <c r="N85" s="338">
        <v>0</v>
      </c>
      <c r="O85" s="338">
        <v>0</v>
      </c>
      <c r="P85" s="339"/>
      <c r="Q85" s="340"/>
      <c r="R85" s="3" t="s">
        <v>190</v>
      </c>
    </row>
    <row r="86" spans="2:18" ht="19.5">
      <c r="B86" s="361"/>
      <c r="C86" s="390">
        <v>46053</v>
      </c>
      <c r="D86" s="332" t="str">
        <f t="shared" si="1"/>
        <v>土</v>
      </c>
      <c r="E86" s="333">
        <v>0.58333333333333337</v>
      </c>
      <c r="F86" s="334">
        <v>16</v>
      </c>
      <c r="G86" s="335" t="s">
        <v>348</v>
      </c>
      <c r="H86" s="336">
        <v>6</v>
      </c>
      <c r="I86" s="337"/>
      <c r="J86" s="337"/>
      <c r="K86" s="337"/>
      <c r="L86" s="337"/>
      <c r="M86" s="338">
        <v>0</v>
      </c>
      <c r="N86" s="338">
        <v>0</v>
      </c>
      <c r="O86" s="338">
        <v>0</v>
      </c>
      <c r="P86" s="339"/>
      <c r="Q86" s="340"/>
      <c r="R86" s="3" t="s">
        <v>190</v>
      </c>
    </row>
    <row r="87" spans="2:18" ht="19.5">
      <c r="B87" s="361"/>
      <c r="C87" s="391">
        <v>46053</v>
      </c>
      <c r="D87" s="351" t="str">
        <f t="shared" si="1"/>
        <v>土</v>
      </c>
      <c r="E87" s="352">
        <v>0.625</v>
      </c>
      <c r="F87" s="392">
        <v>11</v>
      </c>
      <c r="G87" s="354" t="s">
        <v>348</v>
      </c>
      <c r="H87" s="355">
        <v>6</v>
      </c>
      <c r="I87" s="356">
        <f>J87</f>
        <v>33</v>
      </c>
      <c r="J87" s="356">
        <f>K87+L87</f>
        <v>33</v>
      </c>
      <c r="K87" s="356">
        <v>5.2</v>
      </c>
      <c r="L87" s="356">
        <v>27.8</v>
      </c>
      <c r="M87" s="357">
        <v>0</v>
      </c>
      <c r="N87" s="357">
        <v>0</v>
      </c>
      <c r="O87" s="357">
        <v>0</v>
      </c>
      <c r="P87" s="358"/>
      <c r="Q87" s="359">
        <f>P82*0.6</f>
        <v>53.495999999999995</v>
      </c>
      <c r="R87" s="3" t="s">
        <v>190</v>
      </c>
    </row>
    <row r="88" spans="2:18" ht="19.5">
      <c r="B88" s="361"/>
      <c r="C88" s="380">
        <v>46054</v>
      </c>
      <c r="D88" s="381" t="str">
        <f t="shared" si="1"/>
        <v>日</v>
      </c>
      <c r="E88" s="382">
        <v>0.41666666666666669</v>
      </c>
      <c r="F88" s="383">
        <v>10</v>
      </c>
      <c r="G88" s="384" t="s">
        <v>348</v>
      </c>
      <c r="H88" s="385">
        <v>2</v>
      </c>
      <c r="I88" s="386"/>
      <c r="J88" s="386"/>
      <c r="K88" s="386"/>
      <c r="L88" s="386"/>
      <c r="M88" s="387">
        <v>0</v>
      </c>
      <c r="N88" s="387">
        <v>0</v>
      </c>
      <c r="O88" s="387">
        <v>0</v>
      </c>
      <c r="P88" s="388">
        <v>89.16</v>
      </c>
      <c r="Q88" s="389"/>
      <c r="R88" s="3" t="s">
        <v>190</v>
      </c>
    </row>
    <row r="89" spans="2:18" ht="19.5">
      <c r="B89" s="361"/>
      <c r="C89" s="390">
        <v>46054</v>
      </c>
      <c r="D89" s="332" t="str">
        <f t="shared" si="1"/>
        <v>日</v>
      </c>
      <c r="E89" s="333">
        <v>0.45833333333333331</v>
      </c>
      <c r="F89" s="334">
        <v>12</v>
      </c>
      <c r="G89" s="335" t="s">
        <v>348</v>
      </c>
      <c r="H89" s="336">
        <v>3</v>
      </c>
      <c r="I89" s="337"/>
      <c r="J89" s="337"/>
      <c r="K89" s="337"/>
      <c r="L89" s="337"/>
      <c r="M89" s="338">
        <v>0</v>
      </c>
      <c r="N89" s="338">
        <v>0</v>
      </c>
      <c r="O89" s="338">
        <v>0</v>
      </c>
      <c r="P89" s="339"/>
      <c r="Q89" s="340"/>
      <c r="R89" s="3" t="s">
        <v>190</v>
      </c>
    </row>
    <row r="90" spans="2:18" ht="19.5">
      <c r="B90" s="361"/>
      <c r="C90" s="390">
        <v>46054</v>
      </c>
      <c r="D90" s="332" t="str">
        <f t="shared" si="1"/>
        <v>日</v>
      </c>
      <c r="E90" s="333">
        <v>0.5</v>
      </c>
      <c r="F90" s="334">
        <v>15</v>
      </c>
      <c r="G90" s="335" t="s">
        <v>348</v>
      </c>
      <c r="H90" s="336">
        <v>5</v>
      </c>
      <c r="I90" s="337"/>
      <c r="J90" s="337"/>
      <c r="K90" s="337"/>
      <c r="L90" s="337"/>
      <c r="M90" s="338">
        <v>0</v>
      </c>
      <c r="N90" s="338">
        <v>0</v>
      </c>
      <c r="O90" s="338">
        <v>0</v>
      </c>
      <c r="P90" s="339"/>
      <c r="Q90" s="340"/>
      <c r="R90" s="3" t="s">
        <v>190</v>
      </c>
    </row>
    <row r="91" spans="2:18" ht="19.5">
      <c r="B91" s="361"/>
      <c r="C91" s="390">
        <v>46054</v>
      </c>
      <c r="D91" s="332" t="str">
        <f t="shared" si="1"/>
        <v>日</v>
      </c>
      <c r="E91" s="333">
        <v>0.54166666666666663</v>
      </c>
      <c r="F91" s="334">
        <v>13</v>
      </c>
      <c r="G91" s="335" t="s">
        <v>348</v>
      </c>
      <c r="H91" s="336">
        <v>6</v>
      </c>
      <c r="I91" s="337"/>
      <c r="J91" s="337"/>
      <c r="K91" s="337"/>
      <c r="L91" s="337"/>
      <c r="M91" s="338">
        <v>0</v>
      </c>
      <c r="N91" s="338">
        <v>0</v>
      </c>
      <c r="O91" s="338">
        <v>0</v>
      </c>
      <c r="P91" s="339"/>
      <c r="Q91" s="340"/>
      <c r="R91" s="3" t="s">
        <v>190</v>
      </c>
    </row>
    <row r="92" spans="2:18" ht="19.5">
      <c r="B92" s="361"/>
      <c r="C92" s="390">
        <v>46054</v>
      </c>
      <c r="D92" s="332" t="str">
        <f t="shared" si="1"/>
        <v>日</v>
      </c>
      <c r="E92" s="333">
        <v>0.58333333333333337</v>
      </c>
      <c r="F92" s="334">
        <v>11</v>
      </c>
      <c r="G92" s="335" t="s">
        <v>348</v>
      </c>
      <c r="H92" s="336">
        <v>7</v>
      </c>
      <c r="I92" s="337"/>
      <c r="J92" s="337"/>
      <c r="K92" s="337"/>
      <c r="L92" s="337"/>
      <c r="M92" s="338">
        <v>0</v>
      </c>
      <c r="N92" s="338">
        <v>0</v>
      </c>
      <c r="O92" s="338">
        <v>0</v>
      </c>
      <c r="P92" s="339"/>
      <c r="Q92" s="340"/>
      <c r="R92" s="3" t="s">
        <v>190</v>
      </c>
    </row>
    <row r="93" spans="2:18" ht="19.5">
      <c r="B93" s="361"/>
      <c r="C93" s="391">
        <v>46054</v>
      </c>
      <c r="D93" s="351" t="str">
        <f t="shared" si="1"/>
        <v>日</v>
      </c>
      <c r="E93" s="352">
        <v>0.625</v>
      </c>
      <c r="F93" s="392">
        <v>17</v>
      </c>
      <c r="G93" s="354" t="s">
        <v>348</v>
      </c>
      <c r="H93" s="355">
        <v>7</v>
      </c>
      <c r="I93" s="356">
        <f>J93</f>
        <v>32.9</v>
      </c>
      <c r="J93" s="356">
        <f>K93+L93</f>
        <v>32.9</v>
      </c>
      <c r="K93" s="356">
        <v>3.5</v>
      </c>
      <c r="L93" s="356">
        <v>29.4</v>
      </c>
      <c r="M93" s="357">
        <v>0</v>
      </c>
      <c r="N93" s="357">
        <v>0</v>
      </c>
      <c r="O93" s="357">
        <v>0</v>
      </c>
      <c r="P93" s="358"/>
      <c r="Q93" s="359">
        <f>P88*0.63</f>
        <v>56.1708</v>
      </c>
      <c r="R93" s="3" t="s">
        <v>190</v>
      </c>
    </row>
    <row r="94" spans="2:18" ht="19.5">
      <c r="B94" s="361"/>
      <c r="C94" s="380">
        <v>46055</v>
      </c>
      <c r="D94" s="381" t="str">
        <f t="shared" si="1"/>
        <v>月</v>
      </c>
      <c r="E94" s="382">
        <v>0.41666666666666669</v>
      </c>
      <c r="F94" s="383">
        <v>6</v>
      </c>
      <c r="G94" s="384" t="s">
        <v>348</v>
      </c>
      <c r="H94" s="385">
        <v>5</v>
      </c>
      <c r="I94" s="386"/>
      <c r="J94" s="386"/>
      <c r="K94" s="386"/>
      <c r="L94" s="386"/>
      <c r="M94" s="387">
        <v>0</v>
      </c>
      <c r="N94" s="387">
        <v>0</v>
      </c>
      <c r="O94" s="387">
        <v>0</v>
      </c>
      <c r="P94" s="388">
        <v>89.16</v>
      </c>
      <c r="Q94" s="389"/>
      <c r="R94" s="3" t="s">
        <v>190</v>
      </c>
    </row>
    <row r="95" spans="2:18" ht="19.5">
      <c r="B95" s="361"/>
      <c r="C95" s="390">
        <v>46055</v>
      </c>
      <c r="D95" s="332" t="str">
        <f t="shared" si="1"/>
        <v>月</v>
      </c>
      <c r="E95" s="333">
        <v>0.45833333333333331</v>
      </c>
      <c r="F95" s="334">
        <v>6</v>
      </c>
      <c r="G95" s="335" t="s">
        <v>348</v>
      </c>
      <c r="H95" s="336">
        <v>6</v>
      </c>
      <c r="I95" s="337"/>
      <c r="J95" s="337"/>
      <c r="K95" s="337"/>
      <c r="L95" s="337"/>
      <c r="M95" s="338">
        <v>0</v>
      </c>
      <c r="N95" s="338">
        <v>0</v>
      </c>
      <c r="O95" s="338">
        <v>0</v>
      </c>
      <c r="P95" s="339"/>
      <c r="Q95" s="340"/>
      <c r="R95" s="3" t="s">
        <v>190</v>
      </c>
    </row>
    <row r="96" spans="2:18" ht="19.5">
      <c r="B96" s="361"/>
      <c r="C96" s="390">
        <v>46055</v>
      </c>
      <c r="D96" s="332" t="str">
        <f t="shared" si="1"/>
        <v>月</v>
      </c>
      <c r="E96" s="333">
        <v>0.5</v>
      </c>
      <c r="F96" s="334">
        <v>15</v>
      </c>
      <c r="G96" s="335" t="s">
        <v>348</v>
      </c>
      <c r="H96" s="336">
        <v>7</v>
      </c>
      <c r="I96" s="337"/>
      <c r="J96" s="337"/>
      <c r="K96" s="337"/>
      <c r="L96" s="337"/>
      <c r="M96" s="338">
        <v>0</v>
      </c>
      <c r="N96" s="338">
        <v>0</v>
      </c>
      <c r="O96" s="338">
        <v>0</v>
      </c>
      <c r="P96" s="339"/>
      <c r="Q96" s="340"/>
      <c r="R96" s="3" t="s">
        <v>190</v>
      </c>
    </row>
    <row r="97" spans="2:18" ht="19.5">
      <c r="B97" s="361"/>
      <c r="C97" s="390">
        <v>46055</v>
      </c>
      <c r="D97" s="332" t="str">
        <f t="shared" si="1"/>
        <v>月</v>
      </c>
      <c r="E97" s="333">
        <v>0.54166666666666663</v>
      </c>
      <c r="F97" s="334">
        <v>7</v>
      </c>
      <c r="G97" s="335" t="s">
        <v>348</v>
      </c>
      <c r="H97" s="336">
        <v>8</v>
      </c>
      <c r="I97" s="337"/>
      <c r="J97" s="337"/>
      <c r="K97" s="337"/>
      <c r="L97" s="337"/>
      <c r="M97" s="338">
        <v>0</v>
      </c>
      <c r="N97" s="338">
        <v>0</v>
      </c>
      <c r="O97" s="338">
        <v>0</v>
      </c>
      <c r="P97" s="339"/>
      <c r="Q97" s="340"/>
      <c r="R97" s="3" t="s">
        <v>190</v>
      </c>
    </row>
    <row r="98" spans="2:18" ht="19.5">
      <c r="B98" s="361"/>
      <c r="C98" s="390">
        <v>46055</v>
      </c>
      <c r="D98" s="332" t="str">
        <f t="shared" si="1"/>
        <v>月</v>
      </c>
      <c r="E98" s="333">
        <v>0.58333333333333337</v>
      </c>
      <c r="F98" s="334">
        <v>5</v>
      </c>
      <c r="G98" s="335" t="s">
        <v>348</v>
      </c>
      <c r="H98" s="336">
        <v>6</v>
      </c>
      <c r="I98" s="337"/>
      <c r="J98" s="337"/>
      <c r="K98" s="337"/>
      <c r="L98" s="337"/>
      <c r="M98" s="338">
        <v>0</v>
      </c>
      <c r="N98" s="338">
        <v>0</v>
      </c>
      <c r="O98" s="338">
        <v>0</v>
      </c>
      <c r="P98" s="339"/>
      <c r="Q98" s="340"/>
      <c r="R98" s="3" t="s">
        <v>190</v>
      </c>
    </row>
    <row r="99" spans="2:18" ht="19.5">
      <c r="B99" s="361"/>
      <c r="C99" s="391">
        <v>46055</v>
      </c>
      <c r="D99" s="351" t="str">
        <f t="shared" si="1"/>
        <v>月</v>
      </c>
      <c r="E99" s="352">
        <v>0.625</v>
      </c>
      <c r="F99" s="392">
        <v>11</v>
      </c>
      <c r="G99" s="354" t="s">
        <v>348</v>
      </c>
      <c r="H99" s="355">
        <v>6</v>
      </c>
      <c r="I99" s="356">
        <f>J99</f>
        <v>32.6</v>
      </c>
      <c r="J99" s="356">
        <f>K99+L99</f>
        <v>32.6</v>
      </c>
      <c r="K99" s="356">
        <v>4.5999999999999996</v>
      </c>
      <c r="L99" s="356">
        <v>28</v>
      </c>
      <c r="M99" s="357">
        <v>0</v>
      </c>
      <c r="N99" s="357">
        <v>0</v>
      </c>
      <c r="O99" s="357">
        <v>0</v>
      </c>
      <c r="P99" s="358"/>
      <c r="Q99" s="359">
        <f>P94*0.612</f>
        <v>54.565919999999998</v>
      </c>
      <c r="R99" s="3" t="s">
        <v>190</v>
      </c>
    </row>
    <row r="100" spans="2:18" ht="19.5">
      <c r="B100" s="361"/>
      <c r="C100" s="380">
        <v>46056</v>
      </c>
      <c r="D100" s="381" t="str">
        <f t="shared" si="1"/>
        <v>火</v>
      </c>
      <c r="E100" s="382">
        <v>0.41666666666666669</v>
      </c>
      <c r="F100" s="383">
        <v>13</v>
      </c>
      <c r="G100" s="384" t="s">
        <v>208</v>
      </c>
      <c r="H100" s="385">
        <v>6</v>
      </c>
      <c r="I100" s="386"/>
      <c r="J100" s="386"/>
      <c r="K100" s="386"/>
      <c r="L100" s="386"/>
      <c r="M100" s="387">
        <v>0</v>
      </c>
      <c r="N100" s="387">
        <v>0</v>
      </c>
      <c r="O100" s="387">
        <v>0</v>
      </c>
      <c r="P100" s="388">
        <v>89.16</v>
      </c>
      <c r="Q100" s="389"/>
      <c r="R100" s="3" t="s">
        <v>190</v>
      </c>
    </row>
    <row r="101" spans="2:18" ht="19.5">
      <c r="B101" s="361"/>
      <c r="C101" s="390">
        <v>46056</v>
      </c>
      <c r="D101" s="332" t="str">
        <f t="shared" si="1"/>
        <v>火</v>
      </c>
      <c r="E101" s="333">
        <v>0.45833333333333331</v>
      </c>
      <c r="F101" s="334">
        <v>13</v>
      </c>
      <c r="G101" s="335" t="s">
        <v>208</v>
      </c>
      <c r="H101" s="336">
        <v>6</v>
      </c>
      <c r="I101" s="337"/>
      <c r="J101" s="337"/>
      <c r="K101" s="337"/>
      <c r="L101" s="337"/>
      <c r="M101" s="338">
        <v>0</v>
      </c>
      <c r="N101" s="338">
        <v>0</v>
      </c>
      <c r="O101" s="338">
        <v>0</v>
      </c>
      <c r="P101" s="339"/>
      <c r="Q101" s="340"/>
      <c r="R101" s="3" t="s">
        <v>190</v>
      </c>
    </row>
    <row r="102" spans="2:18" ht="19.5">
      <c r="B102" s="361"/>
      <c r="C102" s="390">
        <v>46056</v>
      </c>
      <c r="D102" s="332" t="str">
        <f t="shared" si="1"/>
        <v>火</v>
      </c>
      <c r="E102" s="333">
        <v>0.5</v>
      </c>
      <c r="F102" s="334">
        <v>21</v>
      </c>
      <c r="G102" s="335" t="s">
        <v>208</v>
      </c>
      <c r="H102" s="336">
        <v>7</v>
      </c>
      <c r="I102" s="337"/>
      <c r="J102" s="337"/>
      <c r="K102" s="337"/>
      <c r="L102" s="337"/>
      <c r="M102" s="338">
        <v>0</v>
      </c>
      <c r="N102" s="338">
        <v>0</v>
      </c>
      <c r="O102" s="338">
        <v>0</v>
      </c>
      <c r="P102" s="339"/>
      <c r="Q102" s="340"/>
      <c r="R102" s="3" t="s">
        <v>190</v>
      </c>
    </row>
    <row r="103" spans="2:18" ht="19.5">
      <c r="B103" s="361"/>
      <c r="C103" s="390">
        <v>46056</v>
      </c>
      <c r="D103" s="332" t="str">
        <f t="shared" si="1"/>
        <v>火</v>
      </c>
      <c r="E103" s="333">
        <v>0.54166666666666663</v>
      </c>
      <c r="F103" s="334">
        <v>12</v>
      </c>
      <c r="G103" s="335" t="s">
        <v>208</v>
      </c>
      <c r="H103" s="336">
        <v>7</v>
      </c>
      <c r="I103" s="337"/>
      <c r="J103" s="337"/>
      <c r="K103" s="337"/>
      <c r="L103" s="337"/>
      <c r="M103" s="338">
        <v>0</v>
      </c>
      <c r="N103" s="338">
        <v>0</v>
      </c>
      <c r="O103" s="338">
        <v>0</v>
      </c>
      <c r="P103" s="339"/>
      <c r="Q103" s="340"/>
      <c r="R103" s="3" t="s">
        <v>190</v>
      </c>
    </row>
    <row r="104" spans="2:18" ht="19.5">
      <c r="B104" s="361"/>
      <c r="C104" s="390">
        <v>46056</v>
      </c>
      <c r="D104" s="332" t="str">
        <f t="shared" si="1"/>
        <v>火</v>
      </c>
      <c r="E104" s="333">
        <v>0.58333333333333337</v>
      </c>
      <c r="F104" s="334">
        <v>9</v>
      </c>
      <c r="G104" s="335" t="s">
        <v>208</v>
      </c>
      <c r="H104" s="336">
        <v>7</v>
      </c>
      <c r="I104" s="337"/>
      <c r="J104" s="337"/>
      <c r="K104" s="337"/>
      <c r="L104" s="337"/>
      <c r="M104" s="338">
        <v>0</v>
      </c>
      <c r="N104" s="338">
        <v>0</v>
      </c>
      <c r="O104" s="338">
        <v>0</v>
      </c>
      <c r="P104" s="339"/>
      <c r="Q104" s="340"/>
      <c r="R104" s="3" t="s">
        <v>190</v>
      </c>
    </row>
    <row r="105" spans="2:18" ht="19.5">
      <c r="B105" s="361"/>
      <c r="C105" s="391">
        <v>46056</v>
      </c>
      <c r="D105" s="351" t="str">
        <f t="shared" si="1"/>
        <v>火</v>
      </c>
      <c r="E105" s="352">
        <v>0.625</v>
      </c>
      <c r="F105" s="392">
        <v>9</v>
      </c>
      <c r="G105" s="354" t="s">
        <v>208</v>
      </c>
      <c r="H105" s="355">
        <v>7</v>
      </c>
      <c r="I105" s="356">
        <f>J105</f>
        <v>32.6</v>
      </c>
      <c r="J105" s="356">
        <f>K105+L105</f>
        <v>32.6</v>
      </c>
      <c r="K105" s="356">
        <v>4</v>
      </c>
      <c r="L105" s="356">
        <v>28.6</v>
      </c>
      <c r="M105" s="357">
        <v>0</v>
      </c>
      <c r="N105" s="357">
        <v>0</v>
      </c>
      <c r="O105" s="357">
        <v>0</v>
      </c>
      <c r="P105" s="358"/>
      <c r="Q105" s="359">
        <f>P100*0.632</f>
        <v>56.349119999999999</v>
      </c>
      <c r="R105" s="3" t="s">
        <v>190</v>
      </c>
    </row>
    <row r="106" spans="2:18" ht="19.5">
      <c r="B106" s="361"/>
      <c r="C106" s="380">
        <v>46057</v>
      </c>
      <c r="D106" s="381" t="str">
        <f t="shared" si="1"/>
        <v>水</v>
      </c>
      <c r="E106" s="382">
        <v>0.41666666666666669</v>
      </c>
      <c r="F106" s="383">
        <v>11</v>
      </c>
      <c r="G106" s="384" t="s">
        <v>208</v>
      </c>
      <c r="H106" s="385">
        <v>3</v>
      </c>
      <c r="I106" s="386"/>
      <c r="J106" s="386"/>
      <c r="K106" s="386"/>
      <c r="L106" s="386"/>
      <c r="M106" s="387">
        <v>0</v>
      </c>
      <c r="N106" s="387">
        <v>0</v>
      </c>
      <c r="O106" s="387">
        <v>0</v>
      </c>
      <c r="P106" s="388">
        <v>89.16</v>
      </c>
      <c r="Q106" s="389"/>
      <c r="R106" s="3" t="s">
        <v>190</v>
      </c>
    </row>
    <row r="107" spans="2:18" ht="19.5">
      <c r="B107" s="361"/>
      <c r="C107" s="390">
        <v>46057</v>
      </c>
      <c r="D107" s="332" t="str">
        <f t="shared" si="1"/>
        <v>水</v>
      </c>
      <c r="E107" s="333">
        <v>0.45833333333333331</v>
      </c>
      <c r="F107" s="334">
        <v>8</v>
      </c>
      <c r="G107" s="335" t="s">
        <v>208</v>
      </c>
      <c r="H107" s="336">
        <v>5</v>
      </c>
      <c r="I107" s="337"/>
      <c r="J107" s="337"/>
      <c r="K107" s="337"/>
      <c r="L107" s="337"/>
      <c r="M107" s="338">
        <v>0</v>
      </c>
      <c r="N107" s="338">
        <v>0</v>
      </c>
      <c r="O107" s="338">
        <v>0</v>
      </c>
      <c r="P107" s="339"/>
      <c r="Q107" s="340"/>
      <c r="R107" s="3" t="s">
        <v>190</v>
      </c>
    </row>
    <row r="108" spans="2:18" ht="19.5">
      <c r="B108" s="361"/>
      <c r="C108" s="390">
        <v>46057</v>
      </c>
      <c r="D108" s="332" t="str">
        <f t="shared" si="1"/>
        <v>水</v>
      </c>
      <c r="E108" s="333">
        <v>0.5</v>
      </c>
      <c r="F108" s="334">
        <v>12</v>
      </c>
      <c r="G108" s="335" t="s">
        <v>208</v>
      </c>
      <c r="H108" s="336">
        <v>7</v>
      </c>
      <c r="I108" s="337"/>
      <c r="J108" s="337"/>
      <c r="K108" s="337"/>
      <c r="L108" s="337"/>
      <c r="M108" s="338">
        <v>0</v>
      </c>
      <c r="N108" s="338">
        <v>0</v>
      </c>
      <c r="O108" s="338">
        <v>0</v>
      </c>
      <c r="P108" s="339"/>
      <c r="Q108" s="340"/>
      <c r="R108" s="3" t="s">
        <v>190</v>
      </c>
    </row>
    <row r="109" spans="2:18" ht="19.5">
      <c r="B109" s="361"/>
      <c r="C109" s="390">
        <v>46057</v>
      </c>
      <c r="D109" s="332" t="str">
        <f t="shared" si="1"/>
        <v>水</v>
      </c>
      <c r="E109" s="333">
        <v>0.54166666666666663</v>
      </c>
      <c r="F109" s="334">
        <v>8</v>
      </c>
      <c r="G109" s="335" t="s">
        <v>208</v>
      </c>
      <c r="H109" s="336">
        <v>9</v>
      </c>
      <c r="I109" s="337"/>
      <c r="J109" s="337"/>
      <c r="K109" s="337"/>
      <c r="L109" s="337"/>
      <c r="M109" s="338">
        <v>0</v>
      </c>
      <c r="N109" s="338">
        <v>0</v>
      </c>
      <c r="O109" s="338">
        <v>0</v>
      </c>
      <c r="P109" s="339"/>
      <c r="Q109" s="340"/>
      <c r="R109" s="3" t="s">
        <v>190</v>
      </c>
    </row>
    <row r="110" spans="2:18" ht="19.5">
      <c r="B110" s="361"/>
      <c r="C110" s="390">
        <v>46057</v>
      </c>
      <c r="D110" s="332" t="str">
        <f t="shared" si="1"/>
        <v>水</v>
      </c>
      <c r="E110" s="333">
        <v>0.58333333333333337</v>
      </c>
      <c r="F110" s="334">
        <v>11</v>
      </c>
      <c r="G110" s="335" t="s">
        <v>208</v>
      </c>
      <c r="H110" s="336">
        <v>10</v>
      </c>
      <c r="I110" s="337"/>
      <c r="J110" s="337"/>
      <c r="K110" s="337"/>
      <c r="L110" s="337"/>
      <c r="M110" s="338">
        <v>0</v>
      </c>
      <c r="N110" s="338">
        <v>0</v>
      </c>
      <c r="O110" s="338">
        <v>0</v>
      </c>
      <c r="P110" s="339"/>
      <c r="Q110" s="340"/>
      <c r="R110" s="3" t="s">
        <v>190</v>
      </c>
    </row>
    <row r="111" spans="2:18" ht="19.5">
      <c r="B111" s="361"/>
      <c r="C111" s="391">
        <v>46057</v>
      </c>
      <c r="D111" s="351" t="str">
        <f t="shared" si="1"/>
        <v>水</v>
      </c>
      <c r="E111" s="352">
        <v>0.625</v>
      </c>
      <c r="F111" s="392">
        <v>9</v>
      </c>
      <c r="G111" s="354" t="s">
        <v>208</v>
      </c>
      <c r="H111" s="355">
        <v>10</v>
      </c>
      <c r="I111" s="356">
        <f>J111</f>
        <v>33.1</v>
      </c>
      <c r="J111" s="356">
        <f>K111+L111</f>
        <v>33.1</v>
      </c>
      <c r="K111" s="356">
        <v>2.5</v>
      </c>
      <c r="L111" s="356">
        <v>30.6</v>
      </c>
      <c r="M111" s="357">
        <v>0</v>
      </c>
      <c r="N111" s="357">
        <v>0</v>
      </c>
      <c r="O111" s="357">
        <v>0</v>
      </c>
      <c r="P111" s="358"/>
      <c r="Q111" s="359">
        <f>P106*0.652</f>
        <v>58.13232</v>
      </c>
      <c r="R111" s="3" t="s">
        <v>190</v>
      </c>
    </row>
    <row r="112" spans="2:18" ht="19.5">
      <c r="B112" s="361"/>
      <c r="C112" s="380">
        <v>46058</v>
      </c>
      <c r="D112" s="381" t="str">
        <f t="shared" ref="D112:D171" si="2">IF($C112 &lt;&gt; "", IF(ISERROR(MATCH($C112, 祝日, 0)), TEXT($C112, "aaa"), "祝日"), "")</f>
        <v>木</v>
      </c>
      <c r="E112" s="382">
        <v>0.41666666666666669</v>
      </c>
      <c r="F112" s="383">
        <v>12</v>
      </c>
      <c r="G112" s="384" t="s">
        <v>208</v>
      </c>
      <c r="H112" s="385">
        <v>7</v>
      </c>
      <c r="I112" s="386"/>
      <c r="J112" s="386"/>
      <c r="K112" s="386"/>
      <c r="L112" s="386"/>
      <c r="M112" s="387">
        <v>0</v>
      </c>
      <c r="N112" s="387">
        <v>0</v>
      </c>
      <c r="O112" s="387">
        <v>0</v>
      </c>
      <c r="P112" s="388">
        <v>89.16</v>
      </c>
      <c r="Q112" s="389"/>
      <c r="R112" s="3" t="s">
        <v>190</v>
      </c>
    </row>
    <row r="113" spans="2:18" ht="19.5">
      <c r="B113" s="361"/>
      <c r="C113" s="390">
        <v>46058</v>
      </c>
      <c r="D113" s="332" t="str">
        <f t="shared" si="2"/>
        <v>木</v>
      </c>
      <c r="E113" s="333">
        <v>0.45833333333333331</v>
      </c>
      <c r="F113" s="334">
        <v>15</v>
      </c>
      <c r="G113" s="335" t="s">
        <v>208</v>
      </c>
      <c r="H113" s="336">
        <v>9</v>
      </c>
      <c r="I113" s="337"/>
      <c r="J113" s="337"/>
      <c r="K113" s="337"/>
      <c r="L113" s="337"/>
      <c r="M113" s="338">
        <v>0</v>
      </c>
      <c r="N113" s="338">
        <v>0</v>
      </c>
      <c r="O113" s="338">
        <v>0</v>
      </c>
      <c r="P113" s="339"/>
      <c r="Q113" s="340"/>
      <c r="R113" s="3" t="s">
        <v>190</v>
      </c>
    </row>
    <row r="114" spans="2:18" ht="19.5">
      <c r="B114" s="361"/>
      <c r="C114" s="390">
        <v>46058</v>
      </c>
      <c r="D114" s="332" t="str">
        <f t="shared" si="2"/>
        <v>木</v>
      </c>
      <c r="E114" s="333">
        <v>0.5</v>
      </c>
      <c r="F114" s="334">
        <v>12</v>
      </c>
      <c r="G114" s="335" t="s">
        <v>208</v>
      </c>
      <c r="H114" s="336">
        <v>11</v>
      </c>
      <c r="I114" s="337"/>
      <c r="J114" s="337"/>
      <c r="K114" s="337"/>
      <c r="L114" s="337"/>
      <c r="M114" s="338">
        <v>0</v>
      </c>
      <c r="N114" s="338">
        <v>0</v>
      </c>
      <c r="O114" s="338">
        <v>0</v>
      </c>
      <c r="P114" s="339"/>
      <c r="Q114" s="340"/>
      <c r="R114" s="3" t="s">
        <v>190</v>
      </c>
    </row>
    <row r="115" spans="2:18" ht="19.5">
      <c r="B115" s="361"/>
      <c r="C115" s="390">
        <v>46058</v>
      </c>
      <c r="D115" s="332" t="str">
        <f t="shared" si="2"/>
        <v>木</v>
      </c>
      <c r="E115" s="333">
        <v>0.54166666666666663</v>
      </c>
      <c r="F115" s="334">
        <v>16</v>
      </c>
      <c r="G115" s="335" t="s">
        <v>208</v>
      </c>
      <c r="H115" s="336">
        <v>12</v>
      </c>
      <c r="I115" s="337"/>
      <c r="J115" s="337"/>
      <c r="K115" s="337"/>
      <c r="L115" s="337"/>
      <c r="M115" s="338">
        <v>0</v>
      </c>
      <c r="N115" s="338">
        <v>0</v>
      </c>
      <c r="O115" s="338">
        <v>0</v>
      </c>
      <c r="P115" s="339"/>
      <c r="Q115" s="340"/>
      <c r="R115" s="3" t="s">
        <v>190</v>
      </c>
    </row>
    <row r="116" spans="2:18" ht="19.5">
      <c r="B116" s="361"/>
      <c r="C116" s="390">
        <v>46058</v>
      </c>
      <c r="D116" s="332" t="str">
        <f t="shared" si="2"/>
        <v>木</v>
      </c>
      <c r="E116" s="333">
        <v>0.58333333333333337</v>
      </c>
      <c r="F116" s="334">
        <v>14</v>
      </c>
      <c r="G116" s="335" t="s">
        <v>208</v>
      </c>
      <c r="H116" s="336">
        <v>13</v>
      </c>
      <c r="I116" s="337"/>
      <c r="J116" s="337"/>
      <c r="K116" s="337"/>
      <c r="L116" s="337"/>
      <c r="M116" s="338">
        <v>0</v>
      </c>
      <c r="N116" s="338">
        <v>0</v>
      </c>
      <c r="O116" s="338">
        <v>0</v>
      </c>
      <c r="P116" s="339"/>
      <c r="Q116" s="340"/>
      <c r="R116" s="3" t="s">
        <v>190</v>
      </c>
    </row>
    <row r="117" spans="2:18" ht="19.5">
      <c r="B117" s="361"/>
      <c r="C117" s="391">
        <v>46058</v>
      </c>
      <c r="D117" s="351" t="str">
        <f t="shared" si="2"/>
        <v>木</v>
      </c>
      <c r="E117" s="352">
        <v>0.625</v>
      </c>
      <c r="F117" s="392">
        <v>14</v>
      </c>
      <c r="G117" s="354" t="s">
        <v>208</v>
      </c>
      <c r="H117" s="355">
        <v>12</v>
      </c>
      <c r="I117" s="356">
        <f>J117</f>
        <v>32.5</v>
      </c>
      <c r="J117" s="356">
        <f>K117+L117</f>
        <v>32.5</v>
      </c>
      <c r="K117" s="356">
        <v>0.5</v>
      </c>
      <c r="L117" s="356">
        <v>32</v>
      </c>
      <c r="M117" s="357">
        <v>0</v>
      </c>
      <c r="N117" s="357">
        <v>0</v>
      </c>
      <c r="O117" s="357">
        <v>0</v>
      </c>
      <c r="P117" s="358"/>
      <c r="Q117" s="359">
        <f>P112*0.66</f>
        <v>58.845599999999997</v>
      </c>
      <c r="R117" s="3" t="s">
        <v>190</v>
      </c>
    </row>
    <row r="118" spans="2:18" ht="19.5">
      <c r="B118" s="361"/>
      <c r="C118" s="380">
        <v>46059</v>
      </c>
      <c r="D118" s="381" t="str">
        <f t="shared" si="2"/>
        <v>金</v>
      </c>
      <c r="E118" s="382">
        <v>0.41666666666666669</v>
      </c>
      <c r="F118" s="383">
        <v>10</v>
      </c>
      <c r="G118" s="384" t="s">
        <v>208</v>
      </c>
      <c r="H118" s="385">
        <v>6</v>
      </c>
      <c r="I118" s="386"/>
      <c r="J118" s="386"/>
      <c r="K118" s="386"/>
      <c r="L118" s="386"/>
      <c r="M118" s="387">
        <v>0</v>
      </c>
      <c r="N118" s="387">
        <v>0</v>
      </c>
      <c r="O118" s="387">
        <v>0</v>
      </c>
      <c r="P118" s="388">
        <v>89.16</v>
      </c>
      <c r="Q118" s="389"/>
      <c r="R118" s="3" t="s">
        <v>190</v>
      </c>
    </row>
    <row r="119" spans="2:18" ht="19.5">
      <c r="B119" s="361"/>
      <c r="C119" s="390">
        <v>46059</v>
      </c>
      <c r="D119" s="332" t="str">
        <f t="shared" si="2"/>
        <v>金</v>
      </c>
      <c r="E119" s="333">
        <v>0.45833333333333331</v>
      </c>
      <c r="F119" s="334">
        <v>14</v>
      </c>
      <c r="G119" s="335" t="s">
        <v>208</v>
      </c>
      <c r="H119" s="336">
        <v>9</v>
      </c>
      <c r="I119" s="337"/>
      <c r="J119" s="337"/>
      <c r="K119" s="337"/>
      <c r="L119" s="337"/>
      <c r="M119" s="338">
        <v>0</v>
      </c>
      <c r="N119" s="338">
        <v>0</v>
      </c>
      <c r="O119" s="338">
        <v>0</v>
      </c>
      <c r="P119" s="339"/>
      <c r="Q119" s="340"/>
      <c r="R119" s="3" t="s">
        <v>190</v>
      </c>
    </row>
    <row r="120" spans="2:18" ht="19.5">
      <c r="B120" s="361"/>
      <c r="C120" s="390">
        <v>46059</v>
      </c>
      <c r="D120" s="332" t="str">
        <f t="shared" si="2"/>
        <v>金</v>
      </c>
      <c r="E120" s="333">
        <v>0.5</v>
      </c>
      <c r="F120" s="334">
        <v>8</v>
      </c>
      <c r="G120" s="335" t="s">
        <v>208</v>
      </c>
      <c r="H120" s="336">
        <v>12</v>
      </c>
      <c r="I120" s="337"/>
      <c r="J120" s="337"/>
      <c r="K120" s="337"/>
      <c r="L120" s="337"/>
      <c r="M120" s="338">
        <v>0</v>
      </c>
      <c r="N120" s="338">
        <v>0</v>
      </c>
      <c r="O120" s="338">
        <v>0</v>
      </c>
      <c r="P120" s="339"/>
      <c r="Q120" s="340"/>
      <c r="R120" s="3" t="s">
        <v>190</v>
      </c>
    </row>
    <row r="121" spans="2:18" ht="19.5">
      <c r="B121" s="361"/>
      <c r="C121" s="390">
        <v>46059</v>
      </c>
      <c r="D121" s="332" t="str">
        <f t="shared" si="2"/>
        <v>金</v>
      </c>
      <c r="E121" s="333">
        <v>0.54166666666666663</v>
      </c>
      <c r="F121" s="334">
        <v>11</v>
      </c>
      <c r="G121" s="335" t="s">
        <v>208</v>
      </c>
      <c r="H121" s="336">
        <v>12</v>
      </c>
      <c r="I121" s="337"/>
      <c r="J121" s="337"/>
      <c r="K121" s="337"/>
      <c r="L121" s="337"/>
      <c r="M121" s="338">
        <v>0</v>
      </c>
      <c r="N121" s="338">
        <v>0</v>
      </c>
      <c r="O121" s="338">
        <v>0</v>
      </c>
      <c r="P121" s="339"/>
      <c r="Q121" s="340"/>
      <c r="R121" s="3" t="s">
        <v>190</v>
      </c>
    </row>
    <row r="122" spans="2:18" ht="19.5">
      <c r="B122" s="361"/>
      <c r="C122" s="390">
        <v>46059</v>
      </c>
      <c r="D122" s="332" t="str">
        <f t="shared" si="2"/>
        <v>金</v>
      </c>
      <c r="E122" s="333">
        <v>0.58333333333333337</v>
      </c>
      <c r="F122" s="334">
        <v>7</v>
      </c>
      <c r="G122" s="335" t="s">
        <v>208</v>
      </c>
      <c r="H122" s="336">
        <v>11</v>
      </c>
      <c r="I122" s="337"/>
      <c r="J122" s="337"/>
      <c r="K122" s="337"/>
      <c r="L122" s="337"/>
      <c r="M122" s="338">
        <v>0</v>
      </c>
      <c r="N122" s="338">
        <v>0</v>
      </c>
      <c r="O122" s="338">
        <v>0</v>
      </c>
      <c r="P122" s="339"/>
      <c r="Q122" s="340"/>
      <c r="R122" s="3" t="s">
        <v>190</v>
      </c>
    </row>
    <row r="123" spans="2:18" ht="19.5">
      <c r="B123" s="361"/>
      <c r="C123" s="391">
        <v>46059</v>
      </c>
      <c r="D123" s="351" t="str">
        <f t="shared" si="2"/>
        <v>金</v>
      </c>
      <c r="E123" s="352">
        <v>0.625</v>
      </c>
      <c r="F123" s="392">
        <v>12</v>
      </c>
      <c r="G123" s="354" t="s">
        <v>208</v>
      </c>
      <c r="H123" s="355">
        <v>12</v>
      </c>
      <c r="I123" s="356">
        <f>J123</f>
        <v>32.799999999999997</v>
      </c>
      <c r="J123" s="356">
        <f>K123+L123</f>
        <v>32.799999999999997</v>
      </c>
      <c r="K123" s="356">
        <v>2.5</v>
      </c>
      <c r="L123" s="356">
        <v>30.3</v>
      </c>
      <c r="M123" s="357">
        <v>0</v>
      </c>
      <c r="N123" s="357">
        <v>0</v>
      </c>
      <c r="O123" s="357">
        <v>0</v>
      </c>
      <c r="P123" s="358"/>
      <c r="Q123" s="359">
        <f>P118*0.662</f>
        <v>59.023920000000004</v>
      </c>
      <c r="R123" s="3" t="s">
        <v>190</v>
      </c>
    </row>
    <row r="124" spans="2:18" ht="19.5">
      <c r="B124" s="361"/>
      <c r="C124" s="380">
        <v>46060</v>
      </c>
      <c r="D124" s="381" t="str">
        <f t="shared" si="2"/>
        <v>土</v>
      </c>
      <c r="E124" s="382">
        <v>0.41666666666666669</v>
      </c>
      <c r="F124" s="383">
        <v>17</v>
      </c>
      <c r="G124" s="384" t="s">
        <v>208</v>
      </c>
      <c r="H124" s="385">
        <v>5</v>
      </c>
      <c r="I124" s="386"/>
      <c r="J124" s="386"/>
      <c r="K124" s="386"/>
      <c r="L124" s="386"/>
      <c r="M124" s="387">
        <v>0</v>
      </c>
      <c r="N124" s="387">
        <v>0</v>
      </c>
      <c r="O124" s="387">
        <v>0</v>
      </c>
      <c r="P124" s="388">
        <v>89.16</v>
      </c>
      <c r="Q124" s="389"/>
      <c r="R124" s="3" t="s">
        <v>190</v>
      </c>
    </row>
    <row r="125" spans="2:18" ht="19.5">
      <c r="B125" s="361"/>
      <c r="C125" s="390">
        <v>46060</v>
      </c>
      <c r="D125" s="332" t="str">
        <f t="shared" si="2"/>
        <v>土</v>
      </c>
      <c r="E125" s="333">
        <v>0.45833333333333331</v>
      </c>
      <c r="F125" s="334">
        <v>10</v>
      </c>
      <c r="G125" s="335" t="s">
        <v>208</v>
      </c>
      <c r="H125" s="336">
        <v>5</v>
      </c>
      <c r="I125" s="337"/>
      <c r="J125" s="337"/>
      <c r="K125" s="337"/>
      <c r="L125" s="337"/>
      <c r="M125" s="338">
        <v>0</v>
      </c>
      <c r="N125" s="338">
        <v>0</v>
      </c>
      <c r="O125" s="338">
        <v>0</v>
      </c>
      <c r="P125" s="339"/>
      <c r="Q125" s="340"/>
      <c r="R125" s="3" t="s">
        <v>190</v>
      </c>
    </row>
    <row r="126" spans="2:18" ht="19.5">
      <c r="B126" s="361"/>
      <c r="C126" s="390">
        <v>46060</v>
      </c>
      <c r="D126" s="332" t="str">
        <f t="shared" si="2"/>
        <v>土</v>
      </c>
      <c r="E126" s="333">
        <v>0.5</v>
      </c>
      <c r="F126" s="334">
        <v>19</v>
      </c>
      <c r="G126" s="335" t="s">
        <v>208</v>
      </c>
      <c r="H126" s="336">
        <v>5</v>
      </c>
      <c r="I126" s="337"/>
      <c r="J126" s="337"/>
      <c r="K126" s="337"/>
      <c r="L126" s="337"/>
      <c r="M126" s="338">
        <v>0</v>
      </c>
      <c r="N126" s="338">
        <v>0</v>
      </c>
      <c r="O126" s="338">
        <v>0</v>
      </c>
      <c r="P126" s="339"/>
      <c r="Q126" s="340"/>
      <c r="R126" s="3" t="s">
        <v>190</v>
      </c>
    </row>
    <row r="127" spans="2:18" ht="19.5">
      <c r="B127" s="361"/>
      <c r="C127" s="390">
        <v>46060</v>
      </c>
      <c r="D127" s="332" t="str">
        <f t="shared" si="2"/>
        <v>土</v>
      </c>
      <c r="E127" s="333">
        <v>0.54166666666666663</v>
      </c>
      <c r="F127" s="334">
        <v>9</v>
      </c>
      <c r="G127" s="335" t="s">
        <v>208</v>
      </c>
      <c r="H127" s="336">
        <v>7</v>
      </c>
      <c r="I127" s="337"/>
      <c r="J127" s="337"/>
      <c r="K127" s="337"/>
      <c r="L127" s="337"/>
      <c r="M127" s="338">
        <v>0</v>
      </c>
      <c r="N127" s="338">
        <v>0</v>
      </c>
      <c r="O127" s="338">
        <v>0</v>
      </c>
      <c r="P127" s="339"/>
      <c r="Q127" s="340"/>
      <c r="R127" s="3" t="s">
        <v>190</v>
      </c>
    </row>
    <row r="128" spans="2:18" ht="19.5">
      <c r="B128" s="361"/>
      <c r="C128" s="390">
        <v>46060</v>
      </c>
      <c r="D128" s="332" t="str">
        <f t="shared" si="2"/>
        <v>土</v>
      </c>
      <c r="E128" s="333">
        <v>0.58333333333333337</v>
      </c>
      <c r="F128" s="334">
        <v>9</v>
      </c>
      <c r="G128" s="335" t="s">
        <v>208</v>
      </c>
      <c r="H128" s="336">
        <v>7</v>
      </c>
      <c r="I128" s="337"/>
      <c r="J128" s="337"/>
      <c r="K128" s="337"/>
      <c r="L128" s="337"/>
      <c r="M128" s="338">
        <v>0</v>
      </c>
      <c r="N128" s="338">
        <v>0</v>
      </c>
      <c r="O128" s="338">
        <v>0</v>
      </c>
      <c r="P128" s="339"/>
      <c r="Q128" s="340"/>
      <c r="R128" s="3" t="s">
        <v>190</v>
      </c>
    </row>
    <row r="129" spans="2:18" ht="19.5">
      <c r="B129" s="361"/>
      <c r="C129" s="391">
        <v>46060</v>
      </c>
      <c r="D129" s="351" t="str">
        <f t="shared" si="2"/>
        <v>土</v>
      </c>
      <c r="E129" s="352">
        <v>0.625</v>
      </c>
      <c r="F129" s="392">
        <v>11</v>
      </c>
      <c r="G129" s="354" t="s">
        <v>208</v>
      </c>
      <c r="H129" s="355">
        <v>7</v>
      </c>
      <c r="I129" s="356">
        <f>J129</f>
        <v>32.9</v>
      </c>
      <c r="J129" s="356">
        <f>K129+L129</f>
        <v>32.9</v>
      </c>
      <c r="K129" s="356">
        <v>2.1</v>
      </c>
      <c r="L129" s="356">
        <v>30.8</v>
      </c>
      <c r="M129" s="357">
        <v>0</v>
      </c>
      <c r="N129" s="357">
        <v>0</v>
      </c>
      <c r="O129" s="357">
        <v>0</v>
      </c>
      <c r="P129" s="358"/>
      <c r="Q129" s="359">
        <f>P124*0.63</f>
        <v>56.1708</v>
      </c>
      <c r="R129" s="3" t="s">
        <v>190</v>
      </c>
    </row>
    <row r="130" spans="2:18" ht="19.5">
      <c r="B130" s="361"/>
      <c r="C130" s="420">
        <v>46061</v>
      </c>
      <c r="D130" s="421" t="str">
        <f t="shared" si="2"/>
        <v>日</v>
      </c>
      <c r="E130" s="422">
        <v>0.41666666666666669</v>
      </c>
      <c r="F130" s="423" t="s">
        <v>487</v>
      </c>
      <c r="G130" s="424" t="s">
        <v>488</v>
      </c>
      <c r="H130" s="425"/>
      <c r="I130" s="426"/>
      <c r="J130" s="426"/>
      <c r="K130" s="426"/>
      <c r="L130" s="426"/>
      <c r="M130" s="427"/>
      <c r="N130" s="427"/>
      <c r="O130" s="427"/>
      <c r="P130" s="428"/>
      <c r="Q130" s="429"/>
      <c r="R130" s="3" t="s">
        <v>190</v>
      </c>
    </row>
    <row r="131" spans="2:18" ht="19.5">
      <c r="B131" s="361"/>
      <c r="C131" s="430">
        <v>46061</v>
      </c>
      <c r="D131" s="341" t="str">
        <f t="shared" si="2"/>
        <v>日</v>
      </c>
      <c r="E131" s="342">
        <v>0.45833333333333331</v>
      </c>
      <c r="F131" s="343" t="s">
        <v>487</v>
      </c>
      <c r="G131" s="344" t="s">
        <v>488</v>
      </c>
      <c r="H131" s="345"/>
      <c r="I131" s="346"/>
      <c r="J131" s="346"/>
      <c r="K131" s="346"/>
      <c r="L131" s="346"/>
      <c r="M131" s="347"/>
      <c r="N131" s="347"/>
      <c r="O131" s="347"/>
      <c r="P131" s="348"/>
      <c r="Q131" s="349"/>
      <c r="R131" s="3" t="s">
        <v>190</v>
      </c>
    </row>
    <row r="132" spans="2:18" ht="19.5">
      <c r="B132" s="361"/>
      <c r="C132" s="430">
        <v>46061</v>
      </c>
      <c r="D132" s="341" t="str">
        <f t="shared" si="2"/>
        <v>日</v>
      </c>
      <c r="E132" s="342">
        <v>0.5</v>
      </c>
      <c r="F132" s="343" t="s">
        <v>487</v>
      </c>
      <c r="G132" s="344" t="s">
        <v>488</v>
      </c>
      <c r="H132" s="345"/>
      <c r="I132" s="346"/>
      <c r="J132" s="346"/>
      <c r="K132" s="346"/>
      <c r="L132" s="346"/>
      <c r="M132" s="347"/>
      <c r="N132" s="347"/>
      <c r="O132" s="347"/>
      <c r="P132" s="348"/>
      <c r="Q132" s="349"/>
      <c r="R132" s="3" t="s">
        <v>190</v>
      </c>
    </row>
    <row r="133" spans="2:18" ht="19.5">
      <c r="B133" s="361"/>
      <c r="C133" s="430">
        <v>46061</v>
      </c>
      <c r="D133" s="341" t="str">
        <f t="shared" si="2"/>
        <v>日</v>
      </c>
      <c r="E133" s="342">
        <v>0.54166666666666663</v>
      </c>
      <c r="F133" s="343" t="s">
        <v>487</v>
      </c>
      <c r="G133" s="344" t="s">
        <v>488</v>
      </c>
      <c r="H133" s="345"/>
      <c r="I133" s="346"/>
      <c r="J133" s="346"/>
      <c r="K133" s="346"/>
      <c r="L133" s="346"/>
      <c r="M133" s="347"/>
      <c r="N133" s="347"/>
      <c r="O133" s="347"/>
      <c r="P133" s="348"/>
      <c r="Q133" s="349"/>
      <c r="R133" s="3" t="s">
        <v>190</v>
      </c>
    </row>
    <row r="134" spans="2:18" ht="19.5">
      <c r="B134" s="361"/>
      <c r="C134" s="430">
        <v>46061</v>
      </c>
      <c r="D134" s="341" t="str">
        <f t="shared" si="2"/>
        <v>日</v>
      </c>
      <c r="E134" s="342">
        <v>0.58333333333333337</v>
      </c>
      <c r="F134" s="343" t="s">
        <v>487</v>
      </c>
      <c r="G134" s="344" t="s">
        <v>488</v>
      </c>
      <c r="H134" s="345"/>
      <c r="I134" s="346"/>
      <c r="J134" s="346"/>
      <c r="K134" s="346"/>
      <c r="L134" s="346"/>
      <c r="M134" s="347"/>
      <c r="N134" s="347"/>
      <c r="O134" s="347"/>
      <c r="P134" s="348"/>
      <c r="Q134" s="349"/>
      <c r="R134" s="3" t="s">
        <v>190</v>
      </c>
    </row>
    <row r="135" spans="2:18" ht="19.5">
      <c r="B135" s="361"/>
      <c r="C135" s="431">
        <v>46061</v>
      </c>
      <c r="D135" s="432" t="str">
        <f t="shared" si="2"/>
        <v>日</v>
      </c>
      <c r="E135" s="433">
        <v>0.625</v>
      </c>
      <c r="F135" s="434" t="s">
        <v>487</v>
      </c>
      <c r="G135" s="435" t="s">
        <v>488</v>
      </c>
      <c r="H135" s="436"/>
      <c r="I135" s="437"/>
      <c r="J135" s="437"/>
      <c r="K135" s="437"/>
      <c r="L135" s="437"/>
      <c r="M135" s="438"/>
      <c r="N135" s="438"/>
      <c r="O135" s="438"/>
      <c r="P135" s="439"/>
      <c r="Q135" s="440"/>
      <c r="R135" s="3" t="s">
        <v>190</v>
      </c>
    </row>
    <row r="136" spans="2:18" ht="19.5">
      <c r="B136" s="361"/>
      <c r="C136" s="420">
        <v>46062</v>
      </c>
      <c r="D136" s="421" t="str">
        <f t="shared" si="2"/>
        <v>月</v>
      </c>
      <c r="E136" s="422">
        <v>0.41666666666666669</v>
      </c>
      <c r="F136" s="423" t="s">
        <v>487</v>
      </c>
      <c r="G136" s="424" t="s">
        <v>208</v>
      </c>
      <c r="H136" s="425"/>
      <c r="I136" s="426"/>
      <c r="J136" s="426"/>
      <c r="K136" s="426"/>
      <c r="L136" s="426"/>
      <c r="M136" s="427"/>
      <c r="N136" s="427"/>
      <c r="O136" s="427"/>
      <c r="P136" s="428"/>
      <c r="Q136" s="429"/>
      <c r="R136" s="3" t="s">
        <v>190</v>
      </c>
    </row>
    <row r="137" spans="2:18" ht="19.5">
      <c r="B137" s="361"/>
      <c r="C137" s="430">
        <v>46062</v>
      </c>
      <c r="D137" s="341" t="str">
        <f t="shared" si="2"/>
        <v>月</v>
      </c>
      <c r="E137" s="342">
        <v>0.45833333333333331</v>
      </c>
      <c r="F137" s="343" t="s">
        <v>487</v>
      </c>
      <c r="G137" s="344" t="s">
        <v>208</v>
      </c>
      <c r="H137" s="345"/>
      <c r="I137" s="346"/>
      <c r="J137" s="346"/>
      <c r="K137" s="346"/>
      <c r="L137" s="346"/>
      <c r="M137" s="347"/>
      <c r="N137" s="347"/>
      <c r="O137" s="347"/>
      <c r="P137" s="348"/>
      <c r="Q137" s="349"/>
      <c r="R137" s="3" t="s">
        <v>190</v>
      </c>
    </row>
    <row r="138" spans="2:18" ht="19.5">
      <c r="B138" s="361"/>
      <c r="C138" s="430">
        <v>46062</v>
      </c>
      <c r="D138" s="341" t="str">
        <f t="shared" si="2"/>
        <v>月</v>
      </c>
      <c r="E138" s="342">
        <v>0.5</v>
      </c>
      <c r="F138" s="343" t="s">
        <v>487</v>
      </c>
      <c r="G138" s="344" t="s">
        <v>208</v>
      </c>
      <c r="H138" s="345"/>
      <c r="I138" s="346"/>
      <c r="J138" s="346"/>
      <c r="K138" s="346"/>
      <c r="L138" s="346"/>
      <c r="M138" s="347"/>
      <c r="N138" s="347"/>
      <c r="O138" s="347"/>
      <c r="P138" s="348"/>
      <c r="Q138" s="349"/>
      <c r="R138" s="3" t="s">
        <v>190</v>
      </c>
    </row>
    <row r="139" spans="2:18" ht="19.5">
      <c r="B139" s="361"/>
      <c r="C139" s="390">
        <v>46062</v>
      </c>
      <c r="D139" s="332" t="str">
        <f t="shared" si="2"/>
        <v>月</v>
      </c>
      <c r="E139" s="333">
        <v>0.54166666666666663</v>
      </c>
      <c r="F139" s="334">
        <v>10</v>
      </c>
      <c r="G139" s="335" t="s">
        <v>208</v>
      </c>
      <c r="H139" s="336">
        <v>6</v>
      </c>
      <c r="I139" s="337"/>
      <c r="J139" s="337"/>
      <c r="K139" s="337"/>
      <c r="L139" s="337"/>
      <c r="M139" s="338">
        <v>0</v>
      </c>
      <c r="N139" s="338">
        <v>0</v>
      </c>
      <c r="O139" s="338">
        <v>0</v>
      </c>
      <c r="P139" s="339">
        <v>89.16</v>
      </c>
      <c r="Q139" s="340"/>
      <c r="R139" s="3" t="s">
        <v>190</v>
      </c>
    </row>
    <row r="140" spans="2:18" ht="19.5">
      <c r="B140" s="361"/>
      <c r="C140" s="390">
        <v>46062</v>
      </c>
      <c r="D140" s="332" t="str">
        <f t="shared" si="2"/>
        <v>月</v>
      </c>
      <c r="E140" s="333">
        <v>0.58333333333333337</v>
      </c>
      <c r="F140" s="334">
        <v>7</v>
      </c>
      <c r="G140" s="335" t="s">
        <v>208</v>
      </c>
      <c r="H140" s="336">
        <v>7</v>
      </c>
      <c r="I140" s="337"/>
      <c r="J140" s="337"/>
      <c r="K140" s="337"/>
      <c r="L140" s="337"/>
      <c r="M140" s="338">
        <v>0</v>
      </c>
      <c r="N140" s="338">
        <v>0</v>
      </c>
      <c r="O140" s="338">
        <v>0</v>
      </c>
      <c r="P140" s="339"/>
      <c r="Q140" s="340"/>
      <c r="R140" s="3" t="s">
        <v>190</v>
      </c>
    </row>
    <row r="141" spans="2:18" ht="19.5">
      <c r="B141" s="361"/>
      <c r="C141" s="391">
        <v>46062</v>
      </c>
      <c r="D141" s="351" t="str">
        <f t="shared" si="2"/>
        <v>月</v>
      </c>
      <c r="E141" s="352">
        <v>0.625</v>
      </c>
      <c r="F141" s="392">
        <v>9</v>
      </c>
      <c r="G141" s="354" t="s">
        <v>208</v>
      </c>
      <c r="H141" s="355">
        <v>6</v>
      </c>
      <c r="I141" s="356">
        <f>J141</f>
        <v>18.899999999999999</v>
      </c>
      <c r="J141" s="356">
        <f>K141+L141</f>
        <v>18.899999999999999</v>
      </c>
      <c r="K141" s="356">
        <v>1.9</v>
      </c>
      <c r="L141" s="356">
        <v>17</v>
      </c>
      <c r="M141" s="357">
        <v>0</v>
      </c>
      <c r="N141" s="357">
        <v>0</v>
      </c>
      <c r="O141" s="357">
        <v>0</v>
      </c>
      <c r="P141" s="358"/>
      <c r="Q141" s="359">
        <f>P139*0.709</f>
        <v>63.214439999999996</v>
      </c>
      <c r="R141" s="3" t="s">
        <v>190</v>
      </c>
    </row>
    <row r="142" spans="2:18" ht="19.5">
      <c r="B142" s="361"/>
      <c r="C142" s="380">
        <v>46063</v>
      </c>
      <c r="D142" s="381" t="str">
        <f t="shared" si="2"/>
        <v>火</v>
      </c>
      <c r="E142" s="382">
        <v>0.41666666666666669</v>
      </c>
      <c r="F142" s="383">
        <v>6</v>
      </c>
      <c r="G142" s="384" t="s">
        <v>208</v>
      </c>
      <c r="H142" s="385">
        <v>4</v>
      </c>
      <c r="I142" s="386"/>
      <c r="J142" s="386"/>
      <c r="K142" s="386"/>
      <c r="L142" s="386"/>
      <c r="M142" s="387">
        <v>0</v>
      </c>
      <c r="N142" s="387">
        <v>0</v>
      </c>
      <c r="O142" s="387">
        <v>0</v>
      </c>
      <c r="P142" s="388">
        <v>89.16</v>
      </c>
      <c r="Q142" s="389"/>
      <c r="R142" s="3" t="s">
        <v>190</v>
      </c>
    </row>
    <row r="143" spans="2:18" ht="19.5">
      <c r="B143" s="361"/>
      <c r="C143" s="390">
        <v>46063</v>
      </c>
      <c r="D143" s="332" t="str">
        <f t="shared" si="2"/>
        <v>火</v>
      </c>
      <c r="E143" s="333">
        <v>0.45833333333333331</v>
      </c>
      <c r="F143" s="334">
        <v>3</v>
      </c>
      <c r="G143" s="335" t="s">
        <v>208</v>
      </c>
      <c r="H143" s="336">
        <v>6</v>
      </c>
      <c r="I143" s="337"/>
      <c r="J143" s="337"/>
      <c r="K143" s="337"/>
      <c r="L143" s="337"/>
      <c r="M143" s="338">
        <v>0</v>
      </c>
      <c r="N143" s="338">
        <v>0</v>
      </c>
      <c r="O143" s="338">
        <v>0</v>
      </c>
      <c r="P143" s="339"/>
      <c r="Q143" s="340"/>
      <c r="R143" s="3" t="s">
        <v>190</v>
      </c>
    </row>
    <row r="144" spans="2:18" ht="19.5">
      <c r="B144" s="361"/>
      <c r="C144" s="390">
        <v>46063</v>
      </c>
      <c r="D144" s="332" t="str">
        <f t="shared" si="2"/>
        <v>火</v>
      </c>
      <c r="E144" s="333">
        <v>0.5</v>
      </c>
      <c r="F144" s="334">
        <v>18</v>
      </c>
      <c r="G144" s="335" t="s">
        <v>208</v>
      </c>
      <c r="H144" s="336">
        <v>6</v>
      </c>
      <c r="I144" s="337"/>
      <c r="J144" s="337"/>
      <c r="K144" s="337"/>
      <c r="L144" s="337"/>
      <c r="M144" s="338">
        <v>0</v>
      </c>
      <c r="N144" s="338">
        <v>0</v>
      </c>
      <c r="O144" s="338">
        <v>0</v>
      </c>
      <c r="P144" s="339"/>
      <c r="Q144" s="340"/>
      <c r="R144" s="3" t="s">
        <v>190</v>
      </c>
    </row>
    <row r="145" spans="2:18" ht="19.5">
      <c r="B145" s="361"/>
      <c r="C145" s="390">
        <v>46063</v>
      </c>
      <c r="D145" s="332" t="str">
        <f t="shared" si="2"/>
        <v>火</v>
      </c>
      <c r="E145" s="333">
        <v>0.54166666666666663</v>
      </c>
      <c r="F145" s="334">
        <v>9</v>
      </c>
      <c r="G145" s="335" t="s">
        <v>208</v>
      </c>
      <c r="H145" s="336">
        <v>7</v>
      </c>
      <c r="I145" s="337"/>
      <c r="J145" s="337"/>
      <c r="K145" s="337"/>
      <c r="L145" s="337"/>
      <c r="M145" s="338">
        <v>0</v>
      </c>
      <c r="N145" s="338">
        <v>0</v>
      </c>
      <c r="O145" s="338">
        <v>0</v>
      </c>
      <c r="P145" s="339"/>
      <c r="Q145" s="340"/>
      <c r="R145" s="3" t="s">
        <v>190</v>
      </c>
    </row>
    <row r="146" spans="2:18" ht="19.5">
      <c r="B146" s="361"/>
      <c r="C146" s="390">
        <v>46063</v>
      </c>
      <c r="D146" s="332" t="str">
        <f t="shared" si="2"/>
        <v>火</v>
      </c>
      <c r="E146" s="333">
        <v>0.58333333333333337</v>
      </c>
      <c r="F146" s="334">
        <v>12</v>
      </c>
      <c r="G146" s="335" t="s">
        <v>208</v>
      </c>
      <c r="H146" s="336">
        <v>8</v>
      </c>
      <c r="I146" s="337"/>
      <c r="J146" s="337"/>
      <c r="K146" s="337"/>
      <c r="L146" s="337"/>
      <c r="M146" s="338">
        <v>0</v>
      </c>
      <c r="N146" s="338">
        <v>0</v>
      </c>
      <c r="O146" s="338">
        <v>0</v>
      </c>
      <c r="P146" s="339"/>
      <c r="Q146" s="340"/>
      <c r="R146" s="3" t="s">
        <v>190</v>
      </c>
    </row>
    <row r="147" spans="2:18" ht="19.5">
      <c r="B147" s="361"/>
      <c r="C147" s="391">
        <v>46063</v>
      </c>
      <c r="D147" s="351" t="str">
        <f t="shared" si="2"/>
        <v>火</v>
      </c>
      <c r="E147" s="352">
        <v>0.625</v>
      </c>
      <c r="F147" s="392">
        <v>11</v>
      </c>
      <c r="G147" s="354" t="s">
        <v>208</v>
      </c>
      <c r="H147" s="355">
        <v>8</v>
      </c>
      <c r="I147" s="356">
        <f>J147</f>
        <v>33</v>
      </c>
      <c r="J147" s="356">
        <f>K147+L147</f>
        <v>33</v>
      </c>
      <c r="K147" s="356">
        <v>2.2000000000000002</v>
      </c>
      <c r="L147" s="356">
        <v>30.8</v>
      </c>
      <c r="M147" s="357">
        <v>0</v>
      </c>
      <c r="N147" s="357">
        <v>0</v>
      </c>
      <c r="O147" s="357">
        <v>0</v>
      </c>
      <c r="P147" s="358"/>
      <c r="Q147" s="359">
        <f>P142*0.62</f>
        <v>55.279199999999996</v>
      </c>
      <c r="R147" s="3" t="s">
        <v>190</v>
      </c>
    </row>
    <row r="148" spans="2:18" ht="19.5">
      <c r="B148" s="361"/>
      <c r="C148" s="380">
        <v>46064</v>
      </c>
      <c r="D148" s="381" t="str">
        <f t="shared" si="2"/>
        <v>水</v>
      </c>
      <c r="E148" s="382">
        <v>0.41666666666666669</v>
      </c>
      <c r="F148" s="441">
        <v>13</v>
      </c>
      <c r="G148" s="384" t="s">
        <v>348</v>
      </c>
      <c r="H148" s="385">
        <v>5</v>
      </c>
      <c r="I148" s="386"/>
      <c r="J148" s="386"/>
      <c r="K148" s="386"/>
      <c r="L148" s="386"/>
      <c r="M148" s="387">
        <v>0</v>
      </c>
      <c r="N148" s="387">
        <v>0</v>
      </c>
      <c r="O148" s="387">
        <v>0</v>
      </c>
      <c r="P148" s="388">
        <v>89.16</v>
      </c>
      <c r="Q148" s="389"/>
      <c r="R148" s="3" t="s">
        <v>190</v>
      </c>
    </row>
    <row r="149" spans="2:18" ht="19.5">
      <c r="B149" s="361"/>
      <c r="C149" s="390">
        <v>46064</v>
      </c>
      <c r="D149" s="332" t="str">
        <f t="shared" si="2"/>
        <v>水</v>
      </c>
      <c r="E149" s="333">
        <v>0.45833333333333331</v>
      </c>
      <c r="F149" s="350">
        <v>14</v>
      </c>
      <c r="G149" s="335" t="s">
        <v>348</v>
      </c>
      <c r="H149" s="336">
        <v>6</v>
      </c>
      <c r="I149" s="337"/>
      <c r="J149" s="337"/>
      <c r="K149" s="337"/>
      <c r="L149" s="337"/>
      <c r="M149" s="338">
        <v>0</v>
      </c>
      <c r="N149" s="338">
        <v>0</v>
      </c>
      <c r="O149" s="338">
        <v>0</v>
      </c>
      <c r="P149" s="339"/>
      <c r="Q149" s="340"/>
      <c r="R149" s="3" t="s">
        <v>190</v>
      </c>
    </row>
    <row r="150" spans="2:18" ht="19.5">
      <c r="B150" s="361"/>
      <c r="C150" s="390">
        <v>46064</v>
      </c>
      <c r="D150" s="332" t="str">
        <f t="shared" si="2"/>
        <v>水</v>
      </c>
      <c r="E150" s="333">
        <v>0.5</v>
      </c>
      <c r="F150" s="350">
        <v>10</v>
      </c>
      <c r="G150" s="335" t="s">
        <v>348</v>
      </c>
      <c r="H150" s="336">
        <v>8</v>
      </c>
      <c r="I150" s="337"/>
      <c r="J150" s="337"/>
      <c r="K150" s="337"/>
      <c r="L150" s="337"/>
      <c r="M150" s="338">
        <v>0</v>
      </c>
      <c r="N150" s="338">
        <v>0</v>
      </c>
      <c r="O150" s="338">
        <v>0</v>
      </c>
      <c r="P150" s="339"/>
      <c r="Q150" s="340"/>
      <c r="R150" s="3" t="s">
        <v>190</v>
      </c>
    </row>
    <row r="151" spans="2:18" ht="19.5">
      <c r="B151" s="361"/>
      <c r="C151" s="390">
        <v>46064</v>
      </c>
      <c r="D151" s="332" t="str">
        <f t="shared" si="2"/>
        <v>水</v>
      </c>
      <c r="E151" s="333">
        <v>0.54166666666666663</v>
      </c>
      <c r="F151" s="350">
        <v>16</v>
      </c>
      <c r="G151" s="335" t="s">
        <v>348</v>
      </c>
      <c r="H151" s="336">
        <v>9</v>
      </c>
      <c r="I151" s="337"/>
      <c r="J151" s="337"/>
      <c r="K151" s="337"/>
      <c r="L151" s="337"/>
      <c r="M151" s="338">
        <v>0</v>
      </c>
      <c r="N151" s="338">
        <v>0</v>
      </c>
      <c r="O151" s="338">
        <v>0</v>
      </c>
      <c r="P151" s="339"/>
      <c r="Q151" s="340"/>
      <c r="R151" s="3" t="s">
        <v>190</v>
      </c>
    </row>
    <row r="152" spans="2:18" ht="19.5">
      <c r="B152" s="361"/>
      <c r="C152" s="390">
        <v>46064</v>
      </c>
      <c r="D152" s="332" t="str">
        <f t="shared" si="2"/>
        <v>水</v>
      </c>
      <c r="E152" s="333">
        <v>0.58333333333333337</v>
      </c>
      <c r="F152" s="350">
        <v>11</v>
      </c>
      <c r="G152" s="335" t="s">
        <v>348</v>
      </c>
      <c r="H152" s="336">
        <v>11</v>
      </c>
      <c r="I152" s="337"/>
      <c r="J152" s="337"/>
      <c r="K152" s="337"/>
      <c r="L152" s="337"/>
      <c r="M152" s="338">
        <v>0</v>
      </c>
      <c r="N152" s="338">
        <v>0</v>
      </c>
      <c r="O152" s="338">
        <v>0</v>
      </c>
      <c r="P152" s="339"/>
      <c r="Q152" s="340"/>
      <c r="R152" s="3" t="s">
        <v>190</v>
      </c>
    </row>
    <row r="153" spans="2:18" ht="19.5">
      <c r="B153" s="361"/>
      <c r="C153" s="391">
        <v>46064</v>
      </c>
      <c r="D153" s="351" t="str">
        <f t="shared" si="2"/>
        <v>水</v>
      </c>
      <c r="E153" s="352">
        <v>0.625</v>
      </c>
      <c r="F153" s="353">
        <v>8</v>
      </c>
      <c r="G153" s="354" t="s">
        <v>348</v>
      </c>
      <c r="H153" s="355">
        <v>11</v>
      </c>
      <c r="I153" s="356">
        <f>J153</f>
        <v>33.1</v>
      </c>
      <c r="J153" s="356">
        <f>K153+L153</f>
        <v>33.1</v>
      </c>
      <c r="K153" s="356">
        <v>1.9</v>
      </c>
      <c r="L153" s="356">
        <v>31.2</v>
      </c>
      <c r="M153" s="357">
        <v>0</v>
      </c>
      <c r="N153" s="357">
        <v>0</v>
      </c>
      <c r="O153" s="357">
        <v>0</v>
      </c>
      <c r="P153" s="358"/>
      <c r="Q153" s="359">
        <f>P148*0.66</f>
        <v>58.845599999999997</v>
      </c>
      <c r="R153" s="3" t="s">
        <v>190</v>
      </c>
    </row>
    <row r="154" spans="2:18" ht="19.5">
      <c r="B154" s="361"/>
      <c r="C154" s="380">
        <v>46065</v>
      </c>
      <c r="D154" s="381" t="str">
        <f t="shared" si="2"/>
        <v>木</v>
      </c>
      <c r="E154" s="382">
        <v>0.41666666666666669</v>
      </c>
      <c r="F154" s="441">
        <v>15</v>
      </c>
      <c r="G154" s="384" t="s">
        <v>208</v>
      </c>
      <c r="H154" s="385">
        <v>8</v>
      </c>
      <c r="I154" s="386"/>
      <c r="J154" s="386"/>
      <c r="K154" s="386"/>
      <c r="L154" s="386"/>
      <c r="M154" s="387">
        <v>0</v>
      </c>
      <c r="N154" s="387">
        <v>0</v>
      </c>
      <c r="O154" s="387">
        <v>0</v>
      </c>
      <c r="P154" s="388">
        <v>89.16</v>
      </c>
      <c r="Q154" s="389"/>
      <c r="R154" s="3" t="s">
        <v>190</v>
      </c>
    </row>
    <row r="155" spans="2:18" ht="19.5">
      <c r="B155" s="361"/>
      <c r="C155" s="390">
        <v>46065</v>
      </c>
      <c r="D155" s="332" t="str">
        <f t="shared" si="2"/>
        <v>木</v>
      </c>
      <c r="E155" s="333">
        <v>0.45833333333333331</v>
      </c>
      <c r="F155" s="350">
        <v>10</v>
      </c>
      <c r="G155" s="335" t="s">
        <v>208</v>
      </c>
      <c r="H155" s="336">
        <v>8</v>
      </c>
      <c r="I155" s="337"/>
      <c r="J155" s="337"/>
      <c r="K155" s="337"/>
      <c r="L155" s="337"/>
      <c r="M155" s="338">
        <v>0</v>
      </c>
      <c r="N155" s="338">
        <v>0</v>
      </c>
      <c r="O155" s="338">
        <v>0</v>
      </c>
      <c r="P155" s="339"/>
      <c r="Q155" s="340"/>
      <c r="R155" s="3" t="s">
        <v>190</v>
      </c>
    </row>
    <row r="156" spans="2:18" ht="19.5">
      <c r="B156" s="361"/>
      <c r="C156" s="390">
        <v>46065</v>
      </c>
      <c r="D156" s="332" t="str">
        <f t="shared" si="2"/>
        <v>木</v>
      </c>
      <c r="E156" s="333">
        <v>0.5</v>
      </c>
      <c r="F156" s="350">
        <v>8</v>
      </c>
      <c r="G156" s="335" t="s">
        <v>208</v>
      </c>
      <c r="H156" s="336">
        <v>10</v>
      </c>
      <c r="I156" s="337"/>
      <c r="J156" s="337"/>
      <c r="K156" s="337"/>
      <c r="L156" s="337"/>
      <c r="M156" s="338">
        <v>0</v>
      </c>
      <c r="N156" s="338">
        <v>0</v>
      </c>
      <c r="O156" s="338">
        <v>0</v>
      </c>
      <c r="P156" s="339"/>
      <c r="Q156" s="340"/>
      <c r="R156" s="3" t="s">
        <v>190</v>
      </c>
    </row>
    <row r="157" spans="2:18" ht="19.5">
      <c r="B157" s="361"/>
      <c r="C157" s="390">
        <v>46065</v>
      </c>
      <c r="D157" s="332" t="str">
        <f t="shared" si="2"/>
        <v>木</v>
      </c>
      <c r="E157" s="333">
        <v>0.54166666666666663</v>
      </c>
      <c r="F157" s="350">
        <v>6</v>
      </c>
      <c r="G157" s="335" t="s">
        <v>208</v>
      </c>
      <c r="H157" s="336">
        <v>10</v>
      </c>
      <c r="I157" s="337"/>
      <c r="J157" s="337"/>
      <c r="K157" s="337"/>
      <c r="L157" s="337"/>
      <c r="M157" s="338">
        <v>0</v>
      </c>
      <c r="N157" s="338">
        <v>0</v>
      </c>
      <c r="O157" s="338">
        <v>0</v>
      </c>
      <c r="P157" s="339"/>
      <c r="Q157" s="340"/>
      <c r="R157" s="3" t="s">
        <v>190</v>
      </c>
    </row>
    <row r="158" spans="2:18" ht="19.5">
      <c r="B158" s="361"/>
      <c r="C158" s="390">
        <v>46065</v>
      </c>
      <c r="D158" s="332" t="str">
        <f t="shared" si="2"/>
        <v>木</v>
      </c>
      <c r="E158" s="333">
        <v>0.58333333333333337</v>
      </c>
      <c r="F158" s="350">
        <v>6</v>
      </c>
      <c r="G158" s="335" t="s">
        <v>208</v>
      </c>
      <c r="H158" s="336">
        <v>11</v>
      </c>
      <c r="I158" s="337"/>
      <c r="J158" s="337"/>
      <c r="K158" s="337"/>
      <c r="L158" s="337"/>
      <c r="M158" s="338">
        <v>0</v>
      </c>
      <c r="N158" s="338">
        <v>0</v>
      </c>
      <c r="O158" s="338">
        <v>0</v>
      </c>
      <c r="P158" s="339"/>
      <c r="Q158" s="340"/>
      <c r="R158" s="3" t="s">
        <v>190</v>
      </c>
    </row>
    <row r="159" spans="2:18" ht="19.5">
      <c r="B159" s="361"/>
      <c r="C159" s="391">
        <v>46065</v>
      </c>
      <c r="D159" s="351" t="str">
        <f t="shared" si="2"/>
        <v>木</v>
      </c>
      <c r="E159" s="352">
        <v>0.625</v>
      </c>
      <c r="F159" s="353">
        <v>11</v>
      </c>
      <c r="G159" s="354" t="s">
        <v>208</v>
      </c>
      <c r="H159" s="355">
        <v>11</v>
      </c>
      <c r="I159" s="356">
        <f>J159</f>
        <v>33.1</v>
      </c>
      <c r="J159" s="356">
        <f>K159+L159</f>
        <v>33.1</v>
      </c>
      <c r="K159" s="356">
        <v>2.9</v>
      </c>
      <c r="L159" s="356">
        <v>30.2</v>
      </c>
      <c r="M159" s="357">
        <v>0</v>
      </c>
      <c r="N159" s="357">
        <v>0</v>
      </c>
      <c r="O159" s="357">
        <v>0</v>
      </c>
      <c r="P159" s="358"/>
      <c r="Q159" s="359">
        <f>P154*0.7</f>
        <v>62.411999999999992</v>
      </c>
      <c r="R159" s="3" t="s">
        <v>190</v>
      </c>
    </row>
    <row r="160" spans="2:18" ht="19.5">
      <c r="B160" s="361"/>
      <c r="C160" s="380">
        <v>46066</v>
      </c>
      <c r="D160" s="381" t="str">
        <f t="shared" si="2"/>
        <v>金</v>
      </c>
      <c r="E160" s="382">
        <v>0.41666666666666669</v>
      </c>
      <c r="F160" s="441">
        <v>9</v>
      </c>
      <c r="G160" s="384" t="s">
        <v>208</v>
      </c>
      <c r="H160" s="385">
        <v>8</v>
      </c>
      <c r="I160" s="386"/>
      <c r="J160" s="386"/>
      <c r="K160" s="386"/>
      <c r="L160" s="386"/>
      <c r="M160" s="387">
        <v>0</v>
      </c>
      <c r="N160" s="387">
        <v>0</v>
      </c>
      <c r="O160" s="387">
        <v>0</v>
      </c>
      <c r="P160" s="388">
        <v>89.16</v>
      </c>
      <c r="Q160" s="389"/>
      <c r="R160" s="3" t="s">
        <v>190</v>
      </c>
    </row>
    <row r="161" spans="2:18" ht="19.5">
      <c r="B161" s="361"/>
      <c r="C161" s="390">
        <v>46066</v>
      </c>
      <c r="D161" s="332" t="str">
        <f t="shared" si="2"/>
        <v>金</v>
      </c>
      <c r="E161" s="333">
        <v>0.45833333333333331</v>
      </c>
      <c r="F161" s="350">
        <v>3</v>
      </c>
      <c r="G161" s="335" t="s">
        <v>208</v>
      </c>
      <c r="H161" s="336">
        <v>9</v>
      </c>
      <c r="I161" s="337"/>
      <c r="J161" s="337"/>
      <c r="K161" s="337"/>
      <c r="L161" s="337"/>
      <c r="M161" s="338">
        <v>0</v>
      </c>
      <c r="N161" s="338">
        <v>0</v>
      </c>
      <c r="O161" s="338">
        <v>0</v>
      </c>
      <c r="P161" s="339"/>
      <c r="Q161" s="340"/>
      <c r="R161" s="3" t="s">
        <v>190</v>
      </c>
    </row>
    <row r="162" spans="2:18" ht="19.5">
      <c r="B162" s="361"/>
      <c r="C162" s="390">
        <v>46066</v>
      </c>
      <c r="D162" s="332" t="str">
        <f t="shared" si="2"/>
        <v>金</v>
      </c>
      <c r="E162" s="333">
        <v>0.5</v>
      </c>
      <c r="F162" s="350">
        <v>11</v>
      </c>
      <c r="G162" s="335" t="s">
        <v>208</v>
      </c>
      <c r="H162" s="336">
        <v>10</v>
      </c>
      <c r="I162" s="337"/>
      <c r="J162" s="337"/>
      <c r="K162" s="337"/>
      <c r="L162" s="337"/>
      <c r="M162" s="338">
        <v>0</v>
      </c>
      <c r="N162" s="338">
        <v>0</v>
      </c>
      <c r="O162" s="338">
        <v>0</v>
      </c>
      <c r="P162" s="339"/>
      <c r="Q162" s="340"/>
      <c r="R162" s="3" t="s">
        <v>190</v>
      </c>
    </row>
    <row r="163" spans="2:18" ht="19.5">
      <c r="B163" s="361"/>
      <c r="C163" s="390">
        <v>46066</v>
      </c>
      <c r="D163" s="332" t="str">
        <f t="shared" si="2"/>
        <v>金</v>
      </c>
      <c r="E163" s="333">
        <v>0.54166666666666663</v>
      </c>
      <c r="F163" s="350">
        <v>9</v>
      </c>
      <c r="G163" s="335" t="s">
        <v>208</v>
      </c>
      <c r="H163" s="336">
        <v>11</v>
      </c>
      <c r="I163" s="337"/>
      <c r="J163" s="337"/>
      <c r="K163" s="337"/>
      <c r="L163" s="337"/>
      <c r="M163" s="338">
        <v>0</v>
      </c>
      <c r="N163" s="338">
        <v>0</v>
      </c>
      <c r="O163" s="338">
        <v>0</v>
      </c>
      <c r="P163" s="339"/>
      <c r="Q163" s="340"/>
      <c r="R163" s="3" t="s">
        <v>190</v>
      </c>
    </row>
    <row r="164" spans="2:18" ht="19.5">
      <c r="B164" s="361"/>
      <c r="C164" s="390">
        <v>46066</v>
      </c>
      <c r="D164" s="332" t="str">
        <f t="shared" si="2"/>
        <v>金</v>
      </c>
      <c r="E164" s="333">
        <v>0.58333333333333337</v>
      </c>
      <c r="F164" s="350">
        <v>13</v>
      </c>
      <c r="G164" s="335" t="s">
        <v>208</v>
      </c>
      <c r="H164" s="336">
        <v>12</v>
      </c>
      <c r="I164" s="337"/>
      <c r="J164" s="337"/>
      <c r="K164" s="337"/>
      <c r="L164" s="337"/>
      <c r="M164" s="338">
        <v>0</v>
      </c>
      <c r="N164" s="338">
        <v>0</v>
      </c>
      <c r="O164" s="338">
        <v>0</v>
      </c>
      <c r="P164" s="339"/>
      <c r="Q164" s="340"/>
      <c r="R164" s="3" t="s">
        <v>190</v>
      </c>
    </row>
    <row r="165" spans="2:18" ht="19.5">
      <c r="B165" s="361"/>
      <c r="C165" s="391">
        <v>46066</v>
      </c>
      <c r="D165" s="351" t="str">
        <f t="shared" si="2"/>
        <v>金</v>
      </c>
      <c r="E165" s="352">
        <v>0.625</v>
      </c>
      <c r="F165" s="353">
        <v>9</v>
      </c>
      <c r="G165" s="354" t="s">
        <v>208</v>
      </c>
      <c r="H165" s="355">
        <v>12</v>
      </c>
      <c r="I165" s="356">
        <f>J165</f>
        <v>37.699999999999996</v>
      </c>
      <c r="J165" s="356">
        <f>K165+L165</f>
        <v>37.699999999999996</v>
      </c>
      <c r="K165" s="356">
        <v>2.2999999999999998</v>
      </c>
      <c r="L165" s="356">
        <v>35.4</v>
      </c>
      <c r="M165" s="357">
        <v>0</v>
      </c>
      <c r="N165" s="357">
        <v>0</v>
      </c>
      <c r="O165" s="357">
        <v>0</v>
      </c>
      <c r="P165" s="358"/>
      <c r="Q165" s="359">
        <f>P160*0.712</f>
        <v>63.481919999999995</v>
      </c>
      <c r="R165" s="3" t="s">
        <v>190</v>
      </c>
    </row>
    <row r="166" spans="2:18" ht="19.5">
      <c r="B166" s="361"/>
      <c r="C166" s="380">
        <v>46067</v>
      </c>
      <c r="D166" s="381" t="str">
        <f t="shared" si="2"/>
        <v>土</v>
      </c>
      <c r="E166" s="382">
        <v>0.41666666666666669</v>
      </c>
      <c r="F166" s="441">
        <v>11</v>
      </c>
      <c r="G166" s="384" t="s">
        <v>208</v>
      </c>
      <c r="H166" s="385">
        <v>8</v>
      </c>
      <c r="I166" s="386"/>
      <c r="J166" s="386"/>
      <c r="K166" s="386"/>
      <c r="L166" s="386"/>
      <c r="M166" s="387">
        <v>0</v>
      </c>
      <c r="N166" s="387">
        <v>0</v>
      </c>
      <c r="O166" s="387">
        <v>0</v>
      </c>
      <c r="P166" s="388">
        <v>89.16</v>
      </c>
      <c r="Q166" s="389"/>
      <c r="R166" s="3" t="s">
        <v>190</v>
      </c>
    </row>
    <row r="167" spans="2:18" ht="19.5">
      <c r="B167" s="361"/>
      <c r="C167" s="390">
        <v>46067</v>
      </c>
      <c r="D167" s="332" t="str">
        <f t="shared" si="2"/>
        <v>土</v>
      </c>
      <c r="E167" s="333">
        <v>0.45833333333333331</v>
      </c>
      <c r="F167" s="350">
        <v>9</v>
      </c>
      <c r="G167" s="335" t="s">
        <v>208</v>
      </c>
      <c r="H167" s="336">
        <v>11</v>
      </c>
      <c r="I167" s="337"/>
      <c r="J167" s="337"/>
      <c r="K167" s="337"/>
      <c r="L167" s="337"/>
      <c r="M167" s="338">
        <v>0</v>
      </c>
      <c r="N167" s="338">
        <v>0</v>
      </c>
      <c r="O167" s="338">
        <v>0</v>
      </c>
      <c r="P167" s="339"/>
      <c r="Q167" s="340"/>
      <c r="R167" s="3" t="s">
        <v>190</v>
      </c>
    </row>
    <row r="168" spans="2:18" ht="19.5">
      <c r="B168" s="361"/>
      <c r="C168" s="390">
        <v>46067</v>
      </c>
      <c r="D168" s="332" t="str">
        <f t="shared" si="2"/>
        <v>土</v>
      </c>
      <c r="E168" s="333">
        <v>0.5</v>
      </c>
      <c r="F168" s="350">
        <v>9</v>
      </c>
      <c r="G168" s="335" t="s">
        <v>208</v>
      </c>
      <c r="H168" s="336">
        <v>12</v>
      </c>
      <c r="I168" s="337"/>
      <c r="J168" s="337"/>
      <c r="K168" s="337"/>
      <c r="L168" s="337"/>
      <c r="M168" s="338">
        <v>0</v>
      </c>
      <c r="N168" s="338">
        <v>0</v>
      </c>
      <c r="O168" s="338">
        <v>0</v>
      </c>
      <c r="P168" s="339"/>
      <c r="Q168" s="340"/>
      <c r="R168" s="3" t="s">
        <v>190</v>
      </c>
    </row>
    <row r="169" spans="2:18" ht="19.5">
      <c r="B169" s="361"/>
      <c r="C169" s="390">
        <v>46067</v>
      </c>
      <c r="D169" s="332" t="str">
        <f t="shared" si="2"/>
        <v>土</v>
      </c>
      <c r="E169" s="333">
        <v>0.54166666666666663</v>
      </c>
      <c r="F169" s="350">
        <v>12</v>
      </c>
      <c r="G169" s="335" t="s">
        <v>208</v>
      </c>
      <c r="H169" s="336">
        <v>14</v>
      </c>
      <c r="I169" s="337"/>
      <c r="J169" s="337"/>
      <c r="K169" s="337"/>
      <c r="L169" s="337"/>
      <c r="M169" s="338">
        <v>0</v>
      </c>
      <c r="N169" s="338">
        <v>0</v>
      </c>
      <c r="O169" s="338">
        <v>0</v>
      </c>
      <c r="P169" s="339"/>
      <c r="Q169" s="340"/>
      <c r="R169" s="3" t="s">
        <v>190</v>
      </c>
    </row>
    <row r="170" spans="2:18" ht="19.5">
      <c r="B170" s="361"/>
      <c r="C170" s="390">
        <v>46067</v>
      </c>
      <c r="D170" s="332" t="str">
        <f t="shared" si="2"/>
        <v>土</v>
      </c>
      <c r="E170" s="333">
        <v>0.58333333333333337</v>
      </c>
      <c r="F170" s="350">
        <v>13</v>
      </c>
      <c r="G170" s="335" t="s">
        <v>208</v>
      </c>
      <c r="H170" s="336">
        <v>14</v>
      </c>
      <c r="I170" s="337"/>
      <c r="J170" s="337"/>
      <c r="K170" s="337"/>
      <c r="L170" s="337"/>
      <c r="M170" s="338">
        <v>0</v>
      </c>
      <c r="N170" s="338">
        <v>0</v>
      </c>
      <c r="O170" s="338">
        <v>0</v>
      </c>
      <c r="P170" s="339"/>
      <c r="Q170" s="340"/>
      <c r="R170" s="3" t="s">
        <v>190</v>
      </c>
    </row>
    <row r="171" spans="2:18" ht="19.5">
      <c r="B171" s="361"/>
      <c r="C171" s="391">
        <v>46067</v>
      </c>
      <c r="D171" s="351" t="str">
        <f t="shared" si="2"/>
        <v>土</v>
      </c>
      <c r="E171" s="352">
        <v>0.625</v>
      </c>
      <c r="F171" s="353">
        <v>5</v>
      </c>
      <c r="G171" s="354" t="s">
        <v>208</v>
      </c>
      <c r="H171" s="355">
        <v>14</v>
      </c>
      <c r="I171" s="356">
        <f>J171</f>
        <v>32.799999999999997</v>
      </c>
      <c r="J171" s="356">
        <f>K171+L171</f>
        <v>32.799999999999997</v>
      </c>
      <c r="K171" s="356">
        <v>6.9</v>
      </c>
      <c r="L171" s="356">
        <v>25.9</v>
      </c>
      <c r="M171" s="357">
        <v>0</v>
      </c>
      <c r="N171" s="357">
        <v>0</v>
      </c>
      <c r="O171" s="357">
        <v>0</v>
      </c>
      <c r="P171" s="358"/>
      <c r="Q171" s="359">
        <f>P166*0.72</f>
        <v>64.1952</v>
      </c>
      <c r="R171" s="3" t="s">
        <v>190</v>
      </c>
    </row>
    <row r="172" spans="2:18" ht="19.5">
      <c r="B172" s="361"/>
      <c r="C172" s="380">
        <v>46068</v>
      </c>
      <c r="D172" s="381" t="str">
        <f t="shared" ref="D172:D234" si="3">IF($C172 &lt;&gt; "", IF(ISERROR(MATCH($C172, 祝日, 0)), TEXT($C172, "aaa"), "祝日"), "")</f>
        <v>日</v>
      </c>
      <c r="E172" s="382">
        <v>0.41666666666666669</v>
      </c>
      <c r="F172" s="441">
        <v>15</v>
      </c>
      <c r="G172" s="384" t="s">
        <v>208</v>
      </c>
      <c r="H172" s="385">
        <v>13</v>
      </c>
      <c r="I172" s="386"/>
      <c r="J172" s="386"/>
      <c r="K172" s="386"/>
      <c r="L172" s="386"/>
      <c r="M172" s="387">
        <v>0</v>
      </c>
      <c r="N172" s="387">
        <v>0</v>
      </c>
      <c r="O172" s="387">
        <v>0</v>
      </c>
      <c r="P172" s="388">
        <v>89.16</v>
      </c>
      <c r="Q172" s="389"/>
      <c r="R172" s="3" t="s">
        <v>190</v>
      </c>
    </row>
    <row r="173" spans="2:18" ht="19.5">
      <c r="B173" s="361"/>
      <c r="C173" s="390">
        <v>46068</v>
      </c>
      <c r="D173" s="332" t="str">
        <f t="shared" si="3"/>
        <v>日</v>
      </c>
      <c r="E173" s="333">
        <v>0.45833333333333331</v>
      </c>
      <c r="F173" s="350">
        <v>12</v>
      </c>
      <c r="G173" s="335" t="s">
        <v>208</v>
      </c>
      <c r="H173" s="336">
        <v>13</v>
      </c>
      <c r="I173" s="337"/>
      <c r="J173" s="337"/>
      <c r="K173" s="337"/>
      <c r="L173" s="337"/>
      <c r="M173" s="338">
        <v>0</v>
      </c>
      <c r="N173" s="338">
        <v>0</v>
      </c>
      <c r="O173" s="338">
        <v>0</v>
      </c>
      <c r="P173" s="339"/>
      <c r="Q173" s="340"/>
      <c r="R173" s="3" t="s">
        <v>190</v>
      </c>
    </row>
    <row r="174" spans="2:18" ht="19.5">
      <c r="B174" s="361"/>
      <c r="C174" s="390">
        <v>46068</v>
      </c>
      <c r="D174" s="332" t="str">
        <f t="shared" si="3"/>
        <v>日</v>
      </c>
      <c r="E174" s="333">
        <v>0.5</v>
      </c>
      <c r="F174" s="350">
        <v>15</v>
      </c>
      <c r="G174" s="335" t="s">
        <v>208</v>
      </c>
      <c r="H174" s="336">
        <v>14</v>
      </c>
      <c r="I174" s="337"/>
      <c r="J174" s="337"/>
      <c r="K174" s="337"/>
      <c r="L174" s="337"/>
      <c r="M174" s="338">
        <v>0</v>
      </c>
      <c r="N174" s="338">
        <v>0</v>
      </c>
      <c r="O174" s="338">
        <v>0</v>
      </c>
      <c r="P174" s="339"/>
      <c r="Q174" s="340"/>
      <c r="R174" s="3" t="s">
        <v>190</v>
      </c>
    </row>
    <row r="175" spans="2:18" ht="19.5">
      <c r="B175" s="361"/>
      <c r="C175" s="390">
        <v>46068</v>
      </c>
      <c r="D175" s="332" t="str">
        <f t="shared" si="3"/>
        <v>日</v>
      </c>
      <c r="E175" s="333">
        <v>0.54166666666666663</v>
      </c>
      <c r="F175" s="350">
        <v>14</v>
      </c>
      <c r="G175" s="335" t="s">
        <v>208</v>
      </c>
      <c r="H175" s="336">
        <v>15</v>
      </c>
      <c r="I175" s="337"/>
      <c r="J175" s="337"/>
      <c r="K175" s="337"/>
      <c r="L175" s="337"/>
      <c r="M175" s="338">
        <v>0</v>
      </c>
      <c r="N175" s="338">
        <v>0</v>
      </c>
      <c r="O175" s="338">
        <v>0</v>
      </c>
      <c r="P175" s="339"/>
      <c r="Q175" s="340"/>
      <c r="R175" s="3" t="s">
        <v>190</v>
      </c>
    </row>
    <row r="176" spans="2:18" ht="19.5">
      <c r="B176" s="361"/>
      <c r="C176" s="390">
        <v>46068</v>
      </c>
      <c r="D176" s="332" t="str">
        <f t="shared" si="3"/>
        <v>日</v>
      </c>
      <c r="E176" s="333">
        <v>0.58333333333333337</v>
      </c>
      <c r="F176" s="350">
        <v>13</v>
      </c>
      <c r="G176" s="335" t="s">
        <v>208</v>
      </c>
      <c r="H176" s="336">
        <v>16</v>
      </c>
      <c r="I176" s="337"/>
      <c r="J176" s="337"/>
      <c r="K176" s="337"/>
      <c r="L176" s="337"/>
      <c r="M176" s="338">
        <v>0</v>
      </c>
      <c r="N176" s="338">
        <v>0</v>
      </c>
      <c r="O176" s="338">
        <v>0</v>
      </c>
      <c r="P176" s="339"/>
      <c r="Q176" s="340"/>
      <c r="R176" s="3" t="s">
        <v>190</v>
      </c>
    </row>
    <row r="177" spans="2:18" ht="19.5">
      <c r="B177" s="361"/>
      <c r="C177" s="391">
        <v>46068</v>
      </c>
      <c r="D177" s="351" t="str">
        <f t="shared" si="3"/>
        <v>日</v>
      </c>
      <c r="E177" s="352">
        <v>0.625</v>
      </c>
      <c r="F177" s="353">
        <v>14</v>
      </c>
      <c r="G177" s="354" t="s">
        <v>208</v>
      </c>
      <c r="H177" s="355">
        <v>17</v>
      </c>
      <c r="I177" s="356">
        <f>J177</f>
        <v>33.5</v>
      </c>
      <c r="J177" s="356">
        <f>K177+L177</f>
        <v>33.5</v>
      </c>
      <c r="K177" s="356">
        <v>2.4</v>
      </c>
      <c r="L177" s="356">
        <v>31.1</v>
      </c>
      <c r="M177" s="357">
        <v>0</v>
      </c>
      <c r="N177" s="357">
        <v>0</v>
      </c>
      <c r="O177" s="357">
        <v>0</v>
      </c>
      <c r="P177" s="358"/>
      <c r="Q177" s="359">
        <f>P172*0.72</f>
        <v>64.1952</v>
      </c>
      <c r="R177" s="3" t="s">
        <v>190</v>
      </c>
    </row>
    <row r="178" spans="2:18" ht="19.5">
      <c r="B178" s="361"/>
      <c r="C178" s="380">
        <v>46069</v>
      </c>
      <c r="D178" s="381" t="str">
        <f t="shared" si="3"/>
        <v>月</v>
      </c>
      <c r="E178" s="382">
        <v>0.41666666666666669</v>
      </c>
      <c r="F178" s="441">
        <v>7</v>
      </c>
      <c r="G178" s="384" t="s">
        <v>348</v>
      </c>
      <c r="H178" s="385">
        <v>13</v>
      </c>
      <c r="I178" s="386"/>
      <c r="J178" s="386"/>
      <c r="K178" s="386"/>
      <c r="L178" s="386"/>
      <c r="M178" s="387">
        <v>0</v>
      </c>
      <c r="N178" s="387">
        <v>0</v>
      </c>
      <c r="O178" s="387">
        <v>0</v>
      </c>
      <c r="P178" s="388">
        <v>89.16</v>
      </c>
      <c r="Q178" s="389"/>
      <c r="R178" s="3" t="s">
        <v>190</v>
      </c>
    </row>
    <row r="179" spans="2:18" ht="19.5">
      <c r="B179" s="361"/>
      <c r="C179" s="390">
        <v>46069</v>
      </c>
      <c r="D179" s="332" t="str">
        <f t="shared" si="3"/>
        <v>月</v>
      </c>
      <c r="E179" s="333">
        <v>0.45833333333333331</v>
      </c>
      <c r="F179" s="350">
        <v>15</v>
      </c>
      <c r="G179" s="335" t="s">
        <v>348</v>
      </c>
      <c r="H179" s="336">
        <v>13</v>
      </c>
      <c r="I179" s="337"/>
      <c r="J179" s="337"/>
      <c r="K179" s="337"/>
      <c r="L179" s="337"/>
      <c r="M179" s="338">
        <v>0</v>
      </c>
      <c r="N179" s="338">
        <v>0</v>
      </c>
      <c r="O179" s="338">
        <v>0</v>
      </c>
      <c r="P179" s="339"/>
      <c r="Q179" s="340"/>
      <c r="R179" s="3" t="s">
        <v>190</v>
      </c>
    </row>
    <row r="180" spans="2:18" ht="19.5">
      <c r="B180" s="361"/>
      <c r="C180" s="390">
        <v>46069</v>
      </c>
      <c r="D180" s="332" t="str">
        <f t="shared" si="3"/>
        <v>月</v>
      </c>
      <c r="E180" s="333">
        <v>0.5</v>
      </c>
      <c r="F180" s="350">
        <v>11</v>
      </c>
      <c r="G180" s="335" t="s">
        <v>348</v>
      </c>
      <c r="H180" s="336">
        <v>14</v>
      </c>
      <c r="I180" s="337"/>
      <c r="J180" s="337"/>
      <c r="K180" s="337"/>
      <c r="L180" s="337"/>
      <c r="M180" s="338">
        <v>0</v>
      </c>
      <c r="N180" s="338">
        <v>0</v>
      </c>
      <c r="O180" s="338">
        <v>0</v>
      </c>
      <c r="P180" s="339"/>
      <c r="Q180" s="340"/>
      <c r="R180" s="3" t="s">
        <v>190</v>
      </c>
    </row>
    <row r="181" spans="2:18" ht="19.5">
      <c r="B181" s="361"/>
      <c r="C181" s="390">
        <v>46069</v>
      </c>
      <c r="D181" s="332" t="str">
        <f t="shared" si="3"/>
        <v>月</v>
      </c>
      <c r="E181" s="333">
        <v>0.54166666666666663</v>
      </c>
      <c r="F181" s="350">
        <v>8</v>
      </c>
      <c r="G181" s="335" t="s">
        <v>348</v>
      </c>
      <c r="H181" s="336">
        <v>14</v>
      </c>
      <c r="I181" s="337"/>
      <c r="J181" s="337"/>
      <c r="K181" s="337"/>
      <c r="L181" s="337"/>
      <c r="M181" s="338">
        <v>0</v>
      </c>
      <c r="N181" s="338">
        <v>0</v>
      </c>
      <c r="O181" s="338">
        <v>0</v>
      </c>
      <c r="P181" s="339"/>
      <c r="Q181" s="340"/>
      <c r="R181" s="3" t="s">
        <v>190</v>
      </c>
    </row>
    <row r="182" spans="2:18" ht="19.5">
      <c r="B182" s="361"/>
      <c r="C182" s="390">
        <v>46069</v>
      </c>
      <c r="D182" s="332" t="str">
        <f t="shared" si="3"/>
        <v>月</v>
      </c>
      <c r="E182" s="333">
        <v>0.58333333333333337</v>
      </c>
      <c r="F182" s="350">
        <v>10</v>
      </c>
      <c r="G182" s="335" t="s">
        <v>348</v>
      </c>
      <c r="H182" s="336">
        <v>13</v>
      </c>
      <c r="I182" s="337"/>
      <c r="J182" s="337"/>
      <c r="K182" s="337"/>
      <c r="L182" s="337"/>
      <c r="M182" s="338">
        <v>0</v>
      </c>
      <c r="N182" s="338">
        <v>0</v>
      </c>
      <c r="O182" s="338">
        <v>0</v>
      </c>
      <c r="P182" s="339"/>
      <c r="Q182" s="340"/>
      <c r="R182" s="3" t="s">
        <v>190</v>
      </c>
    </row>
    <row r="183" spans="2:18" ht="19.5">
      <c r="B183" s="361"/>
      <c r="C183" s="391">
        <v>46069</v>
      </c>
      <c r="D183" s="351" t="str">
        <f t="shared" si="3"/>
        <v>月</v>
      </c>
      <c r="E183" s="352">
        <v>0.625</v>
      </c>
      <c r="F183" s="353">
        <v>13</v>
      </c>
      <c r="G183" s="354" t="s">
        <v>348</v>
      </c>
      <c r="H183" s="355">
        <v>12</v>
      </c>
      <c r="I183" s="356">
        <f>J183</f>
        <v>33</v>
      </c>
      <c r="J183" s="356">
        <f>K183+L183</f>
        <v>33</v>
      </c>
      <c r="K183" s="356">
        <v>1.8</v>
      </c>
      <c r="L183" s="356">
        <v>31.2</v>
      </c>
      <c r="M183" s="357">
        <v>0</v>
      </c>
      <c r="N183" s="357">
        <v>0</v>
      </c>
      <c r="O183" s="357">
        <v>0</v>
      </c>
      <c r="P183" s="358"/>
      <c r="Q183" s="359">
        <f>P178*0.72</f>
        <v>64.1952</v>
      </c>
      <c r="R183" s="3" t="s">
        <v>190</v>
      </c>
    </row>
    <row r="184" spans="2:18" ht="19.5">
      <c r="B184" s="361"/>
      <c r="C184" s="380">
        <v>46070</v>
      </c>
      <c r="D184" s="381" t="str">
        <f t="shared" si="3"/>
        <v>火</v>
      </c>
      <c r="E184" s="382">
        <v>0.41666666666666669</v>
      </c>
      <c r="F184" s="441">
        <v>9</v>
      </c>
      <c r="G184" s="384" t="s">
        <v>208</v>
      </c>
      <c r="H184" s="385">
        <v>7</v>
      </c>
      <c r="I184" s="386"/>
      <c r="J184" s="386"/>
      <c r="K184" s="386"/>
      <c r="L184" s="386"/>
      <c r="M184" s="387">
        <v>0</v>
      </c>
      <c r="N184" s="387">
        <v>0</v>
      </c>
      <c r="O184" s="387">
        <v>0</v>
      </c>
      <c r="P184" s="388">
        <v>89.16</v>
      </c>
      <c r="Q184" s="389"/>
      <c r="R184" s="3" t="s">
        <v>190</v>
      </c>
    </row>
    <row r="185" spans="2:18" ht="19.5">
      <c r="B185" s="361"/>
      <c r="C185" s="390">
        <v>46070</v>
      </c>
      <c r="D185" s="332" t="str">
        <f t="shared" si="3"/>
        <v>火</v>
      </c>
      <c r="E185" s="333">
        <v>0.45833333333333331</v>
      </c>
      <c r="F185" s="350">
        <v>11</v>
      </c>
      <c r="G185" s="335" t="s">
        <v>208</v>
      </c>
      <c r="H185" s="336">
        <v>7</v>
      </c>
      <c r="I185" s="337"/>
      <c r="J185" s="337"/>
      <c r="K185" s="337"/>
      <c r="L185" s="337"/>
      <c r="M185" s="338">
        <v>0</v>
      </c>
      <c r="N185" s="338">
        <v>0</v>
      </c>
      <c r="O185" s="338">
        <v>0</v>
      </c>
      <c r="P185" s="339"/>
      <c r="Q185" s="340"/>
      <c r="R185" s="3" t="s">
        <v>190</v>
      </c>
    </row>
    <row r="186" spans="2:18" ht="19.5">
      <c r="B186" s="361"/>
      <c r="C186" s="390">
        <v>46070</v>
      </c>
      <c r="D186" s="332" t="str">
        <f t="shared" si="3"/>
        <v>火</v>
      </c>
      <c r="E186" s="333">
        <v>0.5</v>
      </c>
      <c r="F186" s="350">
        <v>11</v>
      </c>
      <c r="G186" s="335" t="s">
        <v>208</v>
      </c>
      <c r="H186" s="336">
        <v>9</v>
      </c>
      <c r="I186" s="337"/>
      <c r="J186" s="337"/>
      <c r="K186" s="337"/>
      <c r="L186" s="337"/>
      <c r="M186" s="338">
        <v>0</v>
      </c>
      <c r="N186" s="338">
        <v>0</v>
      </c>
      <c r="O186" s="338">
        <v>0</v>
      </c>
      <c r="P186" s="339"/>
      <c r="Q186" s="340"/>
      <c r="R186" s="3" t="s">
        <v>190</v>
      </c>
    </row>
    <row r="187" spans="2:18" ht="19.5">
      <c r="B187" s="361"/>
      <c r="C187" s="390">
        <v>46070</v>
      </c>
      <c r="D187" s="332" t="str">
        <f t="shared" si="3"/>
        <v>火</v>
      </c>
      <c r="E187" s="333">
        <v>0.54166666666666663</v>
      </c>
      <c r="F187" s="350">
        <v>12</v>
      </c>
      <c r="G187" s="335" t="s">
        <v>208</v>
      </c>
      <c r="H187" s="336">
        <v>9</v>
      </c>
      <c r="I187" s="337"/>
      <c r="J187" s="337"/>
      <c r="K187" s="337"/>
      <c r="L187" s="337"/>
      <c r="M187" s="338">
        <v>0</v>
      </c>
      <c r="N187" s="338">
        <v>0</v>
      </c>
      <c r="O187" s="338">
        <v>0</v>
      </c>
      <c r="P187" s="339"/>
      <c r="Q187" s="340"/>
      <c r="R187" s="3" t="s">
        <v>190</v>
      </c>
    </row>
    <row r="188" spans="2:18" ht="19.5">
      <c r="B188" s="361"/>
      <c r="C188" s="390">
        <v>46070</v>
      </c>
      <c r="D188" s="332" t="str">
        <f t="shared" si="3"/>
        <v>火</v>
      </c>
      <c r="E188" s="333">
        <v>0.58333333333333337</v>
      </c>
      <c r="F188" s="350">
        <v>17</v>
      </c>
      <c r="G188" s="335" t="s">
        <v>208</v>
      </c>
      <c r="H188" s="336">
        <v>11</v>
      </c>
      <c r="I188" s="337"/>
      <c r="J188" s="337"/>
      <c r="K188" s="337"/>
      <c r="L188" s="337"/>
      <c r="M188" s="338">
        <v>0</v>
      </c>
      <c r="N188" s="338">
        <v>0</v>
      </c>
      <c r="O188" s="338">
        <v>0</v>
      </c>
      <c r="P188" s="339"/>
      <c r="Q188" s="340"/>
      <c r="R188" s="3" t="s">
        <v>190</v>
      </c>
    </row>
    <row r="189" spans="2:18" ht="19.5">
      <c r="B189" s="361"/>
      <c r="C189" s="391">
        <v>46070</v>
      </c>
      <c r="D189" s="351" t="str">
        <f t="shared" si="3"/>
        <v>火</v>
      </c>
      <c r="E189" s="352">
        <v>0.625</v>
      </c>
      <c r="F189" s="353">
        <v>16</v>
      </c>
      <c r="G189" s="354" t="s">
        <v>208</v>
      </c>
      <c r="H189" s="355">
        <v>11</v>
      </c>
      <c r="I189" s="356">
        <f>J189</f>
        <v>33</v>
      </c>
      <c r="J189" s="356">
        <f>K189+L189</f>
        <v>33</v>
      </c>
      <c r="K189" s="356">
        <v>1.9</v>
      </c>
      <c r="L189" s="356">
        <v>31.1</v>
      </c>
      <c r="M189" s="357">
        <v>0</v>
      </c>
      <c r="N189" s="357">
        <v>0</v>
      </c>
      <c r="O189" s="357">
        <v>0</v>
      </c>
      <c r="P189" s="358"/>
      <c r="Q189" s="359">
        <f>P184*0.704</f>
        <v>62.768639999999991</v>
      </c>
      <c r="R189" s="3" t="s">
        <v>190</v>
      </c>
    </row>
    <row r="190" spans="2:18" ht="19.5">
      <c r="B190" s="361"/>
      <c r="C190" s="380">
        <v>46071</v>
      </c>
      <c r="D190" s="381" t="str">
        <f t="shared" si="3"/>
        <v>水</v>
      </c>
      <c r="E190" s="382">
        <v>0.41666666666666669</v>
      </c>
      <c r="F190" s="441">
        <v>15</v>
      </c>
      <c r="G190" s="384" t="s">
        <v>208</v>
      </c>
      <c r="H190" s="385">
        <v>6</v>
      </c>
      <c r="I190" s="386"/>
      <c r="J190" s="386"/>
      <c r="K190" s="386"/>
      <c r="L190" s="386"/>
      <c r="M190" s="387">
        <v>0</v>
      </c>
      <c r="N190" s="387">
        <v>0</v>
      </c>
      <c r="O190" s="387">
        <v>0</v>
      </c>
      <c r="P190" s="388">
        <v>89.16</v>
      </c>
      <c r="Q190" s="389"/>
      <c r="R190" s="3" t="s">
        <v>190</v>
      </c>
    </row>
    <row r="191" spans="2:18" ht="19.5">
      <c r="B191" s="361"/>
      <c r="C191" s="390">
        <v>46071</v>
      </c>
      <c r="D191" s="332" t="str">
        <f t="shared" si="3"/>
        <v>水</v>
      </c>
      <c r="E191" s="333">
        <v>0.45833333333333331</v>
      </c>
      <c r="F191" s="350">
        <v>12</v>
      </c>
      <c r="G191" s="335" t="s">
        <v>208</v>
      </c>
      <c r="H191" s="336">
        <v>8</v>
      </c>
      <c r="I191" s="337"/>
      <c r="J191" s="337"/>
      <c r="K191" s="337"/>
      <c r="L191" s="337"/>
      <c r="M191" s="338">
        <v>0</v>
      </c>
      <c r="N191" s="338">
        <v>0</v>
      </c>
      <c r="O191" s="338">
        <v>0</v>
      </c>
      <c r="P191" s="339"/>
      <c r="Q191" s="340"/>
      <c r="R191" s="3" t="s">
        <v>190</v>
      </c>
    </row>
    <row r="192" spans="2:18" ht="19.5">
      <c r="B192" s="361"/>
      <c r="C192" s="390">
        <v>46071</v>
      </c>
      <c r="D192" s="332" t="str">
        <f t="shared" si="3"/>
        <v>水</v>
      </c>
      <c r="E192" s="333">
        <v>0.5</v>
      </c>
      <c r="F192" s="350">
        <v>9</v>
      </c>
      <c r="G192" s="335" t="s">
        <v>208</v>
      </c>
      <c r="H192" s="336">
        <v>11</v>
      </c>
      <c r="I192" s="337"/>
      <c r="J192" s="337"/>
      <c r="K192" s="337"/>
      <c r="L192" s="337"/>
      <c r="M192" s="338">
        <v>0</v>
      </c>
      <c r="N192" s="338">
        <v>0</v>
      </c>
      <c r="O192" s="338">
        <v>0</v>
      </c>
      <c r="P192" s="339"/>
      <c r="Q192" s="340"/>
      <c r="R192" s="3" t="s">
        <v>190</v>
      </c>
    </row>
    <row r="193" spans="2:18" ht="19.5">
      <c r="B193" s="361"/>
      <c r="C193" s="390">
        <v>46071</v>
      </c>
      <c r="D193" s="332" t="str">
        <f t="shared" si="3"/>
        <v>水</v>
      </c>
      <c r="E193" s="333">
        <v>0.54166666666666663</v>
      </c>
      <c r="F193" s="350">
        <v>3</v>
      </c>
      <c r="G193" s="335" t="s">
        <v>208</v>
      </c>
      <c r="H193" s="336">
        <v>11</v>
      </c>
      <c r="I193" s="337"/>
      <c r="J193" s="337"/>
      <c r="K193" s="337"/>
      <c r="L193" s="337"/>
      <c r="M193" s="338">
        <v>0</v>
      </c>
      <c r="N193" s="338">
        <v>0</v>
      </c>
      <c r="O193" s="338">
        <v>0</v>
      </c>
      <c r="P193" s="339"/>
      <c r="Q193" s="340"/>
      <c r="R193" s="3" t="s">
        <v>190</v>
      </c>
    </row>
    <row r="194" spans="2:18" ht="19.5">
      <c r="B194" s="361"/>
      <c r="C194" s="390">
        <v>46071</v>
      </c>
      <c r="D194" s="332" t="str">
        <f t="shared" si="3"/>
        <v>水</v>
      </c>
      <c r="E194" s="333">
        <v>0.58333333333333337</v>
      </c>
      <c r="F194" s="350">
        <v>5</v>
      </c>
      <c r="G194" s="335" t="s">
        <v>208</v>
      </c>
      <c r="H194" s="336">
        <v>12</v>
      </c>
      <c r="I194" s="337"/>
      <c r="J194" s="337"/>
      <c r="K194" s="337"/>
      <c r="L194" s="337"/>
      <c r="M194" s="338">
        <v>0</v>
      </c>
      <c r="N194" s="338">
        <v>0</v>
      </c>
      <c r="O194" s="338">
        <v>0</v>
      </c>
      <c r="P194" s="339"/>
      <c r="Q194" s="340"/>
      <c r="R194" s="3" t="s">
        <v>190</v>
      </c>
    </row>
    <row r="195" spans="2:18" ht="19.5">
      <c r="B195" s="361"/>
      <c r="C195" s="391">
        <v>46071</v>
      </c>
      <c r="D195" s="351" t="str">
        <f t="shared" si="3"/>
        <v>水</v>
      </c>
      <c r="E195" s="352">
        <v>0.625</v>
      </c>
      <c r="F195" s="353">
        <v>6</v>
      </c>
      <c r="G195" s="354" t="s">
        <v>208</v>
      </c>
      <c r="H195" s="355">
        <v>10</v>
      </c>
      <c r="I195" s="356">
        <f>J195</f>
        <v>33.200000000000003</v>
      </c>
      <c r="J195" s="356">
        <f>K195+L195</f>
        <v>33.200000000000003</v>
      </c>
      <c r="K195" s="356">
        <v>2.7</v>
      </c>
      <c r="L195" s="356">
        <v>30.5</v>
      </c>
      <c r="M195" s="357">
        <v>0</v>
      </c>
      <c r="N195" s="357">
        <v>0</v>
      </c>
      <c r="O195" s="357">
        <v>0</v>
      </c>
      <c r="P195" s="358"/>
      <c r="Q195" s="359">
        <f>P190*0.678</f>
        <v>60.450479999999999</v>
      </c>
      <c r="R195" s="3" t="s">
        <v>190</v>
      </c>
    </row>
    <row r="196" spans="2:18" ht="19.5">
      <c r="B196" s="361"/>
      <c r="C196" s="380">
        <v>46072</v>
      </c>
      <c r="D196" s="381" t="str">
        <f t="shared" si="3"/>
        <v>木</v>
      </c>
      <c r="E196" s="382">
        <v>0.41666666666666669</v>
      </c>
      <c r="F196" s="441">
        <v>8</v>
      </c>
      <c r="G196" s="384" t="s">
        <v>208</v>
      </c>
      <c r="H196" s="385">
        <v>4</v>
      </c>
      <c r="I196" s="386"/>
      <c r="J196" s="386"/>
      <c r="K196" s="386"/>
      <c r="L196" s="386"/>
      <c r="M196" s="387">
        <v>0</v>
      </c>
      <c r="N196" s="387">
        <v>0</v>
      </c>
      <c r="O196" s="387">
        <v>0</v>
      </c>
      <c r="P196" s="388">
        <v>89.16</v>
      </c>
      <c r="Q196" s="389"/>
      <c r="R196" s="3" t="s">
        <v>190</v>
      </c>
    </row>
    <row r="197" spans="2:18" ht="19.5">
      <c r="B197" s="361"/>
      <c r="C197" s="390">
        <v>46072</v>
      </c>
      <c r="D197" s="332" t="str">
        <f t="shared" si="3"/>
        <v>木</v>
      </c>
      <c r="E197" s="333">
        <v>0.45833333333333331</v>
      </c>
      <c r="F197" s="350">
        <v>10</v>
      </c>
      <c r="G197" s="335" t="s">
        <v>208</v>
      </c>
      <c r="H197" s="336">
        <v>6</v>
      </c>
      <c r="I197" s="337"/>
      <c r="J197" s="337"/>
      <c r="K197" s="337"/>
      <c r="L197" s="337"/>
      <c r="M197" s="338">
        <v>0</v>
      </c>
      <c r="N197" s="338">
        <v>0</v>
      </c>
      <c r="O197" s="338">
        <v>0</v>
      </c>
      <c r="P197" s="339"/>
      <c r="Q197" s="340"/>
      <c r="R197" s="3" t="s">
        <v>190</v>
      </c>
    </row>
    <row r="198" spans="2:18" ht="19.5">
      <c r="B198" s="361"/>
      <c r="C198" s="390">
        <v>46072</v>
      </c>
      <c r="D198" s="332" t="str">
        <f t="shared" si="3"/>
        <v>木</v>
      </c>
      <c r="E198" s="333">
        <v>0.5</v>
      </c>
      <c r="F198" s="350">
        <v>7</v>
      </c>
      <c r="G198" s="335" t="s">
        <v>208</v>
      </c>
      <c r="H198" s="336">
        <v>7</v>
      </c>
      <c r="I198" s="337"/>
      <c r="J198" s="337"/>
      <c r="K198" s="337"/>
      <c r="L198" s="337"/>
      <c r="M198" s="338">
        <v>0</v>
      </c>
      <c r="N198" s="338">
        <v>0</v>
      </c>
      <c r="O198" s="338">
        <v>0</v>
      </c>
      <c r="P198" s="339"/>
      <c r="Q198" s="340"/>
      <c r="R198" s="3" t="s">
        <v>190</v>
      </c>
    </row>
    <row r="199" spans="2:18" ht="19.5">
      <c r="B199" s="361"/>
      <c r="C199" s="390">
        <v>46072</v>
      </c>
      <c r="D199" s="332" t="str">
        <f t="shared" si="3"/>
        <v>木</v>
      </c>
      <c r="E199" s="333">
        <v>0.54166666666666663</v>
      </c>
      <c r="F199" s="350">
        <v>6</v>
      </c>
      <c r="G199" s="335" t="s">
        <v>208</v>
      </c>
      <c r="H199" s="336">
        <v>7</v>
      </c>
      <c r="I199" s="337"/>
      <c r="J199" s="337"/>
      <c r="K199" s="337"/>
      <c r="L199" s="337"/>
      <c r="M199" s="338">
        <v>0</v>
      </c>
      <c r="N199" s="338">
        <v>0</v>
      </c>
      <c r="O199" s="338">
        <v>0</v>
      </c>
      <c r="P199" s="339"/>
      <c r="Q199" s="340"/>
      <c r="R199" s="3" t="s">
        <v>190</v>
      </c>
    </row>
    <row r="200" spans="2:18" ht="19.5">
      <c r="B200" s="361"/>
      <c r="C200" s="390">
        <v>46072</v>
      </c>
      <c r="D200" s="332" t="str">
        <f t="shared" si="3"/>
        <v>木</v>
      </c>
      <c r="E200" s="333">
        <v>0.58333333333333337</v>
      </c>
      <c r="F200" s="350">
        <v>4</v>
      </c>
      <c r="G200" s="335" t="s">
        <v>208</v>
      </c>
      <c r="H200" s="336">
        <v>8</v>
      </c>
      <c r="I200" s="337"/>
      <c r="J200" s="337"/>
      <c r="K200" s="337"/>
      <c r="L200" s="337"/>
      <c r="M200" s="338">
        <v>0</v>
      </c>
      <c r="N200" s="338">
        <v>0</v>
      </c>
      <c r="O200" s="338">
        <v>0</v>
      </c>
      <c r="P200" s="339"/>
      <c r="Q200" s="340"/>
      <c r="R200" s="3" t="s">
        <v>190</v>
      </c>
    </row>
    <row r="201" spans="2:18" ht="19.5">
      <c r="B201" s="361"/>
      <c r="C201" s="391">
        <v>46072</v>
      </c>
      <c r="D201" s="351" t="str">
        <f t="shared" si="3"/>
        <v>木</v>
      </c>
      <c r="E201" s="352">
        <v>0.625</v>
      </c>
      <c r="F201" s="353">
        <v>6</v>
      </c>
      <c r="G201" s="354" t="s">
        <v>208</v>
      </c>
      <c r="H201" s="355">
        <v>9</v>
      </c>
      <c r="I201" s="356">
        <f>J201</f>
        <v>18.8</v>
      </c>
      <c r="J201" s="356">
        <f>K201+L201</f>
        <v>18.8</v>
      </c>
      <c r="K201" s="356">
        <v>1.7</v>
      </c>
      <c r="L201" s="356">
        <v>17.100000000000001</v>
      </c>
      <c r="M201" s="357">
        <v>0</v>
      </c>
      <c r="N201" s="357">
        <v>0</v>
      </c>
      <c r="O201" s="357">
        <v>0</v>
      </c>
      <c r="P201" s="358"/>
      <c r="Q201" s="359">
        <f>P196*0.652</f>
        <v>58.13232</v>
      </c>
      <c r="R201" s="3" t="s">
        <v>190</v>
      </c>
    </row>
    <row r="202" spans="2:18" ht="19.5">
      <c r="B202" s="361"/>
      <c r="C202" s="380">
        <v>46073</v>
      </c>
      <c r="D202" s="381" t="str">
        <f t="shared" si="3"/>
        <v>金</v>
      </c>
      <c r="E202" s="382">
        <v>0.41666666666666669</v>
      </c>
      <c r="F202" s="441">
        <v>14</v>
      </c>
      <c r="G202" s="384" t="s">
        <v>208</v>
      </c>
      <c r="H202" s="385">
        <v>5</v>
      </c>
      <c r="I202" s="386"/>
      <c r="J202" s="386"/>
      <c r="K202" s="386"/>
      <c r="L202" s="386"/>
      <c r="M202" s="387">
        <v>0</v>
      </c>
      <c r="N202" s="387">
        <v>0</v>
      </c>
      <c r="O202" s="387">
        <v>0</v>
      </c>
      <c r="P202" s="388">
        <v>89.16</v>
      </c>
      <c r="Q202" s="389"/>
      <c r="R202" s="3" t="s">
        <v>190</v>
      </c>
    </row>
    <row r="203" spans="2:18" ht="19.5">
      <c r="B203" s="361"/>
      <c r="C203" s="390">
        <v>46073</v>
      </c>
      <c r="D203" s="332" t="str">
        <f t="shared" si="3"/>
        <v>金</v>
      </c>
      <c r="E203" s="333">
        <v>0.45833333333333331</v>
      </c>
      <c r="F203" s="350">
        <v>11</v>
      </c>
      <c r="G203" s="335" t="s">
        <v>208</v>
      </c>
      <c r="H203" s="336">
        <v>7</v>
      </c>
      <c r="I203" s="337"/>
      <c r="J203" s="337"/>
      <c r="K203" s="337"/>
      <c r="L203" s="337"/>
      <c r="M203" s="338">
        <v>0</v>
      </c>
      <c r="N203" s="338">
        <v>0</v>
      </c>
      <c r="O203" s="338">
        <v>0</v>
      </c>
      <c r="P203" s="339"/>
      <c r="Q203" s="340"/>
      <c r="R203" s="3" t="s">
        <v>190</v>
      </c>
    </row>
    <row r="204" spans="2:18" ht="19.5">
      <c r="B204" s="361"/>
      <c r="C204" s="390">
        <v>46073</v>
      </c>
      <c r="D204" s="332" t="str">
        <f t="shared" si="3"/>
        <v>金</v>
      </c>
      <c r="E204" s="333">
        <v>0.5</v>
      </c>
      <c r="F204" s="350">
        <v>10</v>
      </c>
      <c r="G204" s="335" t="s">
        <v>208</v>
      </c>
      <c r="H204" s="336">
        <v>9</v>
      </c>
      <c r="I204" s="337"/>
      <c r="J204" s="337"/>
      <c r="K204" s="337"/>
      <c r="L204" s="337"/>
      <c r="M204" s="338">
        <v>0</v>
      </c>
      <c r="N204" s="338">
        <v>0</v>
      </c>
      <c r="O204" s="338">
        <v>0</v>
      </c>
      <c r="P204" s="339"/>
      <c r="Q204" s="340"/>
      <c r="R204" s="3" t="s">
        <v>190</v>
      </c>
    </row>
    <row r="205" spans="2:18" ht="19.5">
      <c r="B205" s="361"/>
      <c r="C205" s="390">
        <v>46073</v>
      </c>
      <c r="D205" s="332" t="str">
        <f t="shared" si="3"/>
        <v>金</v>
      </c>
      <c r="E205" s="333">
        <v>0.54166666666666663</v>
      </c>
      <c r="F205" s="350">
        <v>8</v>
      </c>
      <c r="G205" s="335" t="s">
        <v>208</v>
      </c>
      <c r="H205" s="336">
        <v>8</v>
      </c>
      <c r="I205" s="337"/>
      <c r="J205" s="337"/>
      <c r="K205" s="337"/>
      <c r="L205" s="337"/>
      <c r="M205" s="338">
        <v>0</v>
      </c>
      <c r="N205" s="338">
        <v>0</v>
      </c>
      <c r="O205" s="338">
        <v>0</v>
      </c>
      <c r="P205" s="339"/>
      <c r="Q205" s="340"/>
      <c r="R205" s="3" t="s">
        <v>190</v>
      </c>
    </row>
    <row r="206" spans="2:18" ht="19.5">
      <c r="B206" s="361"/>
      <c r="C206" s="390">
        <v>46073</v>
      </c>
      <c r="D206" s="332" t="str">
        <f t="shared" si="3"/>
        <v>金</v>
      </c>
      <c r="E206" s="333">
        <v>0.58333333333333337</v>
      </c>
      <c r="F206" s="350">
        <v>8</v>
      </c>
      <c r="G206" s="335" t="s">
        <v>208</v>
      </c>
      <c r="H206" s="336">
        <v>10</v>
      </c>
      <c r="I206" s="337"/>
      <c r="J206" s="337"/>
      <c r="K206" s="337"/>
      <c r="L206" s="337"/>
      <c r="M206" s="338">
        <v>0</v>
      </c>
      <c r="N206" s="338">
        <v>0</v>
      </c>
      <c r="O206" s="338">
        <v>0</v>
      </c>
      <c r="P206" s="339"/>
      <c r="Q206" s="340"/>
      <c r="R206" s="3" t="s">
        <v>190</v>
      </c>
    </row>
    <row r="207" spans="2:18" ht="19.5">
      <c r="B207" s="361"/>
      <c r="C207" s="391">
        <v>46073</v>
      </c>
      <c r="D207" s="351" t="str">
        <f t="shared" si="3"/>
        <v>金</v>
      </c>
      <c r="E207" s="352">
        <v>0.625</v>
      </c>
      <c r="F207" s="353">
        <v>12</v>
      </c>
      <c r="G207" s="354" t="s">
        <v>208</v>
      </c>
      <c r="H207" s="355">
        <v>11</v>
      </c>
      <c r="I207" s="356">
        <f>J207</f>
        <v>32.6</v>
      </c>
      <c r="J207" s="356">
        <f>K207+L207</f>
        <v>32.6</v>
      </c>
      <c r="K207" s="356">
        <v>1.8</v>
      </c>
      <c r="L207" s="356">
        <v>30.8</v>
      </c>
      <c r="M207" s="357">
        <v>0</v>
      </c>
      <c r="N207" s="357">
        <v>0</v>
      </c>
      <c r="O207" s="357">
        <v>0</v>
      </c>
      <c r="P207" s="358"/>
      <c r="Q207" s="359">
        <f>P202*0.676</f>
        <v>60.27216</v>
      </c>
      <c r="R207" s="3" t="s">
        <v>190</v>
      </c>
    </row>
    <row r="208" spans="2:18" ht="19.5">
      <c r="B208" s="361"/>
      <c r="C208" s="380">
        <v>46074</v>
      </c>
      <c r="D208" s="381" t="str">
        <f t="shared" si="3"/>
        <v>土</v>
      </c>
      <c r="E208" s="382">
        <v>0.41666666666666669</v>
      </c>
      <c r="F208" s="441">
        <v>9</v>
      </c>
      <c r="G208" s="384" t="s">
        <v>208</v>
      </c>
      <c r="H208" s="385">
        <v>8</v>
      </c>
      <c r="I208" s="386"/>
      <c r="J208" s="386"/>
      <c r="K208" s="386"/>
      <c r="L208" s="386"/>
      <c r="M208" s="387">
        <v>0</v>
      </c>
      <c r="N208" s="387">
        <v>0</v>
      </c>
      <c r="O208" s="387">
        <v>0</v>
      </c>
      <c r="P208" s="388">
        <v>89.16</v>
      </c>
      <c r="Q208" s="389"/>
    </row>
    <row r="209" spans="2:17" ht="19.5">
      <c r="B209" s="361"/>
      <c r="C209" s="390">
        <v>46074</v>
      </c>
      <c r="D209" s="332" t="str">
        <f t="shared" si="3"/>
        <v>土</v>
      </c>
      <c r="E209" s="333">
        <v>0.45833333333333331</v>
      </c>
      <c r="F209" s="350">
        <v>9</v>
      </c>
      <c r="G209" s="335" t="s">
        <v>208</v>
      </c>
      <c r="H209" s="336">
        <v>10</v>
      </c>
      <c r="I209" s="337"/>
      <c r="J209" s="337"/>
      <c r="K209" s="337"/>
      <c r="L209" s="337"/>
      <c r="M209" s="338">
        <v>0</v>
      </c>
      <c r="N209" s="338">
        <v>0</v>
      </c>
      <c r="O209" s="338">
        <v>0</v>
      </c>
      <c r="P209" s="339"/>
      <c r="Q209" s="340"/>
    </row>
    <row r="210" spans="2:17" ht="19.5">
      <c r="B210" s="361"/>
      <c r="C210" s="390">
        <v>46074</v>
      </c>
      <c r="D210" s="332" t="str">
        <f t="shared" si="3"/>
        <v>土</v>
      </c>
      <c r="E210" s="333">
        <v>0.5</v>
      </c>
      <c r="F210" s="350">
        <v>11</v>
      </c>
      <c r="G210" s="335" t="s">
        <v>208</v>
      </c>
      <c r="H210" s="336">
        <v>13</v>
      </c>
      <c r="I210" s="337"/>
      <c r="J210" s="337"/>
      <c r="K210" s="337"/>
      <c r="L210" s="337"/>
      <c r="M210" s="338">
        <v>0</v>
      </c>
      <c r="N210" s="338">
        <v>0</v>
      </c>
      <c r="O210" s="338">
        <v>0</v>
      </c>
      <c r="P210" s="339"/>
      <c r="Q210" s="340"/>
    </row>
    <row r="211" spans="2:17" ht="19.5">
      <c r="B211" s="361"/>
      <c r="C211" s="390">
        <v>46074</v>
      </c>
      <c r="D211" s="332" t="str">
        <f t="shared" si="3"/>
        <v>土</v>
      </c>
      <c r="E211" s="333">
        <v>0.54166666666666663</v>
      </c>
      <c r="F211" s="350">
        <v>8</v>
      </c>
      <c r="G211" s="335" t="s">
        <v>208</v>
      </c>
      <c r="H211" s="336">
        <v>14</v>
      </c>
      <c r="I211" s="337"/>
      <c r="J211" s="337"/>
      <c r="K211" s="337"/>
      <c r="L211" s="337"/>
      <c r="M211" s="338">
        <v>0</v>
      </c>
      <c r="N211" s="338">
        <v>0</v>
      </c>
      <c r="O211" s="338">
        <v>0</v>
      </c>
      <c r="P211" s="339"/>
      <c r="Q211" s="340"/>
    </row>
    <row r="212" spans="2:17" ht="19.5">
      <c r="B212" s="361"/>
      <c r="C212" s="390">
        <v>46074</v>
      </c>
      <c r="D212" s="332" t="str">
        <f t="shared" si="3"/>
        <v>土</v>
      </c>
      <c r="E212" s="333">
        <v>0.58333333333333337</v>
      </c>
      <c r="F212" s="350">
        <v>14</v>
      </c>
      <c r="G212" s="335" t="s">
        <v>208</v>
      </c>
      <c r="H212" s="336">
        <v>15</v>
      </c>
      <c r="I212" s="337"/>
      <c r="J212" s="337"/>
      <c r="K212" s="337"/>
      <c r="L212" s="337"/>
      <c r="M212" s="338">
        <v>0</v>
      </c>
      <c r="N212" s="338">
        <v>0</v>
      </c>
      <c r="O212" s="338">
        <v>0</v>
      </c>
      <c r="P212" s="339"/>
      <c r="Q212" s="340"/>
    </row>
    <row r="213" spans="2:17" ht="19.5">
      <c r="B213" s="361"/>
      <c r="C213" s="391">
        <v>46074</v>
      </c>
      <c r="D213" s="351" t="str">
        <f t="shared" si="3"/>
        <v>土</v>
      </c>
      <c r="E213" s="352">
        <v>0.625</v>
      </c>
      <c r="F213" s="353">
        <v>13</v>
      </c>
      <c r="G213" s="354" t="s">
        <v>208</v>
      </c>
      <c r="H213" s="355">
        <v>16</v>
      </c>
      <c r="I213" s="356">
        <f>J213</f>
        <v>32.700000000000003</v>
      </c>
      <c r="J213" s="356">
        <f>K213+L213</f>
        <v>32.700000000000003</v>
      </c>
      <c r="K213" s="356">
        <v>5.7</v>
      </c>
      <c r="L213" s="356">
        <v>27</v>
      </c>
      <c r="M213" s="357">
        <v>0</v>
      </c>
      <c r="N213" s="357">
        <v>0</v>
      </c>
      <c r="O213" s="357">
        <v>0</v>
      </c>
      <c r="P213" s="358"/>
      <c r="Q213" s="359">
        <f>P208*0.692</f>
        <v>61.698719999999994</v>
      </c>
    </row>
    <row r="214" spans="2:17" ht="19.5">
      <c r="B214" s="361"/>
      <c r="C214" s="380">
        <v>46075</v>
      </c>
      <c r="D214" s="381" t="str">
        <f t="shared" si="3"/>
        <v>日</v>
      </c>
      <c r="E214" s="382">
        <v>0.41666666666666669</v>
      </c>
      <c r="F214" s="441">
        <v>11</v>
      </c>
      <c r="G214" s="384" t="s">
        <v>208</v>
      </c>
      <c r="H214" s="385">
        <v>13</v>
      </c>
      <c r="I214" s="386"/>
      <c r="J214" s="386"/>
      <c r="K214" s="386"/>
      <c r="L214" s="386"/>
      <c r="M214" s="387">
        <v>0</v>
      </c>
      <c r="N214" s="387">
        <v>0</v>
      </c>
      <c r="O214" s="387">
        <v>0</v>
      </c>
      <c r="P214" s="388">
        <v>89.16</v>
      </c>
      <c r="Q214" s="389"/>
    </row>
    <row r="215" spans="2:17" ht="19.5">
      <c r="B215" s="361"/>
      <c r="C215" s="390">
        <v>46075</v>
      </c>
      <c r="D215" s="332" t="str">
        <f t="shared" si="3"/>
        <v>日</v>
      </c>
      <c r="E215" s="333">
        <v>0.45833333333333331</v>
      </c>
      <c r="F215" s="350">
        <v>13</v>
      </c>
      <c r="G215" s="335" t="s">
        <v>208</v>
      </c>
      <c r="H215" s="336">
        <v>13</v>
      </c>
      <c r="I215" s="337"/>
      <c r="J215" s="337"/>
      <c r="K215" s="337"/>
      <c r="L215" s="337"/>
      <c r="M215" s="338">
        <v>0</v>
      </c>
      <c r="N215" s="338">
        <v>0</v>
      </c>
      <c r="O215" s="338">
        <v>0</v>
      </c>
      <c r="P215" s="339"/>
      <c r="Q215" s="340"/>
    </row>
    <row r="216" spans="2:17" ht="19.5">
      <c r="B216" s="361"/>
      <c r="C216" s="390">
        <v>46075</v>
      </c>
      <c r="D216" s="332" t="str">
        <f t="shared" si="3"/>
        <v>日</v>
      </c>
      <c r="E216" s="333">
        <v>0.5</v>
      </c>
      <c r="F216" s="350">
        <v>11</v>
      </c>
      <c r="G216" s="335" t="s">
        <v>208</v>
      </c>
      <c r="H216" s="336">
        <v>16</v>
      </c>
      <c r="I216" s="337"/>
      <c r="J216" s="337"/>
      <c r="K216" s="337"/>
      <c r="L216" s="337"/>
      <c r="M216" s="338">
        <v>0</v>
      </c>
      <c r="N216" s="338">
        <v>0</v>
      </c>
      <c r="O216" s="338">
        <v>0</v>
      </c>
      <c r="P216" s="339"/>
      <c r="Q216" s="340"/>
    </row>
    <row r="217" spans="2:17" ht="19.5">
      <c r="B217" s="361"/>
      <c r="C217" s="390">
        <v>46075</v>
      </c>
      <c r="D217" s="332" t="str">
        <f t="shared" si="3"/>
        <v>日</v>
      </c>
      <c r="E217" s="333">
        <v>0.54166666666666663</v>
      </c>
      <c r="F217" s="350">
        <v>15</v>
      </c>
      <c r="G217" s="335" t="s">
        <v>208</v>
      </c>
      <c r="H217" s="336">
        <v>17</v>
      </c>
      <c r="I217" s="337"/>
      <c r="J217" s="337"/>
      <c r="K217" s="337"/>
      <c r="L217" s="337"/>
      <c r="M217" s="338">
        <v>0</v>
      </c>
      <c r="N217" s="338">
        <v>0</v>
      </c>
      <c r="O217" s="338">
        <v>0</v>
      </c>
      <c r="P217" s="339"/>
      <c r="Q217" s="340"/>
    </row>
    <row r="218" spans="2:17" ht="19.5">
      <c r="B218" s="361"/>
      <c r="C218" s="390">
        <v>46075</v>
      </c>
      <c r="D218" s="332" t="str">
        <f t="shared" si="3"/>
        <v>日</v>
      </c>
      <c r="E218" s="333">
        <v>0.58333333333333337</v>
      </c>
      <c r="F218" s="350">
        <v>10</v>
      </c>
      <c r="G218" s="335" t="s">
        <v>208</v>
      </c>
      <c r="H218" s="336">
        <v>18</v>
      </c>
      <c r="I218" s="337"/>
      <c r="J218" s="337"/>
      <c r="K218" s="337"/>
      <c r="L218" s="337"/>
      <c r="M218" s="338">
        <v>0</v>
      </c>
      <c r="N218" s="338">
        <v>0</v>
      </c>
      <c r="O218" s="338">
        <v>0</v>
      </c>
      <c r="P218" s="339"/>
      <c r="Q218" s="340"/>
    </row>
    <row r="219" spans="2:17" ht="19.5">
      <c r="B219" s="361"/>
      <c r="C219" s="391">
        <v>46075</v>
      </c>
      <c r="D219" s="351" t="str">
        <f t="shared" si="3"/>
        <v>日</v>
      </c>
      <c r="E219" s="352">
        <v>0.625</v>
      </c>
      <c r="F219" s="353">
        <v>9</v>
      </c>
      <c r="G219" s="354" t="s">
        <v>208</v>
      </c>
      <c r="H219" s="355">
        <v>18</v>
      </c>
      <c r="I219" s="356">
        <f>J219</f>
        <v>33.200000000000003</v>
      </c>
      <c r="J219" s="356">
        <f>K219+L219</f>
        <v>33.200000000000003</v>
      </c>
      <c r="K219" s="356">
        <v>4.5</v>
      </c>
      <c r="L219" s="356">
        <v>28.7</v>
      </c>
      <c r="M219" s="357">
        <v>0</v>
      </c>
      <c r="N219" s="357">
        <v>0</v>
      </c>
      <c r="O219" s="357">
        <v>0</v>
      </c>
      <c r="P219" s="358"/>
      <c r="Q219" s="359">
        <f>P214*0.689</f>
        <v>61.431239999999995</v>
      </c>
    </row>
    <row r="220" spans="2:17" ht="19.5">
      <c r="B220" s="361"/>
      <c r="C220" s="380">
        <v>46076</v>
      </c>
      <c r="D220" s="381" t="str">
        <f t="shared" si="3"/>
        <v>月</v>
      </c>
      <c r="E220" s="382">
        <v>0.41666666666666669</v>
      </c>
      <c r="F220" s="441">
        <v>7</v>
      </c>
      <c r="G220" s="384" t="s">
        <v>208</v>
      </c>
      <c r="H220" s="385">
        <v>13</v>
      </c>
      <c r="I220" s="386"/>
      <c r="J220" s="386"/>
      <c r="K220" s="386"/>
      <c r="L220" s="386"/>
      <c r="M220" s="387">
        <v>0</v>
      </c>
      <c r="N220" s="387">
        <v>0</v>
      </c>
      <c r="O220" s="387">
        <v>0</v>
      </c>
      <c r="P220" s="388">
        <v>89.16</v>
      </c>
      <c r="Q220" s="389"/>
    </row>
    <row r="221" spans="2:17" ht="19.5">
      <c r="B221" s="361"/>
      <c r="C221" s="390">
        <v>46076</v>
      </c>
      <c r="D221" s="332" t="str">
        <f t="shared" si="3"/>
        <v>月</v>
      </c>
      <c r="E221" s="333">
        <v>0.45833333333333331</v>
      </c>
      <c r="F221" s="350">
        <v>9</v>
      </c>
      <c r="G221" s="335" t="s">
        <v>208</v>
      </c>
      <c r="H221" s="336">
        <v>13</v>
      </c>
      <c r="I221" s="337"/>
      <c r="J221" s="337"/>
      <c r="K221" s="337"/>
      <c r="L221" s="337"/>
      <c r="M221" s="338">
        <v>0</v>
      </c>
      <c r="N221" s="338">
        <v>0</v>
      </c>
      <c r="O221" s="338">
        <v>0</v>
      </c>
      <c r="P221" s="339"/>
      <c r="Q221" s="340"/>
    </row>
    <row r="222" spans="2:17" ht="19.5">
      <c r="B222" s="361"/>
      <c r="C222" s="390">
        <v>46076</v>
      </c>
      <c r="D222" s="332" t="str">
        <f t="shared" si="3"/>
        <v>月</v>
      </c>
      <c r="E222" s="333">
        <v>0.5</v>
      </c>
      <c r="F222" s="350">
        <v>8</v>
      </c>
      <c r="G222" s="335" t="s">
        <v>208</v>
      </c>
      <c r="H222" s="336">
        <v>15</v>
      </c>
      <c r="I222" s="337"/>
      <c r="J222" s="337"/>
      <c r="K222" s="337"/>
      <c r="L222" s="337"/>
      <c r="M222" s="338">
        <v>0</v>
      </c>
      <c r="N222" s="338">
        <v>0</v>
      </c>
      <c r="O222" s="338">
        <v>0</v>
      </c>
      <c r="P222" s="339"/>
      <c r="Q222" s="340"/>
    </row>
    <row r="223" spans="2:17" ht="19.5">
      <c r="B223" s="361"/>
      <c r="C223" s="390">
        <v>46076</v>
      </c>
      <c r="D223" s="332" t="str">
        <f t="shared" si="3"/>
        <v>月</v>
      </c>
      <c r="E223" s="333">
        <v>0.54166666666666663</v>
      </c>
      <c r="F223" s="350">
        <v>12</v>
      </c>
      <c r="G223" s="335" t="s">
        <v>208</v>
      </c>
      <c r="H223" s="336">
        <v>17</v>
      </c>
      <c r="I223" s="337"/>
      <c r="J223" s="337"/>
      <c r="K223" s="337"/>
      <c r="L223" s="337"/>
      <c r="M223" s="338">
        <v>0</v>
      </c>
      <c r="N223" s="338">
        <v>0</v>
      </c>
      <c r="O223" s="338">
        <v>0</v>
      </c>
      <c r="P223" s="339"/>
      <c r="Q223" s="340"/>
    </row>
    <row r="224" spans="2:17" ht="19.5">
      <c r="B224" s="361"/>
      <c r="C224" s="390">
        <v>46076</v>
      </c>
      <c r="D224" s="332" t="str">
        <f t="shared" si="3"/>
        <v>月</v>
      </c>
      <c r="E224" s="333">
        <v>0.58333333333333337</v>
      </c>
      <c r="F224" s="350">
        <v>11</v>
      </c>
      <c r="G224" s="335" t="s">
        <v>208</v>
      </c>
      <c r="H224" s="336">
        <v>17</v>
      </c>
      <c r="I224" s="337"/>
      <c r="J224" s="337"/>
      <c r="K224" s="337"/>
      <c r="L224" s="337"/>
      <c r="M224" s="338">
        <v>0</v>
      </c>
      <c r="N224" s="338">
        <v>0</v>
      </c>
      <c r="O224" s="338">
        <v>0</v>
      </c>
      <c r="P224" s="339"/>
      <c r="Q224" s="340"/>
    </row>
    <row r="225" spans="2:17" ht="19.5">
      <c r="B225" s="361"/>
      <c r="C225" s="391">
        <v>46076</v>
      </c>
      <c r="D225" s="351" t="str">
        <f t="shared" si="3"/>
        <v>月</v>
      </c>
      <c r="E225" s="352">
        <v>0.625</v>
      </c>
      <c r="F225" s="353">
        <v>10</v>
      </c>
      <c r="G225" s="354" t="s">
        <v>208</v>
      </c>
      <c r="H225" s="355">
        <v>17</v>
      </c>
      <c r="I225" s="356">
        <f>J225</f>
        <v>32.9</v>
      </c>
      <c r="J225" s="356">
        <f>K225+L225</f>
        <v>32.9</v>
      </c>
      <c r="K225" s="356">
        <v>5.2</v>
      </c>
      <c r="L225" s="356">
        <v>27.7</v>
      </c>
      <c r="M225" s="357">
        <v>0</v>
      </c>
      <c r="N225" s="357">
        <v>0</v>
      </c>
      <c r="O225" s="357">
        <v>0</v>
      </c>
      <c r="P225" s="358"/>
      <c r="Q225" s="359">
        <f>P220*0.724</f>
        <v>64.551839999999999</v>
      </c>
    </row>
    <row r="226" spans="2:17" ht="19.5">
      <c r="B226" s="361"/>
      <c r="C226" s="380">
        <v>46077</v>
      </c>
      <c r="D226" s="381" t="str">
        <f t="shared" si="3"/>
        <v>火</v>
      </c>
      <c r="E226" s="382">
        <v>0.41666666666666669</v>
      </c>
      <c r="F226" s="441">
        <v>7</v>
      </c>
      <c r="G226" s="384" t="s">
        <v>208</v>
      </c>
      <c r="H226" s="385">
        <v>11</v>
      </c>
      <c r="I226" s="386"/>
      <c r="J226" s="386"/>
      <c r="K226" s="386"/>
      <c r="L226" s="386"/>
      <c r="M226" s="387">
        <v>0</v>
      </c>
      <c r="N226" s="387">
        <v>0</v>
      </c>
      <c r="O226" s="387">
        <v>0</v>
      </c>
      <c r="P226" s="388">
        <v>89.16</v>
      </c>
      <c r="Q226" s="389"/>
    </row>
    <row r="227" spans="2:17" ht="19.5">
      <c r="B227" s="361"/>
      <c r="C227" s="390">
        <v>46077</v>
      </c>
      <c r="D227" s="332" t="str">
        <f t="shared" si="3"/>
        <v>火</v>
      </c>
      <c r="E227" s="333">
        <v>0.45833333333333331</v>
      </c>
      <c r="F227" s="350">
        <v>9</v>
      </c>
      <c r="G227" s="335" t="s">
        <v>208</v>
      </c>
      <c r="H227" s="336">
        <v>13</v>
      </c>
      <c r="I227" s="337"/>
      <c r="J227" s="337"/>
      <c r="K227" s="337"/>
      <c r="L227" s="337"/>
      <c r="M227" s="338">
        <v>0</v>
      </c>
      <c r="N227" s="338">
        <v>0</v>
      </c>
      <c r="O227" s="338">
        <v>0</v>
      </c>
      <c r="P227" s="339"/>
      <c r="Q227" s="340"/>
    </row>
    <row r="228" spans="2:17" ht="19.5">
      <c r="B228" s="361"/>
      <c r="C228" s="390">
        <v>46077</v>
      </c>
      <c r="D228" s="332" t="str">
        <f t="shared" si="3"/>
        <v>火</v>
      </c>
      <c r="E228" s="333">
        <v>0.5</v>
      </c>
      <c r="F228" s="350">
        <v>13</v>
      </c>
      <c r="G228" s="335" t="s">
        <v>208</v>
      </c>
      <c r="H228" s="336">
        <v>16</v>
      </c>
      <c r="I228" s="337"/>
      <c r="J228" s="337"/>
      <c r="K228" s="337"/>
      <c r="L228" s="337"/>
      <c r="M228" s="338">
        <v>0</v>
      </c>
      <c r="N228" s="338">
        <v>0</v>
      </c>
      <c r="O228" s="338">
        <v>0</v>
      </c>
      <c r="P228" s="339"/>
      <c r="Q228" s="340"/>
    </row>
    <row r="229" spans="2:17" ht="19.5">
      <c r="B229" s="361"/>
      <c r="C229" s="390">
        <v>46077</v>
      </c>
      <c r="D229" s="332" t="str">
        <f t="shared" si="3"/>
        <v>火</v>
      </c>
      <c r="E229" s="333">
        <v>0.54166666666666663</v>
      </c>
      <c r="F229" s="350">
        <v>8</v>
      </c>
      <c r="G229" s="335" t="s">
        <v>208</v>
      </c>
      <c r="H229" s="336">
        <v>17</v>
      </c>
      <c r="I229" s="337"/>
      <c r="J229" s="337"/>
      <c r="K229" s="337"/>
      <c r="L229" s="337"/>
      <c r="M229" s="338">
        <v>0</v>
      </c>
      <c r="N229" s="338">
        <v>0</v>
      </c>
      <c r="O229" s="338">
        <v>0</v>
      </c>
      <c r="P229" s="339"/>
      <c r="Q229" s="340"/>
    </row>
    <row r="230" spans="2:17" ht="19.5">
      <c r="B230" s="361"/>
      <c r="C230" s="390">
        <v>46077</v>
      </c>
      <c r="D230" s="332" t="str">
        <f t="shared" si="3"/>
        <v>火</v>
      </c>
      <c r="E230" s="333">
        <v>0.58333333333333337</v>
      </c>
      <c r="F230" s="350">
        <v>6</v>
      </c>
      <c r="G230" s="335" t="s">
        <v>208</v>
      </c>
      <c r="H230" s="336">
        <v>18</v>
      </c>
      <c r="I230" s="337"/>
      <c r="J230" s="337"/>
      <c r="K230" s="337"/>
      <c r="L230" s="337"/>
      <c r="M230" s="338">
        <v>0</v>
      </c>
      <c r="N230" s="338">
        <v>0</v>
      </c>
      <c r="O230" s="338">
        <v>0</v>
      </c>
      <c r="P230" s="339"/>
      <c r="Q230" s="340"/>
    </row>
    <row r="231" spans="2:17" ht="19.5">
      <c r="B231" s="361"/>
      <c r="C231" s="391">
        <v>46077</v>
      </c>
      <c r="D231" s="351" t="str">
        <f t="shared" si="3"/>
        <v>火</v>
      </c>
      <c r="E231" s="352">
        <v>0.625</v>
      </c>
      <c r="F231" s="353">
        <v>7</v>
      </c>
      <c r="G231" s="354" t="s">
        <v>208</v>
      </c>
      <c r="H231" s="355">
        <v>17</v>
      </c>
      <c r="I231" s="356">
        <f>J231</f>
        <v>32.799999999999997</v>
      </c>
      <c r="J231" s="356">
        <f>K231+L231</f>
        <v>32.799999999999997</v>
      </c>
      <c r="K231" s="356">
        <v>1.9</v>
      </c>
      <c r="L231" s="356">
        <v>30.9</v>
      </c>
      <c r="M231" s="357">
        <v>0</v>
      </c>
      <c r="N231" s="357">
        <v>0</v>
      </c>
      <c r="O231" s="357">
        <v>0</v>
      </c>
      <c r="P231" s="358"/>
      <c r="Q231" s="359">
        <f>P226*0.68</f>
        <v>60.628800000000005</v>
      </c>
    </row>
    <row r="232" spans="2:17" ht="19.5">
      <c r="B232" s="361"/>
      <c r="C232" s="380">
        <v>46078</v>
      </c>
      <c r="D232" s="381" t="str">
        <f t="shared" si="3"/>
        <v>水</v>
      </c>
      <c r="E232" s="382">
        <v>0.41666666666666669</v>
      </c>
      <c r="F232" s="441">
        <v>8</v>
      </c>
      <c r="G232" s="384" t="s">
        <v>352</v>
      </c>
      <c r="H232" s="385">
        <v>14</v>
      </c>
      <c r="I232" s="386"/>
      <c r="J232" s="386"/>
      <c r="K232" s="386"/>
      <c r="L232" s="386"/>
      <c r="M232" s="387">
        <v>0</v>
      </c>
      <c r="N232" s="387">
        <v>0</v>
      </c>
      <c r="O232" s="387">
        <v>0</v>
      </c>
      <c r="P232" s="388">
        <v>89.16</v>
      </c>
      <c r="Q232" s="389"/>
    </row>
    <row r="233" spans="2:17" ht="19.5">
      <c r="B233" s="361"/>
      <c r="C233" s="390">
        <v>46078</v>
      </c>
      <c r="D233" s="332" t="str">
        <f t="shared" si="3"/>
        <v>水</v>
      </c>
      <c r="E233" s="333">
        <v>0.45833333333333331</v>
      </c>
      <c r="F233" s="350">
        <v>12</v>
      </c>
      <c r="G233" s="335" t="s">
        <v>352</v>
      </c>
      <c r="H233" s="336">
        <v>14</v>
      </c>
      <c r="I233" s="337"/>
      <c r="J233" s="337"/>
      <c r="K233" s="337"/>
      <c r="L233" s="337"/>
      <c r="M233" s="338">
        <v>0</v>
      </c>
      <c r="N233" s="338">
        <v>0</v>
      </c>
      <c r="O233" s="338">
        <v>0</v>
      </c>
      <c r="P233" s="339"/>
      <c r="Q233" s="340"/>
    </row>
    <row r="234" spans="2:17" ht="19.5">
      <c r="B234" s="361"/>
      <c r="C234" s="390">
        <v>46078</v>
      </c>
      <c r="D234" s="332" t="str">
        <f t="shared" si="3"/>
        <v>水</v>
      </c>
      <c r="E234" s="333">
        <v>0.5</v>
      </c>
      <c r="F234" s="350">
        <v>7</v>
      </c>
      <c r="G234" s="335" t="s">
        <v>352</v>
      </c>
      <c r="H234" s="336">
        <v>14</v>
      </c>
      <c r="I234" s="337"/>
      <c r="J234" s="337"/>
      <c r="K234" s="337"/>
      <c r="L234" s="337"/>
      <c r="M234" s="338">
        <v>0</v>
      </c>
      <c r="N234" s="338">
        <v>0</v>
      </c>
      <c r="O234" s="338">
        <v>0</v>
      </c>
      <c r="P234" s="339"/>
      <c r="Q234" s="340"/>
    </row>
    <row r="235" spans="2:17" ht="19.5">
      <c r="B235" s="361"/>
      <c r="C235" s="390">
        <v>46078</v>
      </c>
      <c r="D235" s="332" t="str">
        <f t="shared" ref="D235:D237" si="4">IF($C235 &lt;&gt; "", IF(ISERROR(MATCH($C235, 祝日, 0)), TEXT($C235, "aaa"), "祝日"), "")</f>
        <v>水</v>
      </c>
      <c r="E235" s="333">
        <v>0.54166666666666663</v>
      </c>
      <c r="F235" s="350">
        <v>10</v>
      </c>
      <c r="G235" s="335" t="s">
        <v>352</v>
      </c>
      <c r="H235" s="336">
        <v>14</v>
      </c>
      <c r="I235" s="337"/>
      <c r="J235" s="337"/>
      <c r="K235" s="337"/>
      <c r="L235" s="337"/>
      <c r="M235" s="338">
        <v>0</v>
      </c>
      <c r="N235" s="338">
        <v>0</v>
      </c>
      <c r="O235" s="338">
        <v>0</v>
      </c>
      <c r="P235" s="339"/>
      <c r="Q235" s="340"/>
    </row>
    <row r="236" spans="2:17" ht="19.5">
      <c r="B236" s="361"/>
      <c r="C236" s="390">
        <v>46078</v>
      </c>
      <c r="D236" s="332" t="str">
        <f t="shared" si="4"/>
        <v>水</v>
      </c>
      <c r="E236" s="333">
        <v>0.58333333333333337</v>
      </c>
      <c r="F236" s="350">
        <v>8</v>
      </c>
      <c r="G236" s="335" t="s">
        <v>352</v>
      </c>
      <c r="H236" s="336">
        <v>14</v>
      </c>
      <c r="I236" s="337"/>
      <c r="J236" s="337"/>
      <c r="K236" s="337"/>
      <c r="L236" s="337"/>
      <c r="M236" s="338">
        <v>0</v>
      </c>
      <c r="N236" s="338">
        <v>0</v>
      </c>
      <c r="O236" s="338">
        <v>0</v>
      </c>
      <c r="P236" s="339"/>
      <c r="Q236" s="340"/>
    </row>
    <row r="237" spans="2:17" ht="19.5">
      <c r="B237" s="361"/>
      <c r="C237" s="391">
        <v>46078</v>
      </c>
      <c r="D237" s="351" t="str">
        <f t="shared" si="4"/>
        <v>水</v>
      </c>
      <c r="E237" s="352">
        <v>0.625</v>
      </c>
      <c r="F237" s="353">
        <v>10</v>
      </c>
      <c r="G237" s="354" t="s">
        <v>352</v>
      </c>
      <c r="H237" s="355">
        <v>15</v>
      </c>
      <c r="I237" s="356">
        <f>J237</f>
        <v>33.1</v>
      </c>
      <c r="J237" s="356">
        <f>K237+L237</f>
        <v>33.1</v>
      </c>
      <c r="K237" s="356">
        <v>2</v>
      </c>
      <c r="L237" s="356">
        <v>31.1</v>
      </c>
      <c r="M237" s="357">
        <v>0</v>
      </c>
      <c r="N237" s="357">
        <v>0</v>
      </c>
      <c r="O237" s="357">
        <v>0</v>
      </c>
      <c r="P237" s="358"/>
      <c r="Q237" s="359">
        <f>P232*0.73</f>
        <v>65.086799999999997</v>
      </c>
    </row>
    <row r="238" spans="2:17" ht="19.5">
      <c r="B238" s="361"/>
      <c r="C238" s="380">
        <v>46079</v>
      </c>
      <c r="D238" s="381" t="str">
        <f t="shared" ref="D238:D249" si="5">IF($C238 &lt;&gt; "", IF(ISERROR(MATCH($C238, 祝日, 0)), TEXT($C238, "aaa"), "祝日"), "")</f>
        <v>木</v>
      </c>
      <c r="E238" s="382">
        <v>0.41666666666666669</v>
      </c>
      <c r="F238" s="441">
        <v>8</v>
      </c>
      <c r="G238" s="384" t="s">
        <v>208</v>
      </c>
      <c r="H238" s="385">
        <v>13</v>
      </c>
      <c r="I238" s="386"/>
      <c r="J238" s="386"/>
      <c r="K238" s="386"/>
      <c r="L238" s="386"/>
      <c r="M238" s="387">
        <v>0</v>
      </c>
      <c r="N238" s="387">
        <v>0</v>
      </c>
      <c r="O238" s="387">
        <v>0</v>
      </c>
      <c r="P238" s="388">
        <v>89.16</v>
      </c>
      <c r="Q238" s="389"/>
    </row>
    <row r="239" spans="2:17" ht="19.5">
      <c r="B239" s="361"/>
      <c r="C239" s="390">
        <v>46079</v>
      </c>
      <c r="D239" s="332" t="str">
        <f t="shared" si="5"/>
        <v>木</v>
      </c>
      <c r="E239" s="333">
        <v>0.45833333333333331</v>
      </c>
      <c r="F239" s="350">
        <v>10</v>
      </c>
      <c r="G239" s="335" t="s">
        <v>208</v>
      </c>
      <c r="H239" s="336">
        <v>15</v>
      </c>
      <c r="I239" s="337"/>
      <c r="J239" s="337"/>
      <c r="K239" s="337"/>
      <c r="L239" s="337"/>
      <c r="M239" s="338">
        <v>0</v>
      </c>
      <c r="N239" s="338">
        <v>0</v>
      </c>
      <c r="O239" s="338">
        <v>0</v>
      </c>
      <c r="P239" s="339"/>
      <c r="Q239" s="340"/>
    </row>
    <row r="240" spans="2:17" ht="19.5">
      <c r="B240" s="361"/>
      <c r="C240" s="390">
        <v>46079</v>
      </c>
      <c r="D240" s="332" t="str">
        <f t="shared" si="5"/>
        <v>木</v>
      </c>
      <c r="E240" s="333">
        <v>0.5</v>
      </c>
      <c r="F240" s="350">
        <v>6</v>
      </c>
      <c r="G240" s="335" t="s">
        <v>208</v>
      </c>
      <c r="H240" s="336">
        <v>15</v>
      </c>
      <c r="I240" s="337"/>
      <c r="J240" s="337"/>
      <c r="K240" s="337"/>
      <c r="L240" s="337"/>
      <c r="M240" s="338">
        <v>0</v>
      </c>
      <c r="N240" s="338">
        <v>0</v>
      </c>
      <c r="O240" s="338">
        <v>0</v>
      </c>
      <c r="P240" s="339"/>
      <c r="Q240" s="340"/>
    </row>
    <row r="241" spans="2:17" ht="19.5">
      <c r="B241" s="361"/>
      <c r="C241" s="390">
        <v>46079</v>
      </c>
      <c r="D241" s="332" t="str">
        <f t="shared" si="5"/>
        <v>木</v>
      </c>
      <c r="E241" s="333">
        <v>0.54166666666666663</v>
      </c>
      <c r="F241" s="350">
        <v>8</v>
      </c>
      <c r="G241" s="335" t="s">
        <v>208</v>
      </c>
      <c r="H241" s="336">
        <v>16</v>
      </c>
      <c r="I241" s="337"/>
      <c r="J241" s="337"/>
      <c r="K241" s="337"/>
      <c r="L241" s="337"/>
      <c r="M241" s="338">
        <v>0</v>
      </c>
      <c r="N241" s="338">
        <v>0</v>
      </c>
      <c r="O241" s="338">
        <v>0</v>
      </c>
      <c r="P241" s="339"/>
      <c r="Q241" s="340"/>
    </row>
    <row r="242" spans="2:17" ht="19.5">
      <c r="B242" s="361"/>
      <c r="C242" s="390">
        <v>46079</v>
      </c>
      <c r="D242" s="332" t="str">
        <f t="shared" si="5"/>
        <v>木</v>
      </c>
      <c r="E242" s="333">
        <v>0.58333333333333337</v>
      </c>
      <c r="F242" s="350">
        <v>13</v>
      </c>
      <c r="G242" s="335" t="s">
        <v>208</v>
      </c>
      <c r="H242" s="336">
        <v>16</v>
      </c>
      <c r="I242" s="337"/>
      <c r="J242" s="337"/>
      <c r="K242" s="337"/>
      <c r="L242" s="337"/>
      <c r="M242" s="338">
        <v>0</v>
      </c>
      <c r="N242" s="338">
        <v>0</v>
      </c>
      <c r="O242" s="338">
        <v>0</v>
      </c>
      <c r="P242" s="339"/>
      <c r="Q242" s="340"/>
    </row>
    <row r="243" spans="2:17" ht="19.5">
      <c r="B243" s="361"/>
      <c r="C243" s="391">
        <v>46079</v>
      </c>
      <c r="D243" s="351" t="str">
        <f t="shared" si="5"/>
        <v>木</v>
      </c>
      <c r="E243" s="352">
        <v>0.625</v>
      </c>
      <c r="F243" s="353">
        <v>6</v>
      </c>
      <c r="G243" s="354" t="s">
        <v>208</v>
      </c>
      <c r="H243" s="355">
        <v>17</v>
      </c>
      <c r="I243" s="356">
        <f>J243</f>
        <v>32.6</v>
      </c>
      <c r="J243" s="356">
        <f>K243+L243</f>
        <v>32.6</v>
      </c>
      <c r="K243" s="356">
        <v>6.4</v>
      </c>
      <c r="L243" s="356">
        <v>26.2</v>
      </c>
      <c r="M243" s="357">
        <v>0</v>
      </c>
      <c r="N243" s="357">
        <v>0</v>
      </c>
      <c r="O243" s="357">
        <v>0</v>
      </c>
      <c r="P243" s="358"/>
      <c r="Q243" s="359">
        <f>P238*0.738</f>
        <v>65.800079999999994</v>
      </c>
    </row>
    <row r="244" spans="2:17" ht="19.5">
      <c r="B244" s="361"/>
      <c r="C244" s="380">
        <v>46080</v>
      </c>
      <c r="D244" s="381" t="str">
        <f t="shared" si="5"/>
        <v>金</v>
      </c>
      <c r="E244" s="382">
        <v>0.41666666666666669</v>
      </c>
      <c r="F244" s="441">
        <v>8</v>
      </c>
      <c r="G244" s="384" t="s">
        <v>348</v>
      </c>
      <c r="H244" s="385">
        <v>13</v>
      </c>
      <c r="I244" s="386"/>
      <c r="J244" s="386"/>
      <c r="K244" s="386"/>
      <c r="L244" s="386"/>
      <c r="M244" s="387">
        <v>0</v>
      </c>
      <c r="N244" s="387">
        <v>0</v>
      </c>
      <c r="O244" s="387">
        <v>0</v>
      </c>
      <c r="P244" s="388">
        <v>89.16</v>
      </c>
      <c r="Q244" s="389"/>
    </row>
    <row r="245" spans="2:17" ht="19.5">
      <c r="B245" s="361"/>
      <c r="C245" s="390">
        <v>46080</v>
      </c>
      <c r="D245" s="332" t="str">
        <f t="shared" si="5"/>
        <v>金</v>
      </c>
      <c r="E245" s="333">
        <v>0.45833333333333331</v>
      </c>
      <c r="F245" s="350">
        <v>12</v>
      </c>
      <c r="G245" s="335" t="s">
        <v>348</v>
      </c>
      <c r="H245" s="336">
        <v>14</v>
      </c>
      <c r="I245" s="337"/>
      <c r="J245" s="337"/>
      <c r="K245" s="337"/>
      <c r="L245" s="337"/>
      <c r="M245" s="338">
        <v>0</v>
      </c>
      <c r="N245" s="338">
        <v>0</v>
      </c>
      <c r="O245" s="338">
        <v>0</v>
      </c>
      <c r="P245" s="339"/>
      <c r="Q245" s="340"/>
    </row>
    <row r="246" spans="2:17" ht="19.5">
      <c r="B246" s="361"/>
      <c r="C246" s="390">
        <v>46080</v>
      </c>
      <c r="D246" s="332" t="str">
        <f t="shared" si="5"/>
        <v>金</v>
      </c>
      <c r="E246" s="333">
        <v>0.5</v>
      </c>
      <c r="F246" s="350">
        <v>12</v>
      </c>
      <c r="G246" s="335" t="s">
        <v>348</v>
      </c>
      <c r="H246" s="336">
        <v>14</v>
      </c>
      <c r="I246" s="337"/>
      <c r="J246" s="337"/>
      <c r="K246" s="337"/>
      <c r="L246" s="337"/>
      <c r="M246" s="338">
        <v>0</v>
      </c>
      <c r="N246" s="338">
        <v>0</v>
      </c>
      <c r="O246" s="338">
        <v>0</v>
      </c>
      <c r="P246" s="339"/>
      <c r="Q246" s="340"/>
    </row>
    <row r="247" spans="2:17" ht="19.5">
      <c r="B247" s="361"/>
      <c r="C247" s="390">
        <v>46080</v>
      </c>
      <c r="D247" s="332" t="str">
        <f t="shared" si="5"/>
        <v>金</v>
      </c>
      <c r="E247" s="333">
        <v>0.54166666666666663</v>
      </c>
      <c r="F247" s="350">
        <v>14</v>
      </c>
      <c r="G247" s="335" t="s">
        <v>348</v>
      </c>
      <c r="H247" s="336">
        <v>15</v>
      </c>
      <c r="I247" s="337"/>
      <c r="J247" s="337"/>
      <c r="K247" s="337"/>
      <c r="L247" s="337"/>
      <c r="M247" s="338">
        <v>0</v>
      </c>
      <c r="N247" s="338">
        <v>0</v>
      </c>
      <c r="O247" s="338">
        <v>0</v>
      </c>
      <c r="P247" s="339"/>
      <c r="Q247" s="340"/>
    </row>
    <row r="248" spans="2:17" ht="19.5">
      <c r="B248" s="361"/>
      <c r="C248" s="390">
        <v>46080</v>
      </c>
      <c r="D248" s="332" t="str">
        <f t="shared" si="5"/>
        <v>金</v>
      </c>
      <c r="E248" s="333">
        <v>0.58333333333333337</v>
      </c>
      <c r="F248" s="350">
        <v>14</v>
      </c>
      <c r="G248" s="335" t="s">
        <v>348</v>
      </c>
      <c r="H248" s="336">
        <v>15</v>
      </c>
      <c r="I248" s="337"/>
      <c r="J248" s="337"/>
      <c r="K248" s="337"/>
      <c r="L248" s="337"/>
      <c r="M248" s="338">
        <v>0</v>
      </c>
      <c r="N248" s="338">
        <v>0</v>
      </c>
      <c r="O248" s="338">
        <v>0</v>
      </c>
      <c r="P248" s="339"/>
      <c r="Q248" s="340"/>
    </row>
    <row r="249" spans="2:17" ht="19.5">
      <c r="B249" s="442"/>
      <c r="C249" s="391">
        <v>46080</v>
      </c>
      <c r="D249" s="351" t="str">
        <f t="shared" si="5"/>
        <v>金</v>
      </c>
      <c r="E249" s="352">
        <v>0.625</v>
      </c>
      <c r="F249" s="353">
        <v>12</v>
      </c>
      <c r="G249" s="354" t="s">
        <v>348</v>
      </c>
      <c r="H249" s="355">
        <v>15</v>
      </c>
      <c r="I249" s="356">
        <f>J249</f>
        <v>32.6</v>
      </c>
      <c r="J249" s="356">
        <f>K249+L249</f>
        <v>32.6</v>
      </c>
      <c r="K249" s="356">
        <v>4.3</v>
      </c>
      <c r="L249" s="356">
        <v>28.3</v>
      </c>
      <c r="M249" s="357">
        <v>0</v>
      </c>
      <c r="N249" s="357">
        <v>0</v>
      </c>
      <c r="O249" s="357">
        <v>0</v>
      </c>
      <c r="P249" s="358"/>
      <c r="Q249" s="359">
        <f>P244*0.752</f>
        <v>67.048320000000004</v>
      </c>
    </row>
    <row r="250" spans="2:17">
      <c r="C250" s="3" t="s">
        <v>503</v>
      </c>
      <c r="F250" s="276">
        <f>SUM(F11:F249)</f>
        <v>2299</v>
      </c>
    </row>
    <row r="251" spans="2:17">
      <c r="I251" s="321">
        <f>SUM(I11:I249)</f>
        <v>1210.8999999999999</v>
      </c>
      <c r="J251" s="321">
        <f>SUM(J11:J249)</f>
        <v>1210.8999999999999</v>
      </c>
      <c r="K251" s="321">
        <f>SUM(K11:K249)</f>
        <v>109.00000000000003</v>
      </c>
      <c r="L251" s="321">
        <f>SUM(L11:L249)</f>
        <v>1101.9000000000001</v>
      </c>
    </row>
    <row r="252" spans="2:17">
      <c r="J252" s="322"/>
      <c r="K252" s="322">
        <f>K251/I251</f>
        <v>9.001569080848959E-2</v>
      </c>
      <c r="L252" s="322">
        <f>L251/J251</f>
        <v>0.90998430919151063</v>
      </c>
    </row>
    <row r="253" spans="2:17">
      <c r="K253" s="285" t="s">
        <v>534</v>
      </c>
    </row>
    <row r="254" spans="2:17">
      <c r="K254" s="25" t="s">
        <v>535</v>
      </c>
    </row>
  </sheetData>
  <sheetProtection insertRows="0"/>
  <autoFilter ref="B9:Q252" xr:uid="{005312CF-A40A-41D1-A622-11767061F15C}"/>
  <phoneticPr fontId="4"/>
  <conditionalFormatting sqref="E11:E249 G11:Q249">
    <cfRule type="expression" dxfId="10" priority="1">
      <formula>#REF!="無"</formula>
    </cfRule>
  </conditionalFormatting>
  <conditionalFormatting sqref="F148:F249">
    <cfRule type="expression" dxfId="9" priority="24">
      <formula>#REF!="無"</formula>
    </cfRule>
  </conditionalFormatting>
  <dataValidations count="8">
    <dataValidation type="whole" operator="greaterThanOrEqual" allowBlank="1" showInputMessage="1" showErrorMessage="1" sqref="G10 F10:F249 H10:H249" xr:uid="{E2050BAE-4798-4248-92B6-1A672AF1D466}">
      <formula1>0</formula1>
    </dataValidation>
    <dataValidation type="date" operator="greaterThanOrEqual" allowBlank="1" showInputMessage="1" showErrorMessage="1" sqref="C10" xr:uid="{A367230E-87DD-4F27-9643-EAC3BAB77424}">
      <formula1>44927</formula1>
    </dataValidation>
    <dataValidation type="date" operator="greaterThanOrEqual" allowBlank="1" showInputMessage="1" showErrorMessage="1" sqref="C11:C249" xr:uid="{C733CB0E-89AA-4882-8443-244CBCEA29DD}">
      <formula1>45292</formula1>
    </dataValidation>
    <dataValidation type="list" operator="greaterThanOrEqual" allowBlank="1" showInputMessage="1" showErrorMessage="1" sqref="G11:G249" xr:uid="{AA6A630D-FE25-4DA5-BDD6-9FFA18BF684D}">
      <formula1>"晴れ,曇り,降雨,降雪,堆雪,キリ"</formula1>
    </dataValidation>
    <dataValidation type="decimal" allowBlank="1" showInputMessage="1" showErrorMessage="1" sqref="H10:H249" xr:uid="{9C69F6AF-44F2-46CB-B834-EC907AA71636}">
      <formula1>-100</formula1>
      <formula2>100</formula2>
    </dataValidation>
    <dataValidation type="decimal" operator="greaterThanOrEqual" allowBlank="1" showInputMessage="1" showErrorMessage="1" sqref="I10:Q249" xr:uid="{4962649A-135E-4239-A3F9-52A41C1D37AC}">
      <formula1>0</formula1>
    </dataValidation>
    <dataValidation type="list" allowBlank="1" showInputMessage="1" showErrorMessage="1" sqref="G10:G249" xr:uid="{9727533F-AE40-4C80-9DCC-33D3630FC822}">
      <formula1>"晴れ, 曇り, 降雨, 降雪, 堆雪, キリ"</formula1>
    </dataValidation>
    <dataValidation type="time" operator="greaterThanOrEqual" allowBlank="1" showInputMessage="1" showErrorMessage="1" sqref="E10:E249" xr:uid="{501AD4DB-4FCE-4E69-9805-D975A86A7FFA}">
      <formula1>0</formula1>
    </dataValidation>
  </dataValidations>
  <pageMargins left="0.70866141732283472" right="0.70866141732283472" top="0.74803149606299213" bottom="0.74803149606299213" header="0.31496062992125984" footer="0.31496062992125984"/>
  <pageSetup paperSize="9" scale="45"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cols>
    <col min="1" max="1" width="3.625" style="99" customWidth="1"/>
    <col min="2" max="16384" width="8" style="99"/>
  </cols>
  <sheetData>
    <row r="2" spans="2:2">
      <c r="B2" s="116" t="s">
        <v>210</v>
      </c>
    </row>
  </sheetData>
  <phoneticPr fontId="4"/>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242"/>
  <sheetViews>
    <sheetView showGridLines="0" view="pageBreakPreview" zoomScale="40" zoomScaleNormal="40" zoomScaleSheetLayoutView="40" workbookViewId="0">
      <pane ySplit="11" topLeftCell="A12" activePane="bottomLeft" state="frozen"/>
      <selection pane="bottomLeft" activeCell="AK27" sqref="AK27"/>
    </sheetView>
  </sheetViews>
  <sheetFormatPr defaultColWidth="7.125" defaultRowHeight="15.75"/>
  <cols>
    <col min="1" max="1" width="3.625" style="102" customWidth="1"/>
    <col min="2" max="2" width="10.5" style="102" customWidth="1"/>
    <col min="3" max="3" width="21" style="102" customWidth="1"/>
    <col min="4" max="4" width="9.375" style="102" customWidth="1"/>
    <col min="5" max="6" width="11.375" style="102" customWidth="1"/>
    <col min="7" max="10" width="18.625" style="102" customWidth="1"/>
    <col min="11" max="11" width="20.125" style="102" customWidth="1"/>
    <col min="12" max="12" width="15" style="102" customWidth="1"/>
    <col min="13" max="13" width="12.125" style="102" bestFit="1" customWidth="1"/>
    <col min="14" max="14" width="14.25" style="102" bestFit="1" customWidth="1"/>
    <col min="15" max="15" width="11.375" style="102" bestFit="1" customWidth="1"/>
    <col min="16" max="16" width="18.375" style="102" bestFit="1" customWidth="1"/>
    <col min="17" max="17" width="18.5" style="102" bestFit="1" customWidth="1"/>
    <col min="18" max="18" width="25.125" style="102" bestFit="1" customWidth="1"/>
    <col min="19" max="19" width="43.125" style="298" customWidth="1"/>
    <col min="20" max="20" width="53.5" style="102" customWidth="1"/>
    <col min="21" max="21" width="18.375" style="102" bestFit="1" customWidth="1"/>
    <col min="22" max="32" width="7.125" style="102"/>
    <col min="33" max="33" width="38.75" style="102" customWidth="1"/>
    <col min="34" max="16384" width="7.125" style="102"/>
  </cols>
  <sheetData>
    <row r="1" spans="2:34" s="3" customFormat="1" ht="16.5">
      <c r="S1" s="297"/>
    </row>
    <row r="2" spans="2:34" s="3" customFormat="1" ht="16.5" hidden="1">
      <c r="B2" s="194" t="s">
        <v>1</v>
      </c>
      <c r="C2" s="194" t="s">
        <v>2</v>
      </c>
      <c r="D2" s="194" t="s">
        <v>3</v>
      </c>
      <c r="S2" s="297"/>
    </row>
    <row r="3" spans="2:34" s="3" customFormat="1" ht="16.5" hidden="1">
      <c r="B3" s="194" t="str">
        <f>走行データ一覧!G4&amp;""</f>
        <v>212016</v>
      </c>
      <c r="C3" s="194" t="str">
        <f>走行データ一覧!H4&amp;""</f>
        <v>岐阜県</v>
      </c>
      <c r="D3" s="194" t="str">
        <f>走行データ一覧!I4&amp;""</f>
        <v>岐阜市</v>
      </c>
      <c r="S3" s="297"/>
    </row>
    <row r="4" spans="2:34" ht="16.350000000000001" hidden="1" customHeight="1"/>
    <row r="5" spans="2:34" s="34" customFormat="1" ht="16.350000000000001" customHeight="1">
      <c r="B5" s="42" t="s">
        <v>98</v>
      </c>
      <c r="D5" s="42"/>
      <c r="G5" s="33"/>
      <c r="H5" s="33"/>
      <c r="I5" s="33"/>
      <c r="R5" s="231"/>
      <c r="S5" s="299"/>
      <c r="U5" s="33"/>
    </row>
    <row r="6" spans="2:34" s="34" customFormat="1" ht="16.350000000000001" customHeight="1">
      <c r="B6" s="34" t="s">
        <v>211</v>
      </c>
      <c r="D6" s="42"/>
      <c r="G6" s="33"/>
      <c r="H6" s="33"/>
      <c r="I6" s="33"/>
      <c r="R6" s="231"/>
      <c r="S6" s="299"/>
      <c r="U6" s="33"/>
    </row>
    <row r="7" spans="2:34" s="34" customFormat="1" ht="16.350000000000001" customHeight="1">
      <c r="B7" s="101" t="s">
        <v>212</v>
      </c>
      <c r="D7" s="42"/>
      <c r="G7" s="33"/>
      <c r="H7" s="33"/>
      <c r="I7" s="33"/>
      <c r="S7" s="299"/>
      <c r="U7" s="33"/>
    </row>
    <row r="8" spans="2:34" s="34" customFormat="1" ht="16.350000000000001" customHeight="1">
      <c r="D8" s="42"/>
      <c r="G8" s="33"/>
      <c r="H8" s="33"/>
      <c r="I8" s="33"/>
      <c r="R8" s="104" t="s">
        <v>213</v>
      </c>
      <c r="S8" s="300" t="s">
        <v>213</v>
      </c>
      <c r="U8" s="33"/>
    </row>
    <row r="9" spans="2:34" s="34" customFormat="1" ht="172.7" customHeight="1">
      <c r="B9" s="90"/>
      <c r="C9" s="42"/>
      <c r="D9" s="42"/>
      <c r="F9" s="44" t="s">
        <v>193</v>
      </c>
      <c r="G9" s="44" t="s">
        <v>214</v>
      </c>
      <c r="H9" s="45"/>
      <c r="I9" s="44" t="s">
        <v>215</v>
      </c>
      <c r="J9" s="44" t="s">
        <v>216</v>
      </c>
      <c r="K9" s="46" t="s">
        <v>217</v>
      </c>
      <c r="L9" s="47" t="s">
        <v>218</v>
      </c>
      <c r="M9" s="48" t="s">
        <v>219</v>
      </c>
      <c r="N9" s="48" t="s">
        <v>219</v>
      </c>
      <c r="O9" s="48" t="s">
        <v>219</v>
      </c>
      <c r="P9" s="46" t="s">
        <v>220</v>
      </c>
      <c r="Q9" s="44" t="s">
        <v>221</v>
      </c>
      <c r="R9" s="49" t="s">
        <v>222</v>
      </c>
      <c r="S9" s="49" t="s">
        <v>223</v>
      </c>
      <c r="T9" s="45"/>
      <c r="U9" s="45"/>
    </row>
    <row r="10" spans="2:34" s="293" customFormat="1" ht="18" customHeight="1">
      <c r="B10" s="288" t="s">
        <v>7</v>
      </c>
      <c r="C10" s="289">
        <v>40</v>
      </c>
      <c r="D10" s="289" t="s">
        <v>194</v>
      </c>
      <c r="E10" s="289">
        <v>41</v>
      </c>
      <c r="F10" s="290">
        <v>42</v>
      </c>
      <c r="G10" s="289">
        <v>43</v>
      </c>
      <c r="H10" s="291">
        <v>44</v>
      </c>
      <c r="I10" s="289">
        <v>45</v>
      </c>
      <c r="J10" s="290">
        <v>46</v>
      </c>
      <c r="K10" s="289">
        <v>47</v>
      </c>
      <c r="L10" s="289">
        <v>48</v>
      </c>
      <c r="M10" s="289">
        <v>49</v>
      </c>
      <c r="N10" s="289">
        <v>50</v>
      </c>
      <c r="O10" s="290">
        <v>51</v>
      </c>
      <c r="P10" s="289">
        <v>52</v>
      </c>
      <c r="Q10" s="289">
        <v>53</v>
      </c>
      <c r="R10" s="289">
        <v>54</v>
      </c>
      <c r="S10" s="301">
        <v>55</v>
      </c>
      <c r="T10" s="290">
        <v>56</v>
      </c>
      <c r="U10" s="292">
        <v>57</v>
      </c>
      <c r="W10" s="34"/>
      <c r="X10" s="34"/>
      <c r="Y10" s="34"/>
      <c r="Z10" s="34"/>
      <c r="AA10" s="34"/>
      <c r="AB10" s="34"/>
      <c r="AC10" s="34"/>
      <c r="AD10" s="34"/>
      <c r="AE10" s="34"/>
      <c r="AF10" s="34"/>
      <c r="AG10" s="34"/>
      <c r="AH10" s="293" t="s">
        <v>190</v>
      </c>
    </row>
    <row r="11" spans="2:34" s="34" customFormat="1" ht="35.1" customHeight="1">
      <c r="B11" s="51" t="s">
        <v>9</v>
      </c>
      <c r="C11" s="52" t="s">
        <v>99</v>
      </c>
      <c r="D11" s="52" t="s">
        <v>195</v>
      </c>
      <c r="E11" s="52" t="s">
        <v>102</v>
      </c>
      <c r="F11" s="53" t="s">
        <v>71</v>
      </c>
      <c r="G11" s="52" t="s">
        <v>225</v>
      </c>
      <c r="H11" s="53" t="s">
        <v>108</v>
      </c>
      <c r="I11" s="53" t="s">
        <v>110</v>
      </c>
      <c r="J11" s="53" t="s">
        <v>113</v>
      </c>
      <c r="K11" s="52" t="s">
        <v>226</v>
      </c>
      <c r="L11" s="57" t="s">
        <v>508</v>
      </c>
      <c r="M11" s="57" t="s">
        <v>509</v>
      </c>
      <c r="N11" s="57" t="s">
        <v>510</v>
      </c>
      <c r="O11" s="55" t="s">
        <v>511</v>
      </c>
      <c r="P11" s="57" t="s">
        <v>230</v>
      </c>
      <c r="Q11" s="56" t="s">
        <v>231</v>
      </c>
      <c r="R11" s="52" t="s">
        <v>232</v>
      </c>
      <c r="S11" s="57" t="s">
        <v>512</v>
      </c>
      <c r="T11" s="53" t="s">
        <v>140</v>
      </c>
      <c r="U11" s="302" t="s">
        <v>233</v>
      </c>
      <c r="AH11" s="34" t="s">
        <v>190</v>
      </c>
    </row>
    <row r="12" spans="2:34" s="34" customFormat="1" ht="16.5">
      <c r="B12" s="59" t="s">
        <v>207</v>
      </c>
      <c r="C12" s="444">
        <v>45048</v>
      </c>
      <c r="D12" s="363" t="str">
        <f>IF($C12 &lt;&gt; "", IF(ISERROR(MATCH(C12, 祝日, 0)), TEXT($C12, "aaa"), "祝日"), "")</f>
        <v>火</v>
      </c>
      <c r="E12" s="445">
        <v>0.4236111111111111</v>
      </c>
      <c r="F12" s="446" t="s">
        <v>208</v>
      </c>
      <c r="G12" s="447" t="s">
        <v>234</v>
      </c>
      <c r="H12" s="448">
        <v>0.2</v>
      </c>
      <c r="I12" s="449" t="s">
        <v>235</v>
      </c>
      <c r="J12" s="449" t="s">
        <v>236</v>
      </c>
      <c r="K12" s="447" t="s">
        <v>237</v>
      </c>
      <c r="L12" s="447" t="s">
        <v>238</v>
      </c>
      <c r="M12" s="447" t="s">
        <v>239</v>
      </c>
      <c r="N12" s="447" t="s">
        <v>240</v>
      </c>
      <c r="O12" s="450" t="s">
        <v>240</v>
      </c>
      <c r="P12" s="447" t="s">
        <v>239</v>
      </c>
      <c r="Q12" s="449" t="s">
        <v>241</v>
      </c>
      <c r="R12" s="363" t="s">
        <v>242</v>
      </c>
      <c r="S12" s="447" t="s">
        <v>243</v>
      </c>
      <c r="T12" s="449" t="s">
        <v>244</v>
      </c>
      <c r="U12" s="451">
        <v>4</v>
      </c>
      <c r="AH12" s="34" t="s">
        <v>190</v>
      </c>
    </row>
    <row r="13" spans="2:34" s="34" customFormat="1" ht="33">
      <c r="B13" s="443" t="s">
        <v>209</v>
      </c>
      <c r="C13" s="460">
        <v>46039</v>
      </c>
      <c r="D13" s="461" t="str">
        <f t="shared" ref="D13:D14" si="0">IF($C13 &lt;&gt; "", IF(ISERROR(MATCH(C13, 祝日, 0)), TEXT($C13, "aaa"), "祝日"), "")</f>
        <v>土</v>
      </c>
      <c r="E13" s="462">
        <v>0.45833333333333331</v>
      </c>
      <c r="F13" s="463" t="str">
        <f>VLOOKUP($C13,便毎データ!$C:$Q,5,FALSE)</f>
        <v>晴れ</v>
      </c>
      <c r="G13" s="464" t="s">
        <v>234</v>
      </c>
      <c r="H13" s="465"/>
      <c r="I13" s="466" t="s">
        <v>329</v>
      </c>
      <c r="J13" s="466" t="s">
        <v>236</v>
      </c>
      <c r="K13" s="464" t="s">
        <v>330</v>
      </c>
      <c r="L13" s="464" t="s">
        <v>331</v>
      </c>
      <c r="M13" s="464" t="s">
        <v>240</v>
      </c>
      <c r="N13" s="464" t="s">
        <v>240</v>
      </c>
      <c r="O13" s="467" t="s">
        <v>240</v>
      </c>
      <c r="P13" s="464" t="s">
        <v>239</v>
      </c>
      <c r="Q13" s="466" t="s">
        <v>343</v>
      </c>
      <c r="R13" s="468" t="s">
        <v>307</v>
      </c>
      <c r="S13" s="464" t="s">
        <v>243</v>
      </c>
      <c r="T13" s="466" t="s">
        <v>515</v>
      </c>
      <c r="U13" s="469">
        <v>1</v>
      </c>
      <c r="W13" s="296" t="s">
        <v>224</v>
      </c>
      <c r="X13" s="294"/>
      <c r="Y13" s="294"/>
      <c r="Z13" s="294"/>
      <c r="AA13" s="294"/>
      <c r="AB13" s="294"/>
      <c r="AC13" s="294"/>
      <c r="AD13" s="294"/>
      <c r="AE13" s="294"/>
      <c r="AF13" s="294"/>
      <c r="AG13" s="295"/>
      <c r="AH13" s="34" t="s">
        <v>190</v>
      </c>
    </row>
    <row r="14" spans="2:34" s="34" customFormat="1" ht="33">
      <c r="B14" s="361"/>
      <c r="C14" s="471">
        <v>46039</v>
      </c>
      <c r="D14" s="125" t="str">
        <f t="shared" si="0"/>
        <v>土</v>
      </c>
      <c r="E14" s="478">
        <v>0.54166666666666663</v>
      </c>
      <c r="F14" s="138" t="str">
        <f>VLOOKUP($C14,便毎データ!$C:$Q,5,FALSE)</f>
        <v>晴れ</v>
      </c>
      <c r="G14" s="139" t="s">
        <v>234</v>
      </c>
      <c r="H14" s="274">
        <v>0.2</v>
      </c>
      <c r="I14" s="141" t="s">
        <v>329</v>
      </c>
      <c r="J14" s="141" t="s">
        <v>236</v>
      </c>
      <c r="K14" s="139" t="s">
        <v>330</v>
      </c>
      <c r="L14" s="139" t="s">
        <v>331</v>
      </c>
      <c r="M14" s="139" t="s">
        <v>240</v>
      </c>
      <c r="N14" s="139" t="s">
        <v>240</v>
      </c>
      <c r="O14" s="142" t="s">
        <v>240</v>
      </c>
      <c r="P14" s="139" t="s">
        <v>239</v>
      </c>
      <c r="Q14" s="141" t="s">
        <v>343</v>
      </c>
      <c r="R14" s="143" t="s">
        <v>307</v>
      </c>
      <c r="S14" s="139" t="s">
        <v>243</v>
      </c>
      <c r="T14" s="141" t="s">
        <v>515</v>
      </c>
      <c r="U14" s="144">
        <v>1</v>
      </c>
      <c r="W14" s="75"/>
      <c r="X14" s="76"/>
      <c r="Y14" s="76"/>
      <c r="Z14" s="76"/>
      <c r="AA14" s="76"/>
      <c r="AB14" s="76"/>
      <c r="AC14" s="76"/>
      <c r="AD14" s="76"/>
      <c r="AE14" s="76"/>
      <c r="AF14" s="76"/>
      <c r="AG14" s="77"/>
      <c r="AH14" s="34" t="s">
        <v>190</v>
      </c>
    </row>
    <row r="15" spans="2:34" s="34" customFormat="1" ht="33">
      <c r="B15" s="361"/>
      <c r="C15" s="460">
        <v>46040</v>
      </c>
      <c r="D15" s="461" t="str">
        <f t="shared" ref="D15:D16" si="1">IF($C15 &lt;&gt; "", IF(ISERROR(MATCH(C15, 祝日, 0)), TEXT($C15, "aaa"), "祝日"), "")</f>
        <v>日</v>
      </c>
      <c r="E15" s="462">
        <v>0.5</v>
      </c>
      <c r="F15" s="463" t="str">
        <f>VLOOKUP($C15,便毎データ!$C:$Q,5,FALSE)</f>
        <v>晴れ</v>
      </c>
      <c r="G15" s="464" t="s">
        <v>234</v>
      </c>
      <c r="H15" s="465"/>
      <c r="I15" s="466" t="s">
        <v>329</v>
      </c>
      <c r="J15" s="466" t="str">
        <f>IF(F15="雨","湿潤","乾燥")</f>
        <v>乾燥</v>
      </c>
      <c r="K15" s="464" t="s">
        <v>343</v>
      </c>
      <c r="L15" s="464" t="s">
        <v>343</v>
      </c>
      <c r="M15" s="464" t="s">
        <v>240</v>
      </c>
      <c r="N15" s="464" t="s">
        <v>240</v>
      </c>
      <c r="O15" s="467" t="s">
        <v>240</v>
      </c>
      <c r="P15" s="464" t="s">
        <v>239</v>
      </c>
      <c r="Q15" s="466" t="s">
        <v>341</v>
      </c>
      <c r="R15" s="468" t="s">
        <v>242</v>
      </c>
      <c r="S15" s="464" t="s">
        <v>295</v>
      </c>
      <c r="T15" s="466" t="s">
        <v>490</v>
      </c>
      <c r="U15" s="469">
        <v>4</v>
      </c>
      <c r="W15" s="75"/>
      <c r="X15" s="76"/>
      <c r="Y15" s="76"/>
      <c r="Z15" s="76"/>
      <c r="AA15" s="76"/>
      <c r="AB15" s="76"/>
      <c r="AC15" s="76"/>
      <c r="AD15" s="76"/>
      <c r="AE15" s="76"/>
      <c r="AF15" s="76"/>
      <c r="AG15" s="77"/>
      <c r="AH15" s="34" t="s">
        <v>190</v>
      </c>
    </row>
    <row r="16" spans="2:34" s="34" customFormat="1" ht="33">
      <c r="B16" s="361"/>
      <c r="C16" s="470">
        <v>46040</v>
      </c>
      <c r="D16" s="122" t="str">
        <f t="shared" si="1"/>
        <v>日</v>
      </c>
      <c r="E16" s="275">
        <v>0.51388888888888884</v>
      </c>
      <c r="F16" s="129" t="str">
        <f>VLOOKUP($C16,便毎データ!$C:$Q,5,FALSE)</f>
        <v>晴れ</v>
      </c>
      <c r="G16" s="130" t="s">
        <v>234</v>
      </c>
      <c r="H16" s="273"/>
      <c r="I16" s="132" t="s">
        <v>329</v>
      </c>
      <c r="J16" s="132" t="str">
        <f>IF(F16="雨","湿潤","乾燥")</f>
        <v>乾燥</v>
      </c>
      <c r="K16" s="130" t="s">
        <v>410</v>
      </c>
      <c r="L16" s="130" t="s">
        <v>238</v>
      </c>
      <c r="M16" s="130" t="s">
        <v>240</v>
      </c>
      <c r="N16" s="130" t="s">
        <v>240</v>
      </c>
      <c r="O16" s="133" t="s">
        <v>239</v>
      </c>
      <c r="P16" s="130" t="s">
        <v>239</v>
      </c>
      <c r="Q16" s="132" t="s">
        <v>342</v>
      </c>
      <c r="R16" s="134" t="s">
        <v>242</v>
      </c>
      <c r="S16" s="130" t="s">
        <v>297</v>
      </c>
      <c r="T16" s="132" t="s">
        <v>492</v>
      </c>
      <c r="U16" s="135">
        <v>6</v>
      </c>
      <c r="W16" s="75"/>
      <c r="X16" s="76"/>
      <c r="Y16" s="76"/>
      <c r="Z16" s="76"/>
      <c r="AA16" s="76"/>
      <c r="AB16" s="76"/>
      <c r="AC16" s="76"/>
      <c r="AD16" s="76"/>
      <c r="AE16" s="76"/>
      <c r="AF16" s="76"/>
      <c r="AG16" s="77"/>
      <c r="AH16" s="34" t="s">
        <v>190</v>
      </c>
    </row>
    <row r="17" spans="2:34" s="34" customFormat="1" ht="33">
      <c r="B17" s="361"/>
      <c r="C17" s="470">
        <v>46040</v>
      </c>
      <c r="D17" s="122" t="str">
        <f t="shared" ref="D17" si="2">IF($C17 &lt;&gt; "", IF(ISERROR(MATCH(C17, 祝日, 0)), TEXT($C17, "aaa"), "祝日"), "")</f>
        <v>日</v>
      </c>
      <c r="E17" s="275">
        <v>0.52083333333333337</v>
      </c>
      <c r="F17" s="129" t="str">
        <f>VLOOKUP($C17,便毎データ!$C:$Q,5,FALSE)</f>
        <v>晴れ</v>
      </c>
      <c r="G17" s="130" t="s">
        <v>234</v>
      </c>
      <c r="H17" s="273"/>
      <c r="I17" s="132" t="s">
        <v>329</v>
      </c>
      <c r="J17" s="132" t="str">
        <f>IF(F17="雨","湿潤","乾燥")</f>
        <v>乾燥</v>
      </c>
      <c r="K17" s="130" t="s">
        <v>330</v>
      </c>
      <c r="L17" s="130" t="s">
        <v>331</v>
      </c>
      <c r="M17" s="130" t="s">
        <v>240</v>
      </c>
      <c r="N17" s="130" t="s">
        <v>240</v>
      </c>
      <c r="O17" s="133" t="s">
        <v>240</v>
      </c>
      <c r="P17" s="130" t="s">
        <v>239</v>
      </c>
      <c r="Q17" s="132" t="s">
        <v>343</v>
      </c>
      <c r="R17" s="134" t="s">
        <v>307</v>
      </c>
      <c r="S17" s="130" t="s">
        <v>243</v>
      </c>
      <c r="T17" s="132" t="s">
        <v>515</v>
      </c>
      <c r="U17" s="135">
        <v>1</v>
      </c>
      <c r="W17" s="75"/>
      <c r="X17" s="76"/>
      <c r="Y17" s="76"/>
      <c r="Z17" s="76"/>
      <c r="AA17" s="76"/>
      <c r="AB17" s="76"/>
      <c r="AC17" s="76"/>
      <c r="AD17" s="76"/>
      <c r="AE17" s="76"/>
      <c r="AF17" s="76"/>
      <c r="AG17" s="77"/>
      <c r="AH17" s="34" t="s">
        <v>190</v>
      </c>
    </row>
    <row r="18" spans="2:34" s="34" customFormat="1" ht="33">
      <c r="B18" s="361"/>
      <c r="C18" s="471">
        <v>46040</v>
      </c>
      <c r="D18" s="125" t="str">
        <f t="shared" ref="D18:D68" si="3">IF($C18 &lt;&gt; "", IF(ISERROR(MATCH(C18, 祝日, 0)), TEXT($C18, "aaa"), "祝日"), "")</f>
        <v>日</v>
      </c>
      <c r="E18" s="137">
        <v>0.5625</v>
      </c>
      <c r="F18" s="138" t="str">
        <f>VLOOKUP($C18,便毎データ!$C:$Q,5,FALSE)</f>
        <v>晴れ</v>
      </c>
      <c r="G18" s="139" t="s">
        <v>234</v>
      </c>
      <c r="H18" s="274">
        <v>0.2</v>
      </c>
      <c r="I18" s="141" t="s">
        <v>329</v>
      </c>
      <c r="J18" s="141" t="str">
        <f t="shared" ref="J18" si="4">IF(F18="雨","湿潤","乾燥")</f>
        <v>乾燥</v>
      </c>
      <c r="K18" s="139" t="s">
        <v>330</v>
      </c>
      <c r="L18" s="139" t="s">
        <v>331</v>
      </c>
      <c r="M18" s="139" t="s">
        <v>240</v>
      </c>
      <c r="N18" s="139" t="s">
        <v>240</v>
      </c>
      <c r="O18" s="142" t="s">
        <v>240</v>
      </c>
      <c r="P18" s="139" t="s">
        <v>239</v>
      </c>
      <c r="Q18" s="141" t="s">
        <v>343</v>
      </c>
      <c r="R18" s="143" t="s">
        <v>307</v>
      </c>
      <c r="S18" s="139" t="s">
        <v>243</v>
      </c>
      <c r="T18" s="141" t="s">
        <v>493</v>
      </c>
      <c r="U18" s="144">
        <v>1</v>
      </c>
      <c r="W18" s="75"/>
      <c r="X18" s="76"/>
      <c r="Y18" s="76"/>
      <c r="Z18" s="76"/>
      <c r="AA18" s="76"/>
      <c r="AB18" s="76"/>
      <c r="AC18" s="76"/>
      <c r="AD18" s="76"/>
      <c r="AE18" s="76"/>
      <c r="AF18" s="76"/>
      <c r="AG18" s="77"/>
      <c r="AH18" s="34" t="s">
        <v>190</v>
      </c>
    </row>
    <row r="19" spans="2:34" s="34" customFormat="1" ht="33">
      <c r="B19" s="361"/>
      <c r="C19" s="460">
        <v>46041</v>
      </c>
      <c r="D19" s="461" t="str">
        <f t="shared" si="3"/>
        <v>月</v>
      </c>
      <c r="E19" s="472">
        <v>0.4375</v>
      </c>
      <c r="F19" s="463" t="str">
        <f>VLOOKUP($C19,便毎データ!$C:$Q,5,FALSE)</f>
        <v>晴れ</v>
      </c>
      <c r="G19" s="464" t="s">
        <v>234</v>
      </c>
      <c r="H19" s="465"/>
      <c r="I19" s="466" t="s">
        <v>329</v>
      </c>
      <c r="J19" s="466" t="str">
        <f t="shared" ref="J19:J29" si="5">IF(F19="雨","湿潤","乾燥")</f>
        <v>乾燥</v>
      </c>
      <c r="K19" s="464" t="s">
        <v>330</v>
      </c>
      <c r="L19" s="464" t="s">
        <v>331</v>
      </c>
      <c r="M19" s="464" t="s">
        <v>240</v>
      </c>
      <c r="N19" s="464" t="s">
        <v>240</v>
      </c>
      <c r="O19" s="467" t="s">
        <v>240</v>
      </c>
      <c r="P19" s="464" t="s">
        <v>239</v>
      </c>
      <c r="Q19" s="466" t="s">
        <v>343</v>
      </c>
      <c r="R19" s="468" t="s">
        <v>307</v>
      </c>
      <c r="S19" s="464" t="s">
        <v>243</v>
      </c>
      <c r="T19" s="466" t="s">
        <v>515</v>
      </c>
      <c r="U19" s="469">
        <v>1</v>
      </c>
      <c r="W19" s="75"/>
      <c r="X19" s="76"/>
      <c r="Y19" s="76"/>
      <c r="Z19" s="76"/>
      <c r="AA19" s="76"/>
      <c r="AB19" s="76"/>
      <c r="AC19" s="76"/>
      <c r="AD19" s="76"/>
      <c r="AE19" s="76"/>
      <c r="AF19" s="76"/>
      <c r="AG19" s="77"/>
      <c r="AH19" s="34" t="s">
        <v>190</v>
      </c>
    </row>
    <row r="20" spans="2:34" s="34" customFormat="1" ht="16.5">
      <c r="B20" s="361"/>
      <c r="C20" s="470">
        <v>46041</v>
      </c>
      <c r="D20" s="122" t="str">
        <f t="shared" ref="D20:D21" si="6">IF($C20 &lt;&gt; "", IF(ISERROR(MATCH(C20, 祝日, 0)), TEXT($C20, "aaa"), "祝日"), "")</f>
        <v>月</v>
      </c>
      <c r="E20" s="128">
        <v>0.4375</v>
      </c>
      <c r="F20" s="129" t="str">
        <f>VLOOKUP($C20,便毎データ!$C:$Q,5,FALSE)</f>
        <v>晴れ</v>
      </c>
      <c r="G20" s="130" t="s">
        <v>234</v>
      </c>
      <c r="H20" s="273"/>
      <c r="I20" s="132" t="s">
        <v>329</v>
      </c>
      <c r="J20" s="132" t="str">
        <f t="shared" ref="J20:J21" si="7">IF(F20="雨","湿潤","乾燥")</f>
        <v>乾燥</v>
      </c>
      <c r="K20" s="130" t="s">
        <v>410</v>
      </c>
      <c r="L20" s="130" t="s">
        <v>238</v>
      </c>
      <c r="M20" s="130" t="s">
        <v>240</v>
      </c>
      <c r="N20" s="130" t="s">
        <v>240</v>
      </c>
      <c r="O20" s="133" t="s">
        <v>239</v>
      </c>
      <c r="P20" s="130" t="s">
        <v>239</v>
      </c>
      <c r="Q20" s="132" t="s">
        <v>342</v>
      </c>
      <c r="R20" s="134" t="s">
        <v>307</v>
      </c>
      <c r="S20" s="130" t="s">
        <v>297</v>
      </c>
      <c r="T20" s="132" t="s">
        <v>491</v>
      </c>
      <c r="U20" s="135">
        <v>6</v>
      </c>
      <c r="W20" s="75"/>
      <c r="X20" s="76"/>
      <c r="Y20" s="76"/>
      <c r="Z20" s="76"/>
      <c r="AA20" s="76"/>
      <c r="AB20" s="76"/>
      <c r="AC20" s="76"/>
      <c r="AD20" s="76"/>
      <c r="AE20" s="76"/>
      <c r="AF20" s="76"/>
      <c r="AG20" s="77"/>
      <c r="AH20" s="34" t="s">
        <v>190</v>
      </c>
    </row>
    <row r="21" spans="2:34" s="34" customFormat="1" ht="16.5">
      <c r="B21" s="361"/>
      <c r="C21" s="471">
        <v>46041</v>
      </c>
      <c r="D21" s="125" t="str">
        <f t="shared" si="6"/>
        <v>月</v>
      </c>
      <c r="E21" s="137">
        <v>0.51388888888888884</v>
      </c>
      <c r="F21" s="138" t="str">
        <f>VLOOKUP($C21,便毎データ!$C:$Q,5,FALSE)</f>
        <v>晴れ</v>
      </c>
      <c r="G21" s="139" t="s">
        <v>234</v>
      </c>
      <c r="H21" s="274">
        <v>0.3</v>
      </c>
      <c r="I21" s="141" t="s">
        <v>329</v>
      </c>
      <c r="J21" s="141" t="str">
        <f t="shared" si="7"/>
        <v>乾燥</v>
      </c>
      <c r="K21" s="139" t="s">
        <v>259</v>
      </c>
      <c r="L21" s="139" t="s">
        <v>331</v>
      </c>
      <c r="M21" s="139" t="s">
        <v>239</v>
      </c>
      <c r="N21" s="139" t="s">
        <v>240</v>
      </c>
      <c r="O21" s="142" t="s">
        <v>240</v>
      </c>
      <c r="P21" s="139" t="s">
        <v>239</v>
      </c>
      <c r="Q21" s="141" t="s">
        <v>339</v>
      </c>
      <c r="R21" s="143" t="s">
        <v>336</v>
      </c>
      <c r="S21" s="139" t="s">
        <v>343</v>
      </c>
      <c r="T21" s="141" t="s">
        <v>518</v>
      </c>
      <c r="U21" s="144">
        <v>5</v>
      </c>
      <c r="W21" s="75"/>
      <c r="X21" s="76"/>
      <c r="Y21" s="76"/>
      <c r="Z21" s="76"/>
      <c r="AA21" s="76"/>
      <c r="AB21" s="76"/>
      <c r="AC21" s="76"/>
      <c r="AD21" s="76"/>
      <c r="AE21" s="76"/>
      <c r="AF21" s="76"/>
      <c r="AG21" s="77"/>
      <c r="AH21" s="34" t="s">
        <v>190</v>
      </c>
    </row>
    <row r="22" spans="2:34" s="34" customFormat="1" ht="33">
      <c r="B22" s="361"/>
      <c r="C22" s="460">
        <v>46042</v>
      </c>
      <c r="D22" s="461" t="str">
        <f t="shared" si="3"/>
        <v>火</v>
      </c>
      <c r="E22" s="472">
        <v>0.4375</v>
      </c>
      <c r="F22" s="463" t="str">
        <f>VLOOKUP($C22,便毎データ!$C:$Q,5,FALSE)</f>
        <v>曇り</v>
      </c>
      <c r="G22" s="464" t="s">
        <v>234</v>
      </c>
      <c r="H22" s="465"/>
      <c r="I22" s="466" t="s">
        <v>329</v>
      </c>
      <c r="J22" s="466" t="str">
        <f t="shared" si="5"/>
        <v>乾燥</v>
      </c>
      <c r="K22" s="464" t="s">
        <v>330</v>
      </c>
      <c r="L22" s="464" t="s">
        <v>331</v>
      </c>
      <c r="M22" s="464" t="s">
        <v>240</v>
      </c>
      <c r="N22" s="464" t="s">
        <v>240</v>
      </c>
      <c r="O22" s="467" t="s">
        <v>240</v>
      </c>
      <c r="P22" s="464" t="s">
        <v>239</v>
      </c>
      <c r="Q22" s="466" t="s">
        <v>343</v>
      </c>
      <c r="R22" s="468" t="s">
        <v>307</v>
      </c>
      <c r="S22" s="464" t="s">
        <v>243</v>
      </c>
      <c r="T22" s="466" t="s">
        <v>515</v>
      </c>
      <c r="U22" s="469">
        <v>1</v>
      </c>
      <c r="W22" s="75"/>
      <c r="X22" s="76"/>
      <c r="Y22" s="76"/>
      <c r="Z22" s="76"/>
      <c r="AA22" s="76"/>
      <c r="AB22" s="76"/>
      <c r="AC22" s="76"/>
      <c r="AD22" s="76"/>
      <c r="AE22" s="76"/>
      <c r="AF22" s="76"/>
      <c r="AG22" s="77"/>
      <c r="AH22" s="34" t="s">
        <v>190</v>
      </c>
    </row>
    <row r="23" spans="2:34" s="34" customFormat="1" ht="33">
      <c r="B23" s="361"/>
      <c r="C23" s="471">
        <v>46042</v>
      </c>
      <c r="D23" s="125" t="str">
        <f t="shared" si="3"/>
        <v>火</v>
      </c>
      <c r="E23" s="137">
        <v>0.47916666666666669</v>
      </c>
      <c r="F23" s="138" t="str">
        <f>VLOOKUP($C23,便毎データ!$C:$Q,5,FALSE)</f>
        <v>曇り</v>
      </c>
      <c r="G23" s="139" t="s">
        <v>234</v>
      </c>
      <c r="H23" s="274">
        <v>0.4</v>
      </c>
      <c r="I23" s="141" t="s">
        <v>329</v>
      </c>
      <c r="J23" s="141" t="str">
        <f t="shared" si="5"/>
        <v>乾燥</v>
      </c>
      <c r="K23" s="139" t="s">
        <v>330</v>
      </c>
      <c r="L23" s="139" t="s">
        <v>331</v>
      </c>
      <c r="M23" s="139" t="s">
        <v>240</v>
      </c>
      <c r="N23" s="139" t="s">
        <v>240</v>
      </c>
      <c r="O23" s="142" t="s">
        <v>240</v>
      </c>
      <c r="P23" s="139" t="s">
        <v>239</v>
      </c>
      <c r="Q23" s="141" t="s">
        <v>343</v>
      </c>
      <c r="R23" s="143" t="s">
        <v>307</v>
      </c>
      <c r="S23" s="139" t="s">
        <v>243</v>
      </c>
      <c r="T23" s="141" t="s">
        <v>515</v>
      </c>
      <c r="U23" s="144">
        <v>1</v>
      </c>
      <c r="W23" s="75"/>
      <c r="X23" s="76"/>
      <c r="Y23" s="76"/>
      <c r="Z23" s="76"/>
      <c r="AA23" s="76"/>
      <c r="AB23" s="76"/>
      <c r="AC23" s="76"/>
      <c r="AD23" s="76"/>
      <c r="AE23" s="76"/>
      <c r="AF23" s="76"/>
      <c r="AG23" s="77"/>
      <c r="AH23" s="34" t="s">
        <v>190</v>
      </c>
    </row>
    <row r="24" spans="2:34" s="34" customFormat="1" ht="33">
      <c r="B24" s="361"/>
      <c r="C24" s="460">
        <v>46043</v>
      </c>
      <c r="D24" s="461" t="str">
        <f t="shared" si="3"/>
        <v>水</v>
      </c>
      <c r="E24" s="472">
        <v>0.41666666666666669</v>
      </c>
      <c r="F24" s="463" t="str">
        <f>VLOOKUP($C24,便毎データ!$C:$Q,5,FALSE)</f>
        <v>曇り</v>
      </c>
      <c r="G24" s="464" t="s">
        <v>234</v>
      </c>
      <c r="H24" s="465"/>
      <c r="I24" s="466" t="s">
        <v>329</v>
      </c>
      <c r="J24" s="466" t="str">
        <f>IF(F24="雨","湿潤","乾燥")</f>
        <v>乾燥</v>
      </c>
      <c r="K24" s="464" t="s">
        <v>343</v>
      </c>
      <c r="L24" s="464" t="s">
        <v>343</v>
      </c>
      <c r="M24" s="464" t="s">
        <v>240</v>
      </c>
      <c r="N24" s="464" t="s">
        <v>240</v>
      </c>
      <c r="O24" s="467" t="s">
        <v>240</v>
      </c>
      <c r="P24" s="464" t="s">
        <v>239</v>
      </c>
      <c r="Q24" s="466" t="s">
        <v>341</v>
      </c>
      <c r="R24" s="468" t="s">
        <v>242</v>
      </c>
      <c r="S24" s="464" t="s">
        <v>295</v>
      </c>
      <c r="T24" s="466" t="s">
        <v>490</v>
      </c>
      <c r="U24" s="469">
        <v>4</v>
      </c>
      <c r="W24" s="75"/>
      <c r="X24" s="76"/>
      <c r="Y24" s="76"/>
      <c r="Z24" s="76"/>
      <c r="AA24" s="76"/>
      <c r="AB24" s="76"/>
      <c r="AC24" s="76"/>
      <c r="AD24" s="76"/>
      <c r="AE24" s="76"/>
      <c r="AF24" s="76"/>
      <c r="AG24" s="77"/>
      <c r="AH24" s="34" t="s">
        <v>190</v>
      </c>
    </row>
    <row r="25" spans="2:34" s="34" customFormat="1" ht="33">
      <c r="B25" s="361"/>
      <c r="C25" s="471">
        <v>46043</v>
      </c>
      <c r="D25" s="125" t="str">
        <f t="shared" ref="D25" si="8">IF($C25 &lt;&gt; "", IF(ISERROR(MATCH(C25, 祝日, 0)), TEXT($C25, "aaa"), "祝日"), "")</f>
        <v>水</v>
      </c>
      <c r="E25" s="137">
        <v>0.4375</v>
      </c>
      <c r="F25" s="138" t="str">
        <f>VLOOKUP($C25,便毎データ!$C:$Q,5,FALSE)</f>
        <v>曇り</v>
      </c>
      <c r="G25" s="139" t="s">
        <v>234</v>
      </c>
      <c r="H25" s="274">
        <v>0.3</v>
      </c>
      <c r="I25" s="141" t="s">
        <v>329</v>
      </c>
      <c r="J25" s="141" t="str">
        <f t="shared" ref="J25" si="9">IF(F25="雨","湿潤","乾燥")</f>
        <v>乾燥</v>
      </c>
      <c r="K25" s="139" t="s">
        <v>330</v>
      </c>
      <c r="L25" s="139" t="s">
        <v>331</v>
      </c>
      <c r="M25" s="139" t="s">
        <v>240</v>
      </c>
      <c r="N25" s="139" t="s">
        <v>240</v>
      </c>
      <c r="O25" s="142" t="s">
        <v>240</v>
      </c>
      <c r="P25" s="139" t="s">
        <v>239</v>
      </c>
      <c r="Q25" s="141" t="s">
        <v>343</v>
      </c>
      <c r="R25" s="143" t="s">
        <v>307</v>
      </c>
      <c r="S25" s="139" t="s">
        <v>243</v>
      </c>
      <c r="T25" s="141" t="s">
        <v>515</v>
      </c>
      <c r="U25" s="144">
        <v>1</v>
      </c>
      <c r="W25" s="75"/>
      <c r="X25" s="76"/>
      <c r="Y25" s="76"/>
      <c r="Z25" s="76"/>
      <c r="AA25" s="76"/>
      <c r="AB25" s="76"/>
      <c r="AC25" s="76"/>
      <c r="AD25" s="76"/>
      <c r="AE25" s="76"/>
      <c r="AF25" s="76"/>
      <c r="AG25" s="77"/>
      <c r="AH25" s="34" t="s">
        <v>190</v>
      </c>
    </row>
    <row r="26" spans="2:34" s="34" customFormat="1" ht="33">
      <c r="B26" s="361"/>
      <c r="C26" s="460">
        <v>46044</v>
      </c>
      <c r="D26" s="461" t="str">
        <f t="shared" si="3"/>
        <v>木</v>
      </c>
      <c r="E26" s="472">
        <v>0.4375</v>
      </c>
      <c r="F26" s="463" t="str">
        <f>VLOOKUP($C26,便毎データ!$C:$Q,5,FALSE)</f>
        <v>曇り</v>
      </c>
      <c r="G26" s="464" t="s">
        <v>234</v>
      </c>
      <c r="H26" s="465"/>
      <c r="I26" s="466" t="s">
        <v>329</v>
      </c>
      <c r="J26" s="466" t="str">
        <f t="shared" si="5"/>
        <v>乾燥</v>
      </c>
      <c r="K26" s="464" t="s">
        <v>330</v>
      </c>
      <c r="L26" s="464" t="s">
        <v>331</v>
      </c>
      <c r="M26" s="464" t="s">
        <v>240</v>
      </c>
      <c r="N26" s="464" t="s">
        <v>240</v>
      </c>
      <c r="O26" s="467" t="s">
        <v>240</v>
      </c>
      <c r="P26" s="464" t="s">
        <v>239</v>
      </c>
      <c r="Q26" s="466" t="s">
        <v>343</v>
      </c>
      <c r="R26" s="468" t="s">
        <v>307</v>
      </c>
      <c r="S26" s="464" t="s">
        <v>243</v>
      </c>
      <c r="T26" s="466" t="s">
        <v>515</v>
      </c>
      <c r="U26" s="469">
        <v>1</v>
      </c>
      <c r="W26" s="75"/>
      <c r="X26" s="76"/>
      <c r="Y26" s="76"/>
      <c r="Z26" s="76"/>
      <c r="AA26" s="76"/>
      <c r="AB26" s="76"/>
      <c r="AC26" s="76"/>
      <c r="AD26" s="76"/>
      <c r="AE26" s="76"/>
      <c r="AF26" s="76"/>
      <c r="AG26" s="77"/>
      <c r="AH26" s="34" t="s">
        <v>190</v>
      </c>
    </row>
    <row r="27" spans="2:34" s="34" customFormat="1" ht="33">
      <c r="B27" s="361"/>
      <c r="C27" s="470">
        <v>46044</v>
      </c>
      <c r="D27" s="122" t="str">
        <f t="shared" ref="D27" si="10">IF($C27 &lt;&gt; "", IF(ISERROR(MATCH(C27, 祝日, 0)), TEXT($C27, "aaa"), "祝日"), "")</f>
        <v>木</v>
      </c>
      <c r="E27" s="128">
        <v>0.44097222222222221</v>
      </c>
      <c r="F27" s="129" t="str">
        <f>VLOOKUP($C27,便毎データ!$C:$Q,5,FALSE)</f>
        <v>曇り</v>
      </c>
      <c r="G27" s="130" t="s">
        <v>234</v>
      </c>
      <c r="H27" s="273"/>
      <c r="I27" s="132" t="s">
        <v>329</v>
      </c>
      <c r="J27" s="132" t="str">
        <f t="shared" ref="J27" si="11">IF(F27="雨","湿潤","乾燥")</f>
        <v>乾燥</v>
      </c>
      <c r="K27" s="130" t="s">
        <v>330</v>
      </c>
      <c r="L27" s="130" t="s">
        <v>331</v>
      </c>
      <c r="M27" s="130" t="s">
        <v>240</v>
      </c>
      <c r="N27" s="130" t="s">
        <v>240</v>
      </c>
      <c r="O27" s="133" t="s">
        <v>240</v>
      </c>
      <c r="P27" s="130" t="s">
        <v>239</v>
      </c>
      <c r="Q27" s="132" t="s">
        <v>343</v>
      </c>
      <c r="R27" s="134" t="s">
        <v>307</v>
      </c>
      <c r="S27" s="130" t="s">
        <v>243</v>
      </c>
      <c r="T27" s="132" t="s">
        <v>515</v>
      </c>
      <c r="U27" s="135">
        <v>1</v>
      </c>
      <c r="W27" s="75"/>
      <c r="X27" s="76"/>
      <c r="Y27" s="76"/>
      <c r="Z27" s="76"/>
      <c r="AA27" s="76"/>
      <c r="AB27" s="76"/>
      <c r="AC27" s="76"/>
      <c r="AD27" s="76"/>
      <c r="AE27" s="76"/>
      <c r="AF27" s="76"/>
      <c r="AG27" s="77"/>
      <c r="AH27" s="34" t="s">
        <v>190</v>
      </c>
    </row>
    <row r="28" spans="2:34" s="34" customFormat="1" ht="33">
      <c r="B28" s="361"/>
      <c r="C28" s="470">
        <v>46044</v>
      </c>
      <c r="D28" s="122" t="str">
        <f t="shared" si="3"/>
        <v>木</v>
      </c>
      <c r="E28" s="128">
        <v>0.54166666666666663</v>
      </c>
      <c r="F28" s="129" t="str">
        <f>VLOOKUP($C28,便毎データ!$C:$Q,5,FALSE)</f>
        <v>曇り</v>
      </c>
      <c r="G28" s="130" t="s">
        <v>234</v>
      </c>
      <c r="H28" s="273"/>
      <c r="I28" s="132" t="s">
        <v>329</v>
      </c>
      <c r="J28" s="132" t="str">
        <f t="shared" si="5"/>
        <v>乾燥</v>
      </c>
      <c r="K28" s="130" t="s">
        <v>343</v>
      </c>
      <c r="L28" s="130" t="s">
        <v>343</v>
      </c>
      <c r="M28" s="130" t="s">
        <v>240</v>
      </c>
      <c r="N28" s="130" t="s">
        <v>240</v>
      </c>
      <c r="O28" s="133" t="s">
        <v>240</v>
      </c>
      <c r="P28" s="130" t="s">
        <v>239</v>
      </c>
      <c r="Q28" s="132" t="s">
        <v>341</v>
      </c>
      <c r="R28" s="134" t="s">
        <v>242</v>
      </c>
      <c r="S28" s="130" t="s">
        <v>295</v>
      </c>
      <c r="T28" s="132" t="s">
        <v>490</v>
      </c>
      <c r="U28" s="135">
        <v>4</v>
      </c>
      <c r="W28" s="75"/>
      <c r="X28" s="76"/>
      <c r="Y28" s="76"/>
      <c r="Z28" s="76"/>
      <c r="AA28" s="76"/>
      <c r="AB28" s="76"/>
      <c r="AC28" s="76"/>
      <c r="AD28" s="76"/>
      <c r="AE28" s="76"/>
      <c r="AF28" s="76"/>
      <c r="AG28" s="77"/>
      <c r="AH28" s="34" t="s">
        <v>190</v>
      </c>
    </row>
    <row r="29" spans="2:34" s="34" customFormat="1" ht="33">
      <c r="B29" s="361"/>
      <c r="C29" s="471">
        <v>46044</v>
      </c>
      <c r="D29" s="125" t="str">
        <f t="shared" si="3"/>
        <v>木</v>
      </c>
      <c r="E29" s="137">
        <v>0.5625</v>
      </c>
      <c r="F29" s="138" t="str">
        <f>VLOOKUP($C29,便毎データ!$C:$Q,5,FALSE)</f>
        <v>曇り</v>
      </c>
      <c r="G29" s="139" t="s">
        <v>234</v>
      </c>
      <c r="H29" s="274">
        <v>0.5</v>
      </c>
      <c r="I29" s="141" t="s">
        <v>329</v>
      </c>
      <c r="J29" s="141" t="str">
        <f t="shared" si="5"/>
        <v>乾燥</v>
      </c>
      <c r="K29" s="139" t="s">
        <v>330</v>
      </c>
      <c r="L29" s="139" t="s">
        <v>331</v>
      </c>
      <c r="M29" s="139" t="s">
        <v>240</v>
      </c>
      <c r="N29" s="139" t="s">
        <v>240</v>
      </c>
      <c r="O29" s="142" t="s">
        <v>240</v>
      </c>
      <c r="P29" s="139" t="s">
        <v>239</v>
      </c>
      <c r="Q29" s="141" t="s">
        <v>343</v>
      </c>
      <c r="R29" s="143" t="s">
        <v>307</v>
      </c>
      <c r="S29" s="139" t="s">
        <v>243</v>
      </c>
      <c r="T29" s="141" t="s">
        <v>515</v>
      </c>
      <c r="U29" s="144">
        <v>1</v>
      </c>
      <c r="W29" s="75"/>
      <c r="X29" s="76"/>
      <c r="Y29" s="76"/>
      <c r="Z29" s="76"/>
      <c r="AA29" s="76"/>
      <c r="AB29" s="76"/>
      <c r="AC29" s="76"/>
      <c r="AD29" s="76"/>
      <c r="AE29" s="76"/>
      <c r="AF29" s="76"/>
      <c r="AG29" s="77"/>
      <c r="AH29" s="34" t="s">
        <v>190</v>
      </c>
    </row>
    <row r="30" spans="2:34" s="34" customFormat="1" ht="16.5">
      <c r="B30" s="361"/>
      <c r="C30" s="460">
        <v>46046</v>
      </c>
      <c r="D30" s="461" t="str">
        <f t="shared" si="3"/>
        <v>土</v>
      </c>
      <c r="E30" s="472">
        <v>0.4236111111111111</v>
      </c>
      <c r="F30" s="463" t="str">
        <f>VLOOKUP($C30,便毎データ!$C:$Q,5,FALSE)</f>
        <v>晴れ</v>
      </c>
      <c r="G30" s="464" t="s">
        <v>234</v>
      </c>
      <c r="H30" s="465"/>
      <c r="I30" s="466" t="s">
        <v>329</v>
      </c>
      <c r="J30" s="466" t="str">
        <f t="shared" ref="J30" si="12">IF(F30="雨","湿潤","乾燥")</f>
        <v>乾燥</v>
      </c>
      <c r="K30" s="464" t="s">
        <v>410</v>
      </c>
      <c r="L30" s="464" t="s">
        <v>331</v>
      </c>
      <c r="M30" s="464" t="s">
        <v>240</v>
      </c>
      <c r="N30" s="464" t="s">
        <v>240</v>
      </c>
      <c r="O30" s="467" t="s">
        <v>239</v>
      </c>
      <c r="P30" s="464" t="s">
        <v>239</v>
      </c>
      <c r="Q30" s="466" t="s">
        <v>342</v>
      </c>
      <c r="R30" s="468" t="s">
        <v>307</v>
      </c>
      <c r="S30" s="464" t="s">
        <v>297</v>
      </c>
      <c r="T30" s="466" t="s">
        <v>491</v>
      </c>
      <c r="U30" s="469">
        <v>6</v>
      </c>
      <c r="W30" s="75"/>
      <c r="X30" s="76"/>
      <c r="Y30" s="76"/>
      <c r="Z30" s="76"/>
      <c r="AA30" s="76"/>
      <c r="AB30" s="76"/>
      <c r="AC30" s="76"/>
      <c r="AD30" s="76"/>
      <c r="AE30" s="76"/>
      <c r="AF30" s="76"/>
      <c r="AG30" s="77"/>
      <c r="AH30" s="34" t="s">
        <v>190</v>
      </c>
    </row>
    <row r="31" spans="2:34" s="34" customFormat="1" ht="33">
      <c r="B31" s="361"/>
      <c r="C31" s="470">
        <v>46046</v>
      </c>
      <c r="D31" s="122" t="str">
        <f t="shared" si="3"/>
        <v>土</v>
      </c>
      <c r="E31" s="128">
        <v>0.47916666666666669</v>
      </c>
      <c r="F31" s="129" t="str">
        <f>VLOOKUP($C31,便毎データ!$C:$Q,5,FALSE)</f>
        <v>晴れ</v>
      </c>
      <c r="G31" s="130" t="s">
        <v>234</v>
      </c>
      <c r="H31" s="273"/>
      <c r="I31" s="132" t="s">
        <v>329</v>
      </c>
      <c r="J31" s="132" t="str">
        <f>IF(F31="雨","湿潤","乾燥")</f>
        <v>乾燥</v>
      </c>
      <c r="K31" s="130" t="s">
        <v>330</v>
      </c>
      <c r="L31" s="130" t="s">
        <v>331</v>
      </c>
      <c r="M31" s="130" t="s">
        <v>240</v>
      </c>
      <c r="N31" s="130" t="s">
        <v>240</v>
      </c>
      <c r="O31" s="133" t="s">
        <v>240</v>
      </c>
      <c r="P31" s="130" t="s">
        <v>239</v>
      </c>
      <c r="Q31" s="132" t="s">
        <v>343</v>
      </c>
      <c r="R31" s="134" t="s">
        <v>307</v>
      </c>
      <c r="S31" s="130" t="s">
        <v>243</v>
      </c>
      <c r="T31" s="132" t="s">
        <v>515</v>
      </c>
      <c r="U31" s="135">
        <v>1</v>
      </c>
      <c r="W31" s="75"/>
      <c r="X31" s="76"/>
      <c r="Y31" s="76"/>
      <c r="Z31" s="76"/>
      <c r="AA31" s="76"/>
      <c r="AB31" s="76"/>
      <c r="AC31" s="76"/>
      <c r="AD31" s="76"/>
      <c r="AE31" s="76"/>
      <c r="AF31" s="76"/>
      <c r="AG31" s="77"/>
      <c r="AH31" s="34" t="s">
        <v>190</v>
      </c>
    </row>
    <row r="32" spans="2:34" s="34" customFormat="1" ht="33">
      <c r="B32" s="361"/>
      <c r="C32" s="470">
        <v>46046</v>
      </c>
      <c r="D32" s="122" t="str">
        <f t="shared" ref="D32" si="13">IF($C32 &lt;&gt; "", IF(ISERROR(MATCH(C32, 祝日, 0)), TEXT($C32, "aaa"), "祝日"), "")</f>
        <v>土</v>
      </c>
      <c r="E32" s="128">
        <v>0.4826388888888889</v>
      </c>
      <c r="F32" s="129" t="str">
        <f>VLOOKUP($C32,便毎データ!$C:$Q,5,FALSE)</f>
        <v>晴れ</v>
      </c>
      <c r="G32" s="130" t="s">
        <v>234</v>
      </c>
      <c r="H32" s="273"/>
      <c r="I32" s="132" t="s">
        <v>329</v>
      </c>
      <c r="J32" s="132" t="str">
        <f>IF(F32="雨","湿潤","乾燥")</f>
        <v>乾燥</v>
      </c>
      <c r="K32" s="130" t="s">
        <v>330</v>
      </c>
      <c r="L32" s="130" t="s">
        <v>331</v>
      </c>
      <c r="M32" s="130" t="s">
        <v>240</v>
      </c>
      <c r="N32" s="130" t="s">
        <v>240</v>
      </c>
      <c r="O32" s="133" t="s">
        <v>240</v>
      </c>
      <c r="P32" s="130" t="s">
        <v>239</v>
      </c>
      <c r="Q32" s="132" t="s">
        <v>343</v>
      </c>
      <c r="R32" s="134" t="s">
        <v>307</v>
      </c>
      <c r="S32" s="130" t="s">
        <v>243</v>
      </c>
      <c r="T32" s="132" t="s">
        <v>515</v>
      </c>
      <c r="U32" s="135">
        <v>1</v>
      </c>
      <c r="W32" s="75"/>
      <c r="X32" s="76"/>
      <c r="Y32" s="76"/>
      <c r="Z32" s="76"/>
      <c r="AA32" s="76"/>
      <c r="AB32" s="76"/>
      <c r="AC32" s="76"/>
      <c r="AD32" s="76"/>
      <c r="AE32" s="76"/>
      <c r="AF32" s="76"/>
      <c r="AG32" s="77"/>
      <c r="AH32" s="34" t="s">
        <v>190</v>
      </c>
    </row>
    <row r="33" spans="2:34" s="34" customFormat="1" ht="33">
      <c r="B33" s="361"/>
      <c r="C33" s="471">
        <v>46046</v>
      </c>
      <c r="D33" s="125" t="str">
        <f t="shared" si="3"/>
        <v>土</v>
      </c>
      <c r="E33" s="137">
        <v>0.61111111111111116</v>
      </c>
      <c r="F33" s="138" t="str">
        <f>VLOOKUP($C33,便毎データ!$C:$Q,5,FALSE)</f>
        <v>晴れ</v>
      </c>
      <c r="G33" s="139" t="s">
        <v>234</v>
      </c>
      <c r="H33" s="274">
        <v>3.9</v>
      </c>
      <c r="I33" s="141" t="s">
        <v>329</v>
      </c>
      <c r="J33" s="141" t="str">
        <f t="shared" ref="J33" si="14">IF(F33="雨","湿潤","乾燥")</f>
        <v>乾燥</v>
      </c>
      <c r="K33" s="139" t="s">
        <v>259</v>
      </c>
      <c r="L33" s="139" t="s">
        <v>238</v>
      </c>
      <c r="M33" s="139" t="s">
        <v>239</v>
      </c>
      <c r="N33" s="139" t="s">
        <v>239</v>
      </c>
      <c r="O33" s="142" t="s">
        <v>240</v>
      </c>
      <c r="P33" s="139" t="s">
        <v>239</v>
      </c>
      <c r="Q33" s="141" t="s">
        <v>342</v>
      </c>
      <c r="R33" s="143" t="s">
        <v>242</v>
      </c>
      <c r="S33" s="139" t="s">
        <v>295</v>
      </c>
      <c r="T33" s="141" t="s">
        <v>498</v>
      </c>
      <c r="U33" s="144">
        <v>2</v>
      </c>
      <c r="W33" s="75"/>
      <c r="X33" s="76"/>
      <c r="Y33" s="76"/>
      <c r="Z33" s="76"/>
      <c r="AA33" s="76"/>
      <c r="AB33" s="76"/>
      <c r="AC33" s="76"/>
      <c r="AD33" s="76"/>
      <c r="AE33" s="76"/>
      <c r="AF33" s="76"/>
      <c r="AG33" s="77"/>
      <c r="AH33" s="34" t="s">
        <v>190</v>
      </c>
    </row>
    <row r="34" spans="2:34" s="34" customFormat="1" ht="16.5">
      <c r="B34" s="361"/>
      <c r="C34" s="460">
        <v>46047</v>
      </c>
      <c r="D34" s="461" t="str">
        <f t="shared" ref="D34" si="15">IF($C34 &lt;&gt; "", IF(ISERROR(MATCH(C34, 祝日, 0)), TEXT($C34, "aaa"), "祝日"), "")</f>
        <v>日</v>
      </c>
      <c r="E34" s="472">
        <v>0.47222222222222221</v>
      </c>
      <c r="F34" s="463" t="str">
        <f>VLOOKUP($C34,便毎データ!$C:$Q,5,FALSE)</f>
        <v>晴れ</v>
      </c>
      <c r="G34" s="464" t="s">
        <v>234</v>
      </c>
      <c r="H34" s="465"/>
      <c r="I34" s="466" t="s">
        <v>329</v>
      </c>
      <c r="J34" s="466" t="str">
        <f>IF(F34="雨","湿潤","乾燥")</f>
        <v>乾燥</v>
      </c>
      <c r="K34" s="464" t="s">
        <v>259</v>
      </c>
      <c r="L34" s="464" t="s">
        <v>331</v>
      </c>
      <c r="M34" s="464" t="s">
        <v>239</v>
      </c>
      <c r="N34" s="464" t="s">
        <v>240</v>
      </c>
      <c r="O34" s="467" t="s">
        <v>240</v>
      </c>
      <c r="P34" s="464" t="s">
        <v>239</v>
      </c>
      <c r="Q34" s="466" t="s">
        <v>339</v>
      </c>
      <c r="R34" s="468" t="s">
        <v>336</v>
      </c>
      <c r="S34" s="464" t="s">
        <v>343</v>
      </c>
      <c r="T34" s="466" t="s">
        <v>518</v>
      </c>
      <c r="U34" s="469">
        <v>5</v>
      </c>
      <c r="W34" s="75"/>
      <c r="X34" s="76"/>
      <c r="Y34" s="76"/>
      <c r="Z34" s="76"/>
      <c r="AA34" s="76"/>
      <c r="AB34" s="76"/>
      <c r="AC34" s="76"/>
      <c r="AD34" s="76"/>
      <c r="AE34" s="76"/>
      <c r="AF34" s="76"/>
      <c r="AG34" s="77"/>
      <c r="AH34" s="34" t="s">
        <v>190</v>
      </c>
    </row>
    <row r="35" spans="2:34" s="34" customFormat="1" ht="33">
      <c r="B35" s="361"/>
      <c r="C35" s="471">
        <v>46047</v>
      </c>
      <c r="D35" s="125" t="str">
        <f t="shared" si="3"/>
        <v>日</v>
      </c>
      <c r="E35" s="137">
        <v>0.47916666666666669</v>
      </c>
      <c r="F35" s="138" t="str">
        <f>VLOOKUP($C35,便毎データ!$C:$Q,5,FALSE)</f>
        <v>晴れ</v>
      </c>
      <c r="G35" s="139" t="s">
        <v>234</v>
      </c>
      <c r="H35" s="274">
        <v>3.8</v>
      </c>
      <c r="I35" s="141" t="s">
        <v>329</v>
      </c>
      <c r="J35" s="141" t="str">
        <f>IF(F35="雨","湿潤","乾燥")</f>
        <v>乾燥</v>
      </c>
      <c r="K35" s="139" t="s">
        <v>330</v>
      </c>
      <c r="L35" s="139" t="s">
        <v>331</v>
      </c>
      <c r="M35" s="139" t="s">
        <v>240</v>
      </c>
      <c r="N35" s="139" t="s">
        <v>240</v>
      </c>
      <c r="O35" s="142" t="s">
        <v>240</v>
      </c>
      <c r="P35" s="139" t="s">
        <v>239</v>
      </c>
      <c r="Q35" s="141" t="s">
        <v>343</v>
      </c>
      <c r="R35" s="143" t="s">
        <v>307</v>
      </c>
      <c r="S35" s="139" t="s">
        <v>243</v>
      </c>
      <c r="T35" s="141" t="s">
        <v>515</v>
      </c>
      <c r="U35" s="144">
        <v>1</v>
      </c>
      <c r="W35" s="75"/>
      <c r="X35" s="76"/>
      <c r="Y35" s="76"/>
      <c r="Z35" s="76"/>
      <c r="AA35" s="76"/>
      <c r="AB35" s="76"/>
      <c r="AC35" s="76"/>
      <c r="AD35" s="76"/>
      <c r="AE35" s="76"/>
      <c r="AF35" s="76"/>
      <c r="AG35" s="77"/>
      <c r="AH35" s="34" t="s">
        <v>190</v>
      </c>
    </row>
    <row r="36" spans="2:34" s="34" customFormat="1" ht="33">
      <c r="B36" s="361"/>
      <c r="C36" s="460">
        <v>46048</v>
      </c>
      <c r="D36" s="461" t="str">
        <f t="shared" si="3"/>
        <v>月</v>
      </c>
      <c r="E36" s="472">
        <v>0.41666666666666669</v>
      </c>
      <c r="F36" s="463" t="str">
        <f>VLOOKUP($C36,便毎データ!$C:$Q,5,FALSE)</f>
        <v>晴れ</v>
      </c>
      <c r="G36" s="464" t="s">
        <v>234</v>
      </c>
      <c r="H36" s="465"/>
      <c r="I36" s="466" t="s">
        <v>329</v>
      </c>
      <c r="J36" s="466" t="str">
        <f t="shared" ref="J36" si="16">IF(F36="雨","湿潤","乾燥")</f>
        <v>乾燥</v>
      </c>
      <c r="K36" s="464" t="s">
        <v>343</v>
      </c>
      <c r="L36" s="464" t="s">
        <v>343</v>
      </c>
      <c r="M36" s="464" t="s">
        <v>240</v>
      </c>
      <c r="N36" s="464" t="s">
        <v>240</v>
      </c>
      <c r="O36" s="467" t="s">
        <v>240</v>
      </c>
      <c r="P36" s="464" t="s">
        <v>239</v>
      </c>
      <c r="Q36" s="466" t="s">
        <v>341</v>
      </c>
      <c r="R36" s="468" t="s">
        <v>242</v>
      </c>
      <c r="S36" s="464" t="s">
        <v>295</v>
      </c>
      <c r="T36" s="466" t="s">
        <v>490</v>
      </c>
      <c r="U36" s="469">
        <v>4</v>
      </c>
      <c r="W36" s="75"/>
      <c r="X36" s="76"/>
      <c r="Y36" s="76"/>
      <c r="Z36" s="76"/>
      <c r="AA36" s="76"/>
      <c r="AB36" s="76"/>
      <c r="AC36" s="76"/>
      <c r="AD36" s="76"/>
      <c r="AE36" s="76"/>
      <c r="AF36" s="76"/>
      <c r="AG36" s="77"/>
      <c r="AH36" s="34" t="s">
        <v>190</v>
      </c>
    </row>
    <row r="37" spans="2:34" s="34" customFormat="1" ht="33">
      <c r="B37" s="361"/>
      <c r="C37" s="470">
        <v>46048</v>
      </c>
      <c r="D37" s="122" t="str">
        <f t="shared" si="3"/>
        <v>月</v>
      </c>
      <c r="E37" s="128">
        <v>0.47916666666666669</v>
      </c>
      <c r="F37" s="129" t="str">
        <f>VLOOKUP($C37,便毎データ!$C:$Q,5,FALSE)</f>
        <v>晴れ</v>
      </c>
      <c r="G37" s="130" t="s">
        <v>234</v>
      </c>
      <c r="H37" s="273"/>
      <c r="I37" s="132" t="s">
        <v>329</v>
      </c>
      <c r="J37" s="132" t="str">
        <f>IF(F37="雨","湿潤","乾燥")</f>
        <v>乾燥</v>
      </c>
      <c r="K37" s="130" t="s">
        <v>330</v>
      </c>
      <c r="L37" s="130" t="s">
        <v>331</v>
      </c>
      <c r="M37" s="130" t="s">
        <v>240</v>
      </c>
      <c r="N37" s="130" t="s">
        <v>240</v>
      </c>
      <c r="O37" s="133" t="s">
        <v>240</v>
      </c>
      <c r="P37" s="130" t="s">
        <v>239</v>
      </c>
      <c r="Q37" s="132" t="s">
        <v>343</v>
      </c>
      <c r="R37" s="134" t="s">
        <v>307</v>
      </c>
      <c r="S37" s="130" t="s">
        <v>243</v>
      </c>
      <c r="T37" s="132" t="s">
        <v>515</v>
      </c>
      <c r="U37" s="135">
        <v>1</v>
      </c>
      <c r="W37" s="75"/>
      <c r="X37" s="76"/>
      <c r="Y37" s="76"/>
      <c r="Z37" s="76"/>
      <c r="AA37" s="76"/>
      <c r="AB37" s="76"/>
      <c r="AC37" s="76"/>
      <c r="AD37" s="76"/>
      <c r="AE37" s="76"/>
      <c r="AF37" s="76"/>
      <c r="AG37" s="77"/>
      <c r="AH37" s="34" t="s">
        <v>190</v>
      </c>
    </row>
    <row r="38" spans="2:34" s="34" customFormat="1" ht="33">
      <c r="B38" s="361"/>
      <c r="C38" s="470">
        <v>46048</v>
      </c>
      <c r="D38" s="122" t="str">
        <f t="shared" ref="D38" si="17">IF($C38 &lt;&gt; "", IF(ISERROR(MATCH(C38, 祝日, 0)), TEXT($C38, "aaa"), "祝日"), "")</f>
        <v>月</v>
      </c>
      <c r="E38" s="128">
        <v>0.4826388888888889</v>
      </c>
      <c r="F38" s="129" t="str">
        <f>VLOOKUP($C38,便毎データ!$C:$Q,5,FALSE)</f>
        <v>晴れ</v>
      </c>
      <c r="G38" s="130" t="s">
        <v>234</v>
      </c>
      <c r="H38" s="273"/>
      <c r="I38" s="132" t="s">
        <v>329</v>
      </c>
      <c r="J38" s="132" t="str">
        <f>IF(F38="雨","湿潤","乾燥")</f>
        <v>乾燥</v>
      </c>
      <c r="K38" s="130" t="s">
        <v>330</v>
      </c>
      <c r="L38" s="130" t="s">
        <v>331</v>
      </c>
      <c r="M38" s="130" t="s">
        <v>240</v>
      </c>
      <c r="N38" s="130" t="s">
        <v>240</v>
      </c>
      <c r="O38" s="133" t="s">
        <v>240</v>
      </c>
      <c r="P38" s="130" t="s">
        <v>239</v>
      </c>
      <c r="Q38" s="132" t="s">
        <v>343</v>
      </c>
      <c r="R38" s="134" t="s">
        <v>307</v>
      </c>
      <c r="S38" s="130" t="s">
        <v>243</v>
      </c>
      <c r="T38" s="132" t="s">
        <v>515</v>
      </c>
      <c r="U38" s="135">
        <v>1</v>
      </c>
      <c r="W38" s="75"/>
      <c r="X38" s="76"/>
      <c r="Y38" s="76"/>
      <c r="Z38" s="76"/>
      <c r="AA38" s="76"/>
      <c r="AB38" s="76"/>
      <c r="AC38" s="76"/>
      <c r="AD38" s="76"/>
      <c r="AE38" s="76"/>
      <c r="AF38" s="76"/>
      <c r="AG38" s="77"/>
      <c r="AH38" s="34" t="s">
        <v>190</v>
      </c>
    </row>
    <row r="39" spans="2:34" s="34" customFormat="1" ht="33">
      <c r="B39" s="361"/>
      <c r="C39" s="470">
        <v>46048</v>
      </c>
      <c r="D39" s="122" t="str">
        <f t="shared" si="3"/>
        <v>月</v>
      </c>
      <c r="E39" s="128">
        <v>0.5</v>
      </c>
      <c r="F39" s="129" t="str">
        <f>VLOOKUP($C39,便毎データ!$C:$Q,5,FALSE)</f>
        <v>晴れ</v>
      </c>
      <c r="G39" s="130" t="s">
        <v>234</v>
      </c>
      <c r="H39" s="273"/>
      <c r="I39" s="132" t="s">
        <v>329</v>
      </c>
      <c r="J39" s="132" t="str">
        <f t="shared" ref="J39" si="18">IF(F39="雨","湿潤","乾燥")</f>
        <v>乾燥</v>
      </c>
      <c r="K39" s="130" t="s">
        <v>343</v>
      </c>
      <c r="L39" s="130" t="s">
        <v>343</v>
      </c>
      <c r="M39" s="130" t="s">
        <v>240</v>
      </c>
      <c r="N39" s="130" t="s">
        <v>240</v>
      </c>
      <c r="O39" s="133" t="s">
        <v>240</v>
      </c>
      <c r="P39" s="130" t="s">
        <v>239</v>
      </c>
      <c r="Q39" s="132" t="s">
        <v>341</v>
      </c>
      <c r="R39" s="134" t="s">
        <v>242</v>
      </c>
      <c r="S39" s="130" t="s">
        <v>295</v>
      </c>
      <c r="T39" s="132" t="s">
        <v>490</v>
      </c>
      <c r="U39" s="135">
        <v>4</v>
      </c>
      <c r="W39" s="79"/>
      <c r="X39" s="80"/>
      <c r="Y39" s="80"/>
      <c r="Z39" s="80"/>
      <c r="AA39" s="80"/>
      <c r="AB39" s="80"/>
      <c r="AC39" s="80"/>
      <c r="AD39" s="80"/>
      <c r="AE39" s="80"/>
      <c r="AF39" s="80"/>
      <c r="AG39" s="81"/>
      <c r="AH39" s="34" t="s">
        <v>190</v>
      </c>
    </row>
    <row r="40" spans="2:34" s="34" customFormat="1" ht="33">
      <c r="B40" s="361"/>
      <c r="C40" s="471">
        <v>46048</v>
      </c>
      <c r="D40" s="125" t="str">
        <f t="shared" si="3"/>
        <v>月</v>
      </c>
      <c r="E40" s="137">
        <v>0.58333333333333337</v>
      </c>
      <c r="F40" s="138" t="str">
        <f>VLOOKUP($C40,便毎データ!$C:$Q,5,FALSE)</f>
        <v>晴れ</v>
      </c>
      <c r="G40" s="139" t="s">
        <v>234</v>
      </c>
      <c r="H40" s="274">
        <v>4.4000000000000004</v>
      </c>
      <c r="I40" s="141" t="s">
        <v>329</v>
      </c>
      <c r="J40" s="141" t="str">
        <f t="shared" ref="J40:J41" si="19">IF(F40="雨","湿潤","乾燥")</f>
        <v>乾燥</v>
      </c>
      <c r="K40" s="139" t="s">
        <v>343</v>
      </c>
      <c r="L40" s="139" t="s">
        <v>331</v>
      </c>
      <c r="M40" s="139" t="s">
        <v>240</v>
      </c>
      <c r="N40" s="139" t="s">
        <v>240</v>
      </c>
      <c r="O40" s="142" t="s">
        <v>240</v>
      </c>
      <c r="P40" s="139" t="s">
        <v>239</v>
      </c>
      <c r="Q40" s="141" t="s">
        <v>342</v>
      </c>
      <c r="R40" s="143" t="s">
        <v>242</v>
      </c>
      <c r="S40" s="139" t="s">
        <v>294</v>
      </c>
      <c r="T40" s="141" t="s">
        <v>500</v>
      </c>
      <c r="U40" s="144">
        <v>1</v>
      </c>
      <c r="AH40" s="34" t="s">
        <v>190</v>
      </c>
    </row>
    <row r="41" spans="2:34" s="34" customFormat="1" ht="16.5">
      <c r="B41" s="361"/>
      <c r="C41" s="460">
        <v>46049</v>
      </c>
      <c r="D41" s="461" t="str">
        <f t="shared" si="3"/>
        <v>火</v>
      </c>
      <c r="E41" s="472">
        <v>0.43055555555555558</v>
      </c>
      <c r="F41" s="463" t="str">
        <f>VLOOKUP($C41,便毎データ!$C:$Q,5,FALSE)</f>
        <v>曇り</v>
      </c>
      <c r="G41" s="464" t="s">
        <v>234</v>
      </c>
      <c r="H41" s="465"/>
      <c r="I41" s="466" t="s">
        <v>329</v>
      </c>
      <c r="J41" s="466" t="str">
        <f t="shared" si="19"/>
        <v>乾燥</v>
      </c>
      <c r="K41" s="464" t="s">
        <v>330</v>
      </c>
      <c r="L41" s="464" t="s">
        <v>331</v>
      </c>
      <c r="M41" s="464" t="s">
        <v>239</v>
      </c>
      <c r="N41" s="464" t="s">
        <v>240</v>
      </c>
      <c r="O41" s="467" t="s">
        <v>240</v>
      </c>
      <c r="P41" s="464" t="s">
        <v>239</v>
      </c>
      <c r="Q41" s="466" t="s">
        <v>339</v>
      </c>
      <c r="R41" s="468" t="s">
        <v>336</v>
      </c>
      <c r="S41" s="464" t="s">
        <v>343</v>
      </c>
      <c r="T41" s="466" t="s">
        <v>489</v>
      </c>
      <c r="U41" s="469">
        <v>4</v>
      </c>
      <c r="AH41" s="34" t="s">
        <v>190</v>
      </c>
    </row>
    <row r="42" spans="2:34" s="34" customFormat="1" ht="33">
      <c r="B42" s="361"/>
      <c r="C42" s="470">
        <v>46049</v>
      </c>
      <c r="D42" s="122" t="str">
        <f t="shared" si="3"/>
        <v>火</v>
      </c>
      <c r="E42" s="128">
        <v>0.51388888888888884</v>
      </c>
      <c r="F42" s="129" t="str">
        <f>VLOOKUP($C42,便毎データ!$C:$Q,5,FALSE)</f>
        <v>曇り</v>
      </c>
      <c r="G42" s="130" t="s">
        <v>234</v>
      </c>
      <c r="H42" s="273"/>
      <c r="I42" s="132" t="s">
        <v>329</v>
      </c>
      <c r="J42" s="132" t="str">
        <f t="shared" ref="J42" si="20">IF(F42="雨","湿潤","乾燥")</f>
        <v>乾燥</v>
      </c>
      <c r="K42" s="130" t="s">
        <v>343</v>
      </c>
      <c r="L42" s="130" t="s">
        <v>343</v>
      </c>
      <c r="M42" s="130" t="s">
        <v>240</v>
      </c>
      <c r="N42" s="130" t="s">
        <v>240</v>
      </c>
      <c r="O42" s="133" t="s">
        <v>240</v>
      </c>
      <c r="P42" s="130" t="s">
        <v>239</v>
      </c>
      <c r="Q42" s="132" t="s">
        <v>341</v>
      </c>
      <c r="R42" s="134" t="s">
        <v>242</v>
      </c>
      <c r="S42" s="130" t="s">
        <v>295</v>
      </c>
      <c r="T42" s="132" t="s">
        <v>490</v>
      </c>
      <c r="U42" s="135">
        <v>4</v>
      </c>
      <c r="AH42" s="34" t="s">
        <v>190</v>
      </c>
    </row>
    <row r="43" spans="2:34" s="34" customFormat="1" ht="33">
      <c r="B43" s="361"/>
      <c r="C43" s="470">
        <v>46049</v>
      </c>
      <c r="D43" s="122" t="str">
        <f t="shared" si="3"/>
        <v>火</v>
      </c>
      <c r="E43" s="128">
        <v>0.52777777777777779</v>
      </c>
      <c r="F43" s="129" t="str">
        <f>VLOOKUP($C43,便毎データ!$C:$Q,5,FALSE)</f>
        <v>曇り</v>
      </c>
      <c r="G43" s="130" t="s">
        <v>234</v>
      </c>
      <c r="H43" s="273"/>
      <c r="I43" s="132" t="s">
        <v>329</v>
      </c>
      <c r="J43" s="132" t="str">
        <f t="shared" ref="J43:J44" si="21">IF(F43="雨","湿潤","乾燥")</f>
        <v>乾燥</v>
      </c>
      <c r="K43" s="130" t="s">
        <v>410</v>
      </c>
      <c r="L43" s="130" t="s">
        <v>238</v>
      </c>
      <c r="M43" s="130" t="s">
        <v>240</v>
      </c>
      <c r="N43" s="130" t="s">
        <v>240</v>
      </c>
      <c r="O43" s="133" t="s">
        <v>239</v>
      </c>
      <c r="P43" s="130" t="s">
        <v>239</v>
      </c>
      <c r="Q43" s="132" t="s">
        <v>342</v>
      </c>
      <c r="R43" s="134" t="s">
        <v>242</v>
      </c>
      <c r="S43" s="130" t="s">
        <v>297</v>
      </c>
      <c r="T43" s="132" t="s">
        <v>492</v>
      </c>
      <c r="U43" s="135">
        <v>6</v>
      </c>
      <c r="AH43" s="34" t="s">
        <v>190</v>
      </c>
    </row>
    <row r="44" spans="2:34" s="34" customFormat="1" ht="33">
      <c r="B44" s="361"/>
      <c r="C44" s="470">
        <v>46049</v>
      </c>
      <c r="D44" s="122" t="str">
        <f t="shared" si="3"/>
        <v>火</v>
      </c>
      <c r="E44" s="128">
        <v>0.55555555555555558</v>
      </c>
      <c r="F44" s="129" t="str">
        <f>VLOOKUP($C44,便毎データ!$C:$Q,5,FALSE)</f>
        <v>曇り</v>
      </c>
      <c r="G44" s="130" t="s">
        <v>234</v>
      </c>
      <c r="H44" s="273"/>
      <c r="I44" s="132" t="s">
        <v>329</v>
      </c>
      <c r="J44" s="132" t="str">
        <f t="shared" si="21"/>
        <v>乾燥</v>
      </c>
      <c r="K44" s="130" t="s">
        <v>343</v>
      </c>
      <c r="L44" s="130" t="s">
        <v>343</v>
      </c>
      <c r="M44" s="130" t="s">
        <v>240</v>
      </c>
      <c r="N44" s="130" t="s">
        <v>240</v>
      </c>
      <c r="O44" s="133" t="s">
        <v>240</v>
      </c>
      <c r="P44" s="130" t="s">
        <v>239</v>
      </c>
      <c r="Q44" s="132" t="s">
        <v>341</v>
      </c>
      <c r="R44" s="134" t="s">
        <v>242</v>
      </c>
      <c r="S44" s="130" t="s">
        <v>295</v>
      </c>
      <c r="T44" s="132" t="s">
        <v>490</v>
      </c>
      <c r="U44" s="135">
        <v>4</v>
      </c>
      <c r="AH44" s="34" t="s">
        <v>190</v>
      </c>
    </row>
    <row r="45" spans="2:34" s="34" customFormat="1" ht="33">
      <c r="B45" s="361"/>
      <c r="C45" s="470">
        <v>46049</v>
      </c>
      <c r="D45" s="122" t="str">
        <f t="shared" si="3"/>
        <v>火</v>
      </c>
      <c r="E45" s="128">
        <v>0.59722222222222221</v>
      </c>
      <c r="F45" s="129" t="str">
        <f>VLOOKUP($C45,便毎データ!$C:$Q,5,FALSE)</f>
        <v>曇り</v>
      </c>
      <c r="G45" s="130" t="s">
        <v>234</v>
      </c>
      <c r="H45" s="273"/>
      <c r="I45" s="132" t="s">
        <v>329</v>
      </c>
      <c r="J45" s="132" t="str">
        <f t="shared" ref="J45:J51" si="22">IF(F45="雨","湿潤","乾燥")</f>
        <v>乾燥</v>
      </c>
      <c r="K45" s="130" t="s">
        <v>330</v>
      </c>
      <c r="L45" s="130" t="s">
        <v>331</v>
      </c>
      <c r="M45" s="130" t="s">
        <v>240</v>
      </c>
      <c r="N45" s="130" t="s">
        <v>240</v>
      </c>
      <c r="O45" s="133" t="s">
        <v>240</v>
      </c>
      <c r="P45" s="130" t="s">
        <v>239</v>
      </c>
      <c r="Q45" s="132" t="s">
        <v>343</v>
      </c>
      <c r="R45" s="134" t="s">
        <v>307</v>
      </c>
      <c r="S45" s="130" t="s">
        <v>243</v>
      </c>
      <c r="T45" s="132" t="s">
        <v>515</v>
      </c>
      <c r="U45" s="135">
        <v>1</v>
      </c>
      <c r="AH45" s="34" t="s">
        <v>190</v>
      </c>
    </row>
    <row r="46" spans="2:34" s="34" customFormat="1" ht="33">
      <c r="B46" s="361"/>
      <c r="C46" s="470">
        <v>46049</v>
      </c>
      <c r="D46" s="122" t="str">
        <f t="shared" si="3"/>
        <v>火</v>
      </c>
      <c r="E46" s="128">
        <v>0.64583333333333337</v>
      </c>
      <c r="F46" s="129" t="str">
        <f>VLOOKUP($C46,便毎データ!$C:$Q,5,FALSE)</f>
        <v>曇り</v>
      </c>
      <c r="G46" s="130" t="s">
        <v>234</v>
      </c>
      <c r="H46" s="273"/>
      <c r="I46" s="132" t="s">
        <v>329</v>
      </c>
      <c r="J46" s="132" t="str">
        <f t="shared" si="22"/>
        <v>乾燥</v>
      </c>
      <c r="K46" s="130" t="s">
        <v>330</v>
      </c>
      <c r="L46" s="130" t="s">
        <v>331</v>
      </c>
      <c r="M46" s="130" t="s">
        <v>240</v>
      </c>
      <c r="N46" s="130" t="s">
        <v>240</v>
      </c>
      <c r="O46" s="133" t="s">
        <v>240</v>
      </c>
      <c r="P46" s="130" t="s">
        <v>239</v>
      </c>
      <c r="Q46" s="132" t="s">
        <v>343</v>
      </c>
      <c r="R46" s="134" t="s">
        <v>307</v>
      </c>
      <c r="S46" s="130" t="s">
        <v>243</v>
      </c>
      <c r="T46" s="132" t="s">
        <v>515</v>
      </c>
      <c r="U46" s="135">
        <v>1</v>
      </c>
      <c r="AH46" s="34" t="s">
        <v>190</v>
      </c>
    </row>
    <row r="47" spans="2:34" s="34" customFormat="1" ht="33">
      <c r="B47" s="361"/>
      <c r="C47" s="471">
        <v>46049</v>
      </c>
      <c r="D47" s="125" t="str">
        <f t="shared" ref="D47" si="23">IF($C47 &lt;&gt; "", IF(ISERROR(MATCH(C47, 祝日, 0)), TEXT($C47, "aaa"), "祝日"), "")</f>
        <v>火</v>
      </c>
      <c r="E47" s="137">
        <v>0.64930555555555558</v>
      </c>
      <c r="F47" s="138" t="str">
        <f>VLOOKUP($C47,便毎データ!$C:$Q,5,FALSE)</f>
        <v>曇り</v>
      </c>
      <c r="G47" s="139" t="s">
        <v>234</v>
      </c>
      <c r="H47" s="274">
        <v>2.6</v>
      </c>
      <c r="I47" s="141" t="s">
        <v>329</v>
      </c>
      <c r="J47" s="141" t="str">
        <f t="shared" si="22"/>
        <v>乾燥</v>
      </c>
      <c r="K47" s="139" t="s">
        <v>330</v>
      </c>
      <c r="L47" s="139" t="s">
        <v>331</v>
      </c>
      <c r="M47" s="139" t="s">
        <v>240</v>
      </c>
      <c r="N47" s="139" t="s">
        <v>240</v>
      </c>
      <c r="O47" s="142" t="s">
        <v>240</v>
      </c>
      <c r="P47" s="139" t="s">
        <v>239</v>
      </c>
      <c r="Q47" s="141" t="s">
        <v>343</v>
      </c>
      <c r="R47" s="143" t="s">
        <v>307</v>
      </c>
      <c r="S47" s="139" t="s">
        <v>243</v>
      </c>
      <c r="T47" s="141" t="s">
        <v>515</v>
      </c>
      <c r="U47" s="144">
        <v>1</v>
      </c>
      <c r="AH47" s="34" t="s">
        <v>190</v>
      </c>
    </row>
    <row r="48" spans="2:34" s="34" customFormat="1" ht="33">
      <c r="B48" s="361"/>
      <c r="C48" s="460">
        <v>46050</v>
      </c>
      <c r="D48" s="461" t="str">
        <f t="shared" si="3"/>
        <v>水</v>
      </c>
      <c r="E48" s="472">
        <v>0.46527777777777779</v>
      </c>
      <c r="F48" s="463" t="str">
        <f>VLOOKUP($C48,便毎データ!$C:$Q,5,FALSE)</f>
        <v>晴れ</v>
      </c>
      <c r="G48" s="464" t="s">
        <v>234</v>
      </c>
      <c r="H48" s="465"/>
      <c r="I48" s="466" t="s">
        <v>329</v>
      </c>
      <c r="J48" s="466" t="str">
        <f t="shared" si="22"/>
        <v>乾燥</v>
      </c>
      <c r="K48" s="464" t="s">
        <v>330</v>
      </c>
      <c r="L48" s="464" t="s">
        <v>331</v>
      </c>
      <c r="M48" s="464" t="s">
        <v>240</v>
      </c>
      <c r="N48" s="464" t="s">
        <v>240</v>
      </c>
      <c r="O48" s="467" t="s">
        <v>240</v>
      </c>
      <c r="P48" s="464" t="s">
        <v>239</v>
      </c>
      <c r="Q48" s="466" t="s">
        <v>343</v>
      </c>
      <c r="R48" s="468" t="s">
        <v>307</v>
      </c>
      <c r="S48" s="464" t="s">
        <v>243</v>
      </c>
      <c r="T48" s="466" t="s">
        <v>515</v>
      </c>
      <c r="U48" s="469">
        <v>1</v>
      </c>
      <c r="AH48" s="34" t="s">
        <v>190</v>
      </c>
    </row>
    <row r="49" spans="2:34" s="34" customFormat="1" ht="33">
      <c r="B49" s="361"/>
      <c r="C49" s="470">
        <v>46050</v>
      </c>
      <c r="D49" s="122" t="str">
        <f t="shared" si="3"/>
        <v>水</v>
      </c>
      <c r="E49" s="128">
        <v>0.46875</v>
      </c>
      <c r="F49" s="129" t="str">
        <f>VLOOKUP($C49,便毎データ!$C:$Q,5,FALSE)</f>
        <v>晴れ</v>
      </c>
      <c r="G49" s="130" t="s">
        <v>234</v>
      </c>
      <c r="H49" s="273"/>
      <c r="I49" s="132" t="s">
        <v>329</v>
      </c>
      <c r="J49" s="132" t="str">
        <f t="shared" si="22"/>
        <v>乾燥</v>
      </c>
      <c r="K49" s="130" t="s">
        <v>330</v>
      </c>
      <c r="L49" s="130" t="s">
        <v>331</v>
      </c>
      <c r="M49" s="130" t="s">
        <v>240</v>
      </c>
      <c r="N49" s="130" t="s">
        <v>240</v>
      </c>
      <c r="O49" s="133" t="s">
        <v>240</v>
      </c>
      <c r="P49" s="130" t="s">
        <v>239</v>
      </c>
      <c r="Q49" s="132" t="s">
        <v>343</v>
      </c>
      <c r="R49" s="134" t="s">
        <v>307</v>
      </c>
      <c r="S49" s="130" t="s">
        <v>243</v>
      </c>
      <c r="T49" s="132" t="s">
        <v>515</v>
      </c>
      <c r="U49" s="135">
        <v>1</v>
      </c>
      <c r="AH49" s="34" t="s">
        <v>190</v>
      </c>
    </row>
    <row r="50" spans="2:34" s="34" customFormat="1" ht="16.5">
      <c r="B50" s="361"/>
      <c r="C50" s="470">
        <v>46050</v>
      </c>
      <c r="D50" s="122" t="str">
        <f t="shared" ref="D50" si="24">IF($C50 &lt;&gt; "", IF(ISERROR(MATCH(C50, 祝日, 0)), TEXT($C50, "aaa"), "祝日"), "")</f>
        <v>水</v>
      </c>
      <c r="E50" s="128">
        <v>0.47916666666666669</v>
      </c>
      <c r="F50" s="129" t="str">
        <f>VLOOKUP($C50,便毎データ!$C:$Q,5,FALSE)</f>
        <v>晴れ</v>
      </c>
      <c r="G50" s="130" t="s">
        <v>234</v>
      </c>
      <c r="H50" s="273"/>
      <c r="I50" s="132" t="s">
        <v>329</v>
      </c>
      <c r="J50" s="132" t="str">
        <f t="shared" si="22"/>
        <v>乾燥</v>
      </c>
      <c r="K50" s="130" t="s">
        <v>259</v>
      </c>
      <c r="L50" s="130" t="s">
        <v>331</v>
      </c>
      <c r="M50" s="130" t="s">
        <v>239</v>
      </c>
      <c r="N50" s="130" t="s">
        <v>240</v>
      </c>
      <c r="O50" s="133" t="s">
        <v>240</v>
      </c>
      <c r="P50" s="130" t="s">
        <v>239</v>
      </c>
      <c r="Q50" s="132" t="s">
        <v>339</v>
      </c>
      <c r="R50" s="134" t="s">
        <v>336</v>
      </c>
      <c r="S50" s="130" t="s">
        <v>343</v>
      </c>
      <c r="T50" s="132" t="s">
        <v>518</v>
      </c>
      <c r="U50" s="135">
        <v>5</v>
      </c>
      <c r="AH50" s="34" t="s">
        <v>190</v>
      </c>
    </row>
    <row r="51" spans="2:34" s="34" customFormat="1" ht="16.5">
      <c r="B51" s="361"/>
      <c r="C51" s="470">
        <v>46050</v>
      </c>
      <c r="D51" s="122" t="str">
        <f t="shared" si="3"/>
        <v>水</v>
      </c>
      <c r="E51" s="128">
        <v>0.50694444444444442</v>
      </c>
      <c r="F51" s="129" t="str">
        <f>VLOOKUP($C51,便毎データ!$C:$Q,5,FALSE)</f>
        <v>晴れ</v>
      </c>
      <c r="G51" s="130" t="s">
        <v>234</v>
      </c>
      <c r="H51" s="273"/>
      <c r="I51" s="132" t="s">
        <v>329</v>
      </c>
      <c r="J51" s="132" t="str">
        <f t="shared" si="22"/>
        <v>乾燥</v>
      </c>
      <c r="K51" s="130" t="s">
        <v>259</v>
      </c>
      <c r="L51" s="130" t="s">
        <v>331</v>
      </c>
      <c r="M51" s="130" t="s">
        <v>239</v>
      </c>
      <c r="N51" s="130" t="s">
        <v>240</v>
      </c>
      <c r="O51" s="133" t="s">
        <v>240</v>
      </c>
      <c r="P51" s="130" t="s">
        <v>239</v>
      </c>
      <c r="Q51" s="132" t="s">
        <v>339</v>
      </c>
      <c r="R51" s="134" t="s">
        <v>336</v>
      </c>
      <c r="S51" s="130" t="s">
        <v>343</v>
      </c>
      <c r="T51" s="132" t="s">
        <v>518</v>
      </c>
      <c r="U51" s="135">
        <v>5</v>
      </c>
      <c r="AH51" s="34" t="s">
        <v>190</v>
      </c>
    </row>
    <row r="52" spans="2:34" s="34" customFormat="1" ht="33">
      <c r="B52" s="361"/>
      <c r="C52" s="470">
        <v>46050</v>
      </c>
      <c r="D52" s="122" t="str">
        <f t="shared" si="3"/>
        <v>水</v>
      </c>
      <c r="E52" s="128">
        <v>0.52777777777777779</v>
      </c>
      <c r="F52" s="129" t="str">
        <f>VLOOKUP($C52,便毎データ!$C:$Q,5,FALSE)</f>
        <v>晴れ</v>
      </c>
      <c r="G52" s="130" t="s">
        <v>234</v>
      </c>
      <c r="H52" s="273"/>
      <c r="I52" s="132" t="s">
        <v>329</v>
      </c>
      <c r="J52" s="132" t="str">
        <f t="shared" ref="J52" si="25">IF(F52="雨","湿潤","乾燥")</f>
        <v>乾燥</v>
      </c>
      <c r="K52" s="130" t="s">
        <v>410</v>
      </c>
      <c r="L52" s="130" t="s">
        <v>238</v>
      </c>
      <c r="M52" s="130" t="s">
        <v>240</v>
      </c>
      <c r="N52" s="130" t="s">
        <v>240</v>
      </c>
      <c r="O52" s="133" t="s">
        <v>239</v>
      </c>
      <c r="P52" s="130" t="s">
        <v>239</v>
      </c>
      <c r="Q52" s="132" t="s">
        <v>342</v>
      </c>
      <c r="R52" s="134" t="s">
        <v>242</v>
      </c>
      <c r="S52" s="130" t="s">
        <v>297</v>
      </c>
      <c r="T52" s="132" t="s">
        <v>492</v>
      </c>
      <c r="U52" s="135">
        <v>6</v>
      </c>
      <c r="AH52" s="34" t="s">
        <v>190</v>
      </c>
    </row>
    <row r="53" spans="2:34" s="34" customFormat="1" ht="33">
      <c r="B53" s="361"/>
      <c r="C53" s="470">
        <v>46050</v>
      </c>
      <c r="D53" s="122" t="str">
        <f t="shared" si="3"/>
        <v>水</v>
      </c>
      <c r="E53" s="128">
        <v>0.54861111111111116</v>
      </c>
      <c r="F53" s="129" t="str">
        <f>VLOOKUP($C53,便毎データ!$C:$Q,5,FALSE)</f>
        <v>晴れ</v>
      </c>
      <c r="G53" s="130" t="s">
        <v>234</v>
      </c>
      <c r="H53" s="273"/>
      <c r="I53" s="132" t="s">
        <v>329</v>
      </c>
      <c r="J53" s="132" t="str">
        <f>IF(F53="雨","湿潤","乾燥")</f>
        <v>乾燥</v>
      </c>
      <c r="K53" s="130" t="s">
        <v>330</v>
      </c>
      <c r="L53" s="130" t="s">
        <v>331</v>
      </c>
      <c r="M53" s="130" t="s">
        <v>240</v>
      </c>
      <c r="N53" s="130" t="s">
        <v>240</v>
      </c>
      <c r="O53" s="133" t="s">
        <v>240</v>
      </c>
      <c r="P53" s="130" t="s">
        <v>239</v>
      </c>
      <c r="Q53" s="132" t="s">
        <v>343</v>
      </c>
      <c r="R53" s="134" t="s">
        <v>307</v>
      </c>
      <c r="S53" s="130" t="s">
        <v>243</v>
      </c>
      <c r="T53" s="132" t="s">
        <v>515</v>
      </c>
      <c r="U53" s="135">
        <v>1</v>
      </c>
      <c r="AH53" s="34" t="s">
        <v>190</v>
      </c>
    </row>
    <row r="54" spans="2:34" s="34" customFormat="1" ht="33">
      <c r="B54" s="361"/>
      <c r="C54" s="470">
        <v>46050</v>
      </c>
      <c r="D54" s="122" t="str">
        <f t="shared" ref="D54" si="26">IF($C54 &lt;&gt; "", IF(ISERROR(MATCH(C54, 祝日, 0)), TEXT($C54, "aaa"), "祝日"), "")</f>
        <v>水</v>
      </c>
      <c r="E54" s="128">
        <v>0.55208333333333337</v>
      </c>
      <c r="F54" s="129" t="str">
        <f>VLOOKUP($C54,便毎データ!$C:$Q,5,FALSE)</f>
        <v>晴れ</v>
      </c>
      <c r="G54" s="130" t="s">
        <v>234</v>
      </c>
      <c r="H54" s="273"/>
      <c r="I54" s="132" t="s">
        <v>329</v>
      </c>
      <c r="J54" s="132" t="str">
        <f>IF(F54="雨","湿潤","乾燥")</f>
        <v>乾燥</v>
      </c>
      <c r="K54" s="130" t="s">
        <v>330</v>
      </c>
      <c r="L54" s="130" t="s">
        <v>331</v>
      </c>
      <c r="M54" s="130" t="s">
        <v>240</v>
      </c>
      <c r="N54" s="130" t="s">
        <v>240</v>
      </c>
      <c r="O54" s="133" t="s">
        <v>240</v>
      </c>
      <c r="P54" s="130" t="s">
        <v>239</v>
      </c>
      <c r="Q54" s="132" t="s">
        <v>343</v>
      </c>
      <c r="R54" s="134" t="s">
        <v>307</v>
      </c>
      <c r="S54" s="130" t="s">
        <v>243</v>
      </c>
      <c r="T54" s="132" t="s">
        <v>515</v>
      </c>
      <c r="U54" s="135">
        <v>1</v>
      </c>
      <c r="AH54" s="34" t="s">
        <v>190</v>
      </c>
    </row>
    <row r="55" spans="2:34" s="34" customFormat="1" ht="16.5">
      <c r="B55" s="361"/>
      <c r="C55" s="470">
        <v>46050</v>
      </c>
      <c r="D55" s="122" t="str">
        <f t="shared" ref="D55" si="27">IF($C55 &lt;&gt; "", IF(ISERROR(MATCH(C55, 祝日, 0)), TEXT($C55, "aaa"), "祝日"), "")</f>
        <v>水</v>
      </c>
      <c r="E55" s="128">
        <v>0.5625</v>
      </c>
      <c r="F55" s="129" t="str">
        <f>VLOOKUP($C55,便毎データ!$C:$Q,5,FALSE)</f>
        <v>晴れ</v>
      </c>
      <c r="G55" s="130" t="s">
        <v>234</v>
      </c>
      <c r="H55" s="273"/>
      <c r="I55" s="132" t="s">
        <v>329</v>
      </c>
      <c r="J55" s="132" t="str">
        <f t="shared" ref="J55" si="28">IF(F55="雨","湿潤","乾燥")</f>
        <v>乾燥</v>
      </c>
      <c r="K55" s="130" t="s">
        <v>259</v>
      </c>
      <c r="L55" s="130" t="s">
        <v>331</v>
      </c>
      <c r="M55" s="130" t="s">
        <v>239</v>
      </c>
      <c r="N55" s="130" t="s">
        <v>240</v>
      </c>
      <c r="O55" s="133" t="s">
        <v>240</v>
      </c>
      <c r="P55" s="130" t="s">
        <v>239</v>
      </c>
      <c r="Q55" s="132" t="s">
        <v>339</v>
      </c>
      <c r="R55" s="134" t="s">
        <v>336</v>
      </c>
      <c r="S55" s="130" t="s">
        <v>343</v>
      </c>
      <c r="T55" s="132" t="s">
        <v>518</v>
      </c>
      <c r="U55" s="135">
        <v>5</v>
      </c>
      <c r="AH55" s="34" t="s">
        <v>190</v>
      </c>
    </row>
    <row r="56" spans="2:34" s="34" customFormat="1" ht="33">
      <c r="B56" s="361"/>
      <c r="C56" s="470">
        <v>46050</v>
      </c>
      <c r="D56" s="122" t="str">
        <f t="shared" si="3"/>
        <v>水</v>
      </c>
      <c r="E56" s="128">
        <v>0.59722222222222221</v>
      </c>
      <c r="F56" s="129" t="str">
        <f>VLOOKUP($C56,便毎データ!$C:$Q,5,FALSE)</f>
        <v>晴れ</v>
      </c>
      <c r="G56" s="130" t="s">
        <v>234</v>
      </c>
      <c r="H56" s="273"/>
      <c r="I56" s="132" t="s">
        <v>329</v>
      </c>
      <c r="J56" s="132" t="str">
        <f t="shared" ref="J56:J61" si="29">IF(F56="雨","湿潤","乾燥")</f>
        <v>乾燥</v>
      </c>
      <c r="K56" s="130" t="s">
        <v>330</v>
      </c>
      <c r="L56" s="130" t="s">
        <v>331</v>
      </c>
      <c r="M56" s="130" t="s">
        <v>240</v>
      </c>
      <c r="N56" s="130" t="s">
        <v>240</v>
      </c>
      <c r="O56" s="133" t="s">
        <v>240</v>
      </c>
      <c r="P56" s="130" t="s">
        <v>239</v>
      </c>
      <c r="Q56" s="132" t="s">
        <v>343</v>
      </c>
      <c r="R56" s="134" t="s">
        <v>307</v>
      </c>
      <c r="S56" s="130" t="s">
        <v>243</v>
      </c>
      <c r="T56" s="132" t="s">
        <v>515</v>
      </c>
      <c r="U56" s="135">
        <v>1</v>
      </c>
      <c r="AH56" s="34" t="s">
        <v>190</v>
      </c>
    </row>
    <row r="57" spans="2:34" s="34" customFormat="1" ht="33">
      <c r="B57" s="361"/>
      <c r="C57" s="470">
        <v>46050</v>
      </c>
      <c r="D57" s="122" t="str">
        <f t="shared" ref="D57" si="30">IF($C57 &lt;&gt; "", IF(ISERROR(MATCH(C57, 祝日, 0)), TEXT($C57, "aaa"), "祝日"), "")</f>
        <v>水</v>
      </c>
      <c r="E57" s="128">
        <v>0.60069444444444442</v>
      </c>
      <c r="F57" s="129" t="str">
        <f>VLOOKUP($C57,便毎データ!$C:$Q,5,FALSE)</f>
        <v>晴れ</v>
      </c>
      <c r="G57" s="130" t="s">
        <v>234</v>
      </c>
      <c r="H57" s="273"/>
      <c r="I57" s="132" t="s">
        <v>329</v>
      </c>
      <c r="J57" s="132" t="str">
        <f t="shared" si="29"/>
        <v>乾燥</v>
      </c>
      <c r="K57" s="130" t="s">
        <v>330</v>
      </c>
      <c r="L57" s="130" t="s">
        <v>331</v>
      </c>
      <c r="M57" s="130" t="s">
        <v>240</v>
      </c>
      <c r="N57" s="130" t="s">
        <v>240</v>
      </c>
      <c r="O57" s="133" t="s">
        <v>240</v>
      </c>
      <c r="P57" s="130" t="s">
        <v>239</v>
      </c>
      <c r="Q57" s="132" t="s">
        <v>343</v>
      </c>
      <c r="R57" s="134" t="s">
        <v>307</v>
      </c>
      <c r="S57" s="130" t="s">
        <v>243</v>
      </c>
      <c r="T57" s="132" t="s">
        <v>515</v>
      </c>
      <c r="U57" s="135">
        <v>1</v>
      </c>
      <c r="AH57" s="34" t="s">
        <v>190</v>
      </c>
    </row>
    <row r="58" spans="2:34" s="34" customFormat="1" ht="33">
      <c r="B58" s="361"/>
      <c r="C58" s="471">
        <v>46050</v>
      </c>
      <c r="D58" s="125" t="str">
        <f t="shared" si="3"/>
        <v>水</v>
      </c>
      <c r="E58" s="137">
        <v>0.63888888888888884</v>
      </c>
      <c r="F58" s="138" t="str">
        <f>VLOOKUP($C58,便毎データ!$C:$Q,5,FALSE)</f>
        <v>晴れ</v>
      </c>
      <c r="G58" s="139" t="s">
        <v>234</v>
      </c>
      <c r="H58" s="274">
        <v>3.1</v>
      </c>
      <c r="I58" s="141" t="s">
        <v>329</v>
      </c>
      <c r="J58" s="141" t="str">
        <f t="shared" si="29"/>
        <v>乾燥</v>
      </c>
      <c r="K58" s="139" t="s">
        <v>330</v>
      </c>
      <c r="L58" s="139" t="s">
        <v>331</v>
      </c>
      <c r="M58" s="139" t="s">
        <v>240</v>
      </c>
      <c r="N58" s="139" t="s">
        <v>240</v>
      </c>
      <c r="O58" s="142" t="s">
        <v>240</v>
      </c>
      <c r="P58" s="139" t="s">
        <v>239</v>
      </c>
      <c r="Q58" s="141" t="s">
        <v>343</v>
      </c>
      <c r="R58" s="143" t="s">
        <v>307</v>
      </c>
      <c r="S58" s="139" t="s">
        <v>243</v>
      </c>
      <c r="T58" s="141" t="s">
        <v>515</v>
      </c>
      <c r="U58" s="144">
        <v>1</v>
      </c>
      <c r="AH58" s="34" t="s">
        <v>190</v>
      </c>
    </row>
    <row r="59" spans="2:34" s="34" customFormat="1" ht="33">
      <c r="B59" s="361"/>
      <c r="C59" s="460">
        <v>46051</v>
      </c>
      <c r="D59" s="461" t="str">
        <f t="shared" ref="D59" si="31">IF($C59 &lt;&gt; "", IF(ISERROR(MATCH(C59, 祝日, 0)), TEXT($C59, "aaa"), "祝日"), "")</f>
        <v>木</v>
      </c>
      <c r="E59" s="472">
        <v>0.4861111111111111</v>
      </c>
      <c r="F59" s="463" t="str">
        <f>VLOOKUP($C59,便毎データ!$C:$Q,5,FALSE)</f>
        <v>曇り</v>
      </c>
      <c r="G59" s="464" t="s">
        <v>234</v>
      </c>
      <c r="H59" s="465"/>
      <c r="I59" s="466" t="s">
        <v>329</v>
      </c>
      <c r="J59" s="466" t="str">
        <f t="shared" si="29"/>
        <v>乾燥</v>
      </c>
      <c r="K59" s="464" t="s">
        <v>410</v>
      </c>
      <c r="L59" s="464" t="s">
        <v>238</v>
      </c>
      <c r="M59" s="464" t="s">
        <v>240</v>
      </c>
      <c r="N59" s="464" t="s">
        <v>240</v>
      </c>
      <c r="O59" s="467" t="s">
        <v>239</v>
      </c>
      <c r="P59" s="464" t="s">
        <v>239</v>
      </c>
      <c r="Q59" s="466" t="s">
        <v>342</v>
      </c>
      <c r="R59" s="468" t="s">
        <v>242</v>
      </c>
      <c r="S59" s="464" t="s">
        <v>297</v>
      </c>
      <c r="T59" s="466" t="s">
        <v>492</v>
      </c>
      <c r="U59" s="469">
        <v>6</v>
      </c>
      <c r="AH59" s="34" t="s">
        <v>190</v>
      </c>
    </row>
    <row r="60" spans="2:34" s="34" customFormat="1" ht="33">
      <c r="B60" s="361"/>
      <c r="C60" s="470">
        <v>46051</v>
      </c>
      <c r="D60" s="122" t="str">
        <f t="shared" si="3"/>
        <v>木</v>
      </c>
      <c r="E60" s="128">
        <v>0.54861111111111116</v>
      </c>
      <c r="F60" s="129" t="str">
        <f>VLOOKUP($C60,便毎データ!$C:$Q,5,FALSE)</f>
        <v>曇り</v>
      </c>
      <c r="G60" s="130" t="s">
        <v>234</v>
      </c>
      <c r="H60" s="273"/>
      <c r="I60" s="132" t="s">
        <v>329</v>
      </c>
      <c r="J60" s="132" t="str">
        <f t="shared" si="29"/>
        <v>乾燥</v>
      </c>
      <c r="K60" s="130" t="s">
        <v>330</v>
      </c>
      <c r="L60" s="130" t="s">
        <v>331</v>
      </c>
      <c r="M60" s="130" t="s">
        <v>240</v>
      </c>
      <c r="N60" s="130" t="s">
        <v>240</v>
      </c>
      <c r="O60" s="133" t="s">
        <v>240</v>
      </c>
      <c r="P60" s="130" t="s">
        <v>239</v>
      </c>
      <c r="Q60" s="132" t="s">
        <v>343</v>
      </c>
      <c r="R60" s="134" t="s">
        <v>307</v>
      </c>
      <c r="S60" s="130" t="s">
        <v>243</v>
      </c>
      <c r="T60" s="132" t="s">
        <v>515</v>
      </c>
      <c r="U60" s="135">
        <v>1</v>
      </c>
      <c r="AH60" s="34" t="s">
        <v>190</v>
      </c>
    </row>
    <row r="61" spans="2:34" s="34" customFormat="1" ht="33">
      <c r="B61" s="361"/>
      <c r="C61" s="470">
        <v>46051</v>
      </c>
      <c r="D61" s="122" t="str">
        <f t="shared" ref="D61" si="32">IF($C61 &lt;&gt; "", IF(ISERROR(MATCH(C61, 祝日, 0)), TEXT($C61, "aaa"), "祝日"), "")</f>
        <v>木</v>
      </c>
      <c r="E61" s="128">
        <v>0.55208333333333337</v>
      </c>
      <c r="F61" s="129" t="str">
        <f>VLOOKUP($C61,便毎データ!$C:$Q,5,FALSE)</f>
        <v>曇り</v>
      </c>
      <c r="G61" s="130" t="s">
        <v>234</v>
      </c>
      <c r="H61" s="273"/>
      <c r="I61" s="132" t="s">
        <v>329</v>
      </c>
      <c r="J61" s="132" t="str">
        <f t="shared" si="29"/>
        <v>乾燥</v>
      </c>
      <c r="K61" s="130" t="s">
        <v>330</v>
      </c>
      <c r="L61" s="130" t="s">
        <v>331</v>
      </c>
      <c r="M61" s="130" t="s">
        <v>240</v>
      </c>
      <c r="N61" s="130" t="s">
        <v>240</v>
      </c>
      <c r="O61" s="133" t="s">
        <v>240</v>
      </c>
      <c r="P61" s="130" t="s">
        <v>239</v>
      </c>
      <c r="Q61" s="132" t="s">
        <v>343</v>
      </c>
      <c r="R61" s="134" t="s">
        <v>307</v>
      </c>
      <c r="S61" s="130" t="s">
        <v>243</v>
      </c>
      <c r="T61" s="132" t="s">
        <v>515</v>
      </c>
      <c r="U61" s="135">
        <v>1</v>
      </c>
      <c r="AH61" s="34" t="s">
        <v>190</v>
      </c>
    </row>
    <row r="62" spans="2:34" s="34" customFormat="1" ht="33">
      <c r="B62" s="361"/>
      <c r="C62" s="470">
        <v>46051</v>
      </c>
      <c r="D62" s="122" t="str">
        <f t="shared" ref="D62" si="33">IF($C62 &lt;&gt; "", IF(ISERROR(MATCH(C62, 祝日, 0)), TEXT($C62, "aaa"), "祝日"), "")</f>
        <v>木</v>
      </c>
      <c r="E62" s="128">
        <v>0.55555555555555558</v>
      </c>
      <c r="F62" s="129" t="str">
        <f>VLOOKUP($C62,便毎データ!$C:$Q,5,FALSE)</f>
        <v>曇り</v>
      </c>
      <c r="G62" s="130" t="s">
        <v>234</v>
      </c>
      <c r="H62" s="273"/>
      <c r="I62" s="132" t="s">
        <v>329</v>
      </c>
      <c r="J62" s="132" t="str">
        <f t="shared" ref="J62" si="34">IF(F62="雨","湿潤","乾燥")</f>
        <v>乾燥</v>
      </c>
      <c r="K62" s="130" t="s">
        <v>259</v>
      </c>
      <c r="L62" s="130" t="s">
        <v>238</v>
      </c>
      <c r="M62" s="130" t="s">
        <v>239</v>
      </c>
      <c r="N62" s="130" t="s">
        <v>239</v>
      </c>
      <c r="O62" s="133" t="s">
        <v>240</v>
      </c>
      <c r="P62" s="130" t="s">
        <v>239</v>
      </c>
      <c r="Q62" s="132" t="s">
        <v>342</v>
      </c>
      <c r="R62" s="134" t="s">
        <v>242</v>
      </c>
      <c r="S62" s="130" t="s">
        <v>295</v>
      </c>
      <c r="T62" s="132" t="s">
        <v>498</v>
      </c>
      <c r="U62" s="135">
        <v>2</v>
      </c>
      <c r="AH62" s="34" t="s">
        <v>190</v>
      </c>
    </row>
    <row r="63" spans="2:34" s="34" customFormat="1" ht="33">
      <c r="B63" s="361"/>
      <c r="C63" s="470">
        <v>46051</v>
      </c>
      <c r="D63" s="122" t="str">
        <f t="shared" si="3"/>
        <v>木</v>
      </c>
      <c r="E63" s="128">
        <v>0.59027777777777779</v>
      </c>
      <c r="F63" s="129" t="str">
        <f>VLOOKUP($C63,便毎データ!$C:$Q,5,FALSE)</f>
        <v>曇り</v>
      </c>
      <c r="G63" s="130" t="s">
        <v>234</v>
      </c>
      <c r="H63" s="273"/>
      <c r="I63" s="132" t="s">
        <v>329</v>
      </c>
      <c r="J63" s="132" t="str">
        <f>IF(F63="雨","湿潤","乾燥")</f>
        <v>乾燥</v>
      </c>
      <c r="K63" s="130" t="s">
        <v>330</v>
      </c>
      <c r="L63" s="130" t="s">
        <v>331</v>
      </c>
      <c r="M63" s="130" t="s">
        <v>240</v>
      </c>
      <c r="N63" s="130" t="s">
        <v>240</v>
      </c>
      <c r="O63" s="133" t="s">
        <v>240</v>
      </c>
      <c r="P63" s="130" t="s">
        <v>239</v>
      </c>
      <c r="Q63" s="132" t="s">
        <v>343</v>
      </c>
      <c r="R63" s="134" t="s">
        <v>307</v>
      </c>
      <c r="S63" s="130" t="s">
        <v>243</v>
      </c>
      <c r="T63" s="132" t="s">
        <v>515</v>
      </c>
      <c r="U63" s="135">
        <v>1</v>
      </c>
    </row>
    <row r="64" spans="2:34" s="34" customFormat="1" ht="33">
      <c r="B64" s="361"/>
      <c r="C64" s="470">
        <v>46051</v>
      </c>
      <c r="D64" s="122" t="str">
        <f t="shared" ref="D64" si="35">IF($C64 &lt;&gt; "", IF(ISERROR(MATCH(C64, 祝日, 0)), TEXT($C64, "aaa"), "祝日"), "")</f>
        <v>木</v>
      </c>
      <c r="E64" s="128">
        <v>0.59375</v>
      </c>
      <c r="F64" s="129" t="str">
        <f>VLOOKUP($C64,便毎データ!$C:$Q,5,FALSE)</f>
        <v>曇り</v>
      </c>
      <c r="G64" s="130" t="s">
        <v>234</v>
      </c>
      <c r="H64" s="273"/>
      <c r="I64" s="132" t="s">
        <v>329</v>
      </c>
      <c r="J64" s="132" t="str">
        <f>IF(F64="雨","湿潤","乾燥")</f>
        <v>乾燥</v>
      </c>
      <c r="K64" s="130" t="s">
        <v>330</v>
      </c>
      <c r="L64" s="130" t="s">
        <v>331</v>
      </c>
      <c r="M64" s="130" t="s">
        <v>240</v>
      </c>
      <c r="N64" s="130" t="s">
        <v>240</v>
      </c>
      <c r="O64" s="133" t="s">
        <v>240</v>
      </c>
      <c r="P64" s="130" t="s">
        <v>239</v>
      </c>
      <c r="Q64" s="132" t="s">
        <v>343</v>
      </c>
      <c r="R64" s="134" t="s">
        <v>307</v>
      </c>
      <c r="S64" s="130" t="s">
        <v>243</v>
      </c>
      <c r="T64" s="132" t="s">
        <v>515</v>
      </c>
      <c r="U64" s="135">
        <v>1</v>
      </c>
      <c r="AH64" s="34" t="s">
        <v>190</v>
      </c>
    </row>
    <row r="65" spans="2:34" s="34" customFormat="1" ht="33">
      <c r="B65" s="361"/>
      <c r="C65" s="471">
        <v>46051</v>
      </c>
      <c r="D65" s="125" t="str">
        <f t="shared" si="3"/>
        <v>木</v>
      </c>
      <c r="E65" s="137">
        <v>0.63194444444444442</v>
      </c>
      <c r="F65" s="138" t="str">
        <f>VLOOKUP($C65,便毎データ!$C:$Q,5,FALSE)</f>
        <v>曇り</v>
      </c>
      <c r="G65" s="139" t="s">
        <v>234</v>
      </c>
      <c r="H65" s="274">
        <v>4</v>
      </c>
      <c r="I65" s="141" t="s">
        <v>329</v>
      </c>
      <c r="J65" s="141" t="str">
        <f t="shared" ref="J65" si="36">IF(F65="雨","湿潤","乾燥")</f>
        <v>乾燥</v>
      </c>
      <c r="K65" s="139" t="s">
        <v>330</v>
      </c>
      <c r="L65" s="139" t="s">
        <v>331</v>
      </c>
      <c r="M65" s="139" t="s">
        <v>240</v>
      </c>
      <c r="N65" s="139" t="s">
        <v>240</v>
      </c>
      <c r="O65" s="142" t="s">
        <v>240</v>
      </c>
      <c r="P65" s="139" t="s">
        <v>239</v>
      </c>
      <c r="Q65" s="141" t="s">
        <v>343</v>
      </c>
      <c r="R65" s="143" t="s">
        <v>307</v>
      </c>
      <c r="S65" s="139" t="s">
        <v>243</v>
      </c>
      <c r="T65" s="141" t="s">
        <v>493</v>
      </c>
      <c r="U65" s="144">
        <v>1</v>
      </c>
      <c r="AH65" s="34" t="s">
        <v>190</v>
      </c>
    </row>
    <row r="66" spans="2:34" s="34" customFormat="1" ht="33">
      <c r="B66" s="361"/>
      <c r="C66" s="460">
        <v>46053</v>
      </c>
      <c r="D66" s="461" t="str">
        <f t="shared" si="3"/>
        <v>土</v>
      </c>
      <c r="E66" s="472">
        <v>0.4236111111111111</v>
      </c>
      <c r="F66" s="463" t="str">
        <f>VLOOKUP($C66,便毎データ!$C:$Q,5,FALSE)</f>
        <v>曇り</v>
      </c>
      <c r="G66" s="464" t="s">
        <v>234</v>
      </c>
      <c r="H66" s="465"/>
      <c r="I66" s="466" t="s">
        <v>329</v>
      </c>
      <c r="J66" s="466" t="str">
        <f>IF(F66="雨","湿潤","乾燥")</f>
        <v>乾燥</v>
      </c>
      <c r="K66" s="464" t="s">
        <v>330</v>
      </c>
      <c r="L66" s="464" t="s">
        <v>331</v>
      </c>
      <c r="M66" s="464" t="s">
        <v>240</v>
      </c>
      <c r="N66" s="464" t="s">
        <v>240</v>
      </c>
      <c r="O66" s="467" t="s">
        <v>240</v>
      </c>
      <c r="P66" s="464" t="s">
        <v>239</v>
      </c>
      <c r="Q66" s="466" t="s">
        <v>343</v>
      </c>
      <c r="R66" s="468" t="s">
        <v>307</v>
      </c>
      <c r="S66" s="464" t="s">
        <v>243</v>
      </c>
      <c r="T66" s="466" t="s">
        <v>515</v>
      </c>
      <c r="U66" s="469">
        <v>1</v>
      </c>
      <c r="AH66" s="34" t="s">
        <v>190</v>
      </c>
    </row>
    <row r="67" spans="2:34" s="34" customFormat="1" ht="33">
      <c r="B67" s="361"/>
      <c r="C67" s="470">
        <v>46053</v>
      </c>
      <c r="D67" s="122" t="str">
        <f t="shared" si="3"/>
        <v>土</v>
      </c>
      <c r="E67" s="128">
        <v>0.42708333333333331</v>
      </c>
      <c r="F67" s="129" t="str">
        <f>VLOOKUP($C67,便毎データ!$C:$Q,5,FALSE)</f>
        <v>曇り</v>
      </c>
      <c r="G67" s="130" t="s">
        <v>234</v>
      </c>
      <c r="H67" s="273"/>
      <c r="I67" s="132" t="s">
        <v>329</v>
      </c>
      <c r="J67" s="132" t="str">
        <f>IF(F67="雨","湿潤","乾燥")</f>
        <v>乾燥</v>
      </c>
      <c r="K67" s="130" t="s">
        <v>330</v>
      </c>
      <c r="L67" s="130" t="s">
        <v>331</v>
      </c>
      <c r="M67" s="130" t="s">
        <v>240</v>
      </c>
      <c r="N67" s="130" t="s">
        <v>240</v>
      </c>
      <c r="O67" s="133" t="s">
        <v>240</v>
      </c>
      <c r="P67" s="130" t="s">
        <v>239</v>
      </c>
      <c r="Q67" s="132" t="s">
        <v>343</v>
      </c>
      <c r="R67" s="134" t="s">
        <v>307</v>
      </c>
      <c r="S67" s="130" t="s">
        <v>243</v>
      </c>
      <c r="T67" s="132" t="s">
        <v>515</v>
      </c>
      <c r="U67" s="135">
        <v>1</v>
      </c>
      <c r="AH67" s="34" t="s">
        <v>190</v>
      </c>
    </row>
    <row r="68" spans="2:34" s="34" customFormat="1" ht="33">
      <c r="B68" s="361"/>
      <c r="C68" s="470">
        <v>46053</v>
      </c>
      <c r="D68" s="122" t="str">
        <f t="shared" si="3"/>
        <v>土</v>
      </c>
      <c r="E68" s="128">
        <v>0.44444444444444442</v>
      </c>
      <c r="F68" s="129" t="str">
        <f>VLOOKUP($C68,便毎データ!$C:$Q,5,FALSE)</f>
        <v>曇り</v>
      </c>
      <c r="G68" s="130" t="s">
        <v>234</v>
      </c>
      <c r="H68" s="273"/>
      <c r="I68" s="132" t="s">
        <v>329</v>
      </c>
      <c r="J68" s="132" t="str">
        <f>IF(F68="雨","湿潤","乾燥")</f>
        <v>乾燥</v>
      </c>
      <c r="K68" s="130" t="s">
        <v>410</v>
      </c>
      <c r="L68" s="130" t="s">
        <v>238</v>
      </c>
      <c r="M68" s="130" t="s">
        <v>240</v>
      </c>
      <c r="N68" s="130" t="s">
        <v>240</v>
      </c>
      <c r="O68" s="133" t="s">
        <v>239</v>
      </c>
      <c r="P68" s="130" t="s">
        <v>239</v>
      </c>
      <c r="Q68" s="132" t="s">
        <v>342</v>
      </c>
      <c r="R68" s="134" t="s">
        <v>242</v>
      </c>
      <c r="S68" s="130" t="s">
        <v>297</v>
      </c>
      <c r="T68" s="132" t="s">
        <v>492</v>
      </c>
      <c r="U68" s="135">
        <v>6</v>
      </c>
      <c r="AH68" s="34" t="s">
        <v>190</v>
      </c>
    </row>
    <row r="69" spans="2:34" s="34" customFormat="1" ht="33">
      <c r="B69" s="361"/>
      <c r="C69" s="470">
        <v>46053</v>
      </c>
      <c r="D69" s="122" t="str">
        <f t="shared" ref="D69:D71" si="37">IF($C69 &lt;&gt; "", IF(ISERROR(MATCH(C69, 祝日, 0)), TEXT($C69, "aaa"), "祝日"), "")</f>
        <v>土</v>
      </c>
      <c r="E69" s="128">
        <v>0.46875</v>
      </c>
      <c r="F69" s="129" t="str">
        <f>VLOOKUP($C69,便毎データ!$C:$Q,5,FALSE)</f>
        <v>曇り</v>
      </c>
      <c r="G69" s="130" t="s">
        <v>234</v>
      </c>
      <c r="H69" s="273"/>
      <c r="I69" s="132" t="s">
        <v>329</v>
      </c>
      <c r="J69" s="132" t="str">
        <f>IF(F69="雨","湿潤","乾燥")</f>
        <v>乾燥</v>
      </c>
      <c r="K69" s="130" t="s">
        <v>330</v>
      </c>
      <c r="L69" s="130" t="s">
        <v>331</v>
      </c>
      <c r="M69" s="130" t="s">
        <v>240</v>
      </c>
      <c r="N69" s="130" t="s">
        <v>240</v>
      </c>
      <c r="O69" s="133" t="s">
        <v>240</v>
      </c>
      <c r="P69" s="130" t="s">
        <v>239</v>
      </c>
      <c r="Q69" s="132" t="s">
        <v>343</v>
      </c>
      <c r="R69" s="134" t="s">
        <v>307</v>
      </c>
      <c r="S69" s="130" t="s">
        <v>243</v>
      </c>
      <c r="T69" s="132" t="s">
        <v>515</v>
      </c>
      <c r="U69" s="135">
        <v>1</v>
      </c>
      <c r="AH69" s="34" t="s">
        <v>190</v>
      </c>
    </row>
    <row r="70" spans="2:34" s="34" customFormat="1" ht="16.5">
      <c r="B70" s="361"/>
      <c r="C70" s="470">
        <v>46053</v>
      </c>
      <c r="D70" s="122" t="str">
        <f t="shared" si="37"/>
        <v>土</v>
      </c>
      <c r="E70" s="128">
        <v>0.59027777777777779</v>
      </c>
      <c r="F70" s="129" t="str">
        <f>VLOOKUP($C70,便毎データ!$C:$Q,5,FALSE)</f>
        <v>曇り</v>
      </c>
      <c r="G70" s="130" t="s">
        <v>234</v>
      </c>
      <c r="H70" s="273"/>
      <c r="I70" s="132" t="s">
        <v>329</v>
      </c>
      <c r="J70" s="132" t="str">
        <f t="shared" ref="J70:J152" si="38">IF(F70="雨","湿潤","乾燥")</f>
        <v>乾燥</v>
      </c>
      <c r="K70" s="130" t="s">
        <v>330</v>
      </c>
      <c r="L70" s="130" t="s">
        <v>331</v>
      </c>
      <c r="M70" s="130" t="s">
        <v>239</v>
      </c>
      <c r="N70" s="130" t="s">
        <v>240</v>
      </c>
      <c r="O70" s="133" t="s">
        <v>240</v>
      </c>
      <c r="P70" s="130" t="s">
        <v>239</v>
      </c>
      <c r="Q70" s="132" t="s">
        <v>339</v>
      </c>
      <c r="R70" s="134" t="s">
        <v>336</v>
      </c>
      <c r="S70" s="130" t="s">
        <v>343</v>
      </c>
      <c r="T70" s="132" t="s">
        <v>489</v>
      </c>
      <c r="U70" s="135">
        <v>4</v>
      </c>
      <c r="AH70" s="34" t="s">
        <v>190</v>
      </c>
    </row>
    <row r="71" spans="2:34" s="34" customFormat="1" ht="33">
      <c r="B71" s="361"/>
      <c r="C71" s="470">
        <v>46053</v>
      </c>
      <c r="D71" s="122" t="str">
        <f t="shared" si="37"/>
        <v>土</v>
      </c>
      <c r="E71" s="128">
        <v>0.59375</v>
      </c>
      <c r="F71" s="129" t="str">
        <f>VLOOKUP($C71,便毎データ!$C:$Q,5,FALSE)</f>
        <v>曇り</v>
      </c>
      <c r="G71" s="130" t="s">
        <v>234</v>
      </c>
      <c r="H71" s="273"/>
      <c r="I71" s="132" t="s">
        <v>329</v>
      </c>
      <c r="J71" s="132" t="str">
        <f>IF(F71="雨","湿潤","乾燥")</f>
        <v>乾燥</v>
      </c>
      <c r="K71" s="130" t="s">
        <v>330</v>
      </c>
      <c r="L71" s="130" t="s">
        <v>331</v>
      </c>
      <c r="M71" s="130" t="s">
        <v>240</v>
      </c>
      <c r="N71" s="130" t="s">
        <v>240</v>
      </c>
      <c r="O71" s="133" t="s">
        <v>240</v>
      </c>
      <c r="P71" s="130" t="s">
        <v>239</v>
      </c>
      <c r="Q71" s="132" t="s">
        <v>343</v>
      </c>
      <c r="R71" s="134" t="s">
        <v>307</v>
      </c>
      <c r="S71" s="130" t="s">
        <v>243</v>
      </c>
      <c r="T71" s="132" t="s">
        <v>515</v>
      </c>
      <c r="U71" s="135">
        <v>1</v>
      </c>
      <c r="AH71" s="34" t="s">
        <v>190</v>
      </c>
    </row>
    <row r="72" spans="2:34" s="34" customFormat="1" ht="33">
      <c r="B72" s="361"/>
      <c r="C72" s="471">
        <v>46053</v>
      </c>
      <c r="D72" s="125" t="str">
        <f t="shared" ref="D72:D152" si="39">IF($C72 &lt;&gt; "", IF(ISERROR(MATCH(C72, 祝日, 0)), TEXT($C72, "aaa"), "祝日"), "")</f>
        <v>土</v>
      </c>
      <c r="E72" s="137">
        <v>0.63541666666666663</v>
      </c>
      <c r="F72" s="138" t="str">
        <f>VLOOKUP($C72,便毎データ!$C:$Q,5,FALSE)</f>
        <v>曇り</v>
      </c>
      <c r="G72" s="139" t="s">
        <v>234</v>
      </c>
      <c r="H72" s="274">
        <v>5.2</v>
      </c>
      <c r="I72" s="141" t="s">
        <v>329</v>
      </c>
      <c r="J72" s="141" t="str">
        <f>IF(F72="雨","湿潤","乾燥")</f>
        <v>乾燥</v>
      </c>
      <c r="K72" s="139" t="s">
        <v>330</v>
      </c>
      <c r="L72" s="139" t="s">
        <v>331</v>
      </c>
      <c r="M72" s="139" t="s">
        <v>240</v>
      </c>
      <c r="N72" s="139" t="s">
        <v>240</v>
      </c>
      <c r="O72" s="142" t="s">
        <v>240</v>
      </c>
      <c r="P72" s="139" t="s">
        <v>239</v>
      </c>
      <c r="Q72" s="141" t="s">
        <v>343</v>
      </c>
      <c r="R72" s="143" t="s">
        <v>307</v>
      </c>
      <c r="S72" s="139" t="s">
        <v>243</v>
      </c>
      <c r="T72" s="141" t="s">
        <v>515</v>
      </c>
      <c r="U72" s="144">
        <v>1</v>
      </c>
      <c r="AH72" s="34" t="s">
        <v>190</v>
      </c>
    </row>
    <row r="73" spans="2:34" s="34" customFormat="1" ht="33">
      <c r="B73" s="361"/>
      <c r="C73" s="460">
        <v>46054</v>
      </c>
      <c r="D73" s="461" t="str">
        <f t="shared" si="39"/>
        <v>日</v>
      </c>
      <c r="E73" s="472">
        <v>0.51388888888888884</v>
      </c>
      <c r="F73" s="463" t="str">
        <f>VLOOKUP($C73,便毎データ!$C:$Q,5,FALSE)</f>
        <v>曇り</v>
      </c>
      <c r="G73" s="464" t="s">
        <v>234</v>
      </c>
      <c r="H73" s="465"/>
      <c r="I73" s="466" t="s">
        <v>329</v>
      </c>
      <c r="J73" s="466" t="str">
        <f t="shared" si="38"/>
        <v>乾燥</v>
      </c>
      <c r="K73" s="464" t="s">
        <v>343</v>
      </c>
      <c r="L73" s="464" t="s">
        <v>331</v>
      </c>
      <c r="M73" s="464" t="s">
        <v>240</v>
      </c>
      <c r="N73" s="464" t="s">
        <v>240</v>
      </c>
      <c r="O73" s="467" t="s">
        <v>240</v>
      </c>
      <c r="P73" s="464" t="s">
        <v>239</v>
      </c>
      <c r="Q73" s="466" t="s">
        <v>342</v>
      </c>
      <c r="R73" s="468" t="s">
        <v>242</v>
      </c>
      <c r="S73" s="464" t="s">
        <v>295</v>
      </c>
      <c r="T73" s="466" t="s">
        <v>517</v>
      </c>
      <c r="U73" s="469">
        <v>3</v>
      </c>
      <c r="AH73" s="34" t="s">
        <v>190</v>
      </c>
    </row>
    <row r="74" spans="2:34" s="34" customFormat="1" ht="16.5">
      <c r="B74" s="361"/>
      <c r="C74" s="470">
        <v>46054</v>
      </c>
      <c r="D74" s="122" t="str">
        <f t="shared" si="39"/>
        <v>日</v>
      </c>
      <c r="E74" s="128">
        <v>0.56944444444444442</v>
      </c>
      <c r="F74" s="129" t="str">
        <f>VLOOKUP($C74,便毎データ!$C:$Q,5,FALSE)</f>
        <v>曇り</v>
      </c>
      <c r="G74" s="130" t="s">
        <v>234</v>
      </c>
      <c r="H74" s="273"/>
      <c r="I74" s="132" t="s">
        <v>329</v>
      </c>
      <c r="J74" s="132" t="str">
        <f t="shared" si="38"/>
        <v>乾燥</v>
      </c>
      <c r="K74" s="130" t="s">
        <v>410</v>
      </c>
      <c r="L74" s="130" t="s">
        <v>238</v>
      </c>
      <c r="M74" s="130" t="s">
        <v>240</v>
      </c>
      <c r="N74" s="130" t="s">
        <v>240</v>
      </c>
      <c r="O74" s="133" t="s">
        <v>239</v>
      </c>
      <c r="P74" s="130" t="s">
        <v>239</v>
      </c>
      <c r="Q74" s="132" t="s">
        <v>342</v>
      </c>
      <c r="R74" s="134" t="s">
        <v>307</v>
      </c>
      <c r="S74" s="130" t="s">
        <v>297</v>
      </c>
      <c r="T74" s="132" t="s">
        <v>491</v>
      </c>
      <c r="U74" s="135">
        <v>6</v>
      </c>
      <c r="AH74" s="34" t="s">
        <v>190</v>
      </c>
    </row>
    <row r="75" spans="2:34" s="34" customFormat="1" ht="33">
      <c r="B75" s="361"/>
      <c r="C75" s="470">
        <v>46054</v>
      </c>
      <c r="D75" s="122" t="str">
        <f t="shared" si="39"/>
        <v>日</v>
      </c>
      <c r="E75" s="128">
        <v>0.59027777777777779</v>
      </c>
      <c r="F75" s="129" t="str">
        <f>VLOOKUP($C75,便毎データ!$C:$Q,5,FALSE)</f>
        <v>曇り</v>
      </c>
      <c r="G75" s="130" t="s">
        <v>234</v>
      </c>
      <c r="H75" s="273"/>
      <c r="I75" s="132" t="s">
        <v>329</v>
      </c>
      <c r="J75" s="132" t="str">
        <f t="shared" si="38"/>
        <v>乾燥</v>
      </c>
      <c r="K75" s="130" t="s">
        <v>330</v>
      </c>
      <c r="L75" s="130" t="s">
        <v>331</v>
      </c>
      <c r="M75" s="130" t="s">
        <v>240</v>
      </c>
      <c r="N75" s="130" t="s">
        <v>240</v>
      </c>
      <c r="O75" s="133" t="s">
        <v>240</v>
      </c>
      <c r="P75" s="130" t="s">
        <v>239</v>
      </c>
      <c r="Q75" s="132" t="s">
        <v>343</v>
      </c>
      <c r="R75" s="134" t="s">
        <v>307</v>
      </c>
      <c r="S75" s="130" t="s">
        <v>243</v>
      </c>
      <c r="T75" s="132" t="s">
        <v>515</v>
      </c>
      <c r="U75" s="135">
        <v>1</v>
      </c>
      <c r="AH75" s="34" t="s">
        <v>190</v>
      </c>
    </row>
    <row r="76" spans="2:34" s="34" customFormat="1" ht="16.5">
      <c r="B76" s="361"/>
      <c r="C76" s="471">
        <v>46054</v>
      </c>
      <c r="D76" s="125" t="str">
        <f t="shared" ref="D76" si="40">IF($C76 &lt;&gt; "", IF(ISERROR(MATCH(C76, 祝日, 0)), TEXT($C76, "aaa"), "祝日"), "")</f>
        <v>日</v>
      </c>
      <c r="E76" s="137">
        <v>0.61111111111111116</v>
      </c>
      <c r="F76" s="138" t="str">
        <f>VLOOKUP($C76,便毎データ!$C:$Q,5,FALSE)</f>
        <v>曇り</v>
      </c>
      <c r="G76" s="139" t="s">
        <v>234</v>
      </c>
      <c r="H76" s="274">
        <v>3.5</v>
      </c>
      <c r="I76" s="141" t="s">
        <v>329</v>
      </c>
      <c r="J76" s="141" t="str">
        <f t="shared" ref="J76" si="41">IF(F76="雨","湿潤","乾燥")</f>
        <v>乾燥</v>
      </c>
      <c r="K76" s="139" t="s">
        <v>259</v>
      </c>
      <c r="L76" s="139" t="s">
        <v>331</v>
      </c>
      <c r="M76" s="139" t="s">
        <v>239</v>
      </c>
      <c r="N76" s="139" t="s">
        <v>239</v>
      </c>
      <c r="O76" s="142" t="s">
        <v>240</v>
      </c>
      <c r="P76" s="139" t="s">
        <v>239</v>
      </c>
      <c r="Q76" s="141" t="s">
        <v>339</v>
      </c>
      <c r="R76" s="143" t="s">
        <v>336</v>
      </c>
      <c r="S76" s="139" t="s">
        <v>343</v>
      </c>
      <c r="T76" s="141" t="s">
        <v>489</v>
      </c>
      <c r="U76" s="144">
        <v>4</v>
      </c>
      <c r="AH76" s="34" t="s">
        <v>190</v>
      </c>
    </row>
    <row r="77" spans="2:34" s="34" customFormat="1" ht="16.5">
      <c r="B77" s="361"/>
      <c r="C77" s="460">
        <v>46055</v>
      </c>
      <c r="D77" s="461" t="str">
        <f t="shared" si="39"/>
        <v>月</v>
      </c>
      <c r="E77" s="472">
        <v>0.44444444444444442</v>
      </c>
      <c r="F77" s="463" t="str">
        <f>VLOOKUP($C77,便毎データ!$C:$Q,5,FALSE)</f>
        <v>曇り</v>
      </c>
      <c r="G77" s="464" t="s">
        <v>234</v>
      </c>
      <c r="H77" s="465"/>
      <c r="I77" s="466" t="s">
        <v>329</v>
      </c>
      <c r="J77" s="466" t="str">
        <f t="shared" si="38"/>
        <v>乾燥</v>
      </c>
      <c r="K77" s="464" t="s">
        <v>410</v>
      </c>
      <c r="L77" s="464" t="s">
        <v>238</v>
      </c>
      <c r="M77" s="464" t="s">
        <v>240</v>
      </c>
      <c r="N77" s="464" t="s">
        <v>240</v>
      </c>
      <c r="O77" s="467" t="s">
        <v>239</v>
      </c>
      <c r="P77" s="464" t="s">
        <v>239</v>
      </c>
      <c r="Q77" s="466" t="s">
        <v>342</v>
      </c>
      <c r="R77" s="468" t="s">
        <v>307</v>
      </c>
      <c r="S77" s="464" t="s">
        <v>297</v>
      </c>
      <c r="T77" s="466" t="s">
        <v>491</v>
      </c>
      <c r="U77" s="469">
        <v>6</v>
      </c>
      <c r="AH77" s="34" t="s">
        <v>190</v>
      </c>
    </row>
    <row r="78" spans="2:34" s="34" customFormat="1" ht="16.5">
      <c r="B78" s="361"/>
      <c r="C78" s="470">
        <v>46055</v>
      </c>
      <c r="D78" s="122" t="str">
        <f t="shared" si="39"/>
        <v>月</v>
      </c>
      <c r="E78" s="128">
        <v>0.4861111111111111</v>
      </c>
      <c r="F78" s="129" t="str">
        <f>VLOOKUP($C78,便毎データ!$C:$Q,5,FALSE)</f>
        <v>曇り</v>
      </c>
      <c r="G78" s="130" t="s">
        <v>234</v>
      </c>
      <c r="H78" s="273"/>
      <c r="I78" s="132" t="s">
        <v>329</v>
      </c>
      <c r="J78" s="132" t="str">
        <f t="shared" ref="J78" si="42">IF(F78="雨","湿潤","乾燥")</f>
        <v>乾燥</v>
      </c>
      <c r="K78" s="130" t="s">
        <v>259</v>
      </c>
      <c r="L78" s="130" t="s">
        <v>331</v>
      </c>
      <c r="M78" s="130" t="s">
        <v>239</v>
      </c>
      <c r="N78" s="130" t="s">
        <v>239</v>
      </c>
      <c r="O78" s="133" t="s">
        <v>240</v>
      </c>
      <c r="P78" s="130" t="s">
        <v>239</v>
      </c>
      <c r="Q78" s="132" t="s">
        <v>339</v>
      </c>
      <c r="R78" s="134" t="s">
        <v>336</v>
      </c>
      <c r="S78" s="130" t="s">
        <v>343</v>
      </c>
      <c r="T78" s="132" t="s">
        <v>518</v>
      </c>
      <c r="U78" s="135">
        <v>5</v>
      </c>
      <c r="AH78" s="34" t="s">
        <v>190</v>
      </c>
    </row>
    <row r="79" spans="2:34" s="34" customFormat="1" ht="16.5">
      <c r="B79" s="361"/>
      <c r="C79" s="470">
        <v>46055</v>
      </c>
      <c r="D79" s="122" t="str">
        <f t="shared" si="39"/>
        <v>月</v>
      </c>
      <c r="E79" s="128">
        <v>0.52777777777777779</v>
      </c>
      <c r="F79" s="129" t="str">
        <f>VLOOKUP($C79,便毎データ!$C:$Q,5,FALSE)</f>
        <v>曇り</v>
      </c>
      <c r="G79" s="130" t="s">
        <v>234</v>
      </c>
      <c r="H79" s="273"/>
      <c r="I79" s="132" t="s">
        <v>329</v>
      </c>
      <c r="J79" s="132" t="str">
        <f t="shared" si="38"/>
        <v>乾燥</v>
      </c>
      <c r="K79" s="130" t="s">
        <v>410</v>
      </c>
      <c r="L79" s="130" t="s">
        <v>238</v>
      </c>
      <c r="M79" s="130" t="s">
        <v>240</v>
      </c>
      <c r="N79" s="130" t="s">
        <v>240</v>
      </c>
      <c r="O79" s="133" t="s">
        <v>239</v>
      </c>
      <c r="P79" s="130" t="s">
        <v>239</v>
      </c>
      <c r="Q79" s="132" t="s">
        <v>339</v>
      </c>
      <c r="R79" s="134" t="s">
        <v>307</v>
      </c>
      <c r="S79" s="130" t="s">
        <v>297</v>
      </c>
      <c r="T79" s="132" t="s">
        <v>491</v>
      </c>
      <c r="U79" s="135">
        <v>6</v>
      </c>
      <c r="AH79" s="34" t="s">
        <v>190</v>
      </c>
    </row>
    <row r="80" spans="2:34" s="34" customFormat="1" ht="33">
      <c r="B80" s="361"/>
      <c r="C80" s="470">
        <v>46055</v>
      </c>
      <c r="D80" s="122" t="str">
        <f t="shared" si="39"/>
        <v>月</v>
      </c>
      <c r="E80" s="128">
        <v>0.54861111111111116</v>
      </c>
      <c r="F80" s="129" t="str">
        <f>VLOOKUP($C80,便毎データ!$C:$Q,5,FALSE)</f>
        <v>曇り</v>
      </c>
      <c r="G80" s="130" t="s">
        <v>234</v>
      </c>
      <c r="H80" s="273"/>
      <c r="I80" s="132" t="s">
        <v>329</v>
      </c>
      <c r="J80" s="132" t="str">
        <f t="shared" si="38"/>
        <v>乾燥</v>
      </c>
      <c r="K80" s="130" t="s">
        <v>330</v>
      </c>
      <c r="L80" s="130" t="s">
        <v>331</v>
      </c>
      <c r="M80" s="130" t="s">
        <v>240</v>
      </c>
      <c r="N80" s="130" t="s">
        <v>240</v>
      </c>
      <c r="O80" s="133" t="s">
        <v>240</v>
      </c>
      <c r="P80" s="130" t="s">
        <v>239</v>
      </c>
      <c r="Q80" s="132" t="s">
        <v>343</v>
      </c>
      <c r="R80" s="134" t="s">
        <v>307</v>
      </c>
      <c r="S80" s="130" t="s">
        <v>243</v>
      </c>
      <c r="T80" s="132" t="s">
        <v>515</v>
      </c>
      <c r="U80" s="135">
        <v>1</v>
      </c>
      <c r="AH80" s="34" t="s">
        <v>190</v>
      </c>
    </row>
    <row r="81" spans="2:34" s="34" customFormat="1" ht="33">
      <c r="B81" s="361"/>
      <c r="C81" s="470">
        <v>46055</v>
      </c>
      <c r="D81" s="122" t="str">
        <f t="shared" si="39"/>
        <v>月</v>
      </c>
      <c r="E81" s="128">
        <v>0.59027777777777779</v>
      </c>
      <c r="F81" s="129" t="str">
        <f>VLOOKUP($C81,便毎データ!$C:$Q,5,FALSE)</f>
        <v>曇り</v>
      </c>
      <c r="G81" s="130" t="s">
        <v>234</v>
      </c>
      <c r="H81" s="273"/>
      <c r="I81" s="132" t="s">
        <v>329</v>
      </c>
      <c r="J81" s="132" t="str">
        <f t="shared" ref="J81:J84" si="43">IF(F81="雨","湿潤","乾燥")</f>
        <v>乾燥</v>
      </c>
      <c r="K81" s="130" t="s">
        <v>330</v>
      </c>
      <c r="L81" s="130" t="s">
        <v>331</v>
      </c>
      <c r="M81" s="130" t="s">
        <v>240</v>
      </c>
      <c r="N81" s="130" t="s">
        <v>240</v>
      </c>
      <c r="O81" s="133" t="s">
        <v>240</v>
      </c>
      <c r="P81" s="130" t="s">
        <v>239</v>
      </c>
      <c r="Q81" s="132" t="s">
        <v>343</v>
      </c>
      <c r="R81" s="134" t="s">
        <v>307</v>
      </c>
      <c r="S81" s="130" t="s">
        <v>243</v>
      </c>
      <c r="T81" s="132" t="s">
        <v>515</v>
      </c>
      <c r="U81" s="135">
        <v>1</v>
      </c>
      <c r="AH81" s="34" t="s">
        <v>190</v>
      </c>
    </row>
    <row r="82" spans="2:34" s="34" customFormat="1" ht="33">
      <c r="B82" s="361"/>
      <c r="C82" s="470">
        <v>46055</v>
      </c>
      <c r="D82" s="122" t="str">
        <f t="shared" si="39"/>
        <v>月</v>
      </c>
      <c r="E82" s="128">
        <v>0.59722222222222221</v>
      </c>
      <c r="F82" s="129" t="str">
        <f>VLOOKUP($C82,便毎データ!$C:$Q,5,FALSE)</f>
        <v>曇り</v>
      </c>
      <c r="G82" s="130" t="s">
        <v>234</v>
      </c>
      <c r="H82" s="273"/>
      <c r="I82" s="132" t="s">
        <v>329</v>
      </c>
      <c r="J82" s="132" t="str">
        <f t="shared" si="43"/>
        <v>乾燥</v>
      </c>
      <c r="K82" s="130" t="s">
        <v>259</v>
      </c>
      <c r="L82" s="130" t="s">
        <v>238</v>
      </c>
      <c r="M82" s="130" t="s">
        <v>239</v>
      </c>
      <c r="N82" s="130" t="s">
        <v>239</v>
      </c>
      <c r="O82" s="133" t="s">
        <v>240</v>
      </c>
      <c r="P82" s="130" t="s">
        <v>239</v>
      </c>
      <c r="Q82" s="132" t="s">
        <v>342</v>
      </c>
      <c r="R82" s="134" t="s">
        <v>242</v>
      </c>
      <c r="S82" s="130" t="s">
        <v>295</v>
      </c>
      <c r="T82" s="132" t="s">
        <v>498</v>
      </c>
      <c r="U82" s="135">
        <v>2</v>
      </c>
      <c r="AH82" s="34" t="s">
        <v>190</v>
      </c>
    </row>
    <row r="83" spans="2:34" s="34" customFormat="1" ht="33">
      <c r="B83" s="361"/>
      <c r="C83" s="470">
        <v>46055</v>
      </c>
      <c r="D83" s="122" t="str">
        <f t="shared" ref="D83" si="44">IF($C83 &lt;&gt; "", IF(ISERROR(MATCH(C83, 祝日, 0)), TEXT($C83, "aaa"), "祝日"), "")</f>
        <v>月</v>
      </c>
      <c r="E83" s="128">
        <v>0.60069444444444442</v>
      </c>
      <c r="F83" s="129" t="str">
        <f>VLOOKUP($C83,便毎データ!$C:$Q,5,FALSE)</f>
        <v>曇り</v>
      </c>
      <c r="G83" s="130" t="s">
        <v>234</v>
      </c>
      <c r="H83" s="273"/>
      <c r="I83" s="132" t="s">
        <v>329</v>
      </c>
      <c r="J83" s="132" t="str">
        <f t="shared" si="43"/>
        <v>乾燥</v>
      </c>
      <c r="K83" s="130" t="s">
        <v>259</v>
      </c>
      <c r="L83" s="130" t="s">
        <v>238</v>
      </c>
      <c r="M83" s="130" t="s">
        <v>239</v>
      </c>
      <c r="N83" s="130" t="s">
        <v>239</v>
      </c>
      <c r="O83" s="133" t="s">
        <v>240</v>
      </c>
      <c r="P83" s="130" t="s">
        <v>239</v>
      </c>
      <c r="Q83" s="132" t="s">
        <v>342</v>
      </c>
      <c r="R83" s="134" t="s">
        <v>242</v>
      </c>
      <c r="S83" s="130" t="s">
        <v>295</v>
      </c>
      <c r="T83" s="132" t="s">
        <v>501</v>
      </c>
      <c r="U83" s="135">
        <v>2</v>
      </c>
    </row>
    <row r="84" spans="2:34" s="34" customFormat="1" ht="33">
      <c r="B84" s="361"/>
      <c r="C84" s="471">
        <v>46055</v>
      </c>
      <c r="D84" s="125" t="str">
        <f t="shared" si="39"/>
        <v>月</v>
      </c>
      <c r="E84" s="137">
        <v>0.63194444444444442</v>
      </c>
      <c r="F84" s="138" t="str">
        <f>VLOOKUP($C84,便毎データ!$C:$Q,5,FALSE)</f>
        <v>曇り</v>
      </c>
      <c r="G84" s="139" t="s">
        <v>234</v>
      </c>
      <c r="H84" s="274">
        <v>4.5999999999999996</v>
      </c>
      <c r="I84" s="141" t="s">
        <v>329</v>
      </c>
      <c r="J84" s="141" t="str">
        <f t="shared" si="43"/>
        <v>乾燥</v>
      </c>
      <c r="K84" s="139" t="s">
        <v>330</v>
      </c>
      <c r="L84" s="139" t="s">
        <v>331</v>
      </c>
      <c r="M84" s="139" t="s">
        <v>240</v>
      </c>
      <c r="N84" s="139" t="s">
        <v>240</v>
      </c>
      <c r="O84" s="142" t="s">
        <v>240</v>
      </c>
      <c r="P84" s="139" t="s">
        <v>239</v>
      </c>
      <c r="Q84" s="141" t="s">
        <v>343</v>
      </c>
      <c r="R84" s="143" t="s">
        <v>307</v>
      </c>
      <c r="S84" s="139" t="s">
        <v>243</v>
      </c>
      <c r="T84" s="141" t="s">
        <v>493</v>
      </c>
      <c r="U84" s="144">
        <v>1</v>
      </c>
      <c r="AH84" s="34" t="s">
        <v>190</v>
      </c>
    </row>
    <row r="85" spans="2:34" s="34" customFormat="1" ht="16.5">
      <c r="B85" s="361"/>
      <c r="C85" s="460">
        <v>46056</v>
      </c>
      <c r="D85" s="461" t="str">
        <f t="shared" si="39"/>
        <v>火</v>
      </c>
      <c r="E85" s="472">
        <v>0.44444444444444442</v>
      </c>
      <c r="F85" s="463" t="str">
        <f>VLOOKUP($C85,便毎データ!$C:$Q,5,FALSE)</f>
        <v>晴れ</v>
      </c>
      <c r="G85" s="464" t="s">
        <v>234</v>
      </c>
      <c r="H85" s="465"/>
      <c r="I85" s="466" t="s">
        <v>329</v>
      </c>
      <c r="J85" s="466" t="str">
        <f t="shared" ref="J85" si="45">IF(F85="雨","湿潤","乾燥")</f>
        <v>乾燥</v>
      </c>
      <c r="K85" s="464" t="s">
        <v>410</v>
      </c>
      <c r="L85" s="464" t="s">
        <v>238</v>
      </c>
      <c r="M85" s="464" t="s">
        <v>240</v>
      </c>
      <c r="N85" s="464" t="s">
        <v>240</v>
      </c>
      <c r="O85" s="467" t="s">
        <v>239</v>
      </c>
      <c r="P85" s="464" t="s">
        <v>239</v>
      </c>
      <c r="Q85" s="466" t="s">
        <v>339</v>
      </c>
      <c r="R85" s="468" t="s">
        <v>307</v>
      </c>
      <c r="S85" s="464" t="s">
        <v>297</v>
      </c>
      <c r="T85" s="466" t="s">
        <v>491</v>
      </c>
      <c r="U85" s="469">
        <v>6</v>
      </c>
      <c r="AH85" s="34" t="s">
        <v>190</v>
      </c>
    </row>
    <row r="86" spans="2:34" s="34" customFormat="1" ht="33">
      <c r="B86" s="361"/>
      <c r="C86" s="470">
        <v>46056</v>
      </c>
      <c r="D86" s="122" t="str">
        <f t="shared" si="39"/>
        <v>火</v>
      </c>
      <c r="E86" s="128">
        <v>0.46527777777777779</v>
      </c>
      <c r="F86" s="129" t="str">
        <f>VLOOKUP($C86,便毎データ!$C:$Q,5,FALSE)</f>
        <v>晴れ</v>
      </c>
      <c r="G86" s="130" t="s">
        <v>234</v>
      </c>
      <c r="H86" s="273"/>
      <c r="I86" s="132" t="s">
        <v>329</v>
      </c>
      <c r="J86" s="132" t="str">
        <f t="shared" si="38"/>
        <v>乾燥</v>
      </c>
      <c r="K86" s="130" t="s">
        <v>330</v>
      </c>
      <c r="L86" s="130" t="s">
        <v>331</v>
      </c>
      <c r="M86" s="130" t="s">
        <v>240</v>
      </c>
      <c r="N86" s="130" t="s">
        <v>240</v>
      </c>
      <c r="O86" s="133" t="s">
        <v>240</v>
      </c>
      <c r="P86" s="130" t="s">
        <v>239</v>
      </c>
      <c r="Q86" s="132" t="s">
        <v>343</v>
      </c>
      <c r="R86" s="134" t="s">
        <v>307</v>
      </c>
      <c r="S86" s="130" t="s">
        <v>243</v>
      </c>
      <c r="T86" s="132" t="s">
        <v>515</v>
      </c>
      <c r="U86" s="135">
        <v>1</v>
      </c>
      <c r="AH86" s="34" t="s">
        <v>190</v>
      </c>
    </row>
    <row r="87" spans="2:34" s="34" customFormat="1" ht="33">
      <c r="B87" s="361"/>
      <c r="C87" s="470">
        <v>46056</v>
      </c>
      <c r="D87" s="122" t="str">
        <f t="shared" ref="D87" si="46">IF($C87 &lt;&gt; "", IF(ISERROR(MATCH(C87, 祝日, 0)), TEXT($C87, "aaa"), "祝日"), "")</f>
        <v>火</v>
      </c>
      <c r="E87" s="128">
        <v>0.46875</v>
      </c>
      <c r="F87" s="129" t="str">
        <f>VLOOKUP($C87,便毎データ!$C:$Q,5,FALSE)</f>
        <v>晴れ</v>
      </c>
      <c r="G87" s="130" t="s">
        <v>234</v>
      </c>
      <c r="H87" s="273"/>
      <c r="I87" s="132" t="s">
        <v>329</v>
      </c>
      <c r="J87" s="132" t="str">
        <f t="shared" ref="J87" si="47">IF(F87="雨","湿潤","乾燥")</f>
        <v>乾燥</v>
      </c>
      <c r="K87" s="130" t="s">
        <v>330</v>
      </c>
      <c r="L87" s="130" t="s">
        <v>331</v>
      </c>
      <c r="M87" s="130" t="s">
        <v>240</v>
      </c>
      <c r="N87" s="130" t="s">
        <v>240</v>
      </c>
      <c r="O87" s="133" t="s">
        <v>240</v>
      </c>
      <c r="P87" s="130" t="s">
        <v>239</v>
      </c>
      <c r="Q87" s="132" t="s">
        <v>343</v>
      </c>
      <c r="R87" s="134" t="s">
        <v>307</v>
      </c>
      <c r="S87" s="130" t="s">
        <v>243</v>
      </c>
      <c r="T87" s="132" t="s">
        <v>515</v>
      </c>
      <c r="U87" s="135">
        <v>1</v>
      </c>
      <c r="AH87" s="34" t="s">
        <v>190</v>
      </c>
    </row>
    <row r="88" spans="2:34" s="34" customFormat="1" ht="33">
      <c r="B88" s="361"/>
      <c r="C88" s="470">
        <v>46056</v>
      </c>
      <c r="D88" s="122" t="str">
        <f t="shared" si="39"/>
        <v>火</v>
      </c>
      <c r="E88" s="128">
        <v>0.59375</v>
      </c>
      <c r="F88" s="129" t="str">
        <f>VLOOKUP($C88,便毎データ!$C:$Q,5,FALSE)</f>
        <v>晴れ</v>
      </c>
      <c r="G88" s="130" t="s">
        <v>234</v>
      </c>
      <c r="H88" s="273"/>
      <c r="I88" s="132" t="s">
        <v>329</v>
      </c>
      <c r="J88" s="132" t="str">
        <f t="shared" si="38"/>
        <v>乾燥</v>
      </c>
      <c r="K88" s="130" t="s">
        <v>330</v>
      </c>
      <c r="L88" s="130" t="s">
        <v>331</v>
      </c>
      <c r="M88" s="130" t="s">
        <v>240</v>
      </c>
      <c r="N88" s="130" t="s">
        <v>240</v>
      </c>
      <c r="O88" s="133" t="s">
        <v>240</v>
      </c>
      <c r="P88" s="130" t="s">
        <v>239</v>
      </c>
      <c r="Q88" s="132" t="s">
        <v>343</v>
      </c>
      <c r="R88" s="134" t="s">
        <v>307</v>
      </c>
      <c r="S88" s="130" t="s">
        <v>243</v>
      </c>
      <c r="T88" s="132" t="s">
        <v>515</v>
      </c>
      <c r="U88" s="135">
        <v>1</v>
      </c>
      <c r="AH88" s="34" t="s">
        <v>190</v>
      </c>
    </row>
    <row r="89" spans="2:34" s="34" customFormat="1" ht="16.5">
      <c r="B89" s="361"/>
      <c r="C89" s="471">
        <v>46056</v>
      </c>
      <c r="D89" s="125" t="str">
        <f t="shared" si="39"/>
        <v>火</v>
      </c>
      <c r="E89" s="137">
        <v>0.61111111111111116</v>
      </c>
      <c r="F89" s="138" t="str">
        <f>VLOOKUP($C89,便毎データ!$C:$Q,5,FALSE)</f>
        <v>晴れ</v>
      </c>
      <c r="G89" s="139" t="s">
        <v>234</v>
      </c>
      <c r="H89" s="274">
        <v>4</v>
      </c>
      <c r="I89" s="141" t="s">
        <v>329</v>
      </c>
      <c r="J89" s="141" t="str">
        <f t="shared" ref="J89" si="48">IF(F89="雨","湿潤","乾燥")</f>
        <v>乾燥</v>
      </c>
      <c r="K89" s="139" t="s">
        <v>410</v>
      </c>
      <c r="L89" s="139" t="s">
        <v>238</v>
      </c>
      <c r="M89" s="139" t="s">
        <v>240</v>
      </c>
      <c r="N89" s="139" t="s">
        <v>240</v>
      </c>
      <c r="O89" s="142" t="s">
        <v>239</v>
      </c>
      <c r="P89" s="139" t="s">
        <v>239</v>
      </c>
      <c r="Q89" s="141" t="s">
        <v>339</v>
      </c>
      <c r="R89" s="143" t="s">
        <v>307</v>
      </c>
      <c r="S89" s="139" t="s">
        <v>297</v>
      </c>
      <c r="T89" s="141" t="s">
        <v>491</v>
      </c>
      <c r="U89" s="144">
        <v>6</v>
      </c>
      <c r="AH89" s="34" t="s">
        <v>190</v>
      </c>
    </row>
    <row r="90" spans="2:34" s="34" customFormat="1" ht="33">
      <c r="B90" s="361"/>
      <c r="C90" s="460">
        <v>46057</v>
      </c>
      <c r="D90" s="461" t="str">
        <f t="shared" si="39"/>
        <v>水</v>
      </c>
      <c r="E90" s="472">
        <v>0.59027777777777779</v>
      </c>
      <c r="F90" s="463" t="str">
        <f>VLOOKUP($C90,便毎データ!$C:$Q,5,FALSE)</f>
        <v>晴れ</v>
      </c>
      <c r="G90" s="464" t="s">
        <v>234</v>
      </c>
      <c r="H90" s="465"/>
      <c r="I90" s="466" t="s">
        <v>329</v>
      </c>
      <c r="J90" s="466" t="str">
        <f t="shared" si="38"/>
        <v>乾燥</v>
      </c>
      <c r="K90" s="464" t="s">
        <v>330</v>
      </c>
      <c r="L90" s="464" t="s">
        <v>331</v>
      </c>
      <c r="M90" s="464" t="s">
        <v>240</v>
      </c>
      <c r="N90" s="464" t="s">
        <v>240</v>
      </c>
      <c r="O90" s="467" t="s">
        <v>240</v>
      </c>
      <c r="P90" s="464" t="s">
        <v>239</v>
      </c>
      <c r="Q90" s="466" t="s">
        <v>343</v>
      </c>
      <c r="R90" s="468" t="s">
        <v>307</v>
      </c>
      <c r="S90" s="464" t="s">
        <v>243</v>
      </c>
      <c r="T90" s="466" t="s">
        <v>515</v>
      </c>
      <c r="U90" s="469">
        <v>1</v>
      </c>
      <c r="AH90" s="34" t="s">
        <v>190</v>
      </c>
    </row>
    <row r="91" spans="2:34" s="34" customFormat="1" ht="33">
      <c r="B91" s="361"/>
      <c r="C91" s="471">
        <v>46057</v>
      </c>
      <c r="D91" s="125" t="str">
        <f t="shared" si="39"/>
        <v>水</v>
      </c>
      <c r="E91" s="137">
        <v>0.63194444444444442</v>
      </c>
      <c r="F91" s="138" t="str">
        <f>VLOOKUP($C91,便毎データ!$C:$Q,5,FALSE)</f>
        <v>晴れ</v>
      </c>
      <c r="G91" s="139" t="s">
        <v>234</v>
      </c>
      <c r="H91" s="274">
        <v>2.5</v>
      </c>
      <c r="I91" s="141" t="s">
        <v>329</v>
      </c>
      <c r="J91" s="141" t="str">
        <f t="shared" si="38"/>
        <v>乾燥</v>
      </c>
      <c r="K91" s="139" t="s">
        <v>330</v>
      </c>
      <c r="L91" s="139" t="s">
        <v>331</v>
      </c>
      <c r="M91" s="139" t="s">
        <v>240</v>
      </c>
      <c r="N91" s="139" t="s">
        <v>240</v>
      </c>
      <c r="O91" s="142" t="s">
        <v>240</v>
      </c>
      <c r="P91" s="139" t="s">
        <v>239</v>
      </c>
      <c r="Q91" s="141" t="s">
        <v>343</v>
      </c>
      <c r="R91" s="143" t="s">
        <v>307</v>
      </c>
      <c r="S91" s="139" t="s">
        <v>243</v>
      </c>
      <c r="T91" s="141" t="s">
        <v>515</v>
      </c>
      <c r="U91" s="144">
        <v>1</v>
      </c>
      <c r="AH91" s="34" t="s">
        <v>190</v>
      </c>
    </row>
    <row r="92" spans="2:34" s="34" customFormat="1" ht="16.5">
      <c r="B92" s="361"/>
      <c r="C92" s="460">
        <v>46058</v>
      </c>
      <c r="D92" s="461" t="str">
        <f t="shared" si="39"/>
        <v>木</v>
      </c>
      <c r="E92" s="472">
        <v>0.44444444444444442</v>
      </c>
      <c r="F92" s="463" t="str">
        <f>VLOOKUP($C92,便毎データ!$C:$Q,5,FALSE)</f>
        <v>晴れ</v>
      </c>
      <c r="G92" s="464" t="s">
        <v>234</v>
      </c>
      <c r="H92" s="465"/>
      <c r="I92" s="466" t="s">
        <v>329</v>
      </c>
      <c r="J92" s="466" t="str">
        <f t="shared" si="38"/>
        <v>乾燥</v>
      </c>
      <c r="K92" s="464" t="s">
        <v>410</v>
      </c>
      <c r="L92" s="464" t="s">
        <v>238</v>
      </c>
      <c r="M92" s="464" t="s">
        <v>240</v>
      </c>
      <c r="N92" s="464" t="s">
        <v>240</v>
      </c>
      <c r="O92" s="467" t="s">
        <v>239</v>
      </c>
      <c r="P92" s="464" t="s">
        <v>239</v>
      </c>
      <c r="Q92" s="466" t="s">
        <v>339</v>
      </c>
      <c r="R92" s="468" t="s">
        <v>307</v>
      </c>
      <c r="S92" s="464" t="s">
        <v>297</v>
      </c>
      <c r="T92" s="466" t="s">
        <v>491</v>
      </c>
      <c r="U92" s="469">
        <v>6</v>
      </c>
      <c r="AH92" s="34" t="s">
        <v>190</v>
      </c>
    </row>
    <row r="93" spans="2:34" s="34" customFormat="1" ht="16.5">
      <c r="B93" s="361"/>
      <c r="C93" s="471">
        <v>46058</v>
      </c>
      <c r="D93" s="125" t="str">
        <f t="shared" si="39"/>
        <v>木</v>
      </c>
      <c r="E93" s="137">
        <v>0.65277777777777779</v>
      </c>
      <c r="F93" s="138" t="str">
        <f>VLOOKUP($C93,便毎データ!$C:$Q,5,FALSE)</f>
        <v>晴れ</v>
      </c>
      <c r="G93" s="139" t="s">
        <v>234</v>
      </c>
      <c r="H93" s="274">
        <v>0.5</v>
      </c>
      <c r="I93" s="141" t="s">
        <v>329</v>
      </c>
      <c r="J93" s="141" t="str">
        <f t="shared" si="38"/>
        <v>乾燥</v>
      </c>
      <c r="K93" s="139" t="s">
        <v>410</v>
      </c>
      <c r="L93" s="139" t="s">
        <v>238</v>
      </c>
      <c r="M93" s="139" t="s">
        <v>240</v>
      </c>
      <c r="N93" s="139" t="s">
        <v>240</v>
      </c>
      <c r="O93" s="142" t="s">
        <v>239</v>
      </c>
      <c r="P93" s="139" t="s">
        <v>239</v>
      </c>
      <c r="Q93" s="141" t="s">
        <v>339</v>
      </c>
      <c r="R93" s="143" t="s">
        <v>307</v>
      </c>
      <c r="S93" s="139" t="s">
        <v>297</v>
      </c>
      <c r="T93" s="141" t="s">
        <v>491</v>
      </c>
      <c r="U93" s="144">
        <v>6</v>
      </c>
      <c r="AH93" s="34" t="s">
        <v>190</v>
      </c>
    </row>
    <row r="94" spans="2:34" s="34" customFormat="1" ht="33">
      <c r="B94" s="361"/>
      <c r="C94" s="460">
        <v>46059</v>
      </c>
      <c r="D94" s="461" t="str">
        <f t="shared" si="39"/>
        <v>金</v>
      </c>
      <c r="E94" s="472">
        <v>0.4201388888888889</v>
      </c>
      <c r="F94" s="463" t="str">
        <f>VLOOKUP($C94,便毎データ!$C:$Q,5,FALSE)</f>
        <v>晴れ</v>
      </c>
      <c r="G94" s="464" t="s">
        <v>234</v>
      </c>
      <c r="H94" s="465"/>
      <c r="I94" s="466" t="s">
        <v>329</v>
      </c>
      <c r="J94" s="466" t="str">
        <f t="shared" si="38"/>
        <v>乾燥</v>
      </c>
      <c r="K94" s="464" t="s">
        <v>330</v>
      </c>
      <c r="L94" s="464" t="s">
        <v>331</v>
      </c>
      <c r="M94" s="464" t="s">
        <v>240</v>
      </c>
      <c r="N94" s="464" t="s">
        <v>240</v>
      </c>
      <c r="O94" s="467" t="s">
        <v>240</v>
      </c>
      <c r="P94" s="464" t="s">
        <v>239</v>
      </c>
      <c r="Q94" s="466" t="s">
        <v>343</v>
      </c>
      <c r="R94" s="468" t="s">
        <v>307</v>
      </c>
      <c r="S94" s="464" t="s">
        <v>243</v>
      </c>
      <c r="T94" s="466" t="s">
        <v>493</v>
      </c>
      <c r="U94" s="469">
        <v>1</v>
      </c>
    </row>
    <row r="95" spans="2:34" s="34" customFormat="1" ht="33">
      <c r="B95" s="361"/>
      <c r="C95" s="470">
        <v>46059</v>
      </c>
      <c r="D95" s="122" t="str">
        <f t="shared" ref="D95" si="49">IF($C95 &lt;&gt; "", IF(ISERROR(MATCH(C95, 祝日, 0)), TEXT($C95, "aaa"), "祝日"), "")</f>
        <v>金</v>
      </c>
      <c r="E95" s="128">
        <v>0.4236111111111111</v>
      </c>
      <c r="F95" s="129" t="str">
        <f>VLOOKUP($C95,便毎データ!$C:$Q,5,FALSE)</f>
        <v>晴れ</v>
      </c>
      <c r="G95" s="130" t="s">
        <v>234</v>
      </c>
      <c r="H95" s="273"/>
      <c r="I95" s="132" t="s">
        <v>329</v>
      </c>
      <c r="J95" s="132" t="str">
        <f t="shared" ref="J95" si="50">IF(F95="雨","湿潤","乾燥")</f>
        <v>乾燥</v>
      </c>
      <c r="K95" s="130" t="s">
        <v>330</v>
      </c>
      <c r="L95" s="130" t="s">
        <v>331</v>
      </c>
      <c r="M95" s="130" t="s">
        <v>240</v>
      </c>
      <c r="N95" s="130" t="s">
        <v>240</v>
      </c>
      <c r="O95" s="133" t="s">
        <v>240</v>
      </c>
      <c r="P95" s="130" t="s">
        <v>239</v>
      </c>
      <c r="Q95" s="132" t="s">
        <v>343</v>
      </c>
      <c r="R95" s="134" t="s">
        <v>307</v>
      </c>
      <c r="S95" s="130" t="s">
        <v>243</v>
      </c>
      <c r="T95" s="132" t="s">
        <v>493</v>
      </c>
      <c r="U95" s="135">
        <v>1</v>
      </c>
      <c r="AH95" s="102"/>
    </row>
    <row r="96" spans="2:34" s="34" customFormat="1" ht="33">
      <c r="B96" s="361"/>
      <c r="C96" s="470">
        <v>46059</v>
      </c>
      <c r="D96" s="122" t="str">
        <f t="shared" si="39"/>
        <v>金</v>
      </c>
      <c r="E96" s="128">
        <v>0.46875</v>
      </c>
      <c r="F96" s="129" t="str">
        <f>VLOOKUP($C96,便毎データ!$C:$Q,5,FALSE)</f>
        <v>晴れ</v>
      </c>
      <c r="G96" s="130" t="s">
        <v>234</v>
      </c>
      <c r="H96" s="273"/>
      <c r="I96" s="132" t="s">
        <v>329</v>
      </c>
      <c r="J96" s="132" t="str">
        <f t="shared" si="38"/>
        <v>乾燥</v>
      </c>
      <c r="K96" s="130" t="s">
        <v>330</v>
      </c>
      <c r="L96" s="130" t="s">
        <v>331</v>
      </c>
      <c r="M96" s="130" t="s">
        <v>240</v>
      </c>
      <c r="N96" s="130" t="s">
        <v>240</v>
      </c>
      <c r="O96" s="133" t="s">
        <v>240</v>
      </c>
      <c r="P96" s="130" t="s">
        <v>239</v>
      </c>
      <c r="Q96" s="132" t="s">
        <v>343</v>
      </c>
      <c r="R96" s="134" t="s">
        <v>307</v>
      </c>
      <c r="S96" s="130" t="s">
        <v>243</v>
      </c>
      <c r="T96" s="132" t="s">
        <v>515</v>
      </c>
      <c r="U96" s="135">
        <v>1</v>
      </c>
      <c r="W96" s="34" t="s">
        <v>19</v>
      </c>
      <c r="X96" s="34" t="s">
        <v>19</v>
      </c>
      <c r="Y96" s="34" t="s">
        <v>19</v>
      </c>
      <c r="Z96" s="34" t="s">
        <v>19</v>
      </c>
      <c r="AA96" s="34" t="s">
        <v>19</v>
      </c>
      <c r="AB96" s="34" t="s">
        <v>19</v>
      </c>
      <c r="AC96" s="34" t="s">
        <v>19</v>
      </c>
      <c r="AD96" s="34" t="s">
        <v>19</v>
      </c>
      <c r="AE96" s="34" t="s">
        <v>19</v>
      </c>
      <c r="AF96" s="34" t="s">
        <v>19</v>
      </c>
      <c r="AG96" s="34" t="s">
        <v>19</v>
      </c>
      <c r="AH96" s="102"/>
    </row>
    <row r="97" spans="2:34" s="34" customFormat="1" ht="33">
      <c r="B97" s="361"/>
      <c r="C97" s="470">
        <v>46059</v>
      </c>
      <c r="D97" s="122" t="str">
        <f t="shared" si="39"/>
        <v>金</v>
      </c>
      <c r="E97" s="128">
        <v>0.54861111111111116</v>
      </c>
      <c r="F97" s="129" t="str">
        <f>VLOOKUP($C97,便毎データ!$C:$Q,5,FALSE)</f>
        <v>晴れ</v>
      </c>
      <c r="G97" s="130" t="s">
        <v>234</v>
      </c>
      <c r="H97" s="273"/>
      <c r="I97" s="132" t="s">
        <v>329</v>
      </c>
      <c r="J97" s="132" t="str">
        <f t="shared" si="38"/>
        <v>乾燥</v>
      </c>
      <c r="K97" s="130" t="s">
        <v>330</v>
      </c>
      <c r="L97" s="130" t="s">
        <v>331</v>
      </c>
      <c r="M97" s="130" t="s">
        <v>240</v>
      </c>
      <c r="N97" s="130" t="s">
        <v>240</v>
      </c>
      <c r="O97" s="133" t="s">
        <v>240</v>
      </c>
      <c r="P97" s="130" t="s">
        <v>239</v>
      </c>
      <c r="Q97" s="132" t="s">
        <v>343</v>
      </c>
      <c r="R97" s="134" t="s">
        <v>307</v>
      </c>
      <c r="S97" s="130" t="s">
        <v>243</v>
      </c>
      <c r="T97" s="132" t="s">
        <v>515</v>
      </c>
      <c r="U97" s="135">
        <v>1</v>
      </c>
      <c r="AH97" s="102"/>
    </row>
    <row r="98" spans="2:34" s="34" customFormat="1" ht="16.5">
      <c r="B98" s="361"/>
      <c r="C98" s="470">
        <v>46059</v>
      </c>
      <c r="D98" s="122" t="str">
        <f t="shared" si="39"/>
        <v>金</v>
      </c>
      <c r="E98" s="128">
        <v>0.56944444444444442</v>
      </c>
      <c r="F98" s="129" t="str">
        <f>VLOOKUP($C98,便毎データ!$C:$Q,5,FALSE)</f>
        <v>晴れ</v>
      </c>
      <c r="G98" s="130" t="s">
        <v>234</v>
      </c>
      <c r="H98" s="273"/>
      <c r="I98" s="132" t="s">
        <v>329</v>
      </c>
      <c r="J98" s="132" t="str">
        <f t="shared" ref="J98" si="51">IF(F98="雨","湿潤","乾燥")</f>
        <v>乾燥</v>
      </c>
      <c r="K98" s="130" t="s">
        <v>410</v>
      </c>
      <c r="L98" s="130" t="s">
        <v>238</v>
      </c>
      <c r="M98" s="130" t="s">
        <v>240</v>
      </c>
      <c r="N98" s="130" t="s">
        <v>240</v>
      </c>
      <c r="O98" s="133" t="s">
        <v>239</v>
      </c>
      <c r="P98" s="130" t="s">
        <v>239</v>
      </c>
      <c r="Q98" s="132" t="s">
        <v>339</v>
      </c>
      <c r="R98" s="134" t="s">
        <v>307</v>
      </c>
      <c r="S98" s="130" t="s">
        <v>297</v>
      </c>
      <c r="T98" s="132" t="s">
        <v>491</v>
      </c>
      <c r="U98" s="135">
        <v>6</v>
      </c>
      <c r="W98" s="102"/>
      <c r="X98" s="102"/>
      <c r="Y98" s="102"/>
      <c r="Z98" s="102"/>
      <c r="AA98" s="102"/>
      <c r="AB98" s="102"/>
      <c r="AC98" s="102"/>
      <c r="AD98" s="102"/>
      <c r="AE98" s="102"/>
      <c r="AF98" s="102"/>
      <c r="AG98" s="102"/>
      <c r="AH98" s="102"/>
    </row>
    <row r="99" spans="2:34" s="34" customFormat="1" ht="33">
      <c r="B99" s="361"/>
      <c r="C99" s="470">
        <v>46059</v>
      </c>
      <c r="D99" s="122" t="str">
        <f t="shared" si="39"/>
        <v>金</v>
      </c>
      <c r="E99" s="128">
        <v>0.59027777777777779</v>
      </c>
      <c r="F99" s="129" t="str">
        <f>VLOOKUP($C99,便毎データ!$C:$Q,5,FALSE)</f>
        <v>晴れ</v>
      </c>
      <c r="G99" s="130" t="s">
        <v>234</v>
      </c>
      <c r="H99" s="273"/>
      <c r="I99" s="132" t="s">
        <v>329</v>
      </c>
      <c r="J99" s="132" t="str">
        <f t="shared" si="38"/>
        <v>乾燥</v>
      </c>
      <c r="K99" s="130" t="s">
        <v>330</v>
      </c>
      <c r="L99" s="130" t="s">
        <v>331</v>
      </c>
      <c r="M99" s="130" t="s">
        <v>240</v>
      </c>
      <c r="N99" s="130" t="s">
        <v>240</v>
      </c>
      <c r="O99" s="133" t="s">
        <v>240</v>
      </c>
      <c r="P99" s="130" t="s">
        <v>239</v>
      </c>
      <c r="Q99" s="132" t="s">
        <v>343</v>
      </c>
      <c r="R99" s="134" t="s">
        <v>307</v>
      </c>
      <c r="S99" s="130" t="s">
        <v>243</v>
      </c>
      <c r="T99" s="132" t="s">
        <v>515</v>
      </c>
      <c r="U99" s="135">
        <v>1</v>
      </c>
      <c r="W99" s="102"/>
      <c r="X99" s="102"/>
      <c r="Y99" s="102"/>
      <c r="Z99" s="102"/>
      <c r="AA99" s="102"/>
      <c r="AB99" s="102"/>
      <c r="AC99" s="102"/>
      <c r="AD99" s="102"/>
      <c r="AE99" s="102"/>
      <c r="AF99" s="102"/>
      <c r="AG99" s="102"/>
      <c r="AH99" s="102"/>
    </row>
    <row r="100" spans="2:34" s="34" customFormat="1" ht="33">
      <c r="B100" s="361"/>
      <c r="C100" s="471">
        <v>46059</v>
      </c>
      <c r="D100" s="125" t="str">
        <f t="shared" si="39"/>
        <v>金</v>
      </c>
      <c r="E100" s="137">
        <v>0.61111111111111116</v>
      </c>
      <c r="F100" s="138" t="str">
        <f>VLOOKUP($C100,便毎データ!$C:$Q,5,FALSE)</f>
        <v>晴れ</v>
      </c>
      <c r="G100" s="139" t="s">
        <v>234</v>
      </c>
      <c r="H100" s="274">
        <v>2.5</v>
      </c>
      <c r="I100" s="141" t="s">
        <v>329</v>
      </c>
      <c r="J100" s="141" t="str">
        <f t="shared" si="38"/>
        <v>乾燥</v>
      </c>
      <c r="K100" s="139" t="s">
        <v>410</v>
      </c>
      <c r="L100" s="139" t="s">
        <v>343</v>
      </c>
      <c r="M100" s="139" t="s">
        <v>240</v>
      </c>
      <c r="N100" s="139" t="s">
        <v>239</v>
      </c>
      <c r="O100" s="142" t="s">
        <v>240</v>
      </c>
      <c r="P100" s="139" t="s">
        <v>239</v>
      </c>
      <c r="Q100" s="141" t="s">
        <v>342</v>
      </c>
      <c r="R100" s="143" t="s">
        <v>242</v>
      </c>
      <c r="S100" s="139" t="s">
        <v>343</v>
      </c>
      <c r="T100" s="141" t="s">
        <v>502</v>
      </c>
      <c r="U100" s="144">
        <v>6</v>
      </c>
      <c r="W100" s="102"/>
      <c r="X100" s="102"/>
      <c r="Y100" s="102"/>
      <c r="Z100" s="102"/>
      <c r="AA100" s="102"/>
      <c r="AB100" s="102"/>
      <c r="AC100" s="102"/>
      <c r="AD100" s="102"/>
      <c r="AE100" s="102"/>
      <c r="AF100" s="102"/>
      <c r="AG100" s="102"/>
      <c r="AH100" s="102"/>
    </row>
    <row r="101" spans="2:34" s="34" customFormat="1" ht="33">
      <c r="B101" s="361"/>
      <c r="C101" s="460">
        <v>46060</v>
      </c>
      <c r="D101" s="461" t="str">
        <f t="shared" si="39"/>
        <v>土</v>
      </c>
      <c r="E101" s="472">
        <v>0.4201388888888889</v>
      </c>
      <c r="F101" s="463" t="str">
        <f>VLOOKUP($C101,便毎データ!$C:$Q,5,FALSE)</f>
        <v>晴れ</v>
      </c>
      <c r="G101" s="464" t="s">
        <v>234</v>
      </c>
      <c r="H101" s="465"/>
      <c r="I101" s="466" t="s">
        <v>329</v>
      </c>
      <c r="J101" s="466" t="str">
        <f t="shared" si="38"/>
        <v>乾燥</v>
      </c>
      <c r="K101" s="464" t="s">
        <v>330</v>
      </c>
      <c r="L101" s="464" t="s">
        <v>331</v>
      </c>
      <c r="M101" s="464" t="s">
        <v>240</v>
      </c>
      <c r="N101" s="464" t="s">
        <v>240</v>
      </c>
      <c r="O101" s="467" t="s">
        <v>240</v>
      </c>
      <c r="P101" s="464" t="s">
        <v>239</v>
      </c>
      <c r="Q101" s="466" t="s">
        <v>343</v>
      </c>
      <c r="R101" s="468" t="s">
        <v>307</v>
      </c>
      <c r="S101" s="464" t="s">
        <v>243</v>
      </c>
      <c r="T101" s="466" t="s">
        <v>493</v>
      </c>
      <c r="U101" s="469">
        <v>1</v>
      </c>
      <c r="W101" s="102"/>
      <c r="X101" s="102"/>
      <c r="Y101" s="102"/>
      <c r="Z101" s="102"/>
      <c r="AA101" s="102"/>
      <c r="AB101" s="102"/>
      <c r="AC101" s="102"/>
      <c r="AD101" s="102"/>
      <c r="AE101" s="102"/>
      <c r="AF101" s="102"/>
      <c r="AG101" s="102"/>
      <c r="AH101" s="102"/>
    </row>
    <row r="102" spans="2:34" s="34" customFormat="1" ht="33">
      <c r="B102" s="361"/>
      <c r="C102" s="470">
        <v>46060</v>
      </c>
      <c r="D102" s="122" t="str">
        <f t="shared" si="39"/>
        <v>土</v>
      </c>
      <c r="E102" s="128">
        <v>0.46527777777777779</v>
      </c>
      <c r="F102" s="129" t="str">
        <f>VLOOKUP($C102,便毎データ!$C:$Q,5,FALSE)</f>
        <v>晴れ</v>
      </c>
      <c r="G102" s="130" t="s">
        <v>234</v>
      </c>
      <c r="H102" s="273"/>
      <c r="I102" s="132" t="s">
        <v>329</v>
      </c>
      <c r="J102" s="132" t="str">
        <f t="shared" ref="J102" si="52">IF(F102="雨","湿潤","乾燥")</f>
        <v>乾燥</v>
      </c>
      <c r="K102" s="130" t="s">
        <v>330</v>
      </c>
      <c r="L102" s="130" t="s">
        <v>331</v>
      </c>
      <c r="M102" s="130" t="s">
        <v>240</v>
      </c>
      <c r="N102" s="130" t="s">
        <v>240</v>
      </c>
      <c r="O102" s="133" t="s">
        <v>240</v>
      </c>
      <c r="P102" s="130" t="s">
        <v>239</v>
      </c>
      <c r="Q102" s="132" t="s">
        <v>343</v>
      </c>
      <c r="R102" s="134" t="s">
        <v>307</v>
      </c>
      <c r="S102" s="130" t="s">
        <v>243</v>
      </c>
      <c r="T102" s="132" t="s">
        <v>515</v>
      </c>
      <c r="U102" s="135">
        <v>1</v>
      </c>
      <c r="W102" s="102"/>
      <c r="X102" s="102"/>
      <c r="Y102" s="102"/>
      <c r="Z102" s="102"/>
      <c r="AA102" s="102"/>
      <c r="AB102" s="102"/>
      <c r="AC102" s="102"/>
      <c r="AD102" s="102"/>
      <c r="AE102" s="102"/>
      <c r="AF102" s="102"/>
      <c r="AG102" s="102"/>
      <c r="AH102" s="102"/>
    </row>
    <row r="103" spans="2:34" s="34" customFormat="1" ht="33">
      <c r="B103" s="361"/>
      <c r="C103" s="470">
        <v>46060</v>
      </c>
      <c r="D103" s="122" t="str">
        <f t="shared" si="39"/>
        <v>土</v>
      </c>
      <c r="E103" s="128">
        <v>0.47222222222222221</v>
      </c>
      <c r="F103" s="129" t="str">
        <f>VLOOKUP($C103,便毎データ!$C:$Q,5,FALSE)</f>
        <v>晴れ</v>
      </c>
      <c r="G103" s="130" t="s">
        <v>234</v>
      </c>
      <c r="H103" s="273"/>
      <c r="I103" s="132" t="s">
        <v>329</v>
      </c>
      <c r="J103" s="132" t="str">
        <f t="shared" si="38"/>
        <v>乾燥</v>
      </c>
      <c r="K103" s="130" t="s">
        <v>259</v>
      </c>
      <c r="L103" s="130" t="s">
        <v>238</v>
      </c>
      <c r="M103" s="130" t="s">
        <v>239</v>
      </c>
      <c r="N103" s="130" t="s">
        <v>239</v>
      </c>
      <c r="O103" s="133" t="s">
        <v>240</v>
      </c>
      <c r="P103" s="130" t="s">
        <v>239</v>
      </c>
      <c r="Q103" s="132" t="s">
        <v>342</v>
      </c>
      <c r="R103" s="134" t="s">
        <v>242</v>
      </c>
      <c r="S103" s="130" t="s">
        <v>295</v>
      </c>
      <c r="T103" s="132" t="s">
        <v>498</v>
      </c>
      <c r="U103" s="135">
        <v>2</v>
      </c>
      <c r="W103" s="102"/>
      <c r="X103" s="102"/>
      <c r="Y103" s="102"/>
      <c r="Z103" s="102"/>
      <c r="AA103" s="102"/>
      <c r="AB103" s="102"/>
      <c r="AC103" s="102"/>
      <c r="AD103" s="102"/>
      <c r="AE103" s="102"/>
      <c r="AF103" s="102"/>
      <c r="AG103" s="102"/>
      <c r="AH103" s="102"/>
    </row>
    <row r="104" spans="2:34" s="34" customFormat="1" ht="33">
      <c r="B104" s="361"/>
      <c r="C104" s="470">
        <v>46060</v>
      </c>
      <c r="D104" s="122" t="str">
        <f t="shared" si="39"/>
        <v>土</v>
      </c>
      <c r="E104" s="128">
        <v>0.50347222222222221</v>
      </c>
      <c r="F104" s="129" t="str">
        <f>VLOOKUP($C104,便毎データ!$C:$Q,5,FALSE)</f>
        <v>晴れ</v>
      </c>
      <c r="G104" s="130" t="s">
        <v>234</v>
      </c>
      <c r="H104" s="273"/>
      <c r="I104" s="132" t="s">
        <v>329</v>
      </c>
      <c r="J104" s="132" t="str">
        <f t="shared" si="38"/>
        <v>乾燥</v>
      </c>
      <c r="K104" s="130" t="s">
        <v>330</v>
      </c>
      <c r="L104" s="130" t="s">
        <v>331</v>
      </c>
      <c r="M104" s="130" t="s">
        <v>240</v>
      </c>
      <c r="N104" s="130" t="s">
        <v>240</v>
      </c>
      <c r="O104" s="133" t="s">
        <v>240</v>
      </c>
      <c r="P104" s="130" t="s">
        <v>239</v>
      </c>
      <c r="Q104" s="132" t="s">
        <v>343</v>
      </c>
      <c r="R104" s="134" t="s">
        <v>307</v>
      </c>
      <c r="S104" s="130" t="s">
        <v>243</v>
      </c>
      <c r="T104" s="132" t="s">
        <v>515</v>
      </c>
      <c r="U104" s="135">
        <v>1</v>
      </c>
      <c r="W104" s="102"/>
      <c r="X104" s="102"/>
      <c r="Y104" s="102"/>
      <c r="Z104" s="102"/>
      <c r="AA104" s="102"/>
      <c r="AB104" s="102"/>
      <c r="AC104" s="102"/>
      <c r="AD104" s="102"/>
      <c r="AE104" s="102"/>
      <c r="AF104" s="102"/>
      <c r="AG104" s="102"/>
      <c r="AH104" s="102"/>
    </row>
    <row r="105" spans="2:34" s="34" customFormat="1" ht="33">
      <c r="B105" s="361"/>
      <c r="C105" s="470">
        <v>46060</v>
      </c>
      <c r="D105" s="122" t="str">
        <f t="shared" ref="D105:D106" si="53">IF($C105 &lt;&gt; "", IF(ISERROR(MATCH(C105, 祝日, 0)), TEXT($C105, "aaa"), "祝日"), "")</f>
        <v>土</v>
      </c>
      <c r="E105" s="128">
        <v>0.50694444444444442</v>
      </c>
      <c r="F105" s="129" t="str">
        <f>VLOOKUP($C105,便毎データ!$C:$Q,5,FALSE)</f>
        <v>晴れ</v>
      </c>
      <c r="G105" s="130" t="s">
        <v>234</v>
      </c>
      <c r="H105" s="273"/>
      <c r="I105" s="132" t="s">
        <v>329</v>
      </c>
      <c r="J105" s="132" t="str">
        <f t="shared" ref="J105:J106" si="54">IF(F105="雨","湿潤","乾燥")</f>
        <v>乾燥</v>
      </c>
      <c r="K105" s="130" t="s">
        <v>330</v>
      </c>
      <c r="L105" s="130" t="s">
        <v>331</v>
      </c>
      <c r="M105" s="130" t="s">
        <v>240</v>
      </c>
      <c r="N105" s="130" t="s">
        <v>240</v>
      </c>
      <c r="O105" s="133" t="s">
        <v>240</v>
      </c>
      <c r="P105" s="130" t="s">
        <v>239</v>
      </c>
      <c r="Q105" s="132" t="s">
        <v>343</v>
      </c>
      <c r="R105" s="134" t="s">
        <v>307</v>
      </c>
      <c r="S105" s="130" t="s">
        <v>243</v>
      </c>
      <c r="T105" s="132" t="s">
        <v>515</v>
      </c>
      <c r="U105" s="135">
        <v>1</v>
      </c>
      <c r="W105" s="102"/>
      <c r="X105" s="102"/>
      <c r="Y105" s="102"/>
      <c r="Z105" s="102"/>
      <c r="AA105" s="102"/>
      <c r="AB105" s="102"/>
      <c r="AC105" s="102"/>
      <c r="AD105" s="102"/>
      <c r="AE105" s="102"/>
      <c r="AF105" s="102"/>
      <c r="AG105" s="102"/>
      <c r="AH105" s="102"/>
    </row>
    <row r="106" spans="2:34" s="34" customFormat="1" ht="33">
      <c r="B106" s="361"/>
      <c r="C106" s="470">
        <v>46060</v>
      </c>
      <c r="D106" s="122" t="str">
        <f t="shared" si="53"/>
        <v>土</v>
      </c>
      <c r="E106" s="128">
        <v>0.51388888888888884</v>
      </c>
      <c r="F106" s="129" t="str">
        <f>VLOOKUP($C106,便毎データ!$C:$Q,5,FALSE)</f>
        <v>晴れ</v>
      </c>
      <c r="G106" s="130" t="s">
        <v>234</v>
      </c>
      <c r="H106" s="273"/>
      <c r="I106" s="132" t="s">
        <v>329</v>
      </c>
      <c r="J106" s="132" t="str">
        <f t="shared" si="54"/>
        <v>乾燥</v>
      </c>
      <c r="K106" s="130" t="s">
        <v>259</v>
      </c>
      <c r="L106" s="130" t="s">
        <v>238</v>
      </c>
      <c r="M106" s="130" t="s">
        <v>239</v>
      </c>
      <c r="N106" s="130" t="s">
        <v>239</v>
      </c>
      <c r="O106" s="133" t="s">
        <v>240</v>
      </c>
      <c r="P106" s="130" t="s">
        <v>239</v>
      </c>
      <c r="Q106" s="132" t="s">
        <v>342</v>
      </c>
      <c r="R106" s="134" t="s">
        <v>242</v>
      </c>
      <c r="S106" s="130" t="s">
        <v>295</v>
      </c>
      <c r="T106" s="132" t="s">
        <v>498</v>
      </c>
      <c r="U106" s="135">
        <v>2</v>
      </c>
      <c r="W106" s="102"/>
      <c r="X106" s="102"/>
      <c r="Y106" s="102"/>
      <c r="Z106" s="102"/>
      <c r="AA106" s="102"/>
      <c r="AB106" s="102"/>
      <c r="AC106" s="102"/>
      <c r="AD106" s="102"/>
      <c r="AE106" s="102"/>
      <c r="AF106" s="102"/>
      <c r="AG106" s="102"/>
      <c r="AH106" s="102"/>
    </row>
    <row r="107" spans="2:34" s="34" customFormat="1" ht="33">
      <c r="B107" s="361"/>
      <c r="C107" s="470">
        <v>46060</v>
      </c>
      <c r="D107" s="122" t="str">
        <f t="shared" si="39"/>
        <v>土</v>
      </c>
      <c r="E107" s="128">
        <v>0.54861111111111116</v>
      </c>
      <c r="F107" s="129" t="str">
        <f>VLOOKUP($C107,便毎データ!$C:$Q,5,FALSE)</f>
        <v>晴れ</v>
      </c>
      <c r="G107" s="130" t="s">
        <v>234</v>
      </c>
      <c r="H107" s="273"/>
      <c r="I107" s="132" t="s">
        <v>329</v>
      </c>
      <c r="J107" s="132" t="str">
        <f t="shared" si="38"/>
        <v>乾燥</v>
      </c>
      <c r="K107" s="130" t="s">
        <v>330</v>
      </c>
      <c r="L107" s="130" t="s">
        <v>331</v>
      </c>
      <c r="M107" s="130" t="s">
        <v>240</v>
      </c>
      <c r="N107" s="130" t="s">
        <v>240</v>
      </c>
      <c r="O107" s="133" t="s">
        <v>240</v>
      </c>
      <c r="P107" s="130" t="s">
        <v>239</v>
      </c>
      <c r="Q107" s="132" t="s">
        <v>343</v>
      </c>
      <c r="R107" s="134" t="s">
        <v>307</v>
      </c>
      <c r="S107" s="130" t="s">
        <v>243</v>
      </c>
      <c r="T107" s="132" t="s">
        <v>515</v>
      </c>
      <c r="U107" s="135">
        <v>1</v>
      </c>
      <c r="W107" s="102"/>
      <c r="X107" s="102"/>
      <c r="Y107" s="102"/>
      <c r="Z107" s="102"/>
      <c r="AA107" s="102"/>
      <c r="AB107" s="102"/>
      <c r="AC107" s="102"/>
      <c r="AD107" s="102"/>
      <c r="AE107" s="102"/>
      <c r="AF107" s="102"/>
      <c r="AG107" s="102"/>
      <c r="AH107" s="102"/>
    </row>
    <row r="108" spans="2:34" s="34" customFormat="1" ht="33">
      <c r="B108" s="361"/>
      <c r="C108" s="471">
        <v>46060</v>
      </c>
      <c r="D108" s="125" t="str">
        <f t="shared" si="39"/>
        <v>土</v>
      </c>
      <c r="E108" s="137">
        <v>0.59027777777777779</v>
      </c>
      <c r="F108" s="138" t="str">
        <f>VLOOKUP($C108,便毎データ!$C:$Q,5,FALSE)</f>
        <v>晴れ</v>
      </c>
      <c r="G108" s="139" t="s">
        <v>234</v>
      </c>
      <c r="H108" s="274">
        <v>2.1</v>
      </c>
      <c r="I108" s="141" t="s">
        <v>329</v>
      </c>
      <c r="J108" s="141" t="str">
        <f t="shared" si="38"/>
        <v>乾燥</v>
      </c>
      <c r="K108" s="139" t="s">
        <v>330</v>
      </c>
      <c r="L108" s="139" t="s">
        <v>331</v>
      </c>
      <c r="M108" s="139" t="s">
        <v>240</v>
      </c>
      <c r="N108" s="139" t="s">
        <v>240</v>
      </c>
      <c r="O108" s="142" t="s">
        <v>240</v>
      </c>
      <c r="P108" s="139" t="s">
        <v>239</v>
      </c>
      <c r="Q108" s="141" t="s">
        <v>343</v>
      </c>
      <c r="R108" s="143" t="s">
        <v>307</v>
      </c>
      <c r="S108" s="139" t="s">
        <v>243</v>
      </c>
      <c r="T108" s="141" t="s">
        <v>515</v>
      </c>
      <c r="U108" s="144">
        <v>1</v>
      </c>
      <c r="W108" s="102"/>
      <c r="X108" s="102"/>
      <c r="Y108" s="102"/>
      <c r="Z108" s="102"/>
      <c r="AA108" s="102"/>
      <c r="AB108" s="102"/>
      <c r="AC108" s="102"/>
      <c r="AD108" s="102"/>
      <c r="AE108" s="102"/>
      <c r="AF108" s="102"/>
      <c r="AG108" s="102"/>
      <c r="AH108" s="102"/>
    </row>
    <row r="109" spans="2:34" s="34" customFormat="1" ht="33">
      <c r="B109" s="361"/>
      <c r="C109" s="460">
        <v>46062</v>
      </c>
      <c r="D109" s="461" t="str">
        <f t="shared" si="39"/>
        <v>月</v>
      </c>
      <c r="E109" s="472">
        <v>0.54861111111111116</v>
      </c>
      <c r="F109" s="463" t="str">
        <f>VLOOKUP($C109,便毎データ!$C:$Q,5,FALSE)</f>
        <v>晴れ</v>
      </c>
      <c r="G109" s="464" t="s">
        <v>234</v>
      </c>
      <c r="H109" s="465"/>
      <c r="I109" s="466" t="s">
        <v>329</v>
      </c>
      <c r="J109" s="466" t="str">
        <f t="shared" si="38"/>
        <v>乾燥</v>
      </c>
      <c r="K109" s="464" t="s">
        <v>330</v>
      </c>
      <c r="L109" s="464" t="s">
        <v>331</v>
      </c>
      <c r="M109" s="464" t="s">
        <v>240</v>
      </c>
      <c r="N109" s="464" t="s">
        <v>240</v>
      </c>
      <c r="O109" s="467" t="s">
        <v>240</v>
      </c>
      <c r="P109" s="464" t="s">
        <v>239</v>
      </c>
      <c r="Q109" s="466" t="s">
        <v>343</v>
      </c>
      <c r="R109" s="468" t="s">
        <v>307</v>
      </c>
      <c r="S109" s="464" t="s">
        <v>243</v>
      </c>
      <c r="T109" s="466" t="s">
        <v>515</v>
      </c>
      <c r="U109" s="469">
        <v>1</v>
      </c>
      <c r="W109" s="102"/>
      <c r="X109" s="102"/>
      <c r="Y109" s="102"/>
      <c r="Z109" s="102"/>
      <c r="AA109" s="102"/>
      <c r="AB109" s="102"/>
      <c r="AC109" s="102"/>
      <c r="AD109" s="102"/>
      <c r="AE109" s="102"/>
      <c r="AF109" s="102"/>
      <c r="AG109" s="102"/>
      <c r="AH109" s="102"/>
    </row>
    <row r="110" spans="2:34" s="34" customFormat="1" ht="16.5">
      <c r="B110" s="361"/>
      <c r="C110" s="470">
        <v>46062</v>
      </c>
      <c r="D110" s="122" t="str">
        <f t="shared" si="39"/>
        <v>月</v>
      </c>
      <c r="E110" s="128">
        <v>0.56944444444444442</v>
      </c>
      <c r="F110" s="129" t="str">
        <f>VLOOKUP($C110,便毎データ!$C:$Q,5,FALSE)</f>
        <v>晴れ</v>
      </c>
      <c r="G110" s="130" t="s">
        <v>234</v>
      </c>
      <c r="H110" s="273"/>
      <c r="I110" s="132" t="s">
        <v>329</v>
      </c>
      <c r="J110" s="132" t="str">
        <f t="shared" si="38"/>
        <v>乾燥</v>
      </c>
      <c r="K110" s="130" t="s">
        <v>410</v>
      </c>
      <c r="L110" s="130" t="s">
        <v>238</v>
      </c>
      <c r="M110" s="130" t="s">
        <v>240</v>
      </c>
      <c r="N110" s="130" t="s">
        <v>240</v>
      </c>
      <c r="O110" s="133" t="s">
        <v>239</v>
      </c>
      <c r="P110" s="130" t="s">
        <v>239</v>
      </c>
      <c r="Q110" s="132" t="s">
        <v>339</v>
      </c>
      <c r="R110" s="134" t="s">
        <v>307</v>
      </c>
      <c r="S110" s="130" t="s">
        <v>297</v>
      </c>
      <c r="T110" s="132" t="s">
        <v>491</v>
      </c>
      <c r="U110" s="135">
        <v>6</v>
      </c>
      <c r="W110" s="102"/>
      <c r="X110" s="102"/>
      <c r="Y110" s="102"/>
      <c r="Z110" s="102"/>
      <c r="AA110" s="102"/>
      <c r="AB110" s="102"/>
      <c r="AC110" s="102"/>
      <c r="AD110" s="102"/>
      <c r="AE110" s="102"/>
      <c r="AF110" s="102"/>
      <c r="AG110" s="102"/>
      <c r="AH110" s="102"/>
    </row>
    <row r="111" spans="2:34" s="34" customFormat="1" ht="16.5">
      <c r="B111" s="361"/>
      <c r="C111" s="470">
        <v>46062</v>
      </c>
      <c r="D111" s="122" t="str">
        <f t="shared" si="39"/>
        <v>月</v>
      </c>
      <c r="E111" s="128">
        <v>0.59375</v>
      </c>
      <c r="F111" s="129" t="str">
        <f>VLOOKUP($C111,便毎データ!$C:$Q,5,FALSE)</f>
        <v>晴れ</v>
      </c>
      <c r="G111" s="130" t="s">
        <v>234</v>
      </c>
      <c r="H111" s="273"/>
      <c r="I111" s="132" t="s">
        <v>329</v>
      </c>
      <c r="J111" s="132" t="str">
        <f t="shared" ref="J111:J112" si="55">IF(F111="雨","湿潤","乾燥")</f>
        <v>乾燥</v>
      </c>
      <c r="K111" s="130" t="s">
        <v>330</v>
      </c>
      <c r="L111" s="130" t="s">
        <v>331</v>
      </c>
      <c r="M111" s="130" t="s">
        <v>240</v>
      </c>
      <c r="N111" s="130" t="s">
        <v>240</v>
      </c>
      <c r="O111" s="133" t="s">
        <v>240</v>
      </c>
      <c r="P111" s="130" t="s">
        <v>239</v>
      </c>
      <c r="Q111" s="132" t="s">
        <v>343</v>
      </c>
      <c r="R111" s="134" t="s">
        <v>307</v>
      </c>
      <c r="S111" s="130" t="s">
        <v>243</v>
      </c>
      <c r="T111" s="132" t="s">
        <v>513</v>
      </c>
      <c r="U111" s="135">
        <v>1</v>
      </c>
      <c r="V111" s="34" t="s">
        <v>19</v>
      </c>
      <c r="W111" s="102"/>
      <c r="X111" s="102"/>
      <c r="Y111" s="102"/>
      <c r="Z111" s="102"/>
      <c r="AA111" s="102"/>
      <c r="AB111" s="102"/>
      <c r="AC111" s="102"/>
      <c r="AD111" s="102"/>
      <c r="AE111" s="102"/>
      <c r="AF111" s="102"/>
      <c r="AG111" s="102"/>
      <c r="AH111" s="102"/>
    </row>
    <row r="112" spans="2:34" ht="33">
      <c r="B112" s="361"/>
      <c r="C112" s="470">
        <v>46062</v>
      </c>
      <c r="D112" s="122" t="str">
        <f t="shared" si="39"/>
        <v>月</v>
      </c>
      <c r="E112" s="128">
        <v>0.63194444444444442</v>
      </c>
      <c r="F112" s="129" t="str">
        <f>VLOOKUP($C112,便毎データ!$C:$Q,5,FALSE)</f>
        <v>晴れ</v>
      </c>
      <c r="G112" s="130" t="s">
        <v>234</v>
      </c>
      <c r="H112" s="273"/>
      <c r="I112" s="132" t="s">
        <v>329</v>
      </c>
      <c r="J112" s="132" t="str">
        <f t="shared" si="55"/>
        <v>乾燥</v>
      </c>
      <c r="K112" s="130" t="s">
        <v>330</v>
      </c>
      <c r="L112" s="130" t="s">
        <v>331</v>
      </c>
      <c r="M112" s="130" t="s">
        <v>240</v>
      </c>
      <c r="N112" s="130" t="s">
        <v>240</v>
      </c>
      <c r="O112" s="133" t="s">
        <v>240</v>
      </c>
      <c r="P112" s="130" t="s">
        <v>239</v>
      </c>
      <c r="Q112" s="132" t="s">
        <v>343</v>
      </c>
      <c r="R112" s="134" t="s">
        <v>307</v>
      </c>
      <c r="S112" s="130" t="s">
        <v>243</v>
      </c>
      <c r="T112" s="132" t="s">
        <v>515</v>
      </c>
      <c r="U112" s="135">
        <v>1</v>
      </c>
      <c r="V112" s="34"/>
    </row>
    <row r="113" spans="2:21" ht="16.5">
      <c r="B113" s="361"/>
      <c r="C113" s="470">
        <v>46062</v>
      </c>
      <c r="D113" s="122" t="str">
        <f t="shared" ref="D113" si="56">IF($C113 &lt;&gt; "", IF(ISERROR(MATCH(C113, 祝日, 0)), TEXT($C113, "aaa"), "祝日"), "")</f>
        <v>月</v>
      </c>
      <c r="E113" s="128">
        <v>0.63541666666666663</v>
      </c>
      <c r="F113" s="129" t="str">
        <f>VLOOKUP($C113,便毎データ!$C:$Q,5,FALSE)</f>
        <v>晴れ</v>
      </c>
      <c r="G113" s="130" t="s">
        <v>234</v>
      </c>
      <c r="H113" s="273"/>
      <c r="I113" s="132" t="s">
        <v>329</v>
      </c>
      <c r="J113" s="132" t="str">
        <f t="shared" ref="J113" si="57">IF(F113="雨","湿潤","乾燥")</f>
        <v>乾燥</v>
      </c>
      <c r="K113" s="130" t="s">
        <v>330</v>
      </c>
      <c r="L113" s="130" t="s">
        <v>331</v>
      </c>
      <c r="M113" s="130" t="s">
        <v>240</v>
      </c>
      <c r="N113" s="130" t="s">
        <v>240</v>
      </c>
      <c r="O113" s="133" t="s">
        <v>240</v>
      </c>
      <c r="P113" s="130" t="s">
        <v>239</v>
      </c>
      <c r="Q113" s="132" t="s">
        <v>343</v>
      </c>
      <c r="R113" s="134" t="s">
        <v>307</v>
      </c>
      <c r="S113" s="130" t="s">
        <v>243</v>
      </c>
      <c r="T113" s="132" t="s">
        <v>514</v>
      </c>
      <c r="U113" s="135">
        <v>1</v>
      </c>
    </row>
    <row r="114" spans="2:21" ht="33">
      <c r="B114" s="361"/>
      <c r="C114" s="471">
        <v>46062</v>
      </c>
      <c r="D114" s="125" t="str">
        <f t="shared" si="39"/>
        <v>月</v>
      </c>
      <c r="E114" s="137">
        <v>0.63194444444444442</v>
      </c>
      <c r="F114" s="138" t="str">
        <f>VLOOKUP($C114,便毎データ!$C:$Q,5,FALSE)</f>
        <v>晴れ</v>
      </c>
      <c r="G114" s="139" t="s">
        <v>234</v>
      </c>
      <c r="H114" s="274">
        <v>1.9</v>
      </c>
      <c r="I114" s="141" t="s">
        <v>329</v>
      </c>
      <c r="J114" s="141" t="str">
        <f t="shared" si="38"/>
        <v>乾燥</v>
      </c>
      <c r="K114" s="139" t="s">
        <v>330</v>
      </c>
      <c r="L114" s="139" t="s">
        <v>331</v>
      </c>
      <c r="M114" s="139" t="s">
        <v>240</v>
      </c>
      <c r="N114" s="139" t="s">
        <v>240</v>
      </c>
      <c r="O114" s="142" t="s">
        <v>240</v>
      </c>
      <c r="P114" s="139" t="s">
        <v>239</v>
      </c>
      <c r="Q114" s="141" t="s">
        <v>343</v>
      </c>
      <c r="R114" s="143" t="s">
        <v>307</v>
      </c>
      <c r="S114" s="139" t="s">
        <v>243</v>
      </c>
      <c r="T114" s="141" t="s">
        <v>515</v>
      </c>
      <c r="U114" s="144">
        <v>1</v>
      </c>
    </row>
    <row r="115" spans="2:21" ht="33">
      <c r="B115" s="361"/>
      <c r="C115" s="460">
        <v>46063</v>
      </c>
      <c r="D115" s="461" t="str">
        <f t="shared" si="39"/>
        <v>火</v>
      </c>
      <c r="E115" s="472">
        <v>0.46527777777777779</v>
      </c>
      <c r="F115" s="463" t="str">
        <f>VLOOKUP($C115,便毎データ!$C:$Q,5,FALSE)</f>
        <v>晴れ</v>
      </c>
      <c r="G115" s="464" t="s">
        <v>234</v>
      </c>
      <c r="H115" s="465"/>
      <c r="I115" s="466" t="s">
        <v>329</v>
      </c>
      <c r="J115" s="466" t="str">
        <f t="shared" si="38"/>
        <v>乾燥</v>
      </c>
      <c r="K115" s="464" t="s">
        <v>330</v>
      </c>
      <c r="L115" s="464" t="s">
        <v>331</v>
      </c>
      <c r="M115" s="464" t="s">
        <v>240</v>
      </c>
      <c r="N115" s="464" t="s">
        <v>240</v>
      </c>
      <c r="O115" s="467" t="s">
        <v>240</v>
      </c>
      <c r="P115" s="464" t="s">
        <v>239</v>
      </c>
      <c r="Q115" s="466" t="s">
        <v>343</v>
      </c>
      <c r="R115" s="468" t="s">
        <v>307</v>
      </c>
      <c r="S115" s="464" t="s">
        <v>243</v>
      </c>
      <c r="T115" s="466" t="s">
        <v>515</v>
      </c>
      <c r="U115" s="469">
        <v>1</v>
      </c>
    </row>
    <row r="116" spans="2:21" ht="33">
      <c r="B116" s="361"/>
      <c r="C116" s="470">
        <v>46063</v>
      </c>
      <c r="D116" s="122" t="str">
        <f t="shared" si="39"/>
        <v>火</v>
      </c>
      <c r="E116" s="128">
        <v>0.50694444444444442</v>
      </c>
      <c r="F116" s="129" t="str">
        <f>VLOOKUP($C116,便毎データ!$C:$Q,5,FALSE)</f>
        <v>晴れ</v>
      </c>
      <c r="G116" s="130" t="s">
        <v>234</v>
      </c>
      <c r="H116" s="273"/>
      <c r="I116" s="132" t="s">
        <v>329</v>
      </c>
      <c r="J116" s="132" t="str">
        <f t="shared" si="38"/>
        <v>乾燥</v>
      </c>
      <c r="K116" s="130" t="s">
        <v>330</v>
      </c>
      <c r="L116" s="130" t="s">
        <v>331</v>
      </c>
      <c r="M116" s="130" t="s">
        <v>240</v>
      </c>
      <c r="N116" s="130" t="s">
        <v>240</v>
      </c>
      <c r="O116" s="133" t="s">
        <v>240</v>
      </c>
      <c r="P116" s="130" t="s">
        <v>239</v>
      </c>
      <c r="Q116" s="132" t="s">
        <v>343</v>
      </c>
      <c r="R116" s="134" t="s">
        <v>307</v>
      </c>
      <c r="S116" s="130" t="s">
        <v>243</v>
      </c>
      <c r="T116" s="132" t="s">
        <v>496</v>
      </c>
      <c r="U116" s="135">
        <v>1</v>
      </c>
    </row>
    <row r="117" spans="2:21" ht="33">
      <c r="B117" s="361"/>
      <c r="C117" s="470">
        <v>46063</v>
      </c>
      <c r="D117" s="122" t="str">
        <f t="shared" si="39"/>
        <v>火</v>
      </c>
      <c r="E117" s="128">
        <v>0.54861111111111116</v>
      </c>
      <c r="F117" s="129" t="str">
        <f>VLOOKUP($C117,便毎データ!$C:$Q,5,FALSE)</f>
        <v>晴れ</v>
      </c>
      <c r="G117" s="130" t="s">
        <v>234</v>
      </c>
      <c r="H117" s="273"/>
      <c r="I117" s="132" t="s">
        <v>329</v>
      </c>
      <c r="J117" s="132" t="str">
        <f t="shared" si="38"/>
        <v>乾燥</v>
      </c>
      <c r="K117" s="130" t="s">
        <v>330</v>
      </c>
      <c r="L117" s="130" t="s">
        <v>331</v>
      </c>
      <c r="M117" s="130" t="s">
        <v>240</v>
      </c>
      <c r="N117" s="130" t="s">
        <v>240</v>
      </c>
      <c r="O117" s="133" t="s">
        <v>240</v>
      </c>
      <c r="P117" s="130" t="s">
        <v>239</v>
      </c>
      <c r="Q117" s="132" t="s">
        <v>343</v>
      </c>
      <c r="R117" s="134" t="s">
        <v>307</v>
      </c>
      <c r="S117" s="130" t="s">
        <v>243</v>
      </c>
      <c r="T117" s="132" t="s">
        <v>493</v>
      </c>
      <c r="U117" s="135">
        <v>1</v>
      </c>
    </row>
    <row r="118" spans="2:21" ht="33">
      <c r="B118" s="361"/>
      <c r="C118" s="471">
        <v>46063</v>
      </c>
      <c r="D118" s="125" t="str">
        <f t="shared" si="39"/>
        <v>火</v>
      </c>
      <c r="E118" s="137">
        <v>0.63194444444444442</v>
      </c>
      <c r="F118" s="138" t="str">
        <f>VLOOKUP($C118,便毎データ!$C:$Q,5,FALSE)</f>
        <v>晴れ</v>
      </c>
      <c r="G118" s="139" t="s">
        <v>234</v>
      </c>
      <c r="H118" s="274">
        <v>2.2000000000000002</v>
      </c>
      <c r="I118" s="141" t="s">
        <v>329</v>
      </c>
      <c r="J118" s="141" t="str">
        <f t="shared" si="38"/>
        <v>乾燥</v>
      </c>
      <c r="K118" s="139" t="s">
        <v>330</v>
      </c>
      <c r="L118" s="139" t="s">
        <v>331</v>
      </c>
      <c r="M118" s="139" t="s">
        <v>240</v>
      </c>
      <c r="N118" s="139" t="s">
        <v>240</v>
      </c>
      <c r="O118" s="142" t="s">
        <v>240</v>
      </c>
      <c r="P118" s="139" t="s">
        <v>239</v>
      </c>
      <c r="Q118" s="141" t="s">
        <v>343</v>
      </c>
      <c r="R118" s="143" t="s">
        <v>307</v>
      </c>
      <c r="S118" s="139" t="s">
        <v>243</v>
      </c>
      <c r="T118" s="141" t="s">
        <v>515</v>
      </c>
      <c r="U118" s="144">
        <v>1</v>
      </c>
    </row>
    <row r="119" spans="2:21" ht="33">
      <c r="B119" s="361"/>
      <c r="C119" s="460">
        <v>46064</v>
      </c>
      <c r="D119" s="461" t="str">
        <f t="shared" si="39"/>
        <v>水</v>
      </c>
      <c r="E119" s="472">
        <v>0.59027777777777779</v>
      </c>
      <c r="F119" s="463" t="str">
        <f>VLOOKUP($C119,便毎データ!$C:$Q,5,FALSE)</f>
        <v>曇り</v>
      </c>
      <c r="G119" s="464" t="s">
        <v>234</v>
      </c>
      <c r="H119" s="465"/>
      <c r="I119" s="466" t="s">
        <v>329</v>
      </c>
      <c r="J119" s="466" t="str">
        <f t="shared" si="38"/>
        <v>乾燥</v>
      </c>
      <c r="K119" s="464" t="s">
        <v>330</v>
      </c>
      <c r="L119" s="464" t="s">
        <v>331</v>
      </c>
      <c r="M119" s="464" t="s">
        <v>240</v>
      </c>
      <c r="N119" s="464" t="s">
        <v>240</v>
      </c>
      <c r="O119" s="467" t="s">
        <v>240</v>
      </c>
      <c r="P119" s="464" t="s">
        <v>239</v>
      </c>
      <c r="Q119" s="466" t="s">
        <v>343</v>
      </c>
      <c r="R119" s="468" t="s">
        <v>307</v>
      </c>
      <c r="S119" s="464" t="s">
        <v>243</v>
      </c>
      <c r="T119" s="466" t="s">
        <v>515</v>
      </c>
      <c r="U119" s="469">
        <v>1</v>
      </c>
    </row>
    <row r="120" spans="2:21" ht="33">
      <c r="B120" s="361"/>
      <c r="C120" s="471">
        <v>46064</v>
      </c>
      <c r="D120" s="125" t="str">
        <f t="shared" si="39"/>
        <v>水</v>
      </c>
      <c r="E120" s="137">
        <v>0.63194444444444442</v>
      </c>
      <c r="F120" s="138" t="str">
        <f>VLOOKUP($C120,便毎データ!$C:$Q,5,FALSE)</f>
        <v>曇り</v>
      </c>
      <c r="G120" s="139" t="s">
        <v>234</v>
      </c>
      <c r="H120" s="274">
        <v>1.9</v>
      </c>
      <c r="I120" s="141" t="s">
        <v>329</v>
      </c>
      <c r="J120" s="141" t="str">
        <f t="shared" ref="J120" si="58">IF(F120="雨","湿潤","乾燥")</f>
        <v>乾燥</v>
      </c>
      <c r="K120" s="139" t="s">
        <v>330</v>
      </c>
      <c r="L120" s="139" t="s">
        <v>331</v>
      </c>
      <c r="M120" s="139" t="s">
        <v>240</v>
      </c>
      <c r="N120" s="139" t="s">
        <v>240</v>
      </c>
      <c r="O120" s="142" t="s">
        <v>240</v>
      </c>
      <c r="P120" s="139" t="s">
        <v>239</v>
      </c>
      <c r="Q120" s="141" t="s">
        <v>343</v>
      </c>
      <c r="R120" s="143" t="s">
        <v>307</v>
      </c>
      <c r="S120" s="139" t="s">
        <v>243</v>
      </c>
      <c r="T120" s="141" t="s">
        <v>515</v>
      </c>
      <c r="U120" s="144">
        <v>1</v>
      </c>
    </row>
    <row r="121" spans="2:21" ht="33">
      <c r="B121" s="361"/>
      <c r="C121" s="460">
        <v>46065</v>
      </c>
      <c r="D121" s="461" t="str">
        <f t="shared" si="39"/>
        <v>木</v>
      </c>
      <c r="E121" s="472">
        <v>0.4236111111111111</v>
      </c>
      <c r="F121" s="463" t="str">
        <f>VLOOKUP($C121,便毎データ!$C:$Q,5,FALSE)</f>
        <v>晴れ</v>
      </c>
      <c r="G121" s="464" t="s">
        <v>234</v>
      </c>
      <c r="H121" s="465"/>
      <c r="I121" s="466" t="s">
        <v>329</v>
      </c>
      <c r="J121" s="466" t="str">
        <f t="shared" ref="J121:J122" si="59">IF(F121="雨","湿潤","乾燥")</f>
        <v>乾燥</v>
      </c>
      <c r="K121" s="464" t="s">
        <v>330</v>
      </c>
      <c r="L121" s="464" t="s">
        <v>331</v>
      </c>
      <c r="M121" s="464" t="s">
        <v>240</v>
      </c>
      <c r="N121" s="464" t="s">
        <v>240</v>
      </c>
      <c r="O121" s="467" t="s">
        <v>240</v>
      </c>
      <c r="P121" s="464" t="s">
        <v>239</v>
      </c>
      <c r="Q121" s="466" t="s">
        <v>343</v>
      </c>
      <c r="R121" s="468" t="s">
        <v>307</v>
      </c>
      <c r="S121" s="464" t="s">
        <v>243</v>
      </c>
      <c r="T121" s="466" t="s">
        <v>515</v>
      </c>
      <c r="U121" s="469">
        <v>1</v>
      </c>
    </row>
    <row r="122" spans="2:21" ht="33">
      <c r="B122" s="361"/>
      <c r="C122" s="470">
        <v>46065</v>
      </c>
      <c r="D122" s="122" t="str">
        <f t="shared" si="39"/>
        <v>木</v>
      </c>
      <c r="E122" s="128">
        <v>0.43055555555555558</v>
      </c>
      <c r="F122" s="129" t="str">
        <f>VLOOKUP($C122,便毎データ!$C:$Q,5,FALSE)</f>
        <v>晴れ</v>
      </c>
      <c r="G122" s="130" t="s">
        <v>234</v>
      </c>
      <c r="H122" s="273"/>
      <c r="I122" s="132" t="s">
        <v>329</v>
      </c>
      <c r="J122" s="132" t="str">
        <f t="shared" si="59"/>
        <v>乾燥</v>
      </c>
      <c r="K122" s="130" t="s">
        <v>259</v>
      </c>
      <c r="L122" s="130" t="s">
        <v>238</v>
      </c>
      <c r="M122" s="130" t="s">
        <v>239</v>
      </c>
      <c r="N122" s="130" t="s">
        <v>239</v>
      </c>
      <c r="O122" s="133" t="s">
        <v>240</v>
      </c>
      <c r="P122" s="130" t="s">
        <v>239</v>
      </c>
      <c r="Q122" s="132" t="s">
        <v>342</v>
      </c>
      <c r="R122" s="134" t="s">
        <v>242</v>
      </c>
      <c r="S122" s="130" t="s">
        <v>295</v>
      </c>
      <c r="T122" s="132" t="s">
        <v>498</v>
      </c>
      <c r="U122" s="135">
        <v>2</v>
      </c>
    </row>
    <row r="123" spans="2:21" ht="33">
      <c r="B123" s="361"/>
      <c r="C123" s="470">
        <v>46065</v>
      </c>
      <c r="D123" s="122" t="str">
        <f t="shared" si="39"/>
        <v>木</v>
      </c>
      <c r="E123" s="128">
        <v>0.46527777777777779</v>
      </c>
      <c r="F123" s="129" t="str">
        <f>VLOOKUP($C123,便毎データ!$C:$Q,5,FALSE)</f>
        <v>晴れ</v>
      </c>
      <c r="G123" s="130" t="s">
        <v>234</v>
      </c>
      <c r="H123" s="273"/>
      <c r="I123" s="132" t="s">
        <v>329</v>
      </c>
      <c r="J123" s="132" t="str">
        <f t="shared" ref="J123" si="60">IF(F123="雨","湿潤","乾燥")</f>
        <v>乾燥</v>
      </c>
      <c r="K123" s="130" t="s">
        <v>330</v>
      </c>
      <c r="L123" s="130" t="s">
        <v>331</v>
      </c>
      <c r="M123" s="130" t="s">
        <v>240</v>
      </c>
      <c r="N123" s="130" t="s">
        <v>240</v>
      </c>
      <c r="O123" s="133" t="s">
        <v>240</v>
      </c>
      <c r="P123" s="130" t="s">
        <v>239</v>
      </c>
      <c r="Q123" s="132" t="s">
        <v>343</v>
      </c>
      <c r="R123" s="134" t="s">
        <v>307</v>
      </c>
      <c r="S123" s="130" t="s">
        <v>243</v>
      </c>
      <c r="T123" s="132" t="s">
        <v>515</v>
      </c>
      <c r="U123" s="135">
        <v>1</v>
      </c>
    </row>
    <row r="124" spans="2:21" ht="33">
      <c r="B124" s="361"/>
      <c r="C124" s="470">
        <v>46065</v>
      </c>
      <c r="D124" s="122" t="str">
        <f t="shared" ref="D124:D125" si="61">IF($C124 &lt;&gt; "", IF(ISERROR(MATCH(C124, 祝日, 0)), TEXT($C124, "aaa"), "祝日"), "")</f>
        <v>木</v>
      </c>
      <c r="E124" s="128">
        <v>0.46875</v>
      </c>
      <c r="F124" s="129" t="str">
        <f>VLOOKUP($C124,便毎データ!$C:$Q,5,FALSE)</f>
        <v>晴れ</v>
      </c>
      <c r="G124" s="130" t="s">
        <v>234</v>
      </c>
      <c r="H124" s="273"/>
      <c r="I124" s="132" t="s">
        <v>329</v>
      </c>
      <c r="J124" s="132" t="str">
        <f t="shared" ref="J124:J125" si="62">IF(F124="雨","湿潤","乾燥")</f>
        <v>乾燥</v>
      </c>
      <c r="K124" s="130" t="s">
        <v>330</v>
      </c>
      <c r="L124" s="130" t="s">
        <v>331</v>
      </c>
      <c r="M124" s="130" t="s">
        <v>240</v>
      </c>
      <c r="N124" s="130" t="s">
        <v>240</v>
      </c>
      <c r="O124" s="133" t="s">
        <v>240</v>
      </c>
      <c r="P124" s="130" t="s">
        <v>239</v>
      </c>
      <c r="Q124" s="132" t="s">
        <v>343</v>
      </c>
      <c r="R124" s="134" t="s">
        <v>307</v>
      </c>
      <c r="S124" s="130" t="s">
        <v>243</v>
      </c>
      <c r="T124" s="132" t="s">
        <v>515</v>
      </c>
      <c r="U124" s="135">
        <v>1</v>
      </c>
    </row>
    <row r="125" spans="2:21" ht="16.5">
      <c r="B125" s="361"/>
      <c r="C125" s="470">
        <v>46065</v>
      </c>
      <c r="D125" s="122" t="str">
        <f t="shared" si="61"/>
        <v>木</v>
      </c>
      <c r="E125" s="128">
        <v>0.4861111111111111</v>
      </c>
      <c r="F125" s="129" t="str">
        <f>VLOOKUP($C125,便毎データ!$C:$Q,5,FALSE)</f>
        <v>晴れ</v>
      </c>
      <c r="G125" s="130" t="s">
        <v>234</v>
      </c>
      <c r="H125" s="273"/>
      <c r="I125" s="132" t="s">
        <v>329</v>
      </c>
      <c r="J125" s="132" t="str">
        <f t="shared" si="62"/>
        <v>乾燥</v>
      </c>
      <c r="K125" s="130" t="s">
        <v>410</v>
      </c>
      <c r="L125" s="130" t="s">
        <v>238</v>
      </c>
      <c r="M125" s="130" t="s">
        <v>240</v>
      </c>
      <c r="N125" s="130" t="s">
        <v>240</v>
      </c>
      <c r="O125" s="133" t="s">
        <v>239</v>
      </c>
      <c r="P125" s="130" t="s">
        <v>239</v>
      </c>
      <c r="Q125" s="132" t="s">
        <v>339</v>
      </c>
      <c r="R125" s="134" t="s">
        <v>307</v>
      </c>
      <c r="S125" s="130" t="s">
        <v>297</v>
      </c>
      <c r="T125" s="132" t="s">
        <v>491</v>
      </c>
      <c r="U125" s="135">
        <v>6</v>
      </c>
    </row>
    <row r="126" spans="2:21" ht="33">
      <c r="B126" s="361"/>
      <c r="C126" s="470">
        <v>46065</v>
      </c>
      <c r="D126" s="122" t="str">
        <f t="shared" si="39"/>
        <v>木</v>
      </c>
      <c r="E126" s="128">
        <v>0.50694444444444442</v>
      </c>
      <c r="F126" s="129" t="str">
        <f>VLOOKUP($C126,便毎データ!$C:$Q,5,FALSE)</f>
        <v>晴れ</v>
      </c>
      <c r="G126" s="130" t="s">
        <v>234</v>
      </c>
      <c r="H126" s="273"/>
      <c r="I126" s="132" t="s">
        <v>329</v>
      </c>
      <c r="J126" s="132" t="str">
        <f t="shared" ref="J126" si="63">IF(F126="雨","湿潤","乾燥")</f>
        <v>乾燥</v>
      </c>
      <c r="K126" s="130" t="s">
        <v>330</v>
      </c>
      <c r="L126" s="130" t="s">
        <v>331</v>
      </c>
      <c r="M126" s="130" t="s">
        <v>240</v>
      </c>
      <c r="N126" s="130" t="s">
        <v>240</v>
      </c>
      <c r="O126" s="133" t="s">
        <v>240</v>
      </c>
      <c r="P126" s="130" t="s">
        <v>239</v>
      </c>
      <c r="Q126" s="132" t="s">
        <v>343</v>
      </c>
      <c r="R126" s="134" t="s">
        <v>307</v>
      </c>
      <c r="S126" s="130" t="s">
        <v>243</v>
      </c>
      <c r="T126" s="132" t="s">
        <v>515</v>
      </c>
      <c r="U126" s="135">
        <v>1</v>
      </c>
    </row>
    <row r="127" spans="2:21" ht="33">
      <c r="B127" s="361"/>
      <c r="C127" s="470">
        <v>46065</v>
      </c>
      <c r="D127" s="122" t="str">
        <f t="shared" si="39"/>
        <v>木</v>
      </c>
      <c r="E127" s="128">
        <v>0.54861111111111116</v>
      </c>
      <c r="F127" s="129" t="str">
        <f>VLOOKUP($C127,便毎データ!$C:$Q,5,FALSE)</f>
        <v>晴れ</v>
      </c>
      <c r="G127" s="130" t="s">
        <v>234</v>
      </c>
      <c r="H127" s="273"/>
      <c r="I127" s="132" t="s">
        <v>329</v>
      </c>
      <c r="J127" s="132" t="str">
        <f t="shared" ref="J127" si="64">IF(F127="雨","湿潤","乾燥")</f>
        <v>乾燥</v>
      </c>
      <c r="K127" s="130" t="s">
        <v>330</v>
      </c>
      <c r="L127" s="130" t="s">
        <v>331</v>
      </c>
      <c r="M127" s="130" t="s">
        <v>240</v>
      </c>
      <c r="N127" s="130" t="s">
        <v>240</v>
      </c>
      <c r="O127" s="133" t="s">
        <v>240</v>
      </c>
      <c r="P127" s="130" t="s">
        <v>239</v>
      </c>
      <c r="Q127" s="132" t="s">
        <v>343</v>
      </c>
      <c r="R127" s="134" t="s">
        <v>307</v>
      </c>
      <c r="S127" s="130" t="s">
        <v>243</v>
      </c>
      <c r="T127" s="132" t="s">
        <v>515</v>
      </c>
      <c r="U127" s="135">
        <v>1</v>
      </c>
    </row>
    <row r="128" spans="2:21" ht="33">
      <c r="B128" s="361"/>
      <c r="C128" s="470">
        <v>46065</v>
      </c>
      <c r="D128" s="122" t="str">
        <f t="shared" si="39"/>
        <v>木</v>
      </c>
      <c r="E128" s="128">
        <v>0.59027777777777779</v>
      </c>
      <c r="F128" s="129" t="str">
        <f>VLOOKUP($C128,便毎データ!$C:$Q,5,FALSE)</f>
        <v>晴れ</v>
      </c>
      <c r="G128" s="130" t="s">
        <v>234</v>
      </c>
      <c r="H128" s="273"/>
      <c r="I128" s="132" t="s">
        <v>329</v>
      </c>
      <c r="J128" s="132" t="str">
        <f t="shared" ref="J128" si="65">IF(F128="雨","湿潤","乾燥")</f>
        <v>乾燥</v>
      </c>
      <c r="K128" s="130" t="s">
        <v>330</v>
      </c>
      <c r="L128" s="130" t="s">
        <v>331</v>
      </c>
      <c r="M128" s="130" t="s">
        <v>240</v>
      </c>
      <c r="N128" s="130" t="s">
        <v>240</v>
      </c>
      <c r="O128" s="133" t="s">
        <v>240</v>
      </c>
      <c r="P128" s="130" t="s">
        <v>239</v>
      </c>
      <c r="Q128" s="132" t="s">
        <v>343</v>
      </c>
      <c r="R128" s="134" t="s">
        <v>307</v>
      </c>
      <c r="S128" s="130" t="s">
        <v>243</v>
      </c>
      <c r="T128" s="132" t="s">
        <v>515</v>
      </c>
      <c r="U128" s="135">
        <v>1</v>
      </c>
    </row>
    <row r="129" spans="2:21" ht="33">
      <c r="B129" s="361"/>
      <c r="C129" s="470">
        <v>46065</v>
      </c>
      <c r="D129" s="122" t="str">
        <f t="shared" ref="D129" si="66">IF($C129 &lt;&gt; "", IF(ISERROR(MATCH(C129, 祝日, 0)), TEXT($C129, "aaa"), "祝日"), "")</f>
        <v>木</v>
      </c>
      <c r="E129" s="128">
        <v>0.59375</v>
      </c>
      <c r="F129" s="129" t="str">
        <f>VLOOKUP($C129,便毎データ!$C:$Q,5,FALSE)</f>
        <v>晴れ</v>
      </c>
      <c r="G129" s="130" t="s">
        <v>234</v>
      </c>
      <c r="H129" s="273"/>
      <c r="I129" s="132" t="s">
        <v>329</v>
      </c>
      <c r="J129" s="132" t="str">
        <f t="shared" ref="J129" si="67">IF(F129="雨","湿潤","乾燥")</f>
        <v>乾燥</v>
      </c>
      <c r="K129" s="130" t="s">
        <v>330</v>
      </c>
      <c r="L129" s="130" t="s">
        <v>331</v>
      </c>
      <c r="M129" s="130" t="s">
        <v>240</v>
      </c>
      <c r="N129" s="130" t="s">
        <v>240</v>
      </c>
      <c r="O129" s="133" t="s">
        <v>240</v>
      </c>
      <c r="P129" s="130" t="s">
        <v>239</v>
      </c>
      <c r="Q129" s="132" t="s">
        <v>343</v>
      </c>
      <c r="R129" s="134" t="s">
        <v>307</v>
      </c>
      <c r="S129" s="130" t="s">
        <v>243</v>
      </c>
      <c r="T129" s="132" t="s">
        <v>515</v>
      </c>
      <c r="U129" s="135">
        <v>1</v>
      </c>
    </row>
    <row r="130" spans="2:21" ht="33">
      <c r="B130" s="361"/>
      <c r="C130" s="471">
        <v>46065</v>
      </c>
      <c r="D130" s="125" t="str">
        <f t="shared" si="39"/>
        <v>木</v>
      </c>
      <c r="E130" s="137">
        <v>0.63541666666666663</v>
      </c>
      <c r="F130" s="138" t="str">
        <f>VLOOKUP($C130,便毎データ!$C:$Q,5,FALSE)</f>
        <v>晴れ</v>
      </c>
      <c r="G130" s="139" t="s">
        <v>234</v>
      </c>
      <c r="H130" s="274">
        <v>2.9</v>
      </c>
      <c r="I130" s="141" t="s">
        <v>329</v>
      </c>
      <c r="J130" s="141" t="str">
        <f t="shared" ref="J130" si="68">IF(F130="雨","湿潤","乾燥")</f>
        <v>乾燥</v>
      </c>
      <c r="K130" s="139" t="s">
        <v>330</v>
      </c>
      <c r="L130" s="139" t="s">
        <v>331</v>
      </c>
      <c r="M130" s="139" t="s">
        <v>240</v>
      </c>
      <c r="N130" s="139" t="s">
        <v>240</v>
      </c>
      <c r="O130" s="142" t="s">
        <v>240</v>
      </c>
      <c r="P130" s="139" t="s">
        <v>239</v>
      </c>
      <c r="Q130" s="141" t="s">
        <v>343</v>
      </c>
      <c r="R130" s="143" t="s">
        <v>307</v>
      </c>
      <c r="S130" s="139" t="s">
        <v>243</v>
      </c>
      <c r="T130" s="141" t="s">
        <v>515</v>
      </c>
      <c r="U130" s="144">
        <v>1</v>
      </c>
    </row>
    <row r="131" spans="2:21" ht="33">
      <c r="B131" s="361"/>
      <c r="C131" s="460">
        <v>46066</v>
      </c>
      <c r="D131" s="461" t="str">
        <f t="shared" si="39"/>
        <v>金</v>
      </c>
      <c r="E131" s="472">
        <v>0.4236111111111111</v>
      </c>
      <c r="F131" s="463" t="str">
        <f>VLOOKUP($C131,便毎データ!$C:$Q,5,FALSE)</f>
        <v>晴れ</v>
      </c>
      <c r="G131" s="464" t="s">
        <v>234</v>
      </c>
      <c r="H131" s="465"/>
      <c r="I131" s="466" t="s">
        <v>329</v>
      </c>
      <c r="J131" s="466" t="str">
        <f t="shared" ref="J131" si="69">IF(F131="雨","湿潤","乾燥")</f>
        <v>乾燥</v>
      </c>
      <c r="K131" s="464" t="s">
        <v>330</v>
      </c>
      <c r="L131" s="464" t="s">
        <v>331</v>
      </c>
      <c r="M131" s="464" t="s">
        <v>240</v>
      </c>
      <c r="N131" s="464" t="s">
        <v>240</v>
      </c>
      <c r="O131" s="467" t="s">
        <v>240</v>
      </c>
      <c r="P131" s="464" t="s">
        <v>239</v>
      </c>
      <c r="Q131" s="466" t="s">
        <v>343</v>
      </c>
      <c r="R131" s="468" t="s">
        <v>307</v>
      </c>
      <c r="S131" s="464" t="s">
        <v>243</v>
      </c>
      <c r="T131" s="466" t="s">
        <v>515</v>
      </c>
      <c r="U131" s="469">
        <v>1</v>
      </c>
    </row>
    <row r="132" spans="2:21" ht="16.5">
      <c r="B132" s="361"/>
      <c r="C132" s="470">
        <v>46066</v>
      </c>
      <c r="D132" s="122" t="str">
        <f t="shared" si="39"/>
        <v>金</v>
      </c>
      <c r="E132" s="128">
        <v>0.46180555555555558</v>
      </c>
      <c r="F132" s="129" t="str">
        <f>VLOOKUP($C132,便毎データ!$C:$Q,5,FALSE)</f>
        <v>晴れ</v>
      </c>
      <c r="G132" s="130" t="s">
        <v>234</v>
      </c>
      <c r="H132" s="273"/>
      <c r="I132" s="132" t="s">
        <v>329</v>
      </c>
      <c r="J132" s="132" t="str">
        <f t="shared" si="38"/>
        <v>乾燥</v>
      </c>
      <c r="K132" s="130" t="s">
        <v>330</v>
      </c>
      <c r="L132" s="130" t="s">
        <v>331</v>
      </c>
      <c r="M132" s="130" t="s">
        <v>240</v>
      </c>
      <c r="N132" s="130" t="s">
        <v>240</v>
      </c>
      <c r="O132" s="133" t="s">
        <v>240</v>
      </c>
      <c r="P132" s="130" t="s">
        <v>239</v>
      </c>
      <c r="Q132" s="132" t="s">
        <v>343</v>
      </c>
      <c r="R132" s="134" t="s">
        <v>307</v>
      </c>
      <c r="S132" s="130" t="s">
        <v>243</v>
      </c>
      <c r="T132" s="132" t="s">
        <v>494</v>
      </c>
      <c r="U132" s="135">
        <v>1</v>
      </c>
    </row>
    <row r="133" spans="2:21" ht="16.5">
      <c r="B133" s="361"/>
      <c r="C133" s="470">
        <v>46066</v>
      </c>
      <c r="D133" s="122" t="str">
        <f t="shared" ref="D133" si="70">IF($C133 &lt;&gt; "", IF(ISERROR(MATCH(C133, 祝日, 0)), TEXT($C133, "aaa"), "祝日"), "")</f>
        <v>金</v>
      </c>
      <c r="E133" s="128">
        <v>0.46527777777777779</v>
      </c>
      <c r="F133" s="129" t="str">
        <f>VLOOKUP($C133,便毎データ!$C:$Q,5,FALSE)</f>
        <v>晴れ</v>
      </c>
      <c r="G133" s="130" t="s">
        <v>234</v>
      </c>
      <c r="H133" s="273"/>
      <c r="I133" s="132" t="s">
        <v>329</v>
      </c>
      <c r="J133" s="132" t="str">
        <f t="shared" ref="J133" si="71">IF(F133="雨","湿潤","乾燥")</f>
        <v>乾燥</v>
      </c>
      <c r="K133" s="130" t="s">
        <v>330</v>
      </c>
      <c r="L133" s="130" t="s">
        <v>331</v>
      </c>
      <c r="M133" s="130" t="s">
        <v>240</v>
      </c>
      <c r="N133" s="130" t="s">
        <v>240</v>
      </c>
      <c r="O133" s="133" t="s">
        <v>240</v>
      </c>
      <c r="P133" s="130" t="s">
        <v>239</v>
      </c>
      <c r="Q133" s="132" t="s">
        <v>343</v>
      </c>
      <c r="R133" s="134" t="s">
        <v>307</v>
      </c>
      <c r="S133" s="130" t="s">
        <v>243</v>
      </c>
      <c r="T133" s="132" t="s">
        <v>494</v>
      </c>
      <c r="U133" s="135">
        <v>1</v>
      </c>
    </row>
    <row r="134" spans="2:21" ht="33">
      <c r="B134" s="361"/>
      <c r="C134" s="470">
        <v>46066</v>
      </c>
      <c r="D134" s="122" t="str">
        <f t="shared" si="39"/>
        <v>金</v>
      </c>
      <c r="E134" s="128">
        <v>0.54166666666666663</v>
      </c>
      <c r="F134" s="129" t="str">
        <f>VLOOKUP($C134,便毎データ!$C:$Q,5,FALSE)</f>
        <v>晴れ</v>
      </c>
      <c r="G134" s="130" t="s">
        <v>234</v>
      </c>
      <c r="H134" s="273"/>
      <c r="I134" s="132" t="s">
        <v>329</v>
      </c>
      <c r="J134" s="132" t="str">
        <f t="shared" si="38"/>
        <v>乾燥</v>
      </c>
      <c r="K134" s="130" t="s">
        <v>410</v>
      </c>
      <c r="L134" s="130" t="s">
        <v>238</v>
      </c>
      <c r="M134" s="130" t="s">
        <v>240</v>
      </c>
      <c r="N134" s="130" t="s">
        <v>240</v>
      </c>
      <c r="O134" s="133" t="s">
        <v>240</v>
      </c>
      <c r="P134" s="130" t="s">
        <v>239</v>
      </c>
      <c r="Q134" s="132" t="s">
        <v>342</v>
      </c>
      <c r="R134" s="134" t="s">
        <v>242</v>
      </c>
      <c r="S134" s="130" t="s">
        <v>294</v>
      </c>
      <c r="T134" s="132" t="s">
        <v>495</v>
      </c>
      <c r="U134" s="135">
        <v>6</v>
      </c>
    </row>
    <row r="135" spans="2:21" ht="33">
      <c r="B135" s="361"/>
      <c r="C135" s="470">
        <v>46066</v>
      </c>
      <c r="D135" s="122" t="str">
        <f t="shared" si="39"/>
        <v>金</v>
      </c>
      <c r="E135" s="128">
        <v>0.58680555555555558</v>
      </c>
      <c r="F135" s="129" t="str">
        <f>VLOOKUP($C135,便毎データ!$C:$Q,5,FALSE)</f>
        <v>晴れ</v>
      </c>
      <c r="G135" s="130" t="s">
        <v>234</v>
      </c>
      <c r="H135" s="273"/>
      <c r="I135" s="132" t="s">
        <v>329</v>
      </c>
      <c r="J135" s="132" t="str">
        <f t="shared" si="38"/>
        <v>乾燥</v>
      </c>
      <c r="K135" s="130" t="s">
        <v>330</v>
      </c>
      <c r="L135" s="130" t="s">
        <v>331</v>
      </c>
      <c r="M135" s="130" t="s">
        <v>240</v>
      </c>
      <c r="N135" s="130" t="s">
        <v>240</v>
      </c>
      <c r="O135" s="133" t="s">
        <v>240</v>
      </c>
      <c r="P135" s="130" t="s">
        <v>239</v>
      </c>
      <c r="Q135" s="132" t="s">
        <v>343</v>
      </c>
      <c r="R135" s="134" t="s">
        <v>307</v>
      </c>
      <c r="S135" s="130" t="s">
        <v>243</v>
      </c>
      <c r="T135" s="132" t="s">
        <v>496</v>
      </c>
      <c r="U135" s="135">
        <v>1</v>
      </c>
    </row>
    <row r="136" spans="2:21" ht="33">
      <c r="B136" s="361"/>
      <c r="C136" s="471">
        <v>46066</v>
      </c>
      <c r="D136" s="125" t="str">
        <f t="shared" si="39"/>
        <v>金</v>
      </c>
      <c r="E136" s="137">
        <v>0.63194444444444442</v>
      </c>
      <c r="F136" s="138" t="str">
        <f>VLOOKUP($C136,便毎データ!$C:$Q,5,FALSE)</f>
        <v>晴れ</v>
      </c>
      <c r="G136" s="139" t="s">
        <v>234</v>
      </c>
      <c r="H136" s="274">
        <v>2.2999999999999998</v>
      </c>
      <c r="I136" s="141" t="s">
        <v>329</v>
      </c>
      <c r="J136" s="141" t="str">
        <f t="shared" si="38"/>
        <v>乾燥</v>
      </c>
      <c r="K136" s="139" t="s">
        <v>330</v>
      </c>
      <c r="L136" s="139" t="s">
        <v>331</v>
      </c>
      <c r="M136" s="139" t="s">
        <v>240</v>
      </c>
      <c r="N136" s="139" t="s">
        <v>240</v>
      </c>
      <c r="O136" s="142" t="s">
        <v>240</v>
      </c>
      <c r="P136" s="139" t="s">
        <v>239</v>
      </c>
      <c r="Q136" s="141" t="s">
        <v>343</v>
      </c>
      <c r="R136" s="143" t="s">
        <v>307</v>
      </c>
      <c r="S136" s="139" t="s">
        <v>243</v>
      </c>
      <c r="T136" s="141" t="s">
        <v>497</v>
      </c>
      <c r="U136" s="144">
        <v>1</v>
      </c>
    </row>
    <row r="137" spans="2:21" ht="33">
      <c r="B137" s="361"/>
      <c r="C137" s="460">
        <v>46067</v>
      </c>
      <c r="D137" s="461" t="str">
        <f t="shared" si="39"/>
        <v>土</v>
      </c>
      <c r="E137" s="472">
        <v>0.41666666666666669</v>
      </c>
      <c r="F137" s="463" t="str">
        <f>VLOOKUP($C137,便毎データ!$C:$Q,5,FALSE)</f>
        <v>晴れ</v>
      </c>
      <c r="G137" s="464" t="s">
        <v>234</v>
      </c>
      <c r="H137" s="465"/>
      <c r="I137" s="466" t="s">
        <v>329</v>
      </c>
      <c r="J137" s="466" t="str">
        <f t="shared" si="38"/>
        <v>乾燥</v>
      </c>
      <c r="K137" s="464" t="s">
        <v>343</v>
      </c>
      <c r="L137" s="464" t="s">
        <v>343</v>
      </c>
      <c r="M137" s="464" t="s">
        <v>239</v>
      </c>
      <c r="N137" s="464" t="s">
        <v>239</v>
      </c>
      <c r="O137" s="467" t="s">
        <v>239</v>
      </c>
      <c r="P137" s="464" t="s">
        <v>239</v>
      </c>
      <c r="Q137" s="466" t="s">
        <v>343</v>
      </c>
      <c r="R137" s="468" t="s">
        <v>307</v>
      </c>
      <c r="S137" s="464" t="s">
        <v>298</v>
      </c>
      <c r="T137" s="466" t="s">
        <v>499</v>
      </c>
      <c r="U137" s="469">
        <v>1</v>
      </c>
    </row>
    <row r="138" spans="2:21" ht="33">
      <c r="B138" s="361"/>
      <c r="C138" s="470">
        <v>46067</v>
      </c>
      <c r="D138" s="122" t="str">
        <f t="shared" si="39"/>
        <v>土</v>
      </c>
      <c r="E138" s="128">
        <v>0.50694444444444442</v>
      </c>
      <c r="F138" s="129" t="str">
        <f>VLOOKUP($C138,便毎データ!$C:$Q,5,FALSE)</f>
        <v>晴れ</v>
      </c>
      <c r="G138" s="130" t="s">
        <v>234</v>
      </c>
      <c r="H138" s="273"/>
      <c r="I138" s="132" t="s">
        <v>329</v>
      </c>
      <c r="J138" s="132" t="str">
        <f t="shared" si="38"/>
        <v>乾燥</v>
      </c>
      <c r="K138" s="130" t="s">
        <v>330</v>
      </c>
      <c r="L138" s="130" t="s">
        <v>331</v>
      </c>
      <c r="M138" s="130" t="s">
        <v>240</v>
      </c>
      <c r="N138" s="130" t="s">
        <v>240</v>
      </c>
      <c r="O138" s="133" t="s">
        <v>240</v>
      </c>
      <c r="P138" s="130" t="s">
        <v>239</v>
      </c>
      <c r="Q138" s="132" t="s">
        <v>343</v>
      </c>
      <c r="R138" s="134" t="s">
        <v>307</v>
      </c>
      <c r="S138" s="130" t="s">
        <v>243</v>
      </c>
      <c r="T138" s="132" t="s">
        <v>515</v>
      </c>
      <c r="U138" s="135">
        <v>1</v>
      </c>
    </row>
    <row r="139" spans="2:21" ht="33">
      <c r="B139" s="361"/>
      <c r="C139" s="470">
        <v>46067</v>
      </c>
      <c r="D139" s="122" t="str">
        <f t="shared" si="39"/>
        <v>土</v>
      </c>
      <c r="E139" s="128">
        <v>0.52777777777777779</v>
      </c>
      <c r="F139" s="129" t="str">
        <f>VLOOKUP($C139,便毎データ!$C:$Q,5,FALSE)</f>
        <v>晴れ</v>
      </c>
      <c r="G139" s="130" t="s">
        <v>234</v>
      </c>
      <c r="H139" s="273"/>
      <c r="I139" s="132" t="s">
        <v>329</v>
      </c>
      <c r="J139" s="132" t="str">
        <f t="shared" si="38"/>
        <v>乾燥</v>
      </c>
      <c r="K139" s="130" t="s">
        <v>330</v>
      </c>
      <c r="L139" s="130" t="s">
        <v>331</v>
      </c>
      <c r="M139" s="130" t="s">
        <v>240</v>
      </c>
      <c r="N139" s="130" t="s">
        <v>240</v>
      </c>
      <c r="O139" s="133" t="s">
        <v>240</v>
      </c>
      <c r="P139" s="130" t="s">
        <v>239</v>
      </c>
      <c r="Q139" s="132" t="s">
        <v>343</v>
      </c>
      <c r="R139" s="134" t="s">
        <v>307</v>
      </c>
      <c r="S139" s="130" t="s">
        <v>243</v>
      </c>
      <c r="T139" s="132" t="s">
        <v>493</v>
      </c>
      <c r="U139" s="135">
        <v>1</v>
      </c>
    </row>
    <row r="140" spans="2:21" ht="33">
      <c r="B140" s="361"/>
      <c r="C140" s="470">
        <v>46067</v>
      </c>
      <c r="D140" s="122" t="str">
        <f t="shared" si="39"/>
        <v>土</v>
      </c>
      <c r="E140" s="128">
        <v>0.54861111111111116</v>
      </c>
      <c r="F140" s="129" t="str">
        <f>VLOOKUP($C140,便毎データ!$C:$Q,5,FALSE)</f>
        <v>晴れ</v>
      </c>
      <c r="G140" s="130" t="s">
        <v>234</v>
      </c>
      <c r="H140" s="273"/>
      <c r="I140" s="132" t="s">
        <v>329</v>
      </c>
      <c r="J140" s="132" t="str">
        <f t="shared" si="38"/>
        <v>乾燥</v>
      </c>
      <c r="K140" s="130" t="s">
        <v>330</v>
      </c>
      <c r="L140" s="130" t="s">
        <v>331</v>
      </c>
      <c r="M140" s="130" t="s">
        <v>240</v>
      </c>
      <c r="N140" s="130" t="s">
        <v>240</v>
      </c>
      <c r="O140" s="133" t="s">
        <v>240</v>
      </c>
      <c r="P140" s="130" t="s">
        <v>239</v>
      </c>
      <c r="Q140" s="132" t="s">
        <v>343</v>
      </c>
      <c r="R140" s="134" t="s">
        <v>307</v>
      </c>
      <c r="S140" s="130" t="s">
        <v>243</v>
      </c>
      <c r="T140" s="132" t="s">
        <v>515</v>
      </c>
      <c r="U140" s="135">
        <v>1</v>
      </c>
    </row>
    <row r="141" spans="2:21" ht="33">
      <c r="B141" s="361"/>
      <c r="C141" s="471">
        <v>46067</v>
      </c>
      <c r="D141" s="125" t="str">
        <f t="shared" si="39"/>
        <v>土</v>
      </c>
      <c r="E141" s="137">
        <v>0.63194444444444442</v>
      </c>
      <c r="F141" s="138" t="str">
        <f>VLOOKUP($C141,便毎データ!$C:$Q,5,FALSE)</f>
        <v>晴れ</v>
      </c>
      <c r="G141" s="139" t="s">
        <v>234</v>
      </c>
      <c r="H141" s="274">
        <v>6.9</v>
      </c>
      <c r="I141" s="141" t="s">
        <v>329</v>
      </c>
      <c r="J141" s="141" t="str">
        <f t="shared" si="38"/>
        <v>乾燥</v>
      </c>
      <c r="K141" s="139" t="s">
        <v>330</v>
      </c>
      <c r="L141" s="139" t="s">
        <v>331</v>
      </c>
      <c r="M141" s="139" t="s">
        <v>240</v>
      </c>
      <c r="N141" s="139" t="s">
        <v>240</v>
      </c>
      <c r="O141" s="142" t="s">
        <v>240</v>
      </c>
      <c r="P141" s="139" t="s">
        <v>239</v>
      </c>
      <c r="Q141" s="141" t="s">
        <v>343</v>
      </c>
      <c r="R141" s="143" t="s">
        <v>307</v>
      </c>
      <c r="S141" s="139" t="s">
        <v>243</v>
      </c>
      <c r="T141" s="141" t="s">
        <v>515</v>
      </c>
      <c r="U141" s="144">
        <v>1</v>
      </c>
    </row>
    <row r="142" spans="2:21" ht="33">
      <c r="B142" s="361"/>
      <c r="C142" s="460">
        <v>46068</v>
      </c>
      <c r="D142" s="461" t="str">
        <f t="shared" si="39"/>
        <v>日</v>
      </c>
      <c r="E142" s="472">
        <v>0.46527777777777779</v>
      </c>
      <c r="F142" s="463" t="str">
        <f>VLOOKUP($C142,便毎データ!$C:$Q,5,FALSE)</f>
        <v>晴れ</v>
      </c>
      <c r="G142" s="464" t="s">
        <v>234</v>
      </c>
      <c r="H142" s="465"/>
      <c r="I142" s="466" t="s">
        <v>329</v>
      </c>
      <c r="J142" s="466" t="str">
        <f t="shared" ref="J142:J144" si="72">IF(F142="雨","湿潤","乾燥")</f>
        <v>乾燥</v>
      </c>
      <c r="K142" s="464" t="s">
        <v>330</v>
      </c>
      <c r="L142" s="464" t="s">
        <v>331</v>
      </c>
      <c r="M142" s="464" t="s">
        <v>240</v>
      </c>
      <c r="N142" s="464" t="s">
        <v>240</v>
      </c>
      <c r="O142" s="467" t="s">
        <v>240</v>
      </c>
      <c r="P142" s="464" t="s">
        <v>239</v>
      </c>
      <c r="Q142" s="466" t="s">
        <v>343</v>
      </c>
      <c r="R142" s="468" t="s">
        <v>307</v>
      </c>
      <c r="S142" s="464" t="s">
        <v>243</v>
      </c>
      <c r="T142" s="466" t="s">
        <v>515</v>
      </c>
      <c r="U142" s="469">
        <v>1</v>
      </c>
    </row>
    <row r="143" spans="2:21" ht="33">
      <c r="B143" s="361"/>
      <c r="C143" s="471">
        <v>46068</v>
      </c>
      <c r="D143" s="125" t="str">
        <f t="shared" si="39"/>
        <v>日</v>
      </c>
      <c r="E143" s="137">
        <v>0.61111111111111116</v>
      </c>
      <c r="F143" s="138" t="str">
        <f>VLOOKUP($C143,便毎データ!$C:$Q,5,FALSE)</f>
        <v>晴れ</v>
      </c>
      <c r="G143" s="139" t="s">
        <v>234</v>
      </c>
      <c r="H143" s="274">
        <v>2.4</v>
      </c>
      <c r="I143" s="141" t="s">
        <v>329</v>
      </c>
      <c r="J143" s="141" t="str">
        <f t="shared" si="72"/>
        <v>乾燥</v>
      </c>
      <c r="K143" s="139" t="s">
        <v>410</v>
      </c>
      <c r="L143" s="139" t="s">
        <v>238</v>
      </c>
      <c r="M143" s="139" t="s">
        <v>240</v>
      </c>
      <c r="N143" s="139" t="s">
        <v>240</v>
      </c>
      <c r="O143" s="142" t="s">
        <v>239</v>
      </c>
      <c r="P143" s="139" t="s">
        <v>239</v>
      </c>
      <c r="Q143" s="141" t="s">
        <v>342</v>
      </c>
      <c r="R143" s="143" t="s">
        <v>242</v>
      </c>
      <c r="S143" s="139" t="s">
        <v>297</v>
      </c>
      <c r="T143" s="141" t="s">
        <v>492</v>
      </c>
      <c r="U143" s="144">
        <v>6</v>
      </c>
    </row>
    <row r="144" spans="2:21" ht="33">
      <c r="B144" s="361"/>
      <c r="C144" s="460">
        <v>46069</v>
      </c>
      <c r="D144" s="461" t="str">
        <f t="shared" si="39"/>
        <v>月</v>
      </c>
      <c r="E144" s="472">
        <v>0.43055555555555558</v>
      </c>
      <c r="F144" s="463" t="str">
        <f>VLOOKUP($C144,便毎データ!$C:$Q,5,FALSE)</f>
        <v>曇り</v>
      </c>
      <c r="G144" s="464" t="s">
        <v>234</v>
      </c>
      <c r="H144" s="465"/>
      <c r="I144" s="466" t="s">
        <v>329</v>
      </c>
      <c r="J144" s="466" t="str">
        <f t="shared" si="72"/>
        <v>乾燥</v>
      </c>
      <c r="K144" s="464" t="s">
        <v>259</v>
      </c>
      <c r="L144" s="464" t="s">
        <v>238</v>
      </c>
      <c r="M144" s="464" t="s">
        <v>239</v>
      </c>
      <c r="N144" s="464" t="s">
        <v>239</v>
      </c>
      <c r="O144" s="467" t="s">
        <v>240</v>
      </c>
      <c r="P144" s="464" t="s">
        <v>239</v>
      </c>
      <c r="Q144" s="466" t="s">
        <v>342</v>
      </c>
      <c r="R144" s="468" t="s">
        <v>242</v>
      </c>
      <c r="S144" s="464" t="s">
        <v>295</v>
      </c>
      <c r="T144" s="466" t="s">
        <v>498</v>
      </c>
      <c r="U144" s="469">
        <v>2</v>
      </c>
    </row>
    <row r="145" spans="2:21" ht="33">
      <c r="B145" s="361"/>
      <c r="C145" s="470">
        <v>46069</v>
      </c>
      <c r="D145" s="122" t="str">
        <f t="shared" si="39"/>
        <v>月</v>
      </c>
      <c r="E145" s="128">
        <v>0.59027777777777779</v>
      </c>
      <c r="F145" s="129" t="str">
        <f>VLOOKUP($C145,便毎データ!$C:$Q,5,FALSE)</f>
        <v>曇り</v>
      </c>
      <c r="G145" s="130" t="s">
        <v>234</v>
      </c>
      <c r="H145" s="273"/>
      <c r="I145" s="132" t="s">
        <v>329</v>
      </c>
      <c r="J145" s="132" t="str">
        <f t="shared" si="38"/>
        <v>乾燥</v>
      </c>
      <c r="K145" s="130" t="s">
        <v>330</v>
      </c>
      <c r="L145" s="130" t="s">
        <v>331</v>
      </c>
      <c r="M145" s="130" t="s">
        <v>240</v>
      </c>
      <c r="N145" s="130" t="s">
        <v>240</v>
      </c>
      <c r="O145" s="133" t="s">
        <v>240</v>
      </c>
      <c r="P145" s="130" t="s">
        <v>239</v>
      </c>
      <c r="Q145" s="132" t="s">
        <v>343</v>
      </c>
      <c r="R145" s="134" t="s">
        <v>307</v>
      </c>
      <c r="S145" s="130" t="s">
        <v>243</v>
      </c>
      <c r="T145" s="132" t="s">
        <v>515</v>
      </c>
      <c r="U145" s="135">
        <v>1</v>
      </c>
    </row>
    <row r="146" spans="2:21" ht="33">
      <c r="B146" s="361"/>
      <c r="C146" s="471">
        <v>46069</v>
      </c>
      <c r="D146" s="125" t="str">
        <f t="shared" si="39"/>
        <v>月</v>
      </c>
      <c r="E146" s="137">
        <v>0.65277777777777779</v>
      </c>
      <c r="F146" s="138" t="str">
        <f>VLOOKUP($C146,便毎データ!$C:$Q,5,FALSE)</f>
        <v>曇り</v>
      </c>
      <c r="G146" s="139" t="s">
        <v>234</v>
      </c>
      <c r="H146" s="274">
        <v>1.8</v>
      </c>
      <c r="I146" s="141" t="s">
        <v>329</v>
      </c>
      <c r="J146" s="141" t="str">
        <f t="shared" ref="J146" si="73">IF(F146="雨","湿潤","乾燥")</f>
        <v>乾燥</v>
      </c>
      <c r="K146" s="139" t="s">
        <v>410</v>
      </c>
      <c r="L146" s="139" t="s">
        <v>238</v>
      </c>
      <c r="M146" s="139" t="s">
        <v>240</v>
      </c>
      <c r="N146" s="139" t="s">
        <v>240</v>
      </c>
      <c r="O146" s="142" t="s">
        <v>240</v>
      </c>
      <c r="P146" s="139" t="s">
        <v>239</v>
      </c>
      <c r="Q146" s="141" t="s">
        <v>342</v>
      </c>
      <c r="R146" s="143" t="s">
        <v>242</v>
      </c>
      <c r="S146" s="139" t="s">
        <v>294</v>
      </c>
      <c r="T146" s="141" t="s">
        <v>495</v>
      </c>
      <c r="U146" s="144">
        <v>6</v>
      </c>
    </row>
    <row r="147" spans="2:21" ht="33">
      <c r="B147" s="361"/>
      <c r="C147" s="460">
        <v>46070</v>
      </c>
      <c r="D147" s="461" t="str">
        <f t="shared" si="39"/>
        <v>火</v>
      </c>
      <c r="E147" s="472">
        <v>0.50694444444444442</v>
      </c>
      <c r="F147" s="463" t="str">
        <f>VLOOKUP($C147,便毎データ!$C:$Q,5,FALSE)</f>
        <v>晴れ</v>
      </c>
      <c r="G147" s="464" t="s">
        <v>234</v>
      </c>
      <c r="H147" s="465"/>
      <c r="I147" s="466" t="s">
        <v>329</v>
      </c>
      <c r="J147" s="466" t="str">
        <f t="shared" si="38"/>
        <v>乾燥</v>
      </c>
      <c r="K147" s="464" t="s">
        <v>330</v>
      </c>
      <c r="L147" s="464" t="s">
        <v>331</v>
      </c>
      <c r="M147" s="464" t="s">
        <v>240</v>
      </c>
      <c r="N147" s="464" t="s">
        <v>240</v>
      </c>
      <c r="O147" s="467" t="s">
        <v>240</v>
      </c>
      <c r="P147" s="464" t="s">
        <v>239</v>
      </c>
      <c r="Q147" s="466" t="s">
        <v>343</v>
      </c>
      <c r="R147" s="468" t="s">
        <v>307</v>
      </c>
      <c r="S147" s="464" t="s">
        <v>243</v>
      </c>
      <c r="T147" s="466" t="s">
        <v>515</v>
      </c>
      <c r="U147" s="469">
        <v>1</v>
      </c>
    </row>
    <row r="148" spans="2:21" ht="33">
      <c r="B148" s="361"/>
      <c r="C148" s="470">
        <v>46070</v>
      </c>
      <c r="D148" s="122" t="str">
        <f t="shared" si="39"/>
        <v>火</v>
      </c>
      <c r="E148" s="128">
        <v>0.55555555555555558</v>
      </c>
      <c r="F148" s="129" t="str">
        <f>VLOOKUP($C148,便毎データ!$C:$Q,5,FALSE)</f>
        <v>晴れ</v>
      </c>
      <c r="G148" s="130" t="s">
        <v>234</v>
      </c>
      <c r="H148" s="273"/>
      <c r="I148" s="132" t="s">
        <v>329</v>
      </c>
      <c r="J148" s="132" t="str">
        <f t="shared" si="38"/>
        <v>乾燥</v>
      </c>
      <c r="K148" s="130" t="s">
        <v>343</v>
      </c>
      <c r="L148" s="130" t="s">
        <v>331</v>
      </c>
      <c r="M148" s="130" t="s">
        <v>240</v>
      </c>
      <c r="N148" s="130" t="s">
        <v>240</v>
      </c>
      <c r="O148" s="133" t="s">
        <v>240</v>
      </c>
      <c r="P148" s="130" t="s">
        <v>240</v>
      </c>
      <c r="Q148" s="132" t="s">
        <v>342</v>
      </c>
      <c r="R148" s="134" t="s">
        <v>242</v>
      </c>
      <c r="S148" s="130" t="s">
        <v>295</v>
      </c>
      <c r="T148" s="132" t="s">
        <v>517</v>
      </c>
      <c r="U148" s="135">
        <v>3</v>
      </c>
    </row>
    <row r="149" spans="2:21" ht="33">
      <c r="B149" s="361"/>
      <c r="C149" s="470">
        <v>46070</v>
      </c>
      <c r="D149" s="122" t="str">
        <f t="shared" si="39"/>
        <v>火</v>
      </c>
      <c r="E149" s="128">
        <v>0.59027777777777779</v>
      </c>
      <c r="F149" s="129" t="str">
        <f>VLOOKUP($C149,便毎データ!$C:$Q,5,FALSE)</f>
        <v>晴れ</v>
      </c>
      <c r="G149" s="130" t="s">
        <v>234</v>
      </c>
      <c r="H149" s="273"/>
      <c r="I149" s="132" t="s">
        <v>329</v>
      </c>
      <c r="J149" s="132" t="str">
        <f t="shared" si="38"/>
        <v>乾燥</v>
      </c>
      <c r="K149" s="130" t="s">
        <v>330</v>
      </c>
      <c r="L149" s="130" t="s">
        <v>331</v>
      </c>
      <c r="M149" s="130" t="s">
        <v>240</v>
      </c>
      <c r="N149" s="130" t="s">
        <v>240</v>
      </c>
      <c r="O149" s="133" t="s">
        <v>240</v>
      </c>
      <c r="P149" s="130" t="s">
        <v>239</v>
      </c>
      <c r="Q149" s="132" t="s">
        <v>343</v>
      </c>
      <c r="R149" s="134" t="s">
        <v>307</v>
      </c>
      <c r="S149" s="130" t="s">
        <v>243</v>
      </c>
      <c r="T149" s="132" t="s">
        <v>515</v>
      </c>
      <c r="U149" s="135">
        <v>1</v>
      </c>
    </row>
    <row r="150" spans="2:21" ht="33">
      <c r="B150" s="361"/>
      <c r="C150" s="471">
        <v>46070</v>
      </c>
      <c r="D150" s="125" t="str">
        <f t="shared" si="39"/>
        <v>火</v>
      </c>
      <c r="E150" s="137">
        <v>0.63194444444444442</v>
      </c>
      <c r="F150" s="138" t="str">
        <f>VLOOKUP($C150,便毎データ!$C:$Q,5,FALSE)</f>
        <v>晴れ</v>
      </c>
      <c r="G150" s="139" t="s">
        <v>234</v>
      </c>
      <c r="H150" s="274">
        <v>1.9</v>
      </c>
      <c r="I150" s="141" t="s">
        <v>329</v>
      </c>
      <c r="J150" s="141" t="str">
        <f t="shared" ref="J150" si="74">IF(F150="雨","湿潤","乾燥")</f>
        <v>乾燥</v>
      </c>
      <c r="K150" s="139" t="s">
        <v>330</v>
      </c>
      <c r="L150" s="139" t="s">
        <v>331</v>
      </c>
      <c r="M150" s="139" t="s">
        <v>240</v>
      </c>
      <c r="N150" s="139" t="s">
        <v>240</v>
      </c>
      <c r="O150" s="142" t="s">
        <v>240</v>
      </c>
      <c r="P150" s="139" t="s">
        <v>239</v>
      </c>
      <c r="Q150" s="141" t="s">
        <v>343</v>
      </c>
      <c r="R150" s="143" t="s">
        <v>307</v>
      </c>
      <c r="S150" s="139" t="s">
        <v>243</v>
      </c>
      <c r="T150" s="141" t="s">
        <v>515</v>
      </c>
      <c r="U150" s="144">
        <v>1</v>
      </c>
    </row>
    <row r="151" spans="2:21" ht="33">
      <c r="B151" s="361"/>
      <c r="C151" s="460">
        <v>46071</v>
      </c>
      <c r="D151" s="461" t="str">
        <f t="shared" si="39"/>
        <v>水</v>
      </c>
      <c r="E151" s="472">
        <v>0.4236111111111111</v>
      </c>
      <c r="F151" s="463" t="str">
        <f>VLOOKUP($C151,便毎データ!$C:$Q,5,FALSE)</f>
        <v>晴れ</v>
      </c>
      <c r="G151" s="464" t="s">
        <v>234</v>
      </c>
      <c r="H151" s="465"/>
      <c r="I151" s="466" t="s">
        <v>329</v>
      </c>
      <c r="J151" s="466" t="str">
        <f t="shared" ref="J151" si="75">IF(F151="雨","湿潤","乾燥")</f>
        <v>乾燥</v>
      </c>
      <c r="K151" s="464" t="s">
        <v>330</v>
      </c>
      <c r="L151" s="464" t="s">
        <v>331</v>
      </c>
      <c r="M151" s="464" t="s">
        <v>240</v>
      </c>
      <c r="N151" s="464" t="s">
        <v>240</v>
      </c>
      <c r="O151" s="467" t="s">
        <v>240</v>
      </c>
      <c r="P151" s="464" t="s">
        <v>239</v>
      </c>
      <c r="Q151" s="466" t="s">
        <v>343</v>
      </c>
      <c r="R151" s="468" t="s">
        <v>307</v>
      </c>
      <c r="S151" s="464" t="s">
        <v>243</v>
      </c>
      <c r="T151" s="466" t="s">
        <v>504</v>
      </c>
      <c r="U151" s="469">
        <v>1</v>
      </c>
    </row>
    <row r="152" spans="2:21" ht="33">
      <c r="B152" s="361"/>
      <c r="C152" s="470">
        <v>46071</v>
      </c>
      <c r="D152" s="122" t="str">
        <f t="shared" si="39"/>
        <v>水</v>
      </c>
      <c r="E152" s="128">
        <v>0.46180555555555558</v>
      </c>
      <c r="F152" s="129" t="str">
        <f>VLOOKUP($C152,便毎データ!$C:$Q,5,FALSE)</f>
        <v>晴れ</v>
      </c>
      <c r="G152" s="130" t="s">
        <v>234</v>
      </c>
      <c r="H152" s="273"/>
      <c r="I152" s="132" t="s">
        <v>329</v>
      </c>
      <c r="J152" s="132" t="str">
        <f t="shared" si="38"/>
        <v>乾燥</v>
      </c>
      <c r="K152" s="130" t="s">
        <v>330</v>
      </c>
      <c r="L152" s="130" t="s">
        <v>331</v>
      </c>
      <c r="M152" s="130" t="s">
        <v>240</v>
      </c>
      <c r="N152" s="130" t="s">
        <v>240</v>
      </c>
      <c r="O152" s="133" t="s">
        <v>240</v>
      </c>
      <c r="P152" s="130" t="s">
        <v>239</v>
      </c>
      <c r="Q152" s="132" t="s">
        <v>343</v>
      </c>
      <c r="R152" s="134" t="s">
        <v>307</v>
      </c>
      <c r="S152" s="130" t="s">
        <v>243</v>
      </c>
      <c r="T152" s="132" t="s">
        <v>515</v>
      </c>
      <c r="U152" s="135">
        <v>1</v>
      </c>
    </row>
    <row r="153" spans="2:21" ht="33">
      <c r="B153" s="361"/>
      <c r="C153" s="470">
        <v>46071</v>
      </c>
      <c r="D153" s="122" t="str">
        <f t="shared" ref="D153:D156" si="76">IF($C153 &lt;&gt; "", IF(ISERROR(MATCH(C153, 祝日, 0)), TEXT($C153, "aaa"), "祝日"), "")</f>
        <v>水</v>
      </c>
      <c r="E153" s="128">
        <v>0.46527777777777779</v>
      </c>
      <c r="F153" s="129" t="str">
        <f>VLOOKUP($C153,便毎データ!$C:$Q,5,FALSE)</f>
        <v>晴れ</v>
      </c>
      <c r="G153" s="130" t="s">
        <v>234</v>
      </c>
      <c r="H153" s="273"/>
      <c r="I153" s="132" t="s">
        <v>329</v>
      </c>
      <c r="J153" s="132" t="str">
        <f t="shared" ref="J153:J156" si="77">IF(F153="雨","湿潤","乾燥")</f>
        <v>乾燥</v>
      </c>
      <c r="K153" s="130" t="s">
        <v>330</v>
      </c>
      <c r="L153" s="130" t="s">
        <v>331</v>
      </c>
      <c r="M153" s="130" t="s">
        <v>240</v>
      </c>
      <c r="N153" s="130" t="s">
        <v>240</v>
      </c>
      <c r="O153" s="133" t="s">
        <v>240</v>
      </c>
      <c r="P153" s="130" t="s">
        <v>239</v>
      </c>
      <c r="Q153" s="132" t="s">
        <v>343</v>
      </c>
      <c r="R153" s="134" t="s">
        <v>307</v>
      </c>
      <c r="S153" s="130" t="s">
        <v>243</v>
      </c>
      <c r="T153" s="132" t="s">
        <v>515</v>
      </c>
      <c r="U153" s="135">
        <v>1</v>
      </c>
    </row>
    <row r="154" spans="2:21" ht="33">
      <c r="B154" s="361"/>
      <c r="C154" s="470">
        <v>46071</v>
      </c>
      <c r="D154" s="122" t="str">
        <f t="shared" si="76"/>
        <v>水</v>
      </c>
      <c r="E154" s="128">
        <v>0.46527777777777779</v>
      </c>
      <c r="F154" s="129" t="str">
        <f>VLOOKUP($C154,便毎データ!$C:$Q,5,FALSE)</f>
        <v>晴れ</v>
      </c>
      <c r="G154" s="130" t="s">
        <v>234</v>
      </c>
      <c r="H154" s="273"/>
      <c r="I154" s="132" t="s">
        <v>329</v>
      </c>
      <c r="J154" s="132" t="str">
        <f t="shared" si="77"/>
        <v>乾燥</v>
      </c>
      <c r="K154" s="130" t="s">
        <v>330</v>
      </c>
      <c r="L154" s="130" t="s">
        <v>331</v>
      </c>
      <c r="M154" s="130" t="s">
        <v>240</v>
      </c>
      <c r="N154" s="130" t="s">
        <v>240</v>
      </c>
      <c r="O154" s="133" t="s">
        <v>240</v>
      </c>
      <c r="P154" s="130" t="s">
        <v>239</v>
      </c>
      <c r="Q154" s="132" t="s">
        <v>343</v>
      </c>
      <c r="R154" s="134" t="s">
        <v>307</v>
      </c>
      <c r="S154" s="130" t="s">
        <v>243</v>
      </c>
      <c r="T154" s="132" t="s">
        <v>515</v>
      </c>
      <c r="U154" s="135">
        <v>1</v>
      </c>
    </row>
    <row r="155" spans="2:21" ht="33">
      <c r="B155" s="361"/>
      <c r="C155" s="470">
        <v>46071</v>
      </c>
      <c r="D155" s="122" t="str">
        <f t="shared" si="76"/>
        <v>水</v>
      </c>
      <c r="E155" s="128">
        <v>0.46875</v>
      </c>
      <c r="F155" s="129" t="str">
        <f>VLOOKUP($C155,便毎データ!$C:$Q,5,FALSE)</f>
        <v>晴れ</v>
      </c>
      <c r="G155" s="130" t="s">
        <v>234</v>
      </c>
      <c r="H155" s="273"/>
      <c r="I155" s="132" t="s">
        <v>329</v>
      </c>
      <c r="J155" s="132" t="str">
        <f t="shared" si="77"/>
        <v>乾燥</v>
      </c>
      <c r="K155" s="130" t="s">
        <v>330</v>
      </c>
      <c r="L155" s="130" t="s">
        <v>331</v>
      </c>
      <c r="M155" s="130" t="s">
        <v>240</v>
      </c>
      <c r="N155" s="130" t="s">
        <v>240</v>
      </c>
      <c r="O155" s="133" t="s">
        <v>240</v>
      </c>
      <c r="P155" s="130" t="s">
        <v>239</v>
      </c>
      <c r="Q155" s="132" t="s">
        <v>343</v>
      </c>
      <c r="R155" s="134" t="s">
        <v>307</v>
      </c>
      <c r="S155" s="130" t="s">
        <v>243</v>
      </c>
      <c r="T155" s="132" t="s">
        <v>515</v>
      </c>
      <c r="U155" s="135">
        <v>1</v>
      </c>
    </row>
    <row r="156" spans="2:21" ht="33">
      <c r="B156" s="361"/>
      <c r="C156" s="470">
        <v>46071</v>
      </c>
      <c r="D156" s="122" t="str">
        <f t="shared" si="76"/>
        <v>水</v>
      </c>
      <c r="E156" s="128">
        <v>0.4861111111111111</v>
      </c>
      <c r="F156" s="129" t="str">
        <f>VLOOKUP($C156,便毎データ!$C:$Q,5,FALSE)</f>
        <v>晴れ</v>
      </c>
      <c r="G156" s="130" t="s">
        <v>234</v>
      </c>
      <c r="H156" s="273"/>
      <c r="I156" s="132" t="s">
        <v>329</v>
      </c>
      <c r="J156" s="132" t="str">
        <f t="shared" si="77"/>
        <v>乾燥</v>
      </c>
      <c r="K156" s="130" t="s">
        <v>330</v>
      </c>
      <c r="L156" s="130" t="s">
        <v>331</v>
      </c>
      <c r="M156" s="130" t="s">
        <v>240</v>
      </c>
      <c r="N156" s="130" t="s">
        <v>240</v>
      </c>
      <c r="O156" s="133" t="s">
        <v>240</v>
      </c>
      <c r="P156" s="130" t="s">
        <v>239</v>
      </c>
      <c r="Q156" s="132" t="s">
        <v>343</v>
      </c>
      <c r="R156" s="134" t="s">
        <v>307</v>
      </c>
      <c r="S156" s="130" t="s">
        <v>243</v>
      </c>
      <c r="T156" s="132" t="s">
        <v>515</v>
      </c>
      <c r="U156" s="135">
        <v>1</v>
      </c>
    </row>
    <row r="157" spans="2:21" ht="33">
      <c r="B157" s="361"/>
      <c r="C157" s="470">
        <v>46071</v>
      </c>
      <c r="D157" s="122" t="str">
        <f t="shared" ref="D157:D226" si="78">IF($C157 &lt;&gt; "", IF(ISERROR(MATCH(C157, 祝日, 0)), TEXT($C157, "aaa"), "祝日"), "")</f>
        <v>水</v>
      </c>
      <c r="E157" s="128">
        <v>0.51388888888888884</v>
      </c>
      <c r="F157" s="129" t="str">
        <f>VLOOKUP($C157,便毎データ!$C:$Q,5,FALSE)</f>
        <v>晴れ</v>
      </c>
      <c r="G157" s="130" t="s">
        <v>234</v>
      </c>
      <c r="H157" s="273"/>
      <c r="I157" s="132" t="s">
        <v>329</v>
      </c>
      <c r="J157" s="132" t="str">
        <f t="shared" ref="J157:J186" si="79">IF(F157="雨","湿潤","乾燥")</f>
        <v>乾燥</v>
      </c>
      <c r="K157" s="130" t="s">
        <v>259</v>
      </c>
      <c r="L157" s="130" t="s">
        <v>238</v>
      </c>
      <c r="M157" s="130" t="s">
        <v>239</v>
      </c>
      <c r="N157" s="130" t="s">
        <v>239</v>
      </c>
      <c r="O157" s="133" t="s">
        <v>240</v>
      </c>
      <c r="P157" s="130" t="s">
        <v>239</v>
      </c>
      <c r="Q157" s="132" t="s">
        <v>342</v>
      </c>
      <c r="R157" s="134" t="s">
        <v>242</v>
      </c>
      <c r="S157" s="130" t="s">
        <v>295</v>
      </c>
      <c r="T157" s="132" t="s">
        <v>498</v>
      </c>
      <c r="U157" s="135">
        <v>2</v>
      </c>
    </row>
    <row r="158" spans="2:21" ht="33">
      <c r="B158" s="361"/>
      <c r="C158" s="470">
        <v>46071</v>
      </c>
      <c r="D158" s="122" t="str">
        <f t="shared" si="78"/>
        <v>水</v>
      </c>
      <c r="E158" s="128">
        <v>0.55208333333333337</v>
      </c>
      <c r="F158" s="129" t="str">
        <f>VLOOKUP($C158,便毎データ!$C:$Q,5,FALSE)</f>
        <v>晴れ</v>
      </c>
      <c r="G158" s="130" t="s">
        <v>234</v>
      </c>
      <c r="H158" s="273"/>
      <c r="I158" s="132" t="s">
        <v>329</v>
      </c>
      <c r="J158" s="132" t="str">
        <f t="shared" si="79"/>
        <v>乾燥</v>
      </c>
      <c r="K158" s="130" t="s">
        <v>330</v>
      </c>
      <c r="L158" s="130" t="s">
        <v>331</v>
      </c>
      <c r="M158" s="130" t="s">
        <v>240</v>
      </c>
      <c r="N158" s="130" t="s">
        <v>240</v>
      </c>
      <c r="O158" s="133" t="s">
        <v>240</v>
      </c>
      <c r="P158" s="130" t="s">
        <v>239</v>
      </c>
      <c r="Q158" s="132" t="s">
        <v>343</v>
      </c>
      <c r="R158" s="134" t="s">
        <v>307</v>
      </c>
      <c r="S158" s="130" t="s">
        <v>243</v>
      </c>
      <c r="T158" s="132" t="s">
        <v>515</v>
      </c>
      <c r="U158" s="135">
        <v>1</v>
      </c>
    </row>
    <row r="159" spans="2:21" ht="33">
      <c r="B159" s="361"/>
      <c r="C159" s="471">
        <v>46071</v>
      </c>
      <c r="D159" s="125" t="str">
        <f t="shared" si="78"/>
        <v>水</v>
      </c>
      <c r="E159" s="137">
        <v>0.63194444444444442</v>
      </c>
      <c r="F159" s="138" t="str">
        <f>VLOOKUP($C159,便毎データ!$C:$Q,5,FALSE)</f>
        <v>晴れ</v>
      </c>
      <c r="G159" s="139" t="s">
        <v>234</v>
      </c>
      <c r="H159" s="274">
        <v>2.7</v>
      </c>
      <c r="I159" s="141" t="s">
        <v>329</v>
      </c>
      <c r="J159" s="141" t="str">
        <f t="shared" si="79"/>
        <v>乾燥</v>
      </c>
      <c r="K159" s="139" t="s">
        <v>330</v>
      </c>
      <c r="L159" s="139" t="s">
        <v>331</v>
      </c>
      <c r="M159" s="139" t="s">
        <v>240</v>
      </c>
      <c r="N159" s="139" t="s">
        <v>240</v>
      </c>
      <c r="O159" s="142" t="s">
        <v>240</v>
      </c>
      <c r="P159" s="139" t="s">
        <v>239</v>
      </c>
      <c r="Q159" s="141" t="s">
        <v>343</v>
      </c>
      <c r="R159" s="143" t="s">
        <v>307</v>
      </c>
      <c r="S159" s="139" t="s">
        <v>243</v>
      </c>
      <c r="T159" s="141" t="s">
        <v>515</v>
      </c>
      <c r="U159" s="144">
        <v>1</v>
      </c>
    </row>
    <row r="160" spans="2:21" ht="33">
      <c r="B160" s="361"/>
      <c r="C160" s="460">
        <v>46072</v>
      </c>
      <c r="D160" s="461" t="str">
        <f t="shared" si="78"/>
        <v>木</v>
      </c>
      <c r="E160" s="472">
        <v>0.4236111111111111</v>
      </c>
      <c r="F160" s="463" t="str">
        <f>VLOOKUP($C160,便毎データ!$C:$Q,5,FALSE)</f>
        <v>晴れ</v>
      </c>
      <c r="G160" s="464" t="s">
        <v>234</v>
      </c>
      <c r="H160" s="465"/>
      <c r="I160" s="466" t="s">
        <v>329</v>
      </c>
      <c r="J160" s="466" t="str">
        <f t="shared" ref="J160" si="80">IF(F160="雨","湿潤","乾燥")</f>
        <v>乾燥</v>
      </c>
      <c r="K160" s="464" t="s">
        <v>330</v>
      </c>
      <c r="L160" s="464" t="s">
        <v>331</v>
      </c>
      <c r="M160" s="464" t="s">
        <v>240</v>
      </c>
      <c r="N160" s="464" t="s">
        <v>240</v>
      </c>
      <c r="O160" s="467" t="s">
        <v>240</v>
      </c>
      <c r="P160" s="464" t="s">
        <v>239</v>
      </c>
      <c r="Q160" s="466" t="s">
        <v>343</v>
      </c>
      <c r="R160" s="468" t="s">
        <v>307</v>
      </c>
      <c r="S160" s="464" t="s">
        <v>243</v>
      </c>
      <c r="T160" s="466" t="s">
        <v>515</v>
      </c>
      <c r="U160" s="469">
        <v>1</v>
      </c>
    </row>
    <row r="161" spans="2:21" ht="33">
      <c r="B161" s="361"/>
      <c r="C161" s="470">
        <v>46072</v>
      </c>
      <c r="D161" s="122" t="str">
        <f t="shared" si="78"/>
        <v>木</v>
      </c>
      <c r="E161" s="128">
        <v>0.4375</v>
      </c>
      <c r="F161" s="129" t="str">
        <f>VLOOKUP($C161,便毎データ!$C:$Q,5,FALSE)</f>
        <v>晴れ</v>
      </c>
      <c r="G161" s="130" t="s">
        <v>234</v>
      </c>
      <c r="H161" s="273"/>
      <c r="I161" s="132" t="s">
        <v>329</v>
      </c>
      <c r="J161" s="132" t="str">
        <f t="shared" ref="J161" si="81">IF(F161="雨","湿潤","乾燥")</f>
        <v>乾燥</v>
      </c>
      <c r="K161" s="130" t="s">
        <v>330</v>
      </c>
      <c r="L161" s="130" t="s">
        <v>331</v>
      </c>
      <c r="M161" s="130" t="s">
        <v>240</v>
      </c>
      <c r="N161" s="130" t="s">
        <v>240</v>
      </c>
      <c r="O161" s="133" t="s">
        <v>240</v>
      </c>
      <c r="P161" s="130" t="s">
        <v>239</v>
      </c>
      <c r="Q161" s="132" t="s">
        <v>343</v>
      </c>
      <c r="R161" s="134" t="s">
        <v>307</v>
      </c>
      <c r="S161" s="130" t="s">
        <v>243</v>
      </c>
      <c r="T161" s="132" t="s">
        <v>516</v>
      </c>
      <c r="U161" s="135">
        <v>1</v>
      </c>
    </row>
    <row r="162" spans="2:21" ht="33">
      <c r="B162" s="361"/>
      <c r="C162" s="470">
        <v>46072</v>
      </c>
      <c r="D162" s="122" t="str">
        <f t="shared" ref="D162" si="82">IF($C162 &lt;&gt; "", IF(ISERROR(MATCH(C162, 祝日, 0)), TEXT($C162, "aaa"), "祝日"), "")</f>
        <v>木</v>
      </c>
      <c r="E162" s="128">
        <v>0.46527777777777779</v>
      </c>
      <c r="F162" s="129" t="str">
        <f>VLOOKUP($C162,便毎データ!$C:$Q,5,FALSE)</f>
        <v>晴れ</v>
      </c>
      <c r="G162" s="130" t="s">
        <v>234</v>
      </c>
      <c r="H162" s="273"/>
      <c r="I162" s="132" t="s">
        <v>329</v>
      </c>
      <c r="J162" s="132" t="str">
        <f t="shared" ref="J162" si="83">IF(F162="雨","湿潤","乾燥")</f>
        <v>乾燥</v>
      </c>
      <c r="K162" s="130" t="s">
        <v>330</v>
      </c>
      <c r="L162" s="130" t="s">
        <v>331</v>
      </c>
      <c r="M162" s="130" t="s">
        <v>240</v>
      </c>
      <c r="N162" s="130" t="s">
        <v>240</v>
      </c>
      <c r="O162" s="133" t="s">
        <v>240</v>
      </c>
      <c r="P162" s="130" t="s">
        <v>239</v>
      </c>
      <c r="Q162" s="132" t="s">
        <v>343</v>
      </c>
      <c r="R162" s="134" t="s">
        <v>307</v>
      </c>
      <c r="S162" s="130" t="s">
        <v>243</v>
      </c>
      <c r="T162" s="132" t="s">
        <v>515</v>
      </c>
      <c r="U162" s="135">
        <v>1</v>
      </c>
    </row>
    <row r="163" spans="2:21" ht="33">
      <c r="B163" s="361"/>
      <c r="C163" s="470">
        <v>46072</v>
      </c>
      <c r="D163" s="122" t="str">
        <f t="shared" si="78"/>
        <v>木</v>
      </c>
      <c r="E163" s="128">
        <v>0.54513888888888884</v>
      </c>
      <c r="F163" s="129" t="str">
        <f>VLOOKUP($C163,便毎データ!$C:$Q,5,FALSE)</f>
        <v>晴れ</v>
      </c>
      <c r="G163" s="130" t="s">
        <v>234</v>
      </c>
      <c r="H163" s="273"/>
      <c r="I163" s="132" t="s">
        <v>329</v>
      </c>
      <c r="J163" s="132" t="str">
        <f t="shared" ref="J163" si="84">IF(F163="雨","湿潤","乾燥")</f>
        <v>乾燥</v>
      </c>
      <c r="K163" s="130" t="s">
        <v>330</v>
      </c>
      <c r="L163" s="130" t="s">
        <v>331</v>
      </c>
      <c r="M163" s="130" t="s">
        <v>240</v>
      </c>
      <c r="N163" s="130" t="s">
        <v>240</v>
      </c>
      <c r="O163" s="133" t="s">
        <v>240</v>
      </c>
      <c r="P163" s="130" t="s">
        <v>239</v>
      </c>
      <c r="Q163" s="132" t="s">
        <v>343</v>
      </c>
      <c r="R163" s="134" t="s">
        <v>307</v>
      </c>
      <c r="S163" s="130" t="s">
        <v>243</v>
      </c>
      <c r="T163" s="132" t="s">
        <v>515</v>
      </c>
      <c r="U163" s="135">
        <v>1</v>
      </c>
    </row>
    <row r="164" spans="2:21" ht="33">
      <c r="B164" s="361"/>
      <c r="C164" s="470">
        <v>46072</v>
      </c>
      <c r="D164" s="122" t="str">
        <f t="shared" si="78"/>
        <v>木</v>
      </c>
      <c r="E164" s="128">
        <v>0.59722222222222221</v>
      </c>
      <c r="F164" s="129" t="str">
        <f>VLOOKUP($C164,便毎データ!$C:$Q,5,FALSE)</f>
        <v>晴れ</v>
      </c>
      <c r="G164" s="130" t="s">
        <v>234</v>
      </c>
      <c r="H164" s="273"/>
      <c r="I164" s="132" t="s">
        <v>329</v>
      </c>
      <c r="J164" s="132" t="str">
        <f t="shared" ref="J164:J165" si="85">IF(F164="雨","湿潤","乾燥")</f>
        <v>乾燥</v>
      </c>
      <c r="K164" s="130" t="s">
        <v>330</v>
      </c>
      <c r="L164" s="130" t="s">
        <v>331</v>
      </c>
      <c r="M164" s="130" t="s">
        <v>240</v>
      </c>
      <c r="N164" s="130" t="s">
        <v>240</v>
      </c>
      <c r="O164" s="133" t="s">
        <v>240</v>
      </c>
      <c r="P164" s="130" t="s">
        <v>239</v>
      </c>
      <c r="Q164" s="132" t="s">
        <v>343</v>
      </c>
      <c r="R164" s="134" t="s">
        <v>307</v>
      </c>
      <c r="S164" s="130" t="s">
        <v>243</v>
      </c>
      <c r="T164" s="132" t="s">
        <v>515</v>
      </c>
      <c r="U164" s="135">
        <v>1</v>
      </c>
    </row>
    <row r="165" spans="2:21" ht="33">
      <c r="B165" s="361"/>
      <c r="C165" s="471">
        <v>46072</v>
      </c>
      <c r="D165" s="125" t="str">
        <f t="shared" si="78"/>
        <v>木</v>
      </c>
      <c r="E165" s="137">
        <v>0.63888888888888884</v>
      </c>
      <c r="F165" s="138" t="str">
        <f>VLOOKUP($C165,便毎データ!$C:$Q,5,FALSE)</f>
        <v>晴れ</v>
      </c>
      <c r="G165" s="139" t="s">
        <v>234</v>
      </c>
      <c r="H165" s="274">
        <v>1.7</v>
      </c>
      <c r="I165" s="141" t="s">
        <v>329</v>
      </c>
      <c r="J165" s="141" t="str">
        <f t="shared" si="85"/>
        <v>乾燥</v>
      </c>
      <c r="K165" s="139" t="s">
        <v>259</v>
      </c>
      <c r="L165" s="139" t="s">
        <v>238</v>
      </c>
      <c r="M165" s="139" t="s">
        <v>239</v>
      </c>
      <c r="N165" s="139" t="s">
        <v>239</v>
      </c>
      <c r="O165" s="142" t="s">
        <v>240</v>
      </c>
      <c r="P165" s="139" t="s">
        <v>239</v>
      </c>
      <c r="Q165" s="141" t="s">
        <v>342</v>
      </c>
      <c r="R165" s="143" t="s">
        <v>242</v>
      </c>
      <c r="S165" s="139" t="s">
        <v>295</v>
      </c>
      <c r="T165" s="141" t="s">
        <v>498</v>
      </c>
      <c r="U165" s="144">
        <v>2</v>
      </c>
    </row>
    <row r="166" spans="2:21" ht="33">
      <c r="B166" s="361"/>
      <c r="C166" s="460">
        <v>46073</v>
      </c>
      <c r="D166" s="461" t="str">
        <f t="shared" si="78"/>
        <v>金</v>
      </c>
      <c r="E166" s="472">
        <v>0.44444444444444442</v>
      </c>
      <c r="F166" s="463" t="str">
        <f>VLOOKUP($C166,便毎データ!$C:$Q,5,FALSE)</f>
        <v>晴れ</v>
      </c>
      <c r="G166" s="464" t="s">
        <v>234</v>
      </c>
      <c r="H166" s="465"/>
      <c r="I166" s="466" t="s">
        <v>329</v>
      </c>
      <c r="J166" s="466" t="str">
        <f>IF(F166="雨","湿潤","乾燥")</f>
        <v>乾燥</v>
      </c>
      <c r="K166" s="464" t="s">
        <v>410</v>
      </c>
      <c r="L166" s="464" t="s">
        <v>238</v>
      </c>
      <c r="M166" s="464" t="s">
        <v>240</v>
      </c>
      <c r="N166" s="464" t="s">
        <v>240</v>
      </c>
      <c r="O166" s="467" t="s">
        <v>239</v>
      </c>
      <c r="P166" s="464" t="s">
        <v>239</v>
      </c>
      <c r="Q166" s="466" t="s">
        <v>342</v>
      </c>
      <c r="R166" s="468" t="s">
        <v>242</v>
      </c>
      <c r="S166" s="464" t="s">
        <v>297</v>
      </c>
      <c r="T166" s="466" t="s">
        <v>492</v>
      </c>
      <c r="U166" s="469">
        <v>6</v>
      </c>
    </row>
    <row r="167" spans="2:21" ht="33">
      <c r="B167" s="361"/>
      <c r="C167" s="470">
        <v>46073</v>
      </c>
      <c r="D167" s="122" t="str">
        <f t="shared" si="78"/>
        <v>金</v>
      </c>
      <c r="E167" s="128">
        <v>0.47222222222222221</v>
      </c>
      <c r="F167" s="129" t="str">
        <f>VLOOKUP($C167,便毎データ!$C:$Q,5,FALSE)</f>
        <v>晴れ</v>
      </c>
      <c r="G167" s="130" t="s">
        <v>234</v>
      </c>
      <c r="H167" s="273"/>
      <c r="I167" s="132" t="s">
        <v>329</v>
      </c>
      <c r="J167" s="132" t="str">
        <f t="shared" ref="J167" si="86">IF(F167="雨","湿潤","乾燥")</f>
        <v>乾燥</v>
      </c>
      <c r="K167" s="130" t="s">
        <v>259</v>
      </c>
      <c r="L167" s="130" t="s">
        <v>238</v>
      </c>
      <c r="M167" s="130" t="s">
        <v>239</v>
      </c>
      <c r="N167" s="130" t="s">
        <v>239</v>
      </c>
      <c r="O167" s="133" t="s">
        <v>240</v>
      </c>
      <c r="P167" s="130" t="s">
        <v>239</v>
      </c>
      <c r="Q167" s="132" t="s">
        <v>342</v>
      </c>
      <c r="R167" s="134" t="s">
        <v>242</v>
      </c>
      <c r="S167" s="130" t="s">
        <v>295</v>
      </c>
      <c r="T167" s="132" t="s">
        <v>498</v>
      </c>
      <c r="U167" s="135">
        <v>2</v>
      </c>
    </row>
    <row r="168" spans="2:21" ht="33">
      <c r="B168" s="361"/>
      <c r="C168" s="470">
        <v>46073</v>
      </c>
      <c r="D168" s="122" t="str">
        <f t="shared" ref="D168" si="87">IF($C168 &lt;&gt; "", IF(ISERROR(MATCH(C168, 祝日, 0)), TEXT($C168, "aaa"), "祝日"), "")</f>
        <v>金</v>
      </c>
      <c r="E168" s="128">
        <v>0.4861111111111111</v>
      </c>
      <c r="F168" s="129" t="str">
        <f>VLOOKUP($C168,便毎データ!$C:$Q,5,FALSE)</f>
        <v>晴れ</v>
      </c>
      <c r="G168" s="130" t="s">
        <v>234</v>
      </c>
      <c r="H168" s="273"/>
      <c r="I168" s="132" t="s">
        <v>329</v>
      </c>
      <c r="J168" s="132" t="str">
        <f>IF(F168="雨","湿潤","乾燥")</f>
        <v>乾燥</v>
      </c>
      <c r="K168" s="130" t="s">
        <v>410</v>
      </c>
      <c r="L168" s="130" t="s">
        <v>238</v>
      </c>
      <c r="M168" s="130" t="s">
        <v>240</v>
      </c>
      <c r="N168" s="130" t="s">
        <v>240</v>
      </c>
      <c r="O168" s="133" t="s">
        <v>239</v>
      </c>
      <c r="P168" s="130" t="s">
        <v>239</v>
      </c>
      <c r="Q168" s="132" t="s">
        <v>342</v>
      </c>
      <c r="R168" s="134" t="s">
        <v>242</v>
      </c>
      <c r="S168" s="130" t="s">
        <v>297</v>
      </c>
      <c r="T168" s="132" t="s">
        <v>492</v>
      </c>
      <c r="U168" s="135">
        <v>6</v>
      </c>
    </row>
    <row r="169" spans="2:21" ht="33">
      <c r="B169" s="361"/>
      <c r="C169" s="470">
        <v>46073</v>
      </c>
      <c r="D169" s="122" t="str">
        <f t="shared" si="78"/>
        <v>金</v>
      </c>
      <c r="E169" s="128">
        <v>0.51388888888888884</v>
      </c>
      <c r="F169" s="129" t="str">
        <f>VLOOKUP($C169,便毎データ!$C:$Q,5,FALSE)</f>
        <v>晴れ</v>
      </c>
      <c r="G169" s="130" t="s">
        <v>234</v>
      </c>
      <c r="H169" s="273"/>
      <c r="I169" s="132" t="s">
        <v>329</v>
      </c>
      <c r="J169" s="132" t="str">
        <f t="shared" si="79"/>
        <v>乾燥</v>
      </c>
      <c r="K169" s="130" t="s">
        <v>259</v>
      </c>
      <c r="L169" s="130" t="s">
        <v>238</v>
      </c>
      <c r="M169" s="130" t="s">
        <v>239</v>
      </c>
      <c r="N169" s="130" t="s">
        <v>239</v>
      </c>
      <c r="O169" s="133" t="s">
        <v>240</v>
      </c>
      <c r="P169" s="130" t="s">
        <v>239</v>
      </c>
      <c r="Q169" s="132" t="s">
        <v>342</v>
      </c>
      <c r="R169" s="134" t="s">
        <v>242</v>
      </c>
      <c r="S169" s="130" t="s">
        <v>295</v>
      </c>
      <c r="T169" s="132" t="s">
        <v>498</v>
      </c>
      <c r="U169" s="135">
        <v>2</v>
      </c>
    </row>
    <row r="170" spans="2:21" ht="33">
      <c r="B170" s="361"/>
      <c r="C170" s="470">
        <v>46073</v>
      </c>
      <c r="D170" s="122" t="str">
        <f t="shared" si="78"/>
        <v>金</v>
      </c>
      <c r="E170" s="128">
        <v>0.51388888888888884</v>
      </c>
      <c r="F170" s="129" t="str">
        <f>VLOOKUP($C170,便毎データ!$C:$Q,5,FALSE)</f>
        <v>晴れ</v>
      </c>
      <c r="G170" s="130" t="s">
        <v>234</v>
      </c>
      <c r="H170" s="273"/>
      <c r="I170" s="132" t="s">
        <v>329</v>
      </c>
      <c r="J170" s="132" t="str">
        <f t="shared" si="79"/>
        <v>乾燥</v>
      </c>
      <c r="K170" s="130" t="s">
        <v>343</v>
      </c>
      <c r="L170" s="130" t="s">
        <v>343</v>
      </c>
      <c r="M170" s="130" t="s">
        <v>240</v>
      </c>
      <c r="N170" s="130" t="s">
        <v>240</v>
      </c>
      <c r="O170" s="133" t="s">
        <v>240</v>
      </c>
      <c r="P170" s="130" t="s">
        <v>239</v>
      </c>
      <c r="Q170" s="132" t="s">
        <v>341</v>
      </c>
      <c r="R170" s="134" t="s">
        <v>242</v>
      </c>
      <c r="S170" s="130" t="s">
        <v>295</v>
      </c>
      <c r="T170" s="132" t="s">
        <v>490</v>
      </c>
      <c r="U170" s="135">
        <v>4</v>
      </c>
    </row>
    <row r="171" spans="2:21" ht="33">
      <c r="B171" s="361"/>
      <c r="C171" s="470">
        <v>46073</v>
      </c>
      <c r="D171" s="122" t="str">
        <f t="shared" si="78"/>
        <v>金</v>
      </c>
      <c r="E171" s="128">
        <v>0.55555555555555558</v>
      </c>
      <c r="F171" s="129" t="str">
        <f>VLOOKUP($C171,便毎データ!$C:$Q,5,FALSE)</f>
        <v>晴れ</v>
      </c>
      <c r="G171" s="130" t="s">
        <v>234</v>
      </c>
      <c r="H171" s="273"/>
      <c r="I171" s="132" t="s">
        <v>329</v>
      </c>
      <c r="J171" s="132" t="str">
        <f t="shared" si="79"/>
        <v>乾燥</v>
      </c>
      <c r="K171" s="130" t="s">
        <v>343</v>
      </c>
      <c r="L171" s="130" t="s">
        <v>331</v>
      </c>
      <c r="M171" s="130" t="s">
        <v>240</v>
      </c>
      <c r="N171" s="130" t="s">
        <v>240</v>
      </c>
      <c r="O171" s="133" t="s">
        <v>240</v>
      </c>
      <c r="P171" s="130" t="s">
        <v>240</v>
      </c>
      <c r="Q171" s="132" t="s">
        <v>342</v>
      </c>
      <c r="R171" s="134" t="s">
        <v>242</v>
      </c>
      <c r="S171" s="130" t="s">
        <v>295</v>
      </c>
      <c r="T171" s="132" t="s">
        <v>517</v>
      </c>
      <c r="U171" s="135">
        <v>3</v>
      </c>
    </row>
    <row r="172" spans="2:21" ht="33">
      <c r="B172" s="361"/>
      <c r="C172" s="470">
        <v>46073</v>
      </c>
      <c r="D172" s="122" t="str">
        <f t="shared" si="78"/>
        <v>金</v>
      </c>
      <c r="E172" s="128">
        <v>0.59722222222222221</v>
      </c>
      <c r="F172" s="129" t="str">
        <f>VLOOKUP($C172,便毎データ!$C:$Q,5,FALSE)</f>
        <v>晴れ</v>
      </c>
      <c r="G172" s="130" t="s">
        <v>234</v>
      </c>
      <c r="H172" s="273"/>
      <c r="I172" s="132" t="s">
        <v>329</v>
      </c>
      <c r="J172" s="132" t="str">
        <f t="shared" si="79"/>
        <v>乾燥</v>
      </c>
      <c r="K172" s="130" t="s">
        <v>259</v>
      </c>
      <c r="L172" s="130" t="s">
        <v>238</v>
      </c>
      <c r="M172" s="130" t="s">
        <v>239</v>
      </c>
      <c r="N172" s="130" t="s">
        <v>239</v>
      </c>
      <c r="O172" s="133" t="s">
        <v>240</v>
      </c>
      <c r="P172" s="130" t="s">
        <v>239</v>
      </c>
      <c r="Q172" s="132" t="s">
        <v>342</v>
      </c>
      <c r="R172" s="134" t="s">
        <v>242</v>
      </c>
      <c r="S172" s="130" t="s">
        <v>295</v>
      </c>
      <c r="T172" s="132" t="s">
        <v>498</v>
      </c>
      <c r="U172" s="135">
        <v>2</v>
      </c>
    </row>
    <row r="173" spans="2:21" ht="33">
      <c r="B173" s="361"/>
      <c r="C173" s="470">
        <v>46073</v>
      </c>
      <c r="D173" s="122" t="str">
        <f t="shared" si="78"/>
        <v>金</v>
      </c>
      <c r="E173" s="128">
        <v>0.62847222222222221</v>
      </c>
      <c r="F173" s="129" t="str">
        <f>VLOOKUP($C173,便毎データ!$C:$Q,5,FALSE)</f>
        <v>晴れ</v>
      </c>
      <c r="G173" s="130" t="s">
        <v>234</v>
      </c>
      <c r="H173" s="273"/>
      <c r="I173" s="132" t="s">
        <v>329</v>
      </c>
      <c r="J173" s="132" t="str">
        <f t="shared" si="79"/>
        <v>乾燥</v>
      </c>
      <c r="K173" s="130" t="s">
        <v>330</v>
      </c>
      <c r="L173" s="130" t="s">
        <v>331</v>
      </c>
      <c r="M173" s="130" t="s">
        <v>240</v>
      </c>
      <c r="N173" s="130" t="s">
        <v>240</v>
      </c>
      <c r="O173" s="133" t="s">
        <v>240</v>
      </c>
      <c r="P173" s="130" t="s">
        <v>239</v>
      </c>
      <c r="Q173" s="132" t="s">
        <v>343</v>
      </c>
      <c r="R173" s="134" t="s">
        <v>307</v>
      </c>
      <c r="S173" s="130" t="s">
        <v>243</v>
      </c>
      <c r="T173" s="132" t="s">
        <v>515</v>
      </c>
      <c r="U173" s="135">
        <v>1</v>
      </c>
    </row>
    <row r="174" spans="2:21" ht="33">
      <c r="B174" s="361"/>
      <c r="C174" s="470">
        <v>46073</v>
      </c>
      <c r="D174" s="122" t="str">
        <f t="shared" ref="D174:D175" si="88">IF($C174 &lt;&gt; "", IF(ISERROR(MATCH(C174, 祝日, 0)), TEXT($C174, "aaa"), "祝日"), "")</f>
        <v>金</v>
      </c>
      <c r="E174" s="128">
        <v>0.63194444444444442</v>
      </c>
      <c r="F174" s="129" t="str">
        <f>VLOOKUP($C174,便毎データ!$C:$Q,5,FALSE)</f>
        <v>晴れ</v>
      </c>
      <c r="G174" s="130" t="s">
        <v>234</v>
      </c>
      <c r="H174" s="273"/>
      <c r="I174" s="132" t="s">
        <v>329</v>
      </c>
      <c r="J174" s="132" t="str">
        <f t="shared" ref="J174:J175" si="89">IF(F174="雨","湿潤","乾燥")</f>
        <v>乾燥</v>
      </c>
      <c r="K174" s="130" t="s">
        <v>330</v>
      </c>
      <c r="L174" s="130" t="s">
        <v>331</v>
      </c>
      <c r="M174" s="130" t="s">
        <v>240</v>
      </c>
      <c r="N174" s="130" t="s">
        <v>240</v>
      </c>
      <c r="O174" s="133" t="s">
        <v>240</v>
      </c>
      <c r="P174" s="130" t="s">
        <v>239</v>
      </c>
      <c r="Q174" s="132" t="s">
        <v>343</v>
      </c>
      <c r="R174" s="134" t="s">
        <v>307</v>
      </c>
      <c r="S174" s="130" t="s">
        <v>243</v>
      </c>
      <c r="T174" s="132" t="s">
        <v>515</v>
      </c>
      <c r="U174" s="135">
        <v>1</v>
      </c>
    </row>
    <row r="175" spans="2:21" ht="33">
      <c r="B175" s="361"/>
      <c r="C175" s="470">
        <v>46073</v>
      </c>
      <c r="D175" s="122" t="str">
        <f t="shared" si="88"/>
        <v>金</v>
      </c>
      <c r="E175" s="128">
        <v>0.63541666666666663</v>
      </c>
      <c r="F175" s="129" t="str">
        <f>VLOOKUP($C175,便毎データ!$C:$Q,5,FALSE)</f>
        <v>晴れ</v>
      </c>
      <c r="G175" s="130" t="s">
        <v>234</v>
      </c>
      <c r="H175" s="273"/>
      <c r="I175" s="132" t="s">
        <v>329</v>
      </c>
      <c r="J175" s="132" t="str">
        <f t="shared" si="89"/>
        <v>乾燥</v>
      </c>
      <c r="K175" s="130" t="s">
        <v>330</v>
      </c>
      <c r="L175" s="130" t="s">
        <v>331</v>
      </c>
      <c r="M175" s="130" t="s">
        <v>240</v>
      </c>
      <c r="N175" s="130" t="s">
        <v>240</v>
      </c>
      <c r="O175" s="133" t="s">
        <v>240</v>
      </c>
      <c r="P175" s="130" t="s">
        <v>239</v>
      </c>
      <c r="Q175" s="132" t="s">
        <v>343</v>
      </c>
      <c r="R175" s="134" t="s">
        <v>307</v>
      </c>
      <c r="S175" s="130" t="s">
        <v>243</v>
      </c>
      <c r="T175" s="132" t="s">
        <v>515</v>
      </c>
      <c r="U175" s="135">
        <v>1</v>
      </c>
    </row>
    <row r="176" spans="2:21" ht="33">
      <c r="B176" s="361"/>
      <c r="C176" s="471">
        <v>46073</v>
      </c>
      <c r="D176" s="125" t="str">
        <f t="shared" si="78"/>
        <v>金</v>
      </c>
      <c r="E176" s="137">
        <v>0.63888888888888884</v>
      </c>
      <c r="F176" s="138" t="str">
        <f>VLOOKUP($C176,便毎データ!$C:$Q,5,FALSE)</f>
        <v>晴れ</v>
      </c>
      <c r="G176" s="139" t="s">
        <v>234</v>
      </c>
      <c r="H176" s="274">
        <v>1.8</v>
      </c>
      <c r="I176" s="141" t="s">
        <v>329</v>
      </c>
      <c r="J176" s="141" t="str">
        <f t="shared" si="79"/>
        <v>乾燥</v>
      </c>
      <c r="K176" s="139" t="s">
        <v>259</v>
      </c>
      <c r="L176" s="139" t="s">
        <v>238</v>
      </c>
      <c r="M176" s="139" t="s">
        <v>239</v>
      </c>
      <c r="N176" s="139" t="s">
        <v>239</v>
      </c>
      <c r="O176" s="142" t="s">
        <v>240</v>
      </c>
      <c r="P176" s="139" t="s">
        <v>239</v>
      </c>
      <c r="Q176" s="141" t="s">
        <v>342</v>
      </c>
      <c r="R176" s="143" t="s">
        <v>242</v>
      </c>
      <c r="S176" s="139" t="s">
        <v>295</v>
      </c>
      <c r="T176" s="141" t="s">
        <v>505</v>
      </c>
      <c r="U176" s="144">
        <v>2</v>
      </c>
    </row>
    <row r="177" spans="2:21" ht="33">
      <c r="B177" s="361"/>
      <c r="C177" s="460">
        <v>46074</v>
      </c>
      <c r="D177" s="461" t="str">
        <f t="shared" si="78"/>
        <v>土</v>
      </c>
      <c r="E177" s="472">
        <v>0.50347222222222221</v>
      </c>
      <c r="F177" s="463" t="str">
        <f>VLOOKUP($C177,便毎データ!$C:$Q,5,FALSE)</f>
        <v>晴れ</v>
      </c>
      <c r="G177" s="464" t="s">
        <v>234</v>
      </c>
      <c r="H177" s="465"/>
      <c r="I177" s="466" t="s">
        <v>329</v>
      </c>
      <c r="J177" s="466" t="str">
        <f t="shared" si="79"/>
        <v>乾燥</v>
      </c>
      <c r="K177" s="464" t="s">
        <v>330</v>
      </c>
      <c r="L177" s="464" t="s">
        <v>331</v>
      </c>
      <c r="M177" s="464" t="s">
        <v>240</v>
      </c>
      <c r="N177" s="464" t="s">
        <v>240</v>
      </c>
      <c r="O177" s="467" t="s">
        <v>240</v>
      </c>
      <c r="P177" s="464" t="s">
        <v>239</v>
      </c>
      <c r="Q177" s="466" t="s">
        <v>343</v>
      </c>
      <c r="R177" s="468" t="s">
        <v>307</v>
      </c>
      <c r="S177" s="464" t="s">
        <v>243</v>
      </c>
      <c r="T177" s="466" t="s">
        <v>493</v>
      </c>
      <c r="U177" s="469">
        <v>1</v>
      </c>
    </row>
    <row r="178" spans="2:21" ht="33">
      <c r="B178" s="361"/>
      <c r="C178" s="470">
        <v>46074</v>
      </c>
      <c r="D178" s="122" t="str">
        <f t="shared" ref="D178" si="90">IF($C178 &lt;&gt; "", IF(ISERROR(MATCH(C178, 祝日, 0)), TEXT($C178, "aaa"), "祝日"), "")</f>
        <v>土</v>
      </c>
      <c r="E178" s="128">
        <v>0.50694444444444442</v>
      </c>
      <c r="F178" s="129" t="str">
        <f>VLOOKUP($C178,便毎データ!$C:$Q,5,FALSE)</f>
        <v>晴れ</v>
      </c>
      <c r="G178" s="130" t="s">
        <v>234</v>
      </c>
      <c r="H178" s="273"/>
      <c r="I178" s="132" t="s">
        <v>329</v>
      </c>
      <c r="J178" s="132" t="str">
        <f t="shared" ref="J178:J179" si="91">IF(F178="雨","湿潤","乾燥")</f>
        <v>乾燥</v>
      </c>
      <c r="K178" s="130" t="s">
        <v>330</v>
      </c>
      <c r="L178" s="130" t="s">
        <v>331</v>
      </c>
      <c r="M178" s="130" t="s">
        <v>240</v>
      </c>
      <c r="N178" s="130" t="s">
        <v>240</v>
      </c>
      <c r="O178" s="133" t="s">
        <v>240</v>
      </c>
      <c r="P178" s="130" t="s">
        <v>239</v>
      </c>
      <c r="Q178" s="132" t="s">
        <v>343</v>
      </c>
      <c r="R178" s="134" t="s">
        <v>307</v>
      </c>
      <c r="S178" s="130" t="s">
        <v>243</v>
      </c>
      <c r="T178" s="132" t="s">
        <v>515</v>
      </c>
      <c r="U178" s="135">
        <v>1</v>
      </c>
    </row>
    <row r="179" spans="2:21" ht="33">
      <c r="B179" s="361"/>
      <c r="C179" s="470">
        <v>46074</v>
      </c>
      <c r="D179" s="122" t="str">
        <f t="shared" si="78"/>
        <v>土</v>
      </c>
      <c r="E179" s="128">
        <v>0.54861111111111116</v>
      </c>
      <c r="F179" s="129" t="str">
        <f>VLOOKUP($C179,便毎データ!$C:$Q,5,FALSE)</f>
        <v>晴れ</v>
      </c>
      <c r="G179" s="130" t="s">
        <v>234</v>
      </c>
      <c r="H179" s="273"/>
      <c r="I179" s="132" t="s">
        <v>329</v>
      </c>
      <c r="J179" s="132" t="str">
        <f t="shared" si="91"/>
        <v>乾燥</v>
      </c>
      <c r="K179" s="130" t="s">
        <v>330</v>
      </c>
      <c r="L179" s="130" t="s">
        <v>331</v>
      </c>
      <c r="M179" s="130" t="s">
        <v>240</v>
      </c>
      <c r="N179" s="130" t="s">
        <v>240</v>
      </c>
      <c r="O179" s="133" t="s">
        <v>240</v>
      </c>
      <c r="P179" s="130" t="s">
        <v>239</v>
      </c>
      <c r="Q179" s="132" t="s">
        <v>343</v>
      </c>
      <c r="R179" s="134" t="s">
        <v>307</v>
      </c>
      <c r="S179" s="130" t="s">
        <v>243</v>
      </c>
      <c r="T179" s="132" t="s">
        <v>504</v>
      </c>
      <c r="U179" s="135">
        <v>1</v>
      </c>
    </row>
    <row r="180" spans="2:21" ht="33">
      <c r="B180" s="361"/>
      <c r="C180" s="470">
        <v>46074</v>
      </c>
      <c r="D180" s="122" t="str">
        <f t="shared" si="78"/>
        <v>土</v>
      </c>
      <c r="E180" s="128">
        <v>0.59027777777777779</v>
      </c>
      <c r="F180" s="129" t="str">
        <f>VLOOKUP($C180,便毎データ!$C:$Q,5,FALSE)</f>
        <v>晴れ</v>
      </c>
      <c r="G180" s="130" t="s">
        <v>234</v>
      </c>
      <c r="H180" s="273"/>
      <c r="I180" s="132" t="s">
        <v>329</v>
      </c>
      <c r="J180" s="132" t="str">
        <f t="shared" si="79"/>
        <v>乾燥</v>
      </c>
      <c r="K180" s="130" t="s">
        <v>330</v>
      </c>
      <c r="L180" s="130" t="s">
        <v>331</v>
      </c>
      <c r="M180" s="130" t="s">
        <v>240</v>
      </c>
      <c r="N180" s="130" t="s">
        <v>240</v>
      </c>
      <c r="O180" s="133" t="s">
        <v>240</v>
      </c>
      <c r="P180" s="130" t="s">
        <v>239</v>
      </c>
      <c r="Q180" s="132" t="s">
        <v>343</v>
      </c>
      <c r="R180" s="134" t="s">
        <v>307</v>
      </c>
      <c r="S180" s="130" t="s">
        <v>243</v>
      </c>
      <c r="T180" s="132" t="s">
        <v>515</v>
      </c>
      <c r="U180" s="135">
        <v>1</v>
      </c>
    </row>
    <row r="181" spans="2:21" ht="33">
      <c r="B181" s="361"/>
      <c r="C181" s="470">
        <v>46074</v>
      </c>
      <c r="D181" s="122" t="str">
        <f t="shared" si="78"/>
        <v>土</v>
      </c>
      <c r="E181" s="128">
        <v>0.59722222222222221</v>
      </c>
      <c r="F181" s="129" t="str">
        <f>VLOOKUP($C181,便毎データ!$C:$Q,5,FALSE)</f>
        <v>晴れ</v>
      </c>
      <c r="G181" s="130" t="s">
        <v>234</v>
      </c>
      <c r="H181" s="273"/>
      <c r="I181" s="132" t="s">
        <v>329</v>
      </c>
      <c r="J181" s="132" t="str">
        <f t="shared" si="79"/>
        <v>乾燥</v>
      </c>
      <c r="K181" s="130" t="s">
        <v>343</v>
      </c>
      <c r="L181" s="130" t="s">
        <v>331</v>
      </c>
      <c r="M181" s="130" t="s">
        <v>240</v>
      </c>
      <c r="N181" s="130" t="s">
        <v>240</v>
      </c>
      <c r="O181" s="133" t="s">
        <v>240</v>
      </c>
      <c r="P181" s="130" t="s">
        <v>240</v>
      </c>
      <c r="Q181" s="132" t="s">
        <v>342</v>
      </c>
      <c r="R181" s="134" t="s">
        <v>242</v>
      </c>
      <c r="S181" s="130" t="s">
        <v>295</v>
      </c>
      <c r="T181" s="132" t="s">
        <v>517</v>
      </c>
      <c r="U181" s="135">
        <v>3</v>
      </c>
    </row>
    <row r="182" spans="2:21" ht="33">
      <c r="B182" s="361"/>
      <c r="C182" s="471">
        <v>46074</v>
      </c>
      <c r="D182" s="125" t="str">
        <f t="shared" si="78"/>
        <v>土</v>
      </c>
      <c r="E182" s="137">
        <v>0.63888888888888884</v>
      </c>
      <c r="F182" s="138" t="str">
        <f>VLOOKUP($C182,便毎データ!$C:$Q,5,FALSE)</f>
        <v>晴れ</v>
      </c>
      <c r="G182" s="139" t="s">
        <v>234</v>
      </c>
      <c r="H182" s="274">
        <v>5.7</v>
      </c>
      <c r="I182" s="141" t="s">
        <v>329</v>
      </c>
      <c r="J182" s="141" t="str">
        <f t="shared" si="79"/>
        <v>乾燥</v>
      </c>
      <c r="K182" s="139" t="s">
        <v>259</v>
      </c>
      <c r="L182" s="139" t="s">
        <v>238</v>
      </c>
      <c r="M182" s="139" t="s">
        <v>239</v>
      </c>
      <c r="N182" s="139" t="s">
        <v>239</v>
      </c>
      <c r="O182" s="142" t="s">
        <v>240</v>
      </c>
      <c r="P182" s="139" t="s">
        <v>239</v>
      </c>
      <c r="Q182" s="141" t="s">
        <v>342</v>
      </c>
      <c r="R182" s="143" t="s">
        <v>242</v>
      </c>
      <c r="S182" s="139" t="s">
        <v>295</v>
      </c>
      <c r="T182" s="141" t="s">
        <v>498</v>
      </c>
      <c r="U182" s="144">
        <v>2</v>
      </c>
    </row>
    <row r="183" spans="2:21" ht="16.5">
      <c r="B183" s="361"/>
      <c r="C183" s="460">
        <v>46075</v>
      </c>
      <c r="D183" s="461" t="str">
        <f t="shared" si="78"/>
        <v>日</v>
      </c>
      <c r="E183" s="472">
        <v>0.44444444444444442</v>
      </c>
      <c r="F183" s="463" t="str">
        <f>VLOOKUP($C183,便毎データ!$C:$Q,5,FALSE)</f>
        <v>晴れ</v>
      </c>
      <c r="G183" s="464" t="s">
        <v>234</v>
      </c>
      <c r="H183" s="465"/>
      <c r="I183" s="466" t="s">
        <v>329</v>
      </c>
      <c r="J183" s="466" t="str">
        <f t="shared" si="79"/>
        <v>乾燥</v>
      </c>
      <c r="K183" s="464" t="s">
        <v>410</v>
      </c>
      <c r="L183" s="464" t="s">
        <v>238</v>
      </c>
      <c r="M183" s="464" t="s">
        <v>240</v>
      </c>
      <c r="N183" s="464" t="s">
        <v>240</v>
      </c>
      <c r="O183" s="467" t="s">
        <v>239</v>
      </c>
      <c r="P183" s="464" t="s">
        <v>239</v>
      </c>
      <c r="Q183" s="466" t="s">
        <v>339</v>
      </c>
      <c r="R183" s="468" t="s">
        <v>307</v>
      </c>
      <c r="S183" s="464" t="s">
        <v>297</v>
      </c>
      <c r="T183" s="466" t="s">
        <v>491</v>
      </c>
      <c r="U183" s="469">
        <v>6</v>
      </c>
    </row>
    <row r="184" spans="2:21" ht="16.5">
      <c r="B184" s="361"/>
      <c r="C184" s="470">
        <v>46075</v>
      </c>
      <c r="D184" s="122" t="str">
        <f t="shared" si="78"/>
        <v>日</v>
      </c>
      <c r="E184" s="128">
        <v>0.4861111111111111</v>
      </c>
      <c r="F184" s="129" t="str">
        <f>VLOOKUP($C184,便毎データ!$C:$Q,5,FALSE)</f>
        <v>晴れ</v>
      </c>
      <c r="G184" s="130" t="s">
        <v>234</v>
      </c>
      <c r="H184" s="273"/>
      <c r="I184" s="132" t="s">
        <v>329</v>
      </c>
      <c r="J184" s="132" t="str">
        <f t="shared" si="79"/>
        <v>乾燥</v>
      </c>
      <c r="K184" s="130" t="s">
        <v>410</v>
      </c>
      <c r="L184" s="130" t="s">
        <v>238</v>
      </c>
      <c r="M184" s="130" t="s">
        <v>240</v>
      </c>
      <c r="N184" s="130" t="s">
        <v>240</v>
      </c>
      <c r="O184" s="133" t="s">
        <v>239</v>
      </c>
      <c r="P184" s="130" t="s">
        <v>239</v>
      </c>
      <c r="Q184" s="132" t="s">
        <v>339</v>
      </c>
      <c r="R184" s="134" t="s">
        <v>307</v>
      </c>
      <c r="S184" s="130" t="s">
        <v>297</v>
      </c>
      <c r="T184" s="132" t="s">
        <v>491</v>
      </c>
      <c r="U184" s="135">
        <v>6</v>
      </c>
    </row>
    <row r="185" spans="2:21" ht="16.5">
      <c r="B185" s="361"/>
      <c r="C185" s="475">
        <v>46075</v>
      </c>
      <c r="D185" s="122" t="str">
        <f t="shared" si="78"/>
        <v>日</v>
      </c>
      <c r="E185" s="287">
        <v>0.54513888888888884</v>
      </c>
      <c r="F185" s="129" t="str">
        <f>VLOOKUP($C185,便毎データ!$C:$Q,5,FALSE)</f>
        <v>晴れ</v>
      </c>
      <c r="G185" s="130" t="s">
        <v>234</v>
      </c>
      <c r="H185" s="273"/>
      <c r="I185" s="132" t="s">
        <v>329</v>
      </c>
      <c r="J185" s="132" t="str">
        <f t="shared" si="79"/>
        <v>乾燥</v>
      </c>
      <c r="K185" s="130" t="s">
        <v>259</v>
      </c>
      <c r="L185" s="130" t="s">
        <v>331</v>
      </c>
      <c r="M185" s="130" t="s">
        <v>239</v>
      </c>
      <c r="N185" s="130" t="s">
        <v>239</v>
      </c>
      <c r="O185" s="133" t="s">
        <v>240</v>
      </c>
      <c r="P185" s="130" t="s">
        <v>239</v>
      </c>
      <c r="Q185" s="132" t="s">
        <v>339</v>
      </c>
      <c r="R185" s="134" t="s">
        <v>336</v>
      </c>
      <c r="S185" s="130" t="s">
        <v>343</v>
      </c>
      <c r="T185" s="132" t="s">
        <v>518</v>
      </c>
      <c r="U185" s="135">
        <v>5</v>
      </c>
    </row>
    <row r="186" spans="2:21" ht="33">
      <c r="B186" s="361"/>
      <c r="C186" s="475">
        <v>46075</v>
      </c>
      <c r="D186" s="122" t="str">
        <f t="shared" si="78"/>
        <v>日</v>
      </c>
      <c r="E186" s="287">
        <v>0.59027777777777779</v>
      </c>
      <c r="F186" s="129" t="str">
        <f>VLOOKUP($C186,便毎データ!$C:$Q,5,FALSE)</f>
        <v>晴れ</v>
      </c>
      <c r="G186" s="130" t="s">
        <v>234</v>
      </c>
      <c r="H186" s="273"/>
      <c r="I186" s="132" t="s">
        <v>329</v>
      </c>
      <c r="J186" s="132" t="str">
        <f t="shared" si="79"/>
        <v>乾燥</v>
      </c>
      <c r="K186" s="130" t="s">
        <v>330</v>
      </c>
      <c r="L186" s="130" t="s">
        <v>331</v>
      </c>
      <c r="M186" s="130" t="s">
        <v>240</v>
      </c>
      <c r="N186" s="130" t="s">
        <v>240</v>
      </c>
      <c r="O186" s="133" t="s">
        <v>240</v>
      </c>
      <c r="P186" s="130" t="s">
        <v>239</v>
      </c>
      <c r="Q186" s="132" t="s">
        <v>343</v>
      </c>
      <c r="R186" s="134" t="s">
        <v>307</v>
      </c>
      <c r="S186" s="130" t="s">
        <v>243</v>
      </c>
      <c r="T186" s="132" t="s">
        <v>515</v>
      </c>
      <c r="U186" s="135">
        <v>1</v>
      </c>
    </row>
    <row r="187" spans="2:21" ht="33">
      <c r="B187" s="361"/>
      <c r="C187" s="471">
        <v>46075</v>
      </c>
      <c r="D187" s="125" t="str">
        <f t="shared" si="78"/>
        <v>日</v>
      </c>
      <c r="E187" s="137">
        <v>0.62847222222222221</v>
      </c>
      <c r="F187" s="138" t="str">
        <f>VLOOKUP($C187,便毎データ!$C:$Q,5,FALSE)</f>
        <v>晴れ</v>
      </c>
      <c r="G187" s="139" t="s">
        <v>234</v>
      </c>
      <c r="H187" s="274">
        <v>4.5</v>
      </c>
      <c r="I187" s="141" t="s">
        <v>329</v>
      </c>
      <c r="J187" s="141" t="str">
        <f t="shared" ref="J187" si="92">IF(F187="雨","湿潤","乾燥")</f>
        <v>乾燥</v>
      </c>
      <c r="K187" s="139" t="s">
        <v>330</v>
      </c>
      <c r="L187" s="139" t="s">
        <v>331</v>
      </c>
      <c r="M187" s="139" t="s">
        <v>240</v>
      </c>
      <c r="N187" s="139" t="s">
        <v>240</v>
      </c>
      <c r="O187" s="142" t="s">
        <v>240</v>
      </c>
      <c r="P187" s="139" t="s">
        <v>239</v>
      </c>
      <c r="Q187" s="141" t="s">
        <v>343</v>
      </c>
      <c r="R187" s="143" t="s">
        <v>307</v>
      </c>
      <c r="S187" s="139" t="s">
        <v>243</v>
      </c>
      <c r="T187" s="141" t="s">
        <v>515</v>
      </c>
      <c r="U187" s="144">
        <v>1</v>
      </c>
    </row>
    <row r="188" spans="2:21" ht="33">
      <c r="B188" s="361"/>
      <c r="C188" s="476">
        <v>46076</v>
      </c>
      <c r="D188" s="461" t="str">
        <f t="shared" si="78"/>
        <v>月</v>
      </c>
      <c r="E188" s="477">
        <v>0.46527777777777779</v>
      </c>
      <c r="F188" s="463" t="str">
        <f>VLOOKUP($C188,便毎データ!$C:$Q,5,FALSE)</f>
        <v>晴れ</v>
      </c>
      <c r="G188" s="464" t="s">
        <v>234</v>
      </c>
      <c r="H188" s="465"/>
      <c r="I188" s="466" t="s">
        <v>329</v>
      </c>
      <c r="J188" s="466" t="str">
        <f t="shared" ref="J188" si="93">IF(F188="雨","湿潤","乾燥")</f>
        <v>乾燥</v>
      </c>
      <c r="K188" s="464" t="s">
        <v>330</v>
      </c>
      <c r="L188" s="464" t="s">
        <v>331</v>
      </c>
      <c r="M188" s="464" t="s">
        <v>240</v>
      </c>
      <c r="N188" s="464" t="s">
        <v>240</v>
      </c>
      <c r="O188" s="467" t="s">
        <v>240</v>
      </c>
      <c r="P188" s="464" t="s">
        <v>239</v>
      </c>
      <c r="Q188" s="466" t="s">
        <v>343</v>
      </c>
      <c r="R188" s="468" t="s">
        <v>307</v>
      </c>
      <c r="S188" s="464" t="s">
        <v>243</v>
      </c>
      <c r="T188" s="466" t="s">
        <v>515</v>
      </c>
      <c r="U188" s="469">
        <v>1</v>
      </c>
    </row>
    <row r="189" spans="2:21" ht="33">
      <c r="B189" s="361"/>
      <c r="C189" s="475">
        <v>46076</v>
      </c>
      <c r="D189" s="122" t="str">
        <f t="shared" ref="D189:D190" si="94">IF($C189 &lt;&gt; "", IF(ISERROR(MATCH(C189, 祝日, 0)), TEXT($C189, "aaa"), "祝日"), "")</f>
        <v>月</v>
      </c>
      <c r="E189" s="287">
        <v>0.46875</v>
      </c>
      <c r="F189" s="129" t="str">
        <f>VLOOKUP($C189,便毎データ!$C:$Q,5,FALSE)</f>
        <v>晴れ</v>
      </c>
      <c r="G189" s="130" t="s">
        <v>234</v>
      </c>
      <c r="H189" s="273"/>
      <c r="I189" s="132" t="s">
        <v>329</v>
      </c>
      <c r="J189" s="132" t="str">
        <f t="shared" ref="J189" si="95">IF(F189="雨","湿潤","乾燥")</f>
        <v>乾燥</v>
      </c>
      <c r="K189" s="130" t="s">
        <v>330</v>
      </c>
      <c r="L189" s="130" t="s">
        <v>331</v>
      </c>
      <c r="M189" s="130" t="s">
        <v>240</v>
      </c>
      <c r="N189" s="130" t="s">
        <v>240</v>
      </c>
      <c r="O189" s="133" t="s">
        <v>240</v>
      </c>
      <c r="P189" s="130" t="s">
        <v>239</v>
      </c>
      <c r="Q189" s="132" t="s">
        <v>343</v>
      </c>
      <c r="R189" s="134" t="s">
        <v>307</v>
      </c>
      <c r="S189" s="130" t="s">
        <v>243</v>
      </c>
      <c r="T189" s="132" t="s">
        <v>493</v>
      </c>
      <c r="U189" s="135">
        <v>1</v>
      </c>
    </row>
    <row r="190" spans="2:21" ht="33">
      <c r="B190" s="361"/>
      <c r="C190" s="475">
        <v>46076</v>
      </c>
      <c r="D190" s="122" t="str">
        <f t="shared" si="94"/>
        <v>月</v>
      </c>
      <c r="E190" s="287">
        <v>0.47222222222222221</v>
      </c>
      <c r="F190" s="129" t="str">
        <f>VLOOKUP($C190,便毎データ!$C:$Q,5,FALSE)</f>
        <v>晴れ</v>
      </c>
      <c r="G190" s="130" t="s">
        <v>234</v>
      </c>
      <c r="H190" s="273"/>
      <c r="I190" s="132" t="s">
        <v>329</v>
      </c>
      <c r="J190" s="132" t="str">
        <f t="shared" ref="J190:J191" si="96">IF(F190="雨","湿潤","乾燥")</f>
        <v>乾燥</v>
      </c>
      <c r="K190" s="130" t="s">
        <v>259</v>
      </c>
      <c r="L190" s="130" t="s">
        <v>238</v>
      </c>
      <c r="M190" s="130" t="s">
        <v>239</v>
      </c>
      <c r="N190" s="130" t="s">
        <v>239</v>
      </c>
      <c r="O190" s="133" t="s">
        <v>240</v>
      </c>
      <c r="P190" s="130" t="s">
        <v>239</v>
      </c>
      <c r="Q190" s="132" t="s">
        <v>342</v>
      </c>
      <c r="R190" s="134" t="s">
        <v>242</v>
      </c>
      <c r="S190" s="130" t="s">
        <v>295</v>
      </c>
      <c r="T190" s="132" t="s">
        <v>498</v>
      </c>
      <c r="U190" s="135">
        <v>2</v>
      </c>
    </row>
    <row r="191" spans="2:21" ht="33">
      <c r="B191" s="361"/>
      <c r="C191" s="475">
        <v>46076</v>
      </c>
      <c r="D191" s="122" t="str">
        <f t="shared" si="78"/>
        <v>月</v>
      </c>
      <c r="E191" s="287">
        <v>0.50694444444444442</v>
      </c>
      <c r="F191" s="129" t="str">
        <f>VLOOKUP($C191,便毎データ!$C:$Q,5,FALSE)</f>
        <v>晴れ</v>
      </c>
      <c r="G191" s="130" t="s">
        <v>234</v>
      </c>
      <c r="H191" s="273"/>
      <c r="I191" s="132" t="s">
        <v>329</v>
      </c>
      <c r="J191" s="132" t="str">
        <f t="shared" si="96"/>
        <v>乾燥</v>
      </c>
      <c r="K191" s="130" t="s">
        <v>330</v>
      </c>
      <c r="L191" s="130" t="s">
        <v>331</v>
      </c>
      <c r="M191" s="130" t="s">
        <v>240</v>
      </c>
      <c r="N191" s="130" t="s">
        <v>240</v>
      </c>
      <c r="O191" s="133" t="s">
        <v>240</v>
      </c>
      <c r="P191" s="130" t="s">
        <v>239</v>
      </c>
      <c r="Q191" s="132" t="s">
        <v>343</v>
      </c>
      <c r="R191" s="134" t="s">
        <v>307</v>
      </c>
      <c r="S191" s="130" t="s">
        <v>243</v>
      </c>
      <c r="T191" s="132" t="s">
        <v>515</v>
      </c>
      <c r="U191" s="135">
        <v>1</v>
      </c>
    </row>
    <row r="192" spans="2:21" ht="33">
      <c r="B192" s="361"/>
      <c r="C192" s="475">
        <v>46076</v>
      </c>
      <c r="D192" s="122" t="str">
        <f t="shared" si="78"/>
        <v>月</v>
      </c>
      <c r="E192" s="287">
        <v>0.55555555555555558</v>
      </c>
      <c r="F192" s="129" t="str">
        <f>VLOOKUP($C192,便毎データ!$C:$Q,5,FALSE)</f>
        <v>晴れ</v>
      </c>
      <c r="G192" s="130" t="s">
        <v>234</v>
      </c>
      <c r="H192" s="273"/>
      <c r="I192" s="132" t="s">
        <v>329</v>
      </c>
      <c r="J192" s="132" t="str">
        <f t="shared" ref="J192" si="97">IF(F192="雨","湿潤","乾燥")</f>
        <v>乾燥</v>
      </c>
      <c r="K192" s="130" t="s">
        <v>259</v>
      </c>
      <c r="L192" s="130" t="s">
        <v>238</v>
      </c>
      <c r="M192" s="130" t="s">
        <v>239</v>
      </c>
      <c r="N192" s="130" t="s">
        <v>239</v>
      </c>
      <c r="O192" s="133" t="s">
        <v>240</v>
      </c>
      <c r="P192" s="130" t="s">
        <v>239</v>
      </c>
      <c r="Q192" s="132" t="s">
        <v>342</v>
      </c>
      <c r="R192" s="134" t="s">
        <v>242</v>
      </c>
      <c r="S192" s="130" t="s">
        <v>295</v>
      </c>
      <c r="T192" s="132" t="s">
        <v>498</v>
      </c>
      <c r="U192" s="135">
        <v>2</v>
      </c>
    </row>
    <row r="193" spans="2:21" ht="33">
      <c r="B193" s="361"/>
      <c r="C193" s="475">
        <v>46076</v>
      </c>
      <c r="D193" s="122" t="str">
        <f t="shared" si="78"/>
        <v>月</v>
      </c>
      <c r="E193" s="287">
        <v>0.56944444444444442</v>
      </c>
      <c r="F193" s="129" t="str">
        <f>VLOOKUP($C193,便毎データ!$C:$Q,5,FALSE)</f>
        <v>晴れ</v>
      </c>
      <c r="G193" s="130" t="s">
        <v>234</v>
      </c>
      <c r="H193" s="273"/>
      <c r="I193" s="132" t="s">
        <v>329</v>
      </c>
      <c r="J193" s="132" t="str">
        <f t="shared" ref="J193" si="98">IF(F193="雨","湿潤","乾燥")</f>
        <v>乾燥</v>
      </c>
      <c r="K193" s="130" t="s">
        <v>410</v>
      </c>
      <c r="L193" s="130" t="s">
        <v>238</v>
      </c>
      <c r="M193" s="130" t="s">
        <v>240</v>
      </c>
      <c r="N193" s="130" t="s">
        <v>240</v>
      </c>
      <c r="O193" s="133" t="s">
        <v>240</v>
      </c>
      <c r="P193" s="130" t="s">
        <v>239</v>
      </c>
      <c r="Q193" s="132" t="s">
        <v>342</v>
      </c>
      <c r="R193" s="134" t="s">
        <v>242</v>
      </c>
      <c r="S193" s="130" t="s">
        <v>294</v>
      </c>
      <c r="T193" s="132" t="s">
        <v>495</v>
      </c>
      <c r="U193" s="135">
        <v>6</v>
      </c>
    </row>
    <row r="194" spans="2:21" ht="33">
      <c r="B194" s="361"/>
      <c r="C194" s="475">
        <v>46076</v>
      </c>
      <c r="D194" s="122" t="str">
        <f t="shared" si="78"/>
        <v>月</v>
      </c>
      <c r="E194" s="287">
        <v>0.59027777777777779</v>
      </c>
      <c r="F194" s="129" t="str">
        <f>VLOOKUP($C194,便毎データ!$C:$Q,5,FALSE)</f>
        <v>晴れ</v>
      </c>
      <c r="G194" s="130" t="s">
        <v>234</v>
      </c>
      <c r="H194" s="273"/>
      <c r="I194" s="132" t="s">
        <v>329</v>
      </c>
      <c r="J194" s="132" t="str">
        <f t="shared" ref="J194" si="99">IF(F194="雨","湿潤","乾燥")</f>
        <v>乾燥</v>
      </c>
      <c r="K194" s="130" t="s">
        <v>330</v>
      </c>
      <c r="L194" s="130" t="s">
        <v>331</v>
      </c>
      <c r="M194" s="130" t="s">
        <v>240</v>
      </c>
      <c r="N194" s="130" t="s">
        <v>240</v>
      </c>
      <c r="O194" s="133" t="s">
        <v>240</v>
      </c>
      <c r="P194" s="130" t="s">
        <v>239</v>
      </c>
      <c r="Q194" s="132" t="s">
        <v>343</v>
      </c>
      <c r="R194" s="134" t="s">
        <v>307</v>
      </c>
      <c r="S194" s="130" t="s">
        <v>243</v>
      </c>
      <c r="T194" s="132" t="s">
        <v>515</v>
      </c>
      <c r="U194" s="135">
        <v>1</v>
      </c>
    </row>
    <row r="195" spans="2:21" ht="33">
      <c r="B195" s="361"/>
      <c r="C195" s="475">
        <v>46076</v>
      </c>
      <c r="D195" s="122" t="str">
        <f t="shared" si="78"/>
        <v>月</v>
      </c>
      <c r="E195" s="287">
        <v>0.61111111111111116</v>
      </c>
      <c r="F195" s="129" t="str">
        <f>VLOOKUP($C195,便毎データ!$C:$Q,5,FALSE)</f>
        <v>晴れ</v>
      </c>
      <c r="G195" s="130" t="s">
        <v>234</v>
      </c>
      <c r="H195" s="273"/>
      <c r="I195" s="132" t="s">
        <v>329</v>
      </c>
      <c r="J195" s="132" t="str">
        <f>IF(F195="雨","湿潤","乾燥")</f>
        <v>乾燥</v>
      </c>
      <c r="K195" s="130" t="s">
        <v>410</v>
      </c>
      <c r="L195" s="130" t="s">
        <v>238</v>
      </c>
      <c r="M195" s="130" t="s">
        <v>240</v>
      </c>
      <c r="N195" s="130" t="s">
        <v>240</v>
      </c>
      <c r="O195" s="133" t="s">
        <v>239</v>
      </c>
      <c r="P195" s="130" t="s">
        <v>239</v>
      </c>
      <c r="Q195" s="132" t="s">
        <v>342</v>
      </c>
      <c r="R195" s="134" t="s">
        <v>242</v>
      </c>
      <c r="S195" s="130" t="s">
        <v>297</v>
      </c>
      <c r="T195" s="132" t="s">
        <v>492</v>
      </c>
      <c r="U195" s="135">
        <v>6</v>
      </c>
    </row>
    <row r="196" spans="2:21" ht="33">
      <c r="B196" s="361"/>
      <c r="C196" s="475">
        <v>46076</v>
      </c>
      <c r="D196" s="122" t="str">
        <f t="shared" si="78"/>
        <v>月</v>
      </c>
      <c r="E196" s="287">
        <v>0.63194444444444442</v>
      </c>
      <c r="F196" s="129" t="str">
        <f>VLOOKUP($C196,便毎データ!$C:$Q,5,FALSE)</f>
        <v>晴れ</v>
      </c>
      <c r="G196" s="130" t="s">
        <v>234</v>
      </c>
      <c r="H196" s="273"/>
      <c r="I196" s="132" t="s">
        <v>329</v>
      </c>
      <c r="J196" s="132" t="str">
        <f t="shared" ref="J196" si="100">IF(F196="雨","湿潤","乾燥")</f>
        <v>乾燥</v>
      </c>
      <c r="K196" s="130" t="s">
        <v>330</v>
      </c>
      <c r="L196" s="130" t="s">
        <v>331</v>
      </c>
      <c r="M196" s="130" t="s">
        <v>240</v>
      </c>
      <c r="N196" s="130" t="s">
        <v>240</v>
      </c>
      <c r="O196" s="133" t="s">
        <v>240</v>
      </c>
      <c r="P196" s="130" t="s">
        <v>239</v>
      </c>
      <c r="Q196" s="132" t="s">
        <v>343</v>
      </c>
      <c r="R196" s="134" t="s">
        <v>307</v>
      </c>
      <c r="S196" s="130" t="s">
        <v>243</v>
      </c>
      <c r="T196" s="132" t="s">
        <v>515</v>
      </c>
      <c r="U196" s="135">
        <v>1</v>
      </c>
    </row>
    <row r="197" spans="2:21" ht="33">
      <c r="B197" s="361"/>
      <c r="C197" s="471">
        <v>46076</v>
      </c>
      <c r="D197" s="125" t="str">
        <f t="shared" si="78"/>
        <v>月</v>
      </c>
      <c r="E197" s="137">
        <v>0.65277777777777779</v>
      </c>
      <c r="F197" s="138" t="str">
        <f>VLOOKUP($C197,便毎データ!$C:$Q,5,FALSE)</f>
        <v>晴れ</v>
      </c>
      <c r="G197" s="139" t="s">
        <v>234</v>
      </c>
      <c r="H197" s="274">
        <v>5.2</v>
      </c>
      <c r="I197" s="141" t="s">
        <v>329</v>
      </c>
      <c r="J197" s="141" t="str">
        <f>IF(F197="雨","湿潤","乾燥")</f>
        <v>乾燥</v>
      </c>
      <c r="K197" s="139" t="s">
        <v>410</v>
      </c>
      <c r="L197" s="139" t="s">
        <v>238</v>
      </c>
      <c r="M197" s="139" t="s">
        <v>240</v>
      </c>
      <c r="N197" s="139" t="s">
        <v>240</v>
      </c>
      <c r="O197" s="142" t="s">
        <v>239</v>
      </c>
      <c r="P197" s="139" t="s">
        <v>239</v>
      </c>
      <c r="Q197" s="141" t="s">
        <v>342</v>
      </c>
      <c r="R197" s="143" t="s">
        <v>242</v>
      </c>
      <c r="S197" s="139" t="s">
        <v>297</v>
      </c>
      <c r="T197" s="141" t="s">
        <v>492</v>
      </c>
      <c r="U197" s="144">
        <v>6</v>
      </c>
    </row>
    <row r="198" spans="2:21" ht="33">
      <c r="B198" s="361"/>
      <c r="C198" s="476">
        <v>46077</v>
      </c>
      <c r="D198" s="461" t="str">
        <f t="shared" si="78"/>
        <v>火</v>
      </c>
      <c r="E198" s="477">
        <v>0.4236111111111111</v>
      </c>
      <c r="F198" s="463" t="str">
        <f>VLOOKUP($C198,便毎データ!$C:$Q,5,FALSE)</f>
        <v>晴れ</v>
      </c>
      <c r="G198" s="464" t="s">
        <v>234</v>
      </c>
      <c r="H198" s="465"/>
      <c r="I198" s="466" t="s">
        <v>329</v>
      </c>
      <c r="J198" s="466" t="str">
        <f t="shared" ref="J198:J199" si="101">IF(F198="雨","湿潤","乾燥")</f>
        <v>乾燥</v>
      </c>
      <c r="K198" s="464" t="s">
        <v>330</v>
      </c>
      <c r="L198" s="464" t="s">
        <v>331</v>
      </c>
      <c r="M198" s="464" t="s">
        <v>240</v>
      </c>
      <c r="N198" s="464" t="s">
        <v>240</v>
      </c>
      <c r="O198" s="467" t="s">
        <v>240</v>
      </c>
      <c r="P198" s="464" t="s">
        <v>239</v>
      </c>
      <c r="Q198" s="466" t="s">
        <v>343</v>
      </c>
      <c r="R198" s="468" t="s">
        <v>307</v>
      </c>
      <c r="S198" s="464" t="s">
        <v>243</v>
      </c>
      <c r="T198" s="466" t="s">
        <v>515</v>
      </c>
      <c r="U198" s="469">
        <v>1</v>
      </c>
    </row>
    <row r="199" spans="2:21" ht="33">
      <c r="B199" s="361"/>
      <c r="C199" s="475">
        <v>46077</v>
      </c>
      <c r="D199" s="122" t="str">
        <f t="shared" si="78"/>
        <v>火</v>
      </c>
      <c r="E199" s="287">
        <v>0.43055555555555558</v>
      </c>
      <c r="F199" s="129" t="str">
        <f>VLOOKUP($C199,便毎データ!$C:$Q,5,FALSE)</f>
        <v>晴れ</v>
      </c>
      <c r="G199" s="130" t="s">
        <v>234</v>
      </c>
      <c r="H199" s="273"/>
      <c r="I199" s="132" t="s">
        <v>329</v>
      </c>
      <c r="J199" s="132" t="str">
        <f t="shared" si="101"/>
        <v>乾燥</v>
      </c>
      <c r="K199" s="130" t="s">
        <v>259</v>
      </c>
      <c r="L199" s="130" t="s">
        <v>238</v>
      </c>
      <c r="M199" s="130" t="s">
        <v>239</v>
      </c>
      <c r="N199" s="130" t="s">
        <v>239</v>
      </c>
      <c r="O199" s="133" t="s">
        <v>240</v>
      </c>
      <c r="P199" s="130" t="s">
        <v>239</v>
      </c>
      <c r="Q199" s="132" t="s">
        <v>342</v>
      </c>
      <c r="R199" s="134" t="s">
        <v>242</v>
      </c>
      <c r="S199" s="130" t="s">
        <v>295</v>
      </c>
      <c r="T199" s="132" t="s">
        <v>505</v>
      </c>
      <c r="U199" s="135">
        <v>2</v>
      </c>
    </row>
    <row r="200" spans="2:21" ht="33">
      <c r="B200" s="361"/>
      <c r="C200" s="475">
        <v>46077</v>
      </c>
      <c r="D200" s="122" t="str">
        <f t="shared" si="78"/>
        <v>火</v>
      </c>
      <c r="E200" s="287">
        <v>0.46527777777777779</v>
      </c>
      <c r="F200" s="129" t="str">
        <f>VLOOKUP($C200,便毎データ!$C:$Q,5,FALSE)</f>
        <v>晴れ</v>
      </c>
      <c r="G200" s="130" t="s">
        <v>234</v>
      </c>
      <c r="H200" s="273"/>
      <c r="I200" s="132" t="s">
        <v>329</v>
      </c>
      <c r="J200" s="132" t="str">
        <f t="shared" ref="J200:J201" si="102">IF(F200="雨","湿潤","乾燥")</f>
        <v>乾燥</v>
      </c>
      <c r="K200" s="130" t="s">
        <v>330</v>
      </c>
      <c r="L200" s="130" t="s">
        <v>331</v>
      </c>
      <c r="M200" s="130" t="s">
        <v>240</v>
      </c>
      <c r="N200" s="130" t="s">
        <v>240</v>
      </c>
      <c r="O200" s="133" t="s">
        <v>240</v>
      </c>
      <c r="P200" s="130" t="s">
        <v>239</v>
      </c>
      <c r="Q200" s="132" t="s">
        <v>343</v>
      </c>
      <c r="R200" s="134" t="s">
        <v>307</v>
      </c>
      <c r="S200" s="130" t="s">
        <v>243</v>
      </c>
      <c r="T200" s="132" t="s">
        <v>515</v>
      </c>
      <c r="U200" s="135">
        <v>1</v>
      </c>
    </row>
    <row r="201" spans="2:21" ht="33">
      <c r="B201" s="361"/>
      <c r="C201" s="475">
        <v>46077</v>
      </c>
      <c r="D201" s="122" t="str">
        <f t="shared" si="78"/>
        <v>火</v>
      </c>
      <c r="E201" s="287">
        <v>0.46875</v>
      </c>
      <c r="F201" s="129" t="str">
        <f>VLOOKUP($C201,便毎データ!$C:$Q,5,FALSE)</f>
        <v>晴れ</v>
      </c>
      <c r="G201" s="130" t="s">
        <v>234</v>
      </c>
      <c r="H201" s="273"/>
      <c r="I201" s="132" t="s">
        <v>329</v>
      </c>
      <c r="J201" s="132" t="str">
        <f t="shared" si="102"/>
        <v>乾燥</v>
      </c>
      <c r="K201" s="130" t="s">
        <v>330</v>
      </c>
      <c r="L201" s="130" t="s">
        <v>331</v>
      </c>
      <c r="M201" s="130" t="s">
        <v>240</v>
      </c>
      <c r="N201" s="130" t="s">
        <v>240</v>
      </c>
      <c r="O201" s="133" t="s">
        <v>240</v>
      </c>
      <c r="P201" s="130" t="s">
        <v>239</v>
      </c>
      <c r="Q201" s="132" t="s">
        <v>343</v>
      </c>
      <c r="R201" s="134" t="s">
        <v>307</v>
      </c>
      <c r="S201" s="130" t="s">
        <v>243</v>
      </c>
      <c r="T201" s="132" t="s">
        <v>515</v>
      </c>
      <c r="U201" s="135">
        <v>1</v>
      </c>
    </row>
    <row r="202" spans="2:21" ht="33">
      <c r="B202" s="361"/>
      <c r="C202" s="475">
        <v>46077</v>
      </c>
      <c r="D202" s="122" t="str">
        <f t="shared" si="78"/>
        <v>火</v>
      </c>
      <c r="E202" s="287">
        <v>0.4861111111111111</v>
      </c>
      <c r="F202" s="129" t="str">
        <f>VLOOKUP($C202,便毎データ!$C:$Q,5,FALSE)</f>
        <v>晴れ</v>
      </c>
      <c r="G202" s="130" t="s">
        <v>234</v>
      </c>
      <c r="H202" s="273"/>
      <c r="I202" s="132" t="s">
        <v>329</v>
      </c>
      <c r="J202" s="132" t="str">
        <f>IF(F202="雨","湿潤","乾燥")</f>
        <v>乾燥</v>
      </c>
      <c r="K202" s="130" t="s">
        <v>410</v>
      </c>
      <c r="L202" s="130" t="s">
        <v>238</v>
      </c>
      <c r="M202" s="130" t="s">
        <v>240</v>
      </c>
      <c r="N202" s="130" t="s">
        <v>240</v>
      </c>
      <c r="O202" s="133" t="s">
        <v>239</v>
      </c>
      <c r="P202" s="130" t="s">
        <v>239</v>
      </c>
      <c r="Q202" s="132" t="s">
        <v>342</v>
      </c>
      <c r="R202" s="134" t="s">
        <v>242</v>
      </c>
      <c r="S202" s="130" t="s">
        <v>297</v>
      </c>
      <c r="T202" s="132" t="s">
        <v>492</v>
      </c>
      <c r="U202" s="135">
        <v>6</v>
      </c>
    </row>
    <row r="203" spans="2:21" ht="33">
      <c r="B203" s="361"/>
      <c r="C203" s="475">
        <v>46077</v>
      </c>
      <c r="D203" s="122" t="str">
        <f t="shared" si="78"/>
        <v>火</v>
      </c>
      <c r="E203" s="287">
        <v>0.55555555555555558</v>
      </c>
      <c r="F203" s="129" t="str">
        <f>VLOOKUP($C203,便毎データ!$C:$Q,5,FALSE)</f>
        <v>晴れ</v>
      </c>
      <c r="G203" s="130" t="s">
        <v>234</v>
      </c>
      <c r="H203" s="273"/>
      <c r="I203" s="132" t="s">
        <v>329</v>
      </c>
      <c r="J203" s="132" t="str">
        <f t="shared" ref="J203:J204" si="103">IF(F203="雨","湿潤","乾燥")</f>
        <v>乾燥</v>
      </c>
      <c r="K203" s="130" t="s">
        <v>259</v>
      </c>
      <c r="L203" s="130" t="s">
        <v>238</v>
      </c>
      <c r="M203" s="130" t="s">
        <v>239</v>
      </c>
      <c r="N203" s="130" t="s">
        <v>239</v>
      </c>
      <c r="O203" s="133" t="s">
        <v>240</v>
      </c>
      <c r="P203" s="130" t="s">
        <v>239</v>
      </c>
      <c r="Q203" s="132" t="s">
        <v>342</v>
      </c>
      <c r="R203" s="134" t="s">
        <v>242</v>
      </c>
      <c r="S203" s="130" t="s">
        <v>295</v>
      </c>
      <c r="T203" s="132" t="s">
        <v>498</v>
      </c>
      <c r="U203" s="135">
        <v>2</v>
      </c>
    </row>
    <row r="204" spans="2:21" ht="33">
      <c r="B204" s="361"/>
      <c r="C204" s="471">
        <v>46077</v>
      </c>
      <c r="D204" s="125" t="str">
        <f t="shared" si="78"/>
        <v>火</v>
      </c>
      <c r="E204" s="137">
        <v>0.59027777777777779</v>
      </c>
      <c r="F204" s="138" t="str">
        <f>VLOOKUP($C204,便毎データ!$C:$Q,5,FALSE)</f>
        <v>晴れ</v>
      </c>
      <c r="G204" s="139" t="s">
        <v>234</v>
      </c>
      <c r="H204" s="274">
        <v>1.9</v>
      </c>
      <c r="I204" s="141" t="s">
        <v>329</v>
      </c>
      <c r="J204" s="141" t="str">
        <f t="shared" si="103"/>
        <v>乾燥</v>
      </c>
      <c r="K204" s="139" t="s">
        <v>330</v>
      </c>
      <c r="L204" s="139" t="s">
        <v>331</v>
      </c>
      <c r="M204" s="139" t="s">
        <v>240</v>
      </c>
      <c r="N204" s="139" t="s">
        <v>240</v>
      </c>
      <c r="O204" s="142" t="s">
        <v>240</v>
      </c>
      <c r="P204" s="139" t="s">
        <v>239</v>
      </c>
      <c r="Q204" s="141" t="s">
        <v>343</v>
      </c>
      <c r="R204" s="143" t="s">
        <v>307</v>
      </c>
      <c r="S204" s="139" t="s">
        <v>243</v>
      </c>
      <c r="T204" s="141" t="s">
        <v>515</v>
      </c>
      <c r="U204" s="144">
        <v>1</v>
      </c>
    </row>
    <row r="205" spans="2:21" ht="33">
      <c r="B205" s="361"/>
      <c r="C205" s="476">
        <v>46078</v>
      </c>
      <c r="D205" s="461" t="str">
        <f t="shared" si="78"/>
        <v>水</v>
      </c>
      <c r="E205" s="477">
        <v>0.4236111111111111</v>
      </c>
      <c r="F205" s="463" t="str">
        <f>VLOOKUP($C205,便毎データ!$C:$Q,5,FALSE)</f>
        <v>降雨</v>
      </c>
      <c r="G205" s="464" t="s">
        <v>234</v>
      </c>
      <c r="H205" s="465"/>
      <c r="I205" s="466" t="s">
        <v>329</v>
      </c>
      <c r="J205" s="466" t="str">
        <f t="shared" ref="J205" si="104">IF(F205="雨","湿潤","乾燥")</f>
        <v>乾燥</v>
      </c>
      <c r="K205" s="464" t="s">
        <v>330</v>
      </c>
      <c r="L205" s="464" t="s">
        <v>331</v>
      </c>
      <c r="M205" s="464" t="s">
        <v>240</v>
      </c>
      <c r="N205" s="464" t="s">
        <v>240</v>
      </c>
      <c r="O205" s="467" t="s">
        <v>240</v>
      </c>
      <c r="P205" s="464" t="s">
        <v>239</v>
      </c>
      <c r="Q205" s="466" t="s">
        <v>343</v>
      </c>
      <c r="R205" s="468" t="s">
        <v>307</v>
      </c>
      <c r="S205" s="464" t="s">
        <v>243</v>
      </c>
      <c r="T205" s="466" t="s">
        <v>515</v>
      </c>
      <c r="U205" s="469">
        <v>1</v>
      </c>
    </row>
    <row r="206" spans="2:21" ht="33">
      <c r="B206" s="361"/>
      <c r="C206" s="475">
        <v>46078</v>
      </c>
      <c r="D206" s="122" t="str">
        <f t="shared" si="78"/>
        <v>水</v>
      </c>
      <c r="E206" s="287">
        <v>0.50694444444444442</v>
      </c>
      <c r="F206" s="129" t="str">
        <f>VLOOKUP($C206,便毎データ!$C:$Q,5,FALSE)</f>
        <v>降雨</v>
      </c>
      <c r="G206" s="130" t="s">
        <v>234</v>
      </c>
      <c r="H206" s="273"/>
      <c r="I206" s="132" t="s">
        <v>329</v>
      </c>
      <c r="J206" s="132" t="str">
        <f t="shared" ref="J206" si="105">IF(F206="雨","湿潤","乾燥")</f>
        <v>乾燥</v>
      </c>
      <c r="K206" s="130" t="s">
        <v>330</v>
      </c>
      <c r="L206" s="130" t="s">
        <v>331</v>
      </c>
      <c r="M206" s="130" t="s">
        <v>240</v>
      </c>
      <c r="N206" s="130" t="s">
        <v>240</v>
      </c>
      <c r="O206" s="133" t="s">
        <v>240</v>
      </c>
      <c r="P206" s="130" t="s">
        <v>239</v>
      </c>
      <c r="Q206" s="132" t="s">
        <v>343</v>
      </c>
      <c r="R206" s="134" t="s">
        <v>307</v>
      </c>
      <c r="S206" s="130" t="s">
        <v>243</v>
      </c>
      <c r="T206" s="132" t="s">
        <v>515</v>
      </c>
      <c r="U206" s="135">
        <v>1</v>
      </c>
    </row>
    <row r="207" spans="2:21" ht="33">
      <c r="B207" s="361"/>
      <c r="C207" s="475">
        <v>46078</v>
      </c>
      <c r="D207" s="122" t="str">
        <f t="shared" si="78"/>
        <v>水</v>
      </c>
      <c r="E207" s="287">
        <v>0.54513888888888884</v>
      </c>
      <c r="F207" s="129" t="str">
        <f>VLOOKUP($C207,便毎データ!$C:$Q,5,FALSE)</f>
        <v>降雨</v>
      </c>
      <c r="G207" s="130" t="s">
        <v>234</v>
      </c>
      <c r="H207" s="273"/>
      <c r="I207" s="132" t="s">
        <v>329</v>
      </c>
      <c r="J207" s="132" t="str">
        <f t="shared" ref="J207" si="106">IF(F207="雨","湿潤","乾燥")</f>
        <v>乾燥</v>
      </c>
      <c r="K207" s="130" t="s">
        <v>330</v>
      </c>
      <c r="L207" s="130" t="s">
        <v>331</v>
      </c>
      <c r="M207" s="130" t="s">
        <v>240</v>
      </c>
      <c r="N207" s="130" t="s">
        <v>240</v>
      </c>
      <c r="O207" s="133" t="s">
        <v>240</v>
      </c>
      <c r="P207" s="130" t="s">
        <v>239</v>
      </c>
      <c r="Q207" s="132" t="s">
        <v>343</v>
      </c>
      <c r="R207" s="134" t="s">
        <v>307</v>
      </c>
      <c r="S207" s="130" t="s">
        <v>243</v>
      </c>
      <c r="T207" s="132" t="s">
        <v>493</v>
      </c>
      <c r="U207" s="135">
        <v>1</v>
      </c>
    </row>
    <row r="208" spans="2:21" ht="33">
      <c r="B208" s="361"/>
      <c r="C208" s="475">
        <v>46078</v>
      </c>
      <c r="D208" s="122" t="str">
        <f t="shared" si="78"/>
        <v>水</v>
      </c>
      <c r="E208" s="287">
        <v>0.54861111111111116</v>
      </c>
      <c r="F208" s="129" t="str">
        <f>VLOOKUP($C208,便毎データ!$C:$Q,5,FALSE)</f>
        <v>降雨</v>
      </c>
      <c r="G208" s="130" t="s">
        <v>234</v>
      </c>
      <c r="H208" s="273"/>
      <c r="I208" s="132" t="s">
        <v>329</v>
      </c>
      <c r="J208" s="132" t="str">
        <f t="shared" ref="J208" si="107">IF(F208="雨","湿潤","乾燥")</f>
        <v>乾燥</v>
      </c>
      <c r="K208" s="130" t="s">
        <v>330</v>
      </c>
      <c r="L208" s="130" t="s">
        <v>331</v>
      </c>
      <c r="M208" s="130" t="s">
        <v>240</v>
      </c>
      <c r="N208" s="130" t="s">
        <v>240</v>
      </c>
      <c r="O208" s="133" t="s">
        <v>240</v>
      </c>
      <c r="P208" s="130" t="s">
        <v>239</v>
      </c>
      <c r="Q208" s="132" t="s">
        <v>343</v>
      </c>
      <c r="R208" s="134" t="s">
        <v>307</v>
      </c>
      <c r="S208" s="130" t="s">
        <v>243</v>
      </c>
      <c r="T208" s="132" t="s">
        <v>515</v>
      </c>
      <c r="U208" s="135">
        <v>1</v>
      </c>
    </row>
    <row r="209" spans="2:21" ht="33">
      <c r="B209" s="361"/>
      <c r="C209" s="475">
        <v>46078</v>
      </c>
      <c r="D209" s="122" t="str">
        <f t="shared" si="78"/>
        <v>水</v>
      </c>
      <c r="E209" s="287">
        <v>0.55208333333333337</v>
      </c>
      <c r="F209" s="129" t="str">
        <f>VLOOKUP($C209,便毎データ!$C:$Q,5,FALSE)</f>
        <v>降雨</v>
      </c>
      <c r="G209" s="130" t="s">
        <v>234</v>
      </c>
      <c r="H209" s="273"/>
      <c r="I209" s="132" t="s">
        <v>329</v>
      </c>
      <c r="J209" s="132" t="str">
        <f t="shared" ref="J209" si="108">IF(F209="雨","湿潤","乾燥")</f>
        <v>乾燥</v>
      </c>
      <c r="K209" s="130" t="s">
        <v>330</v>
      </c>
      <c r="L209" s="130" t="s">
        <v>331</v>
      </c>
      <c r="M209" s="130" t="s">
        <v>240</v>
      </c>
      <c r="N209" s="130" t="s">
        <v>240</v>
      </c>
      <c r="O209" s="133" t="s">
        <v>240</v>
      </c>
      <c r="P209" s="130" t="s">
        <v>239</v>
      </c>
      <c r="Q209" s="132" t="s">
        <v>343</v>
      </c>
      <c r="R209" s="134" t="s">
        <v>307</v>
      </c>
      <c r="S209" s="130" t="s">
        <v>243</v>
      </c>
      <c r="T209" s="132" t="s">
        <v>515</v>
      </c>
      <c r="U209" s="135">
        <v>1</v>
      </c>
    </row>
    <row r="210" spans="2:21" ht="33">
      <c r="B210" s="361"/>
      <c r="C210" s="475">
        <v>46078</v>
      </c>
      <c r="D210" s="122" t="str">
        <f t="shared" si="78"/>
        <v>水</v>
      </c>
      <c r="E210" s="287">
        <v>0.55555555555555558</v>
      </c>
      <c r="F210" s="129" t="str">
        <f>VLOOKUP($C210,便毎データ!$C:$Q,5,FALSE)</f>
        <v>降雨</v>
      </c>
      <c r="G210" s="130" t="s">
        <v>234</v>
      </c>
      <c r="H210" s="273"/>
      <c r="I210" s="132" t="s">
        <v>329</v>
      </c>
      <c r="J210" s="132" t="str">
        <f t="shared" ref="J210" si="109">IF(F210="雨","湿潤","乾燥")</f>
        <v>乾燥</v>
      </c>
      <c r="K210" s="130" t="s">
        <v>343</v>
      </c>
      <c r="L210" s="130" t="s">
        <v>331</v>
      </c>
      <c r="M210" s="130" t="s">
        <v>240</v>
      </c>
      <c r="N210" s="130" t="s">
        <v>240</v>
      </c>
      <c r="O210" s="133" t="s">
        <v>240</v>
      </c>
      <c r="P210" s="130" t="s">
        <v>240</v>
      </c>
      <c r="Q210" s="132" t="s">
        <v>342</v>
      </c>
      <c r="R210" s="134" t="s">
        <v>242</v>
      </c>
      <c r="S210" s="130" t="s">
        <v>295</v>
      </c>
      <c r="T210" s="132" t="s">
        <v>517</v>
      </c>
      <c r="U210" s="135">
        <v>3</v>
      </c>
    </row>
    <row r="211" spans="2:21" ht="33">
      <c r="B211" s="361"/>
      <c r="C211" s="475">
        <v>46078</v>
      </c>
      <c r="D211" s="122" t="str">
        <f t="shared" si="78"/>
        <v>水</v>
      </c>
      <c r="E211" s="287">
        <v>0.58680555555555558</v>
      </c>
      <c r="F211" s="129" t="str">
        <f>VLOOKUP($C211,便毎データ!$C:$Q,5,FALSE)</f>
        <v>降雨</v>
      </c>
      <c r="G211" s="130" t="s">
        <v>234</v>
      </c>
      <c r="H211" s="273"/>
      <c r="I211" s="132" t="s">
        <v>329</v>
      </c>
      <c r="J211" s="132" t="str">
        <f t="shared" ref="J211" si="110">IF(F211="雨","湿潤","乾燥")</f>
        <v>乾燥</v>
      </c>
      <c r="K211" s="130" t="s">
        <v>330</v>
      </c>
      <c r="L211" s="130" t="s">
        <v>331</v>
      </c>
      <c r="M211" s="130" t="s">
        <v>240</v>
      </c>
      <c r="N211" s="130" t="s">
        <v>240</v>
      </c>
      <c r="O211" s="133" t="s">
        <v>240</v>
      </c>
      <c r="P211" s="130" t="s">
        <v>239</v>
      </c>
      <c r="Q211" s="132" t="s">
        <v>343</v>
      </c>
      <c r="R211" s="134" t="s">
        <v>307</v>
      </c>
      <c r="S211" s="130" t="s">
        <v>243</v>
      </c>
      <c r="T211" s="132" t="s">
        <v>515</v>
      </c>
      <c r="U211" s="135">
        <v>1</v>
      </c>
    </row>
    <row r="212" spans="2:21" ht="33">
      <c r="B212" s="361"/>
      <c r="C212" s="475">
        <v>46078</v>
      </c>
      <c r="D212" s="122" t="str">
        <f t="shared" si="78"/>
        <v>水</v>
      </c>
      <c r="E212" s="287">
        <v>0.59027777777777779</v>
      </c>
      <c r="F212" s="129" t="str">
        <f>VLOOKUP($C212,便毎データ!$C:$Q,5,FALSE)</f>
        <v>降雨</v>
      </c>
      <c r="G212" s="130" t="s">
        <v>234</v>
      </c>
      <c r="H212" s="273"/>
      <c r="I212" s="132" t="s">
        <v>329</v>
      </c>
      <c r="J212" s="132" t="str">
        <f t="shared" ref="J212" si="111">IF(F212="雨","湿潤","乾燥")</f>
        <v>乾燥</v>
      </c>
      <c r="K212" s="130" t="s">
        <v>330</v>
      </c>
      <c r="L212" s="130" t="s">
        <v>331</v>
      </c>
      <c r="M212" s="130" t="s">
        <v>240</v>
      </c>
      <c r="N212" s="130" t="s">
        <v>240</v>
      </c>
      <c r="O212" s="133" t="s">
        <v>240</v>
      </c>
      <c r="P212" s="130" t="s">
        <v>239</v>
      </c>
      <c r="Q212" s="132" t="s">
        <v>343</v>
      </c>
      <c r="R212" s="134" t="s">
        <v>307</v>
      </c>
      <c r="S212" s="130" t="s">
        <v>243</v>
      </c>
      <c r="T212" s="132" t="s">
        <v>515</v>
      </c>
      <c r="U212" s="135">
        <v>1</v>
      </c>
    </row>
    <row r="213" spans="2:21" ht="33">
      <c r="B213" s="361"/>
      <c r="C213" s="471">
        <v>46078</v>
      </c>
      <c r="D213" s="125" t="str">
        <f t="shared" ref="D213" si="112">IF($C213 &lt;&gt; "", IF(ISERROR(MATCH(C213, 祝日, 0)), TEXT($C213, "aaa"), "祝日"), "")</f>
        <v>水</v>
      </c>
      <c r="E213" s="137">
        <v>0.63194444444444442</v>
      </c>
      <c r="F213" s="138" t="str">
        <f>VLOOKUP($C213,便毎データ!$C:$Q,5,FALSE)</f>
        <v>降雨</v>
      </c>
      <c r="G213" s="139" t="s">
        <v>234</v>
      </c>
      <c r="H213" s="274">
        <v>2</v>
      </c>
      <c r="I213" s="141" t="s">
        <v>329</v>
      </c>
      <c r="J213" s="141" t="str">
        <f t="shared" ref="J213" si="113">IF(F213="雨","湿潤","乾燥")</f>
        <v>乾燥</v>
      </c>
      <c r="K213" s="139" t="s">
        <v>330</v>
      </c>
      <c r="L213" s="139" t="s">
        <v>331</v>
      </c>
      <c r="M213" s="139" t="s">
        <v>240</v>
      </c>
      <c r="N213" s="139" t="s">
        <v>240</v>
      </c>
      <c r="O213" s="142" t="s">
        <v>240</v>
      </c>
      <c r="P213" s="139" t="s">
        <v>239</v>
      </c>
      <c r="Q213" s="141" t="s">
        <v>343</v>
      </c>
      <c r="R213" s="143" t="s">
        <v>307</v>
      </c>
      <c r="S213" s="139" t="s">
        <v>243</v>
      </c>
      <c r="T213" s="141" t="s">
        <v>515</v>
      </c>
      <c r="U213" s="144">
        <v>1</v>
      </c>
    </row>
    <row r="214" spans="2:21" ht="33">
      <c r="B214" s="361"/>
      <c r="C214" s="476">
        <v>46079</v>
      </c>
      <c r="D214" s="461" t="str">
        <f t="shared" si="78"/>
        <v>木</v>
      </c>
      <c r="E214" s="477">
        <v>0.4201388888888889</v>
      </c>
      <c r="F214" s="463" t="str">
        <f>VLOOKUP($C214,便毎データ!$C:$Q,5,FALSE)</f>
        <v>晴れ</v>
      </c>
      <c r="G214" s="464" t="s">
        <v>234</v>
      </c>
      <c r="H214" s="465"/>
      <c r="I214" s="466" t="s">
        <v>329</v>
      </c>
      <c r="J214" s="466" t="str">
        <f t="shared" ref="J214:J216" si="114">IF(F214="雨","湿潤","乾燥")</f>
        <v>乾燥</v>
      </c>
      <c r="K214" s="464" t="s">
        <v>330</v>
      </c>
      <c r="L214" s="464" t="s">
        <v>331</v>
      </c>
      <c r="M214" s="464" t="s">
        <v>240</v>
      </c>
      <c r="N214" s="464" t="s">
        <v>240</v>
      </c>
      <c r="O214" s="467" t="s">
        <v>240</v>
      </c>
      <c r="P214" s="464" t="s">
        <v>239</v>
      </c>
      <c r="Q214" s="466" t="s">
        <v>343</v>
      </c>
      <c r="R214" s="468" t="s">
        <v>307</v>
      </c>
      <c r="S214" s="464" t="s">
        <v>243</v>
      </c>
      <c r="T214" s="466" t="s">
        <v>515</v>
      </c>
      <c r="U214" s="469">
        <v>1</v>
      </c>
    </row>
    <row r="215" spans="2:21" ht="33">
      <c r="B215" s="361"/>
      <c r="C215" s="475">
        <v>46079</v>
      </c>
      <c r="D215" s="122" t="str">
        <f t="shared" si="78"/>
        <v>木</v>
      </c>
      <c r="E215" s="287">
        <v>0.43055555555555558</v>
      </c>
      <c r="F215" s="129" t="str">
        <f>VLOOKUP($C215,便毎データ!$C:$Q,5,FALSE)</f>
        <v>晴れ</v>
      </c>
      <c r="G215" s="130" t="s">
        <v>234</v>
      </c>
      <c r="H215" s="273"/>
      <c r="I215" s="132" t="s">
        <v>329</v>
      </c>
      <c r="J215" s="132" t="str">
        <f t="shared" si="114"/>
        <v>乾燥</v>
      </c>
      <c r="K215" s="130" t="s">
        <v>259</v>
      </c>
      <c r="L215" s="130" t="s">
        <v>238</v>
      </c>
      <c r="M215" s="130" t="s">
        <v>239</v>
      </c>
      <c r="N215" s="130" t="s">
        <v>239</v>
      </c>
      <c r="O215" s="133" t="s">
        <v>240</v>
      </c>
      <c r="P215" s="130" t="s">
        <v>239</v>
      </c>
      <c r="Q215" s="132" t="s">
        <v>342</v>
      </c>
      <c r="R215" s="134" t="s">
        <v>242</v>
      </c>
      <c r="S215" s="130" t="s">
        <v>295</v>
      </c>
      <c r="T215" s="132" t="s">
        <v>498</v>
      </c>
      <c r="U215" s="135">
        <v>2</v>
      </c>
    </row>
    <row r="216" spans="2:21" ht="16.5">
      <c r="B216" s="361"/>
      <c r="C216" s="475">
        <v>46079</v>
      </c>
      <c r="D216" s="122" t="str">
        <f t="shared" si="78"/>
        <v>木</v>
      </c>
      <c r="E216" s="287">
        <v>0.44444444444444442</v>
      </c>
      <c r="F216" s="129" t="str">
        <f>VLOOKUP($C216,便毎データ!$C:$Q,5,FALSE)</f>
        <v>晴れ</v>
      </c>
      <c r="G216" s="130" t="s">
        <v>234</v>
      </c>
      <c r="H216" s="273"/>
      <c r="I216" s="132" t="s">
        <v>329</v>
      </c>
      <c r="J216" s="132" t="str">
        <f t="shared" si="114"/>
        <v>乾燥</v>
      </c>
      <c r="K216" s="130" t="s">
        <v>410</v>
      </c>
      <c r="L216" s="130" t="s">
        <v>238</v>
      </c>
      <c r="M216" s="130" t="s">
        <v>240</v>
      </c>
      <c r="N216" s="130" t="s">
        <v>240</v>
      </c>
      <c r="O216" s="133" t="s">
        <v>239</v>
      </c>
      <c r="P216" s="130" t="s">
        <v>239</v>
      </c>
      <c r="Q216" s="132" t="s">
        <v>339</v>
      </c>
      <c r="R216" s="134" t="s">
        <v>307</v>
      </c>
      <c r="S216" s="130" t="s">
        <v>297</v>
      </c>
      <c r="T216" s="132" t="s">
        <v>491</v>
      </c>
      <c r="U216" s="135">
        <v>6</v>
      </c>
    </row>
    <row r="217" spans="2:21" ht="33">
      <c r="B217" s="361"/>
      <c r="C217" s="475">
        <v>46079</v>
      </c>
      <c r="D217" s="122" t="str">
        <f t="shared" si="78"/>
        <v>木</v>
      </c>
      <c r="E217" s="287">
        <v>0.46527777777777779</v>
      </c>
      <c r="F217" s="129" t="str">
        <f>VLOOKUP($C217,便毎データ!$C:$Q,5,FALSE)</f>
        <v>晴れ</v>
      </c>
      <c r="G217" s="130" t="s">
        <v>234</v>
      </c>
      <c r="H217" s="273"/>
      <c r="I217" s="132" t="s">
        <v>329</v>
      </c>
      <c r="J217" s="132" t="str">
        <f t="shared" ref="J217:J219" si="115">IF(F217="雨","湿潤","乾燥")</f>
        <v>乾燥</v>
      </c>
      <c r="K217" s="130" t="s">
        <v>330</v>
      </c>
      <c r="L217" s="130" t="s">
        <v>331</v>
      </c>
      <c r="M217" s="130" t="s">
        <v>240</v>
      </c>
      <c r="N217" s="130" t="s">
        <v>240</v>
      </c>
      <c r="O217" s="133" t="s">
        <v>240</v>
      </c>
      <c r="P217" s="130" t="s">
        <v>239</v>
      </c>
      <c r="Q217" s="132" t="s">
        <v>343</v>
      </c>
      <c r="R217" s="134" t="s">
        <v>307</v>
      </c>
      <c r="S217" s="130" t="s">
        <v>243</v>
      </c>
      <c r="T217" s="132" t="s">
        <v>515</v>
      </c>
      <c r="U217" s="135">
        <v>1</v>
      </c>
    </row>
    <row r="218" spans="2:21" ht="33">
      <c r="B218" s="361"/>
      <c r="C218" s="475">
        <v>46079</v>
      </c>
      <c r="D218" s="122" t="str">
        <f t="shared" si="78"/>
        <v>木</v>
      </c>
      <c r="E218" s="287">
        <v>0.46875</v>
      </c>
      <c r="F218" s="129" t="str">
        <f>VLOOKUP($C218,便毎データ!$C:$Q,5,FALSE)</f>
        <v>晴れ</v>
      </c>
      <c r="G218" s="130" t="s">
        <v>234</v>
      </c>
      <c r="H218" s="273"/>
      <c r="I218" s="132" t="s">
        <v>329</v>
      </c>
      <c r="J218" s="132" t="str">
        <f t="shared" si="115"/>
        <v>乾燥</v>
      </c>
      <c r="K218" s="130" t="s">
        <v>330</v>
      </c>
      <c r="L218" s="130" t="s">
        <v>331</v>
      </c>
      <c r="M218" s="130" t="s">
        <v>240</v>
      </c>
      <c r="N218" s="130" t="s">
        <v>240</v>
      </c>
      <c r="O218" s="133" t="s">
        <v>240</v>
      </c>
      <c r="P218" s="130" t="s">
        <v>239</v>
      </c>
      <c r="Q218" s="132" t="s">
        <v>343</v>
      </c>
      <c r="R218" s="134" t="s">
        <v>307</v>
      </c>
      <c r="S218" s="130" t="s">
        <v>243</v>
      </c>
      <c r="T218" s="132" t="s">
        <v>515</v>
      </c>
      <c r="U218" s="135">
        <v>1</v>
      </c>
    </row>
    <row r="219" spans="2:21" ht="33">
      <c r="B219" s="361"/>
      <c r="C219" s="475">
        <v>46079</v>
      </c>
      <c r="D219" s="122" t="str">
        <f t="shared" si="78"/>
        <v>木</v>
      </c>
      <c r="E219" s="287">
        <v>0.4861111111111111</v>
      </c>
      <c r="F219" s="129" t="str">
        <f>VLOOKUP($C219,便毎データ!$C:$Q,5,FALSE)</f>
        <v>晴れ</v>
      </c>
      <c r="G219" s="130" t="s">
        <v>234</v>
      </c>
      <c r="H219" s="273"/>
      <c r="I219" s="132" t="s">
        <v>329</v>
      </c>
      <c r="J219" s="132" t="str">
        <f t="shared" si="115"/>
        <v>乾燥</v>
      </c>
      <c r="K219" s="130" t="s">
        <v>410</v>
      </c>
      <c r="L219" s="130" t="s">
        <v>238</v>
      </c>
      <c r="M219" s="130" t="s">
        <v>240</v>
      </c>
      <c r="N219" s="130" t="s">
        <v>240</v>
      </c>
      <c r="O219" s="133" t="s">
        <v>239</v>
      </c>
      <c r="P219" s="130" t="s">
        <v>239</v>
      </c>
      <c r="Q219" s="132" t="s">
        <v>339</v>
      </c>
      <c r="R219" s="134" t="s">
        <v>307</v>
      </c>
      <c r="S219" s="130" t="s">
        <v>297</v>
      </c>
      <c r="T219" s="132" t="s">
        <v>502</v>
      </c>
      <c r="U219" s="135">
        <v>6</v>
      </c>
    </row>
    <row r="220" spans="2:21" ht="16.5">
      <c r="B220" s="361"/>
      <c r="C220" s="475">
        <v>46079</v>
      </c>
      <c r="D220" s="122" t="str">
        <f t="shared" ref="D220" si="116">IF($C220 &lt;&gt; "", IF(ISERROR(MATCH(C220, 祝日, 0)), TEXT($C220, "aaa"), "祝日"), "")</f>
        <v>木</v>
      </c>
      <c r="E220" s="287">
        <v>0.4861111111111111</v>
      </c>
      <c r="F220" s="129" t="str">
        <f>VLOOKUP($C220,便毎データ!$C:$Q,5,FALSE)</f>
        <v>晴れ</v>
      </c>
      <c r="G220" s="130" t="s">
        <v>234</v>
      </c>
      <c r="H220" s="273"/>
      <c r="I220" s="132" t="s">
        <v>329</v>
      </c>
      <c r="J220" s="132" t="str">
        <f t="shared" ref="J220:J222" si="117">IF(F220="雨","湿潤","乾燥")</f>
        <v>乾燥</v>
      </c>
      <c r="K220" s="130" t="s">
        <v>410</v>
      </c>
      <c r="L220" s="130" t="s">
        <v>238</v>
      </c>
      <c r="M220" s="130" t="s">
        <v>240</v>
      </c>
      <c r="N220" s="130" t="s">
        <v>240</v>
      </c>
      <c r="O220" s="133" t="s">
        <v>239</v>
      </c>
      <c r="P220" s="130" t="s">
        <v>239</v>
      </c>
      <c r="Q220" s="132" t="s">
        <v>339</v>
      </c>
      <c r="R220" s="134" t="s">
        <v>307</v>
      </c>
      <c r="S220" s="130" t="s">
        <v>297</v>
      </c>
      <c r="T220" s="132" t="s">
        <v>491</v>
      </c>
      <c r="U220" s="135">
        <v>6</v>
      </c>
    </row>
    <row r="221" spans="2:21" ht="33">
      <c r="B221" s="361"/>
      <c r="C221" s="475">
        <v>46079</v>
      </c>
      <c r="D221" s="122" t="str">
        <f t="shared" si="78"/>
        <v>木</v>
      </c>
      <c r="E221" s="287">
        <v>0.50694444444444442</v>
      </c>
      <c r="F221" s="129" t="str">
        <f>VLOOKUP($C221,便毎データ!$C:$Q,5,FALSE)</f>
        <v>晴れ</v>
      </c>
      <c r="G221" s="130" t="s">
        <v>234</v>
      </c>
      <c r="H221" s="273"/>
      <c r="I221" s="132" t="s">
        <v>329</v>
      </c>
      <c r="J221" s="132" t="str">
        <f t="shared" si="117"/>
        <v>乾燥</v>
      </c>
      <c r="K221" s="130" t="s">
        <v>330</v>
      </c>
      <c r="L221" s="130" t="s">
        <v>331</v>
      </c>
      <c r="M221" s="130" t="s">
        <v>240</v>
      </c>
      <c r="N221" s="130" t="s">
        <v>240</v>
      </c>
      <c r="O221" s="133" t="s">
        <v>240</v>
      </c>
      <c r="P221" s="130" t="s">
        <v>239</v>
      </c>
      <c r="Q221" s="132" t="s">
        <v>343</v>
      </c>
      <c r="R221" s="134" t="s">
        <v>307</v>
      </c>
      <c r="S221" s="130" t="s">
        <v>243</v>
      </c>
      <c r="T221" s="132" t="s">
        <v>515</v>
      </c>
      <c r="U221" s="135">
        <v>1</v>
      </c>
    </row>
    <row r="222" spans="2:21" ht="33">
      <c r="B222" s="361"/>
      <c r="C222" s="475">
        <v>46079</v>
      </c>
      <c r="D222" s="122" t="str">
        <f t="shared" si="78"/>
        <v>木</v>
      </c>
      <c r="E222" s="287">
        <v>0.52777777777777779</v>
      </c>
      <c r="F222" s="129" t="str">
        <f>VLOOKUP($C222,便毎データ!$C:$Q,5,FALSE)</f>
        <v>晴れ</v>
      </c>
      <c r="G222" s="130" t="s">
        <v>234</v>
      </c>
      <c r="H222" s="273"/>
      <c r="I222" s="132" t="s">
        <v>329</v>
      </c>
      <c r="J222" s="132" t="str">
        <f t="shared" si="117"/>
        <v>乾燥</v>
      </c>
      <c r="K222" s="130" t="s">
        <v>410</v>
      </c>
      <c r="L222" s="130" t="s">
        <v>238</v>
      </c>
      <c r="M222" s="130" t="s">
        <v>240</v>
      </c>
      <c r="N222" s="130" t="s">
        <v>240</v>
      </c>
      <c r="O222" s="133" t="s">
        <v>239</v>
      </c>
      <c r="P222" s="130" t="s">
        <v>239</v>
      </c>
      <c r="Q222" s="132" t="s">
        <v>339</v>
      </c>
      <c r="R222" s="134" t="s">
        <v>336</v>
      </c>
      <c r="S222" s="130" t="s">
        <v>297</v>
      </c>
      <c r="T222" s="132" t="s">
        <v>507</v>
      </c>
      <c r="U222" s="135">
        <v>6</v>
      </c>
    </row>
    <row r="223" spans="2:21" ht="33">
      <c r="B223" s="361"/>
      <c r="C223" s="475">
        <v>46079</v>
      </c>
      <c r="D223" s="122" t="str">
        <f t="shared" si="78"/>
        <v>木</v>
      </c>
      <c r="E223" s="287">
        <v>0.59027777777777779</v>
      </c>
      <c r="F223" s="129" t="str">
        <f>VLOOKUP($C223,便毎データ!$C:$Q,5,FALSE)</f>
        <v>晴れ</v>
      </c>
      <c r="G223" s="130" t="s">
        <v>234</v>
      </c>
      <c r="H223" s="273"/>
      <c r="I223" s="132" t="s">
        <v>329</v>
      </c>
      <c r="J223" s="132" t="str">
        <f t="shared" ref="J223:J224" si="118">IF(F223="雨","湿潤","乾燥")</f>
        <v>乾燥</v>
      </c>
      <c r="K223" s="130" t="s">
        <v>330</v>
      </c>
      <c r="L223" s="130" t="s">
        <v>331</v>
      </c>
      <c r="M223" s="130" t="s">
        <v>240</v>
      </c>
      <c r="N223" s="130" t="s">
        <v>240</v>
      </c>
      <c r="O223" s="133" t="s">
        <v>240</v>
      </c>
      <c r="P223" s="130" t="s">
        <v>239</v>
      </c>
      <c r="Q223" s="132" t="s">
        <v>343</v>
      </c>
      <c r="R223" s="134" t="s">
        <v>307</v>
      </c>
      <c r="S223" s="130" t="s">
        <v>243</v>
      </c>
      <c r="T223" s="132" t="s">
        <v>515</v>
      </c>
      <c r="U223" s="135">
        <v>1</v>
      </c>
    </row>
    <row r="224" spans="2:21" ht="16.5">
      <c r="B224" s="361"/>
      <c r="C224" s="475">
        <v>46079</v>
      </c>
      <c r="D224" s="122" t="str">
        <f t="shared" si="78"/>
        <v>木</v>
      </c>
      <c r="E224" s="287">
        <v>0.61111111111111116</v>
      </c>
      <c r="F224" s="129" t="str">
        <f>VLOOKUP($C224,便毎データ!$C:$Q,5,FALSE)</f>
        <v>晴れ</v>
      </c>
      <c r="G224" s="130" t="s">
        <v>234</v>
      </c>
      <c r="H224" s="273"/>
      <c r="I224" s="132" t="s">
        <v>329</v>
      </c>
      <c r="J224" s="132" t="str">
        <f t="shared" si="118"/>
        <v>乾燥</v>
      </c>
      <c r="K224" s="130" t="s">
        <v>410</v>
      </c>
      <c r="L224" s="130" t="s">
        <v>238</v>
      </c>
      <c r="M224" s="130" t="s">
        <v>240</v>
      </c>
      <c r="N224" s="130" t="s">
        <v>240</v>
      </c>
      <c r="O224" s="133" t="s">
        <v>239</v>
      </c>
      <c r="P224" s="130" t="s">
        <v>239</v>
      </c>
      <c r="Q224" s="132" t="s">
        <v>339</v>
      </c>
      <c r="R224" s="134" t="s">
        <v>307</v>
      </c>
      <c r="S224" s="130" t="s">
        <v>297</v>
      </c>
      <c r="T224" s="132" t="s">
        <v>491</v>
      </c>
      <c r="U224" s="135">
        <v>6</v>
      </c>
    </row>
    <row r="225" spans="2:21" ht="33">
      <c r="B225" s="361"/>
      <c r="C225" s="475">
        <v>46079</v>
      </c>
      <c r="D225" s="122" t="str">
        <f t="shared" si="78"/>
        <v>木</v>
      </c>
      <c r="E225" s="287">
        <v>0.62847222222222221</v>
      </c>
      <c r="F225" s="129" t="str">
        <f>VLOOKUP($C225,便毎データ!$C:$Q,5,FALSE)</f>
        <v>晴れ</v>
      </c>
      <c r="G225" s="130" t="s">
        <v>234</v>
      </c>
      <c r="H225" s="273"/>
      <c r="I225" s="132" t="s">
        <v>329</v>
      </c>
      <c r="J225" s="132" t="str">
        <f t="shared" ref="J225" si="119">IF(F225="雨","湿潤","乾燥")</f>
        <v>乾燥</v>
      </c>
      <c r="K225" s="130" t="s">
        <v>330</v>
      </c>
      <c r="L225" s="130" t="s">
        <v>331</v>
      </c>
      <c r="M225" s="130" t="s">
        <v>240</v>
      </c>
      <c r="N225" s="130" t="s">
        <v>240</v>
      </c>
      <c r="O225" s="133" t="s">
        <v>240</v>
      </c>
      <c r="P225" s="130" t="s">
        <v>239</v>
      </c>
      <c r="Q225" s="132" t="s">
        <v>343</v>
      </c>
      <c r="R225" s="134" t="s">
        <v>307</v>
      </c>
      <c r="S225" s="130" t="s">
        <v>243</v>
      </c>
      <c r="T225" s="132" t="s">
        <v>515</v>
      </c>
      <c r="U225" s="135">
        <v>1</v>
      </c>
    </row>
    <row r="226" spans="2:21" ht="33">
      <c r="B226" s="123"/>
      <c r="C226" s="475">
        <v>46079</v>
      </c>
      <c r="D226" s="122" t="str">
        <f t="shared" si="78"/>
        <v>木</v>
      </c>
      <c r="E226" s="287">
        <v>0.65277777777777779</v>
      </c>
      <c r="F226" s="129" t="str">
        <f>VLOOKUP($C226,便毎データ!$C:$Q,5,FALSE)</f>
        <v>晴れ</v>
      </c>
      <c r="G226" s="130" t="s">
        <v>234</v>
      </c>
      <c r="H226" s="273"/>
      <c r="I226" s="132" t="s">
        <v>329</v>
      </c>
      <c r="J226" s="132" t="str">
        <f t="shared" ref="J226:J227" si="120">IF(F226="雨","湿潤","乾燥")</f>
        <v>乾燥</v>
      </c>
      <c r="K226" s="130" t="s">
        <v>410</v>
      </c>
      <c r="L226" s="130" t="s">
        <v>238</v>
      </c>
      <c r="M226" s="130" t="s">
        <v>240</v>
      </c>
      <c r="N226" s="130" t="s">
        <v>240</v>
      </c>
      <c r="O226" s="133" t="s">
        <v>239</v>
      </c>
      <c r="P226" s="130" t="s">
        <v>239</v>
      </c>
      <c r="Q226" s="132" t="s">
        <v>342</v>
      </c>
      <c r="R226" s="134" t="s">
        <v>242</v>
      </c>
      <c r="S226" s="130" t="s">
        <v>297</v>
      </c>
      <c r="T226" s="132" t="s">
        <v>492</v>
      </c>
      <c r="U226" s="135">
        <v>6</v>
      </c>
    </row>
    <row r="227" spans="2:21" ht="33">
      <c r="B227" s="123"/>
      <c r="C227" s="471">
        <v>46079</v>
      </c>
      <c r="D227" s="125" t="str">
        <f t="shared" ref="D227:D236" si="121">IF($C227 &lt;&gt; "", IF(ISERROR(MATCH(C227, 祝日, 0)), TEXT($C227, "aaa"), "祝日"), "")</f>
        <v>木</v>
      </c>
      <c r="E227" s="137">
        <v>0.65277777777777779</v>
      </c>
      <c r="F227" s="138" t="str">
        <f>VLOOKUP($C227,便毎データ!$C:$Q,5,FALSE)</f>
        <v>晴れ</v>
      </c>
      <c r="G227" s="139" t="s">
        <v>234</v>
      </c>
      <c r="H227" s="274">
        <v>6.4</v>
      </c>
      <c r="I227" s="141" t="s">
        <v>329</v>
      </c>
      <c r="J227" s="141" t="str">
        <f t="shared" si="120"/>
        <v>乾燥</v>
      </c>
      <c r="K227" s="139" t="s">
        <v>410</v>
      </c>
      <c r="L227" s="139" t="s">
        <v>238</v>
      </c>
      <c r="M227" s="139" t="s">
        <v>240</v>
      </c>
      <c r="N227" s="139" t="s">
        <v>240</v>
      </c>
      <c r="O227" s="142" t="s">
        <v>239</v>
      </c>
      <c r="P227" s="139" t="s">
        <v>239</v>
      </c>
      <c r="Q227" s="141" t="s">
        <v>339</v>
      </c>
      <c r="R227" s="143" t="s">
        <v>307</v>
      </c>
      <c r="S227" s="139" t="s">
        <v>297</v>
      </c>
      <c r="T227" s="141" t="s">
        <v>502</v>
      </c>
      <c r="U227" s="144">
        <v>6</v>
      </c>
    </row>
    <row r="228" spans="2:21" ht="33">
      <c r="B228" s="123"/>
      <c r="C228" s="473">
        <v>46080</v>
      </c>
      <c r="D228" s="452" t="str">
        <f t="shared" si="121"/>
        <v>金</v>
      </c>
      <c r="E228" s="474">
        <v>0.4201388888888889</v>
      </c>
      <c r="F228" s="453" t="str">
        <f>VLOOKUP($C228,便毎データ!$C:$Q,5,FALSE)</f>
        <v>曇り</v>
      </c>
      <c r="G228" s="454" t="s">
        <v>234</v>
      </c>
      <c r="H228" s="455"/>
      <c r="I228" s="456" t="s">
        <v>329</v>
      </c>
      <c r="J228" s="456" t="str">
        <f t="shared" ref="J228:J229" si="122">IF(F228="雨","湿潤","乾燥")</f>
        <v>乾燥</v>
      </c>
      <c r="K228" s="454" t="s">
        <v>330</v>
      </c>
      <c r="L228" s="454" t="s">
        <v>331</v>
      </c>
      <c r="M228" s="454" t="s">
        <v>240</v>
      </c>
      <c r="N228" s="454" t="s">
        <v>240</v>
      </c>
      <c r="O228" s="457" t="s">
        <v>240</v>
      </c>
      <c r="P228" s="454" t="s">
        <v>239</v>
      </c>
      <c r="Q228" s="456" t="s">
        <v>343</v>
      </c>
      <c r="R228" s="458" t="s">
        <v>307</v>
      </c>
      <c r="S228" s="454" t="s">
        <v>243</v>
      </c>
      <c r="T228" s="456" t="s">
        <v>515</v>
      </c>
      <c r="U228" s="459">
        <v>1</v>
      </c>
    </row>
    <row r="229" spans="2:21" ht="33">
      <c r="B229" s="123"/>
      <c r="C229" s="286">
        <v>46080</v>
      </c>
      <c r="D229" s="122" t="str">
        <f t="shared" si="121"/>
        <v>金</v>
      </c>
      <c r="E229" s="287">
        <v>0.4201388888888889</v>
      </c>
      <c r="F229" s="129" t="str">
        <f>VLOOKUP($C229,便毎データ!$C:$Q,5,FALSE)</f>
        <v>曇り</v>
      </c>
      <c r="G229" s="130" t="s">
        <v>234</v>
      </c>
      <c r="H229" s="273"/>
      <c r="I229" s="132" t="s">
        <v>329</v>
      </c>
      <c r="J229" s="132" t="str">
        <f t="shared" si="122"/>
        <v>乾燥</v>
      </c>
      <c r="K229" s="130" t="s">
        <v>410</v>
      </c>
      <c r="L229" s="130" t="s">
        <v>238</v>
      </c>
      <c r="M229" s="130" t="s">
        <v>240</v>
      </c>
      <c r="N229" s="130" t="s">
        <v>240</v>
      </c>
      <c r="O229" s="133" t="s">
        <v>239</v>
      </c>
      <c r="P229" s="130" t="s">
        <v>239</v>
      </c>
      <c r="Q229" s="132" t="s">
        <v>342</v>
      </c>
      <c r="R229" s="134" t="s">
        <v>242</v>
      </c>
      <c r="S229" s="130" t="s">
        <v>297</v>
      </c>
      <c r="T229" s="132" t="s">
        <v>492</v>
      </c>
      <c r="U229" s="135">
        <v>6</v>
      </c>
    </row>
    <row r="230" spans="2:21" ht="33">
      <c r="B230" s="123"/>
      <c r="C230" s="286">
        <v>46080</v>
      </c>
      <c r="D230" s="122" t="str">
        <f t="shared" si="121"/>
        <v>金</v>
      </c>
      <c r="E230" s="287">
        <v>0.50347222222222221</v>
      </c>
      <c r="F230" s="129" t="str">
        <f>VLOOKUP($C230,便毎データ!$C:$Q,5,FALSE)</f>
        <v>曇り</v>
      </c>
      <c r="G230" s="130" t="s">
        <v>234</v>
      </c>
      <c r="H230" s="273"/>
      <c r="I230" s="132" t="s">
        <v>329</v>
      </c>
      <c r="J230" s="132" t="str">
        <f t="shared" ref="J230:J232" si="123">IF(F230="雨","湿潤","乾燥")</f>
        <v>乾燥</v>
      </c>
      <c r="K230" s="130" t="s">
        <v>330</v>
      </c>
      <c r="L230" s="130" t="s">
        <v>331</v>
      </c>
      <c r="M230" s="130" t="s">
        <v>240</v>
      </c>
      <c r="N230" s="130" t="s">
        <v>240</v>
      </c>
      <c r="O230" s="133" t="s">
        <v>240</v>
      </c>
      <c r="P230" s="130" t="s">
        <v>239</v>
      </c>
      <c r="Q230" s="132" t="s">
        <v>343</v>
      </c>
      <c r="R230" s="134" t="s">
        <v>307</v>
      </c>
      <c r="S230" s="130" t="s">
        <v>243</v>
      </c>
      <c r="T230" s="132" t="s">
        <v>515</v>
      </c>
      <c r="U230" s="135">
        <v>1</v>
      </c>
    </row>
    <row r="231" spans="2:21" ht="33">
      <c r="B231" s="123"/>
      <c r="C231" s="286">
        <v>46080</v>
      </c>
      <c r="D231" s="122" t="str">
        <f t="shared" ref="D231" si="124">IF($C231 &lt;&gt; "", IF(ISERROR(MATCH(C231, 祝日, 0)), TEXT($C231, "aaa"), "祝日"), "")</f>
        <v>金</v>
      </c>
      <c r="E231" s="287">
        <v>0.50347222222222221</v>
      </c>
      <c r="F231" s="129" t="str">
        <f>VLOOKUP($C231,便毎データ!$C:$Q,5,FALSE)</f>
        <v>曇り</v>
      </c>
      <c r="G231" s="130" t="s">
        <v>234</v>
      </c>
      <c r="H231" s="273"/>
      <c r="I231" s="132" t="s">
        <v>329</v>
      </c>
      <c r="J231" s="132" t="str">
        <f t="shared" ref="J231" si="125">IF(F231="雨","湿潤","乾燥")</f>
        <v>乾燥</v>
      </c>
      <c r="K231" s="130" t="s">
        <v>330</v>
      </c>
      <c r="L231" s="130" t="s">
        <v>331</v>
      </c>
      <c r="M231" s="130" t="s">
        <v>240</v>
      </c>
      <c r="N231" s="130" t="s">
        <v>240</v>
      </c>
      <c r="O231" s="133" t="s">
        <v>240</v>
      </c>
      <c r="P231" s="130" t="s">
        <v>239</v>
      </c>
      <c r="Q231" s="132" t="s">
        <v>343</v>
      </c>
      <c r="R231" s="134" t="s">
        <v>307</v>
      </c>
      <c r="S231" s="130" t="s">
        <v>243</v>
      </c>
      <c r="T231" s="132" t="s">
        <v>506</v>
      </c>
      <c r="U231" s="135">
        <v>1</v>
      </c>
    </row>
    <row r="232" spans="2:21" ht="33">
      <c r="B232" s="123"/>
      <c r="C232" s="286">
        <v>46080</v>
      </c>
      <c r="D232" s="122" t="str">
        <f t="shared" si="121"/>
        <v>金</v>
      </c>
      <c r="E232" s="287">
        <v>0.50694444444444442</v>
      </c>
      <c r="F232" s="129" t="str">
        <f>VLOOKUP($C232,便毎データ!$C:$Q,5,FALSE)</f>
        <v>曇り</v>
      </c>
      <c r="G232" s="130" t="s">
        <v>234</v>
      </c>
      <c r="H232" s="273"/>
      <c r="I232" s="132" t="s">
        <v>329</v>
      </c>
      <c r="J232" s="132" t="str">
        <f t="shared" si="123"/>
        <v>乾燥</v>
      </c>
      <c r="K232" s="130" t="s">
        <v>330</v>
      </c>
      <c r="L232" s="130" t="s">
        <v>331</v>
      </c>
      <c r="M232" s="130" t="s">
        <v>240</v>
      </c>
      <c r="N232" s="130" t="s">
        <v>240</v>
      </c>
      <c r="O232" s="133" t="s">
        <v>240</v>
      </c>
      <c r="P232" s="130" t="s">
        <v>239</v>
      </c>
      <c r="Q232" s="132" t="s">
        <v>343</v>
      </c>
      <c r="R232" s="134" t="s">
        <v>307</v>
      </c>
      <c r="S232" s="130" t="s">
        <v>243</v>
      </c>
      <c r="T232" s="132" t="s">
        <v>515</v>
      </c>
      <c r="U232" s="135">
        <v>1</v>
      </c>
    </row>
    <row r="233" spans="2:21" ht="33">
      <c r="B233" s="123"/>
      <c r="C233" s="286">
        <v>46080</v>
      </c>
      <c r="D233" s="122" t="str">
        <f t="shared" si="121"/>
        <v>金</v>
      </c>
      <c r="E233" s="287">
        <v>0.51041666666666663</v>
      </c>
      <c r="F233" s="129" t="str">
        <f>VLOOKUP($C233,便毎データ!$C:$Q,5,FALSE)</f>
        <v>曇り</v>
      </c>
      <c r="G233" s="130" t="s">
        <v>234</v>
      </c>
      <c r="H233" s="273"/>
      <c r="I233" s="132" t="s">
        <v>329</v>
      </c>
      <c r="J233" s="132" t="str">
        <f t="shared" ref="J233:J234" si="126">IF(F233="雨","湿潤","乾燥")</f>
        <v>乾燥</v>
      </c>
      <c r="K233" s="130" t="s">
        <v>330</v>
      </c>
      <c r="L233" s="130" t="s">
        <v>331</v>
      </c>
      <c r="M233" s="130" t="s">
        <v>240</v>
      </c>
      <c r="N233" s="130" t="s">
        <v>240</v>
      </c>
      <c r="O233" s="133" t="s">
        <v>240</v>
      </c>
      <c r="P233" s="130" t="s">
        <v>239</v>
      </c>
      <c r="Q233" s="132" t="s">
        <v>343</v>
      </c>
      <c r="R233" s="134" t="s">
        <v>307</v>
      </c>
      <c r="S233" s="130" t="s">
        <v>243</v>
      </c>
      <c r="T233" s="132" t="s">
        <v>515</v>
      </c>
      <c r="U233" s="135">
        <v>1</v>
      </c>
    </row>
    <row r="234" spans="2:21" ht="33">
      <c r="B234" s="123"/>
      <c r="C234" s="286">
        <v>46080</v>
      </c>
      <c r="D234" s="122" t="str">
        <f t="shared" si="121"/>
        <v>金</v>
      </c>
      <c r="E234" s="287">
        <v>0.52777777777777779</v>
      </c>
      <c r="F234" s="129" t="str">
        <f>VLOOKUP($C234,便毎データ!$C:$Q,5,FALSE)</f>
        <v>曇り</v>
      </c>
      <c r="G234" s="130" t="s">
        <v>234</v>
      </c>
      <c r="H234" s="273"/>
      <c r="I234" s="132" t="s">
        <v>329</v>
      </c>
      <c r="J234" s="132" t="str">
        <f t="shared" si="126"/>
        <v>乾燥</v>
      </c>
      <c r="K234" s="130" t="s">
        <v>410</v>
      </c>
      <c r="L234" s="130" t="s">
        <v>238</v>
      </c>
      <c r="M234" s="130" t="s">
        <v>240</v>
      </c>
      <c r="N234" s="130" t="s">
        <v>240</v>
      </c>
      <c r="O234" s="133" t="s">
        <v>239</v>
      </c>
      <c r="P234" s="130" t="s">
        <v>239</v>
      </c>
      <c r="Q234" s="132" t="s">
        <v>339</v>
      </c>
      <c r="R234" s="134" t="s">
        <v>336</v>
      </c>
      <c r="S234" s="130" t="s">
        <v>297</v>
      </c>
      <c r="T234" s="132" t="s">
        <v>507</v>
      </c>
      <c r="U234" s="135">
        <v>6</v>
      </c>
    </row>
    <row r="235" spans="2:21" ht="33">
      <c r="B235" s="123"/>
      <c r="C235" s="286">
        <v>46080</v>
      </c>
      <c r="D235" s="122" t="str">
        <f t="shared" si="121"/>
        <v>金</v>
      </c>
      <c r="E235" s="287">
        <v>0.54513888888888884</v>
      </c>
      <c r="F235" s="129" t="str">
        <f>VLOOKUP($C235,便毎データ!$C:$Q,5,FALSE)</f>
        <v>曇り</v>
      </c>
      <c r="G235" s="130" t="s">
        <v>234</v>
      </c>
      <c r="H235" s="273"/>
      <c r="I235" s="132" t="s">
        <v>329</v>
      </c>
      <c r="J235" s="132" t="str">
        <f t="shared" ref="J235:J236" si="127">IF(F235="雨","湿潤","乾燥")</f>
        <v>乾燥</v>
      </c>
      <c r="K235" s="130" t="s">
        <v>330</v>
      </c>
      <c r="L235" s="130" t="s">
        <v>331</v>
      </c>
      <c r="M235" s="130" t="s">
        <v>240</v>
      </c>
      <c r="N235" s="130" t="s">
        <v>240</v>
      </c>
      <c r="O235" s="133" t="s">
        <v>240</v>
      </c>
      <c r="P235" s="130" t="s">
        <v>239</v>
      </c>
      <c r="Q235" s="132" t="s">
        <v>343</v>
      </c>
      <c r="R235" s="134" t="s">
        <v>307</v>
      </c>
      <c r="S235" s="130" t="s">
        <v>243</v>
      </c>
      <c r="T235" s="132" t="s">
        <v>515</v>
      </c>
      <c r="U235" s="135">
        <v>1</v>
      </c>
    </row>
    <row r="236" spans="2:21" ht="16.5">
      <c r="B236" s="123"/>
      <c r="C236" s="286">
        <v>46080</v>
      </c>
      <c r="D236" s="122" t="str">
        <f t="shared" si="121"/>
        <v>金</v>
      </c>
      <c r="E236" s="287">
        <v>0.54513888888888884</v>
      </c>
      <c r="F236" s="129" t="str">
        <f>VLOOKUP($C236,便毎データ!$C:$Q,5,FALSE)</f>
        <v>曇り</v>
      </c>
      <c r="G236" s="130" t="s">
        <v>234</v>
      </c>
      <c r="H236" s="273"/>
      <c r="I236" s="132" t="s">
        <v>329</v>
      </c>
      <c r="J236" s="132" t="str">
        <f t="shared" si="127"/>
        <v>乾燥</v>
      </c>
      <c r="K236" s="130" t="s">
        <v>259</v>
      </c>
      <c r="L236" s="130" t="s">
        <v>331</v>
      </c>
      <c r="M236" s="130" t="s">
        <v>239</v>
      </c>
      <c r="N236" s="130" t="s">
        <v>240</v>
      </c>
      <c r="O236" s="133" t="s">
        <v>240</v>
      </c>
      <c r="P236" s="130" t="s">
        <v>239</v>
      </c>
      <c r="Q236" s="132" t="s">
        <v>339</v>
      </c>
      <c r="R236" s="134" t="s">
        <v>336</v>
      </c>
      <c r="S236" s="130" t="s">
        <v>343</v>
      </c>
      <c r="T236" s="132" t="s">
        <v>518</v>
      </c>
      <c r="U236" s="135">
        <v>5</v>
      </c>
    </row>
    <row r="237" spans="2:21" ht="33">
      <c r="B237" s="123"/>
      <c r="C237" s="286">
        <v>46080</v>
      </c>
      <c r="D237" s="122" t="str">
        <f t="shared" ref="D237:D238" si="128">IF($C237 &lt;&gt; "", IF(ISERROR(MATCH(C237, 祝日, 0)), TEXT($C237, "aaa"), "祝日"), "")</f>
        <v>金</v>
      </c>
      <c r="E237" s="287">
        <v>0.54861111111111116</v>
      </c>
      <c r="F237" s="129" t="str">
        <f>VLOOKUP($C237,便毎データ!$C:$Q,5,FALSE)</f>
        <v>曇り</v>
      </c>
      <c r="G237" s="130" t="s">
        <v>234</v>
      </c>
      <c r="H237" s="273"/>
      <c r="I237" s="132" t="s">
        <v>329</v>
      </c>
      <c r="J237" s="132" t="str">
        <f t="shared" ref="J237:J238" si="129">IF(F237="雨","湿潤","乾燥")</f>
        <v>乾燥</v>
      </c>
      <c r="K237" s="130" t="s">
        <v>330</v>
      </c>
      <c r="L237" s="130" t="s">
        <v>331</v>
      </c>
      <c r="M237" s="130" t="s">
        <v>240</v>
      </c>
      <c r="N237" s="130" t="s">
        <v>240</v>
      </c>
      <c r="O237" s="133" t="s">
        <v>240</v>
      </c>
      <c r="P237" s="130" t="s">
        <v>239</v>
      </c>
      <c r="Q237" s="132" t="s">
        <v>343</v>
      </c>
      <c r="R237" s="134" t="s">
        <v>307</v>
      </c>
      <c r="S237" s="130" t="s">
        <v>243</v>
      </c>
      <c r="T237" s="132" t="s">
        <v>515</v>
      </c>
      <c r="U237" s="135">
        <v>1</v>
      </c>
    </row>
    <row r="238" spans="2:21" ht="16.5">
      <c r="B238" s="123"/>
      <c r="C238" s="286">
        <v>46080</v>
      </c>
      <c r="D238" s="122" t="str">
        <f t="shared" si="128"/>
        <v>金</v>
      </c>
      <c r="E238" s="287">
        <v>0.54861111111111116</v>
      </c>
      <c r="F238" s="129" t="str">
        <f>VLOOKUP($C238,便毎データ!$C:$Q,5,FALSE)</f>
        <v>曇り</v>
      </c>
      <c r="G238" s="130" t="s">
        <v>234</v>
      </c>
      <c r="H238" s="273"/>
      <c r="I238" s="132" t="s">
        <v>329</v>
      </c>
      <c r="J238" s="132" t="str">
        <f t="shared" si="129"/>
        <v>乾燥</v>
      </c>
      <c r="K238" s="130" t="s">
        <v>259</v>
      </c>
      <c r="L238" s="130" t="s">
        <v>331</v>
      </c>
      <c r="M238" s="130" t="s">
        <v>239</v>
      </c>
      <c r="N238" s="130" t="s">
        <v>240</v>
      </c>
      <c r="O238" s="133" t="s">
        <v>240</v>
      </c>
      <c r="P238" s="130" t="s">
        <v>239</v>
      </c>
      <c r="Q238" s="132" t="s">
        <v>339</v>
      </c>
      <c r="R238" s="134" t="s">
        <v>336</v>
      </c>
      <c r="S238" s="130" t="s">
        <v>343</v>
      </c>
      <c r="T238" s="132" t="s">
        <v>518</v>
      </c>
      <c r="U238" s="135">
        <v>5</v>
      </c>
    </row>
    <row r="239" spans="2:21" ht="33">
      <c r="B239" s="123"/>
      <c r="C239" s="286">
        <v>46080</v>
      </c>
      <c r="D239" s="122" t="str">
        <f t="shared" ref="D239:D240" si="130">IF($C239 &lt;&gt; "", IF(ISERROR(MATCH(C239, 祝日, 0)), TEXT($C239, "aaa"), "祝日"), "")</f>
        <v>金</v>
      </c>
      <c r="E239" s="287">
        <v>0.59027777777777779</v>
      </c>
      <c r="F239" s="129" t="str">
        <f>VLOOKUP($C239,便毎データ!$C:$Q,5,FALSE)</f>
        <v>曇り</v>
      </c>
      <c r="G239" s="130" t="s">
        <v>234</v>
      </c>
      <c r="H239" s="273"/>
      <c r="I239" s="132" t="s">
        <v>329</v>
      </c>
      <c r="J239" s="132" t="str">
        <f t="shared" ref="J239:J240" si="131">IF(F239="雨","湿潤","乾燥")</f>
        <v>乾燥</v>
      </c>
      <c r="K239" s="130" t="s">
        <v>330</v>
      </c>
      <c r="L239" s="130" t="s">
        <v>331</v>
      </c>
      <c r="M239" s="130" t="s">
        <v>240</v>
      </c>
      <c r="N239" s="130" t="s">
        <v>240</v>
      </c>
      <c r="O239" s="133" t="s">
        <v>240</v>
      </c>
      <c r="P239" s="130" t="s">
        <v>239</v>
      </c>
      <c r="Q239" s="132" t="s">
        <v>343</v>
      </c>
      <c r="R239" s="134" t="s">
        <v>307</v>
      </c>
      <c r="S239" s="130" t="s">
        <v>243</v>
      </c>
      <c r="T239" s="132" t="s">
        <v>515</v>
      </c>
      <c r="U239" s="135">
        <v>1</v>
      </c>
    </row>
    <row r="240" spans="2:21" ht="33">
      <c r="B240" s="124"/>
      <c r="C240" s="136">
        <v>46080</v>
      </c>
      <c r="D240" s="125" t="str">
        <f t="shared" si="130"/>
        <v>金</v>
      </c>
      <c r="E240" s="137">
        <v>0.65277777777777779</v>
      </c>
      <c r="F240" s="138" t="str">
        <f>VLOOKUP($C240,便毎データ!$C:$Q,5,FALSE)</f>
        <v>曇り</v>
      </c>
      <c r="G240" s="139" t="s">
        <v>234</v>
      </c>
      <c r="H240" s="274">
        <v>4.3</v>
      </c>
      <c r="I240" s="141" t="s">
        <v>329</v>
      </c>
      <c r="J240" s="141" t="str">
        <f t="shared" si="131"/>
        <v>乾燥</v>
      </c>
      <c r="K240" s="139" t="s">
        <v>410</v>
      </c>
      <c r="L240" s="139" t="s">
        <v>238</v>
      </c>
      <c r="M240" s="139" t="s">
        <v>240</v>
      </c>
      <c r="N240" s="139" t="s">
        <v>240</v>
      </c>
      <c r="O240" s="142" t="s">
        <v>239</v>
      </c>
      <c r="P240" s="139" t="s">
        <v>239</v>
      </c>
      <c r="Q240" s="141" t="s">
        <v>339</v>
      </c>
      <c r="R240" s="143" t="s">
        <v>336</v>
      </c>
      <c r="S240" s="139" t="s">
        <v>297</v>
      </c>
      <c r="T240" s="141" t="s">
        <v>507</v>
      </c>
      <c r="U240" s="144">
        <v>6</v>
      </c>
    </row>
    <row r="241" spans="3:21" ht="16.5">
      <c r="C241" s="34" t="s">
        <v>190</v>
      </c>
      <c r="D241" s="34" t="s">
        <v>190</v>
      </c>
      <c r="E241" s="34" t="s">
        <v>190</v>
      </c>
      <c r="F241" s="34" t="s">
        <v>190</v>
      </c>
      <c r="G241" s="34" t="s">
        <v>190</v>
      </c>
      <c r="H241" s="34"/>
      <c r="I241" s="34" t="s">
        <v>190</v>
      </c>
      <c r="J241" s="34" t="s">
        <v>190</v>
      </c>
      <c r="K241" s="34" t="s">
        <v>190</v>
      </c>
      <c r="L241" s="34" t="s">
        <v>190</v>
      </c>
      <c r="M241" s="34" t="s">
        <v>190</v>
      </c>
      <c r="N241" s="34" t="s">
        <v>190</v>
      </c>
      <c r="O241" s="34" t="s">
        <v>190</v>
      </c>
      <c r="P241" s="34" t="s">
        <v>190</v>
      </c>
      <c r="Q241" s="34" t="s">
        <v>190</v>
      </c>
      <c r="R241" s="34" t="s">
        <v>190</v>
      </c>
      <c r="S241" s="6" t="s">
        <v>190</v>
      </c>
      <c r="T241" s="34" t="s">
        <v>190</v>
      </c>
      <c r="U241" s="34"/>
    </row>
    <row r="242" spans="3:21" ht="16.5">
      <c r="C242" s="34"/>
      <c r="D242" s="34"/>
      <c r="E242" s="34"/>
      <c r="F242" s="34"/>
      <c r="G242" s="34"/>
      <c r="H242" s="34"/>
      <c r="I242" s="34"/>
      <c r="J242" s="34"/>
      <c r="K242" s="34"/>
      <c r="L242" s="34"/>
      <c r="M242" s="34"/>
      <c r="N242" s="34"/>
      <c r="O242" s="34"/>
      <c r="P242" s="34"/>
      <c r="Q242" s="34"/>
      <c r="R242" s="34"/>
      <c r="S242" s="6"/>
      <c r="T242" s="34"/>
    </row>
  </sheetData>
  <sheetProtection insertRows="0"/>
  <autoFilter ref="B11:U239" xr:uid="{7D0C59A0-A634-4318-8D43-A84AD1156D1C}"/>
  <phoneticPr fontId="4"/>
  <dataValidations count="15">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 xr:uid="{6CF311F8-F8D9-40D9-8304-4571501701DB}">
      <formula1>"乾燥, 湿潤, 凍結, 積雪"</formula1>
    </dataValidation>
    <dataValidation type="list" allowBlank="1" showInputMessage="1" showErrorMessage="1" sqref="F12" xr:uid="{7E8C4648-6EC3-4A7E-A67B-E32A1E76F604}">
      <formula1>"晴れ, 曇り, 降雨, 降雪, 堆雪, キリ"</formula1>
    </dataValidation>
    <dataValidation type="time" operator="greaterThanOrEqual" allowBlank="1" showInputMessage="1" showErrorMessage="1" sqref="E12 E18:E240" xr:uid="{DF23B42D-39B9-467D-A587-9668D8B95CBF}">
      <formula1>0</formula1>
    </dataValidation>
    <dataValidation type="list" allowBlank="1" showInputMessage="1" showErrorMessage="1" sqref="S12:S240"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240" xr:uid="{F4703416-6BB9-44FE-BE54-EC96F8F6B78D}">
      <formula1>0</formula1>
    </dataValidation>
    <dataValidation type="list" allowBlank="1" showInputMessage="1" showErrorMessage="1" sqref="K13:K240" xr:uid="{A432D462-3AE4-4BFA-877D-EEDE60C90F61}">
      <formula1>"交差点内,交差点付近,単路,単路(トンネル),単路(橋),踏切,ロータリー,その他"</formula1>
    </dataValidation>
    <dataValidation type="list" allowBlank="1" showInputMessage="1" showErrorMessage="1" sqref="M12:P240" xr:uid="{FA00B25B-A972-4D56-8B81-76FE584069F0}">
      <formula1>"有,無"</formula1>
    </dataValidation>
    <dataValidation type="list" allowBlank="1" showInputMessage="1" showErrorMessage="1" sqref="I12:I240" xr:uid="{E2F89C22-3F83-4CAA-B87F-39589B61A25E}">
      <formula1>"良好, 逆光, 夕日, 西日, 夜"</formula1>
    </dataValidation>
    <dataValidation type="decimal" operator="greaterThanOrEqual" allowBlank="1" showInputMessage="1" showErrorMessage="1" sqref="H12:H240" xr:uid="{FA40A900-C548-444A-BB5E-A15BE52D1063}">
      <formula1>0</formula1>
    </dataValidation>
    <dataValidation type="list" allowBlank="1" showInputMessage="1" showErrorMessage="1" sqref="G12:G240" xr:uid="{52C980BF-3A3A-42D7-B647-A2B7EE15191F}">
      <formula1>"L4想定区間内,L4想定区間外,実証走行ルート外"</formula1>
    </dataValidation>
    <dataValidation type="date" operator="greaterThanOrEqual" allowBlank="1" showInputMessage="1" showErrorMessage="1" sqref="C12:C240" xr:uid="{6B6809F1-194A-4628-8346-E002AE5D21BF}">
      <formula1>44927</formula1>
    </dataValidation>
    <dataValidation type="list" allowBlank="1" showInputMessage="1" showErrorMessage="1" sqref="R12:R240" xr:uid="{988D79F8-7461-4CF5-ABF9-CE6D5DDF07C7}">
      <formula1>"ブレーキ操作,アクセル操作,ステアリング操作,非常停止ボタン操作"</formula1>
    </dataValidation>
    <dataValidation type="list" allowBlank="1" showInputMessage="1" showErrorMessage="1" sqref="Q12:Q240" xr:uid="{FCF02E03-6422-4118-82AC-10F900E55DD7}">
      <formula1>"左折,直進,右折,合流,停止,出発,その他"</formula1>
    </dataValidation>
    <dataValidation type="list" allowBlank="1" showInputMessage="1" showErrorMessage="1" sqref="L12:L240"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0866141732283472" right="0.70866141732283472" top="0.74803149606299213" bottom="0.74803149606299213" header="0.31496062992125984" footer="0.31496062992125984"/>
  <pageSetup paperSize="8" scale="44" fitToHeight="0" orientation="landscape" r:id="rId1"/>
  <colBreaks count="1" manualBreakCount="1">
    <brk id="30"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view="pageBreakPreview" zoomScaleNormal="85" zoomScaleSheetLayoutView="100" workbookViewId="0">
      <pane ySplit="9" topLeftCell="A10" activePane="bottomLeft" state="frozen"/>
      <selection pane="bottomLeft" activeCell="F30" sqref="F30"/>
    </sheetView>
  </sheetViews>
  <sheetFormatPr defaultColWidth="8" defaultRowHeight="16.5"/>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3"/>
    <col min="13" max="16384" width="8" style="34"/>
  </cols>
  <sheetData>
    <row r="1" spans="2:19" s="3" customFormat="1">
      <c r="S1" s="25"/>
    </row>
    <row r="2" spans="2:19" s="3" customFormat="1" hidden="1">
      <c r="B2" s="194" t="s">
        <v>1</v>
      </c>
      <c r="C2" s="194" t="s">
        <v>2</v>
      </c>
      <c r="D2" s="194" t="s">
        <v>3</v>
      </c>
      <c r="S2" s="25"/>
    </row>
    <row r="3" spans="2:19" s="3" customFormat="1" hidden="1">
      <c r="B3" s="194" t="str">
        <f>走行データ一覧!G4&amp;""</f>
        <v>212016</v>
      </c>
      <c r="C3" s="194" t="str">
        <f>走行データ一覧!H4&amp;""</f>
        <v>岐阜県</v>
      </c>
      <c r="D3" s="194" t="str">
        <f>走行データ一覧!I4&amp;""</f>
        <v>岐阜市</v>
      </c>
      <c r="S3" s="25"/>
    </row>
    <row r="4" spans="2:19" ht="16.350000000000001" hidden="1" customHeight="1"/>
    <row r="5" spans="2:19">
      <c r="B5" s="42" t="s">
        <v>260</v>
      </c>
      <c r="D5" s="42"/>
    </row>
    <row r="6" spans="2:19">
      <c r="B6" s="7" t="s">
        <v>261</v>
      </c>
      <c r="C6" s="42"/>
      <c r="D6" s="42"/>
    </row>
    <row r="7" spans="2:19" ht="49.5">
      <c r="B7" s="38"/>
      <c r="C7" s="42"/>
      <c r="D7" s="42"/>
      <c r="I7" s="6" t="s">
        <v>262</v>
      </c>
      <c r="J7" s="82"/>
    </row>
    <row r="8" spans="2:19" ht="18" customHeight="1">
      <c r="B8" s="83" t="s">
        <v>255</v>
      </c>
      <c r="C8" s="103">
        <v>76</v>
      </c>
      <c r="D8" s="103" t="s">
        <v>194</v>
      </c>
      <c r="E8" s="103">
        <v>77</v>
      </c>
      <c r="F8" s="103">
        <v>78</v>
      </c>
      <c r="G8" s="103">
        <v>79</v>
      </c>
      <c r="H8" s="103">
        <v>80</v>
      </c>
      <c r="I8" s="103">
        <v>81</v>
      </c>
      <c r="J8" s="111">
        <v>82</v>
      </c>
      <c r="K8" s="34" t="s">
        <v>190</v>
      </c>
    </row>
    <row r="9" spans="2:19">
      <c r="B9" s="73" t="s">
        <v>9</v>
      </c>
      <c r="C9" s="54" t="s">
        <v>99</v>
      </c>
      <c r="D9" s="52" t="s">
        <v>195</v>
      </c>
      <c r="E9" s="52" t="s">
        <v>263</v>
      </c>
      <c r="F9" s="52" t="s">
        <v>264</v>
      </c>
      <c r="G9" s="52" t="s">
        <v>181</v>
      </c>
      <c r="H9" s="52" t="s">
        <v>183</v>
      </c>
      <c r="I9" s="52" t="s">
        <v>265</v>
      </c>
      <c r="J9" s="58" t="s">
        <v>266</v>
      </c>
      <c r="K9" s="34" t="s">
        <v>190</v>
      </c>
      <c r="L9" s="74"/>
    </row>
    <row r="10" spans="2:19">
      <c r="B10" s="59" t="s">
        <v>207</v>
      </c>
      <c r="C10" s="60">
        <v>44927</v>
      </c>
      <c r="D10" s="61" t="str">
        <f t="shared" ref="D10:D73" si="0">IF($C10 &lt;&gt; "", IF(ISERROR(MATCH(C10, 祝日, 0)), TEXT($C10, "aaa"), "祝日"), "")</f>
        <v>日</v>
      </c>
      <c r="E10" s="62">
        <v>0.4861111111111111</v>
      </c>
      <c r="F10" s="62">
        <v>0.49305555555555558</v>
      </c>
      <c r="G10" s="62">
        <v>0.5083333333333333</v>
      </c>
      <c r="H10" s="62">
        <v>0.52083333333333337</v>
      </c>
      <c r="I10" s="61" t="s">
        <v>267</v>
      </c>
      <c r="J10" s="63" t="s">
        <v>268</v>
      </c>
      <c r="K10" s="34" t="s">
        <v>190</v>
      </c>
    </row>
    <row r="11" spans="2:19">
      <c r="B11" s="126" t="s">
        <v>209</v>
      </c>
      <c r="C11" s="127"/>
      <c r="D11" s="122" t="str">
        <f t="shared" si="0"/>
        <v/>
      </c>
      <c r="E11" s="128"/>
      <c r="F11" s="128"/>
      <c r="G11" s="128"/>
      <c r="H11" s="128"/>
      <c r="I11" s="134"/>
      <c r="J11" s="162"/>
      <c r="K11" s="34" t="s">
        <v>190</v>
      </c>
    </row>
    <row r="12" spans="2:19">
      <c r="B12" s="126"/>
      <c r="C12" s="127"/>
      <c r="D12" s="122" t="str">
        <f t="shared" si="0"/>
        <v/>
      </c>
      <c r="E12" s="128"/>
      <c r="F12" s="128"/>
      <c r="G12" s="128"/>
      <c r="H12" s="128"/>
      <c r="I12" s="134"/>
      <c r="J12" s="162"/>
      <c r="K12" s="34" t="s">
        <v>190</v>
      </c>
    </row>
    <row r="13" spans="2:19">
      <c r="B13" s="126"/>
      <c r="C13" s="127"/>
      <c r="D13" s="122" t="str">
        <f t="shared" si="0"/>
        <v/>
      </c>
      <c r="E13" s="128"/>
      <c r="F13" s="128"/>
      <c r="G13" s="128"/>
      <c r="H13" s="128"/>
      <c r="I13" s="134"/>
      <c r="J13" s="162"/>
      <c r="K13" s="34" t="s">
        <v>190</v>
      </c>
    </row>
    <row r="14" spans="2:19">
      <c r="B14" s="126"/>
      <c r="C14" s="127"/>
      <c r="D14" s="122" t="str">
        <f t="shared" si="0"/>
        <v/>
      </c>
      <c r="E14" s="128"/>
      <c r="F14" s="128"/>
      <c r="G14" s="128"/>
      <c r="H14" s="128"/>
      <c r="I14" s="134"/>
      <c r="J14" s="162"/>
      <c r="K14" s="34" t="s">
        <v>190</v>
      </c>
    </row>
    <row r="15" spans="2:19">
      <c r="B15" s="126"/>
      <c r="C15" s="127"/>
      <c r="D15" s="122" t="str">
        <f t="shared" si="0"/>
        <v/>
      </c>
      <c r="E15" s="128"/>
      <c r="F15" s="128"/>
      <c r="G15" s="128"/>
      <c r="H15" s="128"/>
      <c r="I15" s="134"/>
      <c r="J15" s="162"/>
      <c r="K15" s="34" t="s">
        <v>190</v>
      </c>
    </row>
    <row r="16" spans="2:19">
      <c r="B16" s="126"/>
      <c r="C16" s="127"/>
      <c r="D16" s="122" t="str">
        <f t="shared" si="0"/>
        <v/>
      </c>
      <c r="E16" s="128"/>
      <c r="F16" s="128"/>
      <c r="G16" s="128"/>
      <c r="H16" s="128"/>
      <c r="I16" s="134"/>
      <c r="J16" s="162"/>
      <c r="K16" s="34" t="s">
        <v>190</v>
      </c>
    </row>
    <row r="17" spans="2:11">
      <c r="B17" s="126"/>
      <c r="C17" s="127"/>
      <c r="D17" s="122" t="str">
        <f t="shared" si="0"/>
        <v/>
      </c>
      <c r="E17" s="128"/>
      <c r="F17" s="128"/>
      <c r="G17" s="128"/>
      <c r="H17" s="128"/>
      <c r="I17" s="134"/>
      <c r="J17" s="162"/>
      <c r="K17" s="34" t="s">
        <v>190</v>
      </c>
    </row>
    <row r="18" spans="2:11">
      <c r="B18" s="126"/>
      <c r="C18" s="127"/>
      <c r="D18" s="122" t="str">
        <f t="shared" si="0"/>
        <v/>
      </c>
      <c r="E18" s="128"/>
      <c r="F18" s="128"/>
      <c r="G18" s="128"/>
      <c r="H18" s="128"/>
      <c r="I18" s="134"/>
      <c r="J18" s="162"/>
      <c r="K18" s="34" t="s">
        <v>190</v>
      </c>
    </row>
    <row r="19" spans="2:11">
      <c r="B19" s="126"/>
      <c r="C19" s="127"/>
      <c r="D19" s="122" t="str">
        <f t="shared" si="0"/>
        <v/>
      </c>
      <c r="E19" s="128"/>
      <c r="F19" s="128"/>
      <c r="G19" s="128"/>
      <c r="H19" s="128"/>
      <c r="I19" s="134"/>
      <c r="J19" s="162"/>
      <c r="K19" s="34" t="s">
        <v>190</v>
      </c>
    </row>
    <row r="20" spans="2:11">
      <c r="B20" s="126"/>
      <c r="C20" s="127"/>
      <c r="D20" s="122" t="str">
        <f t="shared" si="0"/>
        <v/>
      </c>
      <c r="E20" s="128"/>
      <c r="F20" s="128"/>
      <c r="G20" s="128"/>
      <c r="H20" s="128"/>
      <c r="I20" s="134"/>
      <c r="J20" s="162"/>
      <c r="K20" s="34" t="s">
        <v>190</v>
      </c>
    </row>
    <row r="21" spans="2:11">
      <c r="B21" s="126"/>
      <c r="C21" s="127"/>
      <c r="D21" s="122" t="str">
        <f t="shared" si="0"/>
        <v/>
      </c>
      <c r="E21" s="128"/>
      <c r="F21" s="128"/>
      <c r="G21" s="128"/>
      <c r="H21" s="128"/>
      <c r="I21" s="134"/>
      <c r="J21" s="162"/>
      <c r="K21" s="34" t="s">
        <v>190</v>
      </c>
    </row>
    <row r="22" spans="2:11">
      <c r="B22" s="126"/>
      <c r="C22" s="127"/>
      <c r="D22" s="122" t="str">
        <f t="shared" si="0"/>
        <v/>
      </c>
      <c r="E22" s="128"/>
      <c r="F22" s="128"/>
      <c r="G22" s="128"/>
      <c r="H22" s="128"/>
      <c r="I22" s="134"/>
      <c r="J22" s="162"/>
      <c r="K22" s="34" t="s">
        <v>190</v>
      </c>
    </row>
    <row r="23" spans="2:11">
      <c r="B23" s="126"/>
      <c r="C23" s="127"/>
      <c r="D23" s="122" t="str">
        <f t="shared" si="0"/>
        <v/>
      </c>
      <c r="E23" s="128"/>
      <c r="F23" s="128"/>
      <c r="G23" s="128"/>
      <c r="H23" s="128"/>
      <c r="I23" s="134"/>
      <c r="J23" s="162"/>
      <c r="K23" s="34" t="s">
        <v>190</v>
      </c>
    </row>
    <row r="24" spans="2:11">
      <c r="B24" s="126"/>
      <c r="C24" s="127"/>
      <c r="D24" s="122" t="str">
        <f t="shared" si="0"/>
        <v/>
      </c>
      <c r="E24" s="128"/>
      <c r="F24" s="128"/>
      <c r="G24" s="128"/>
      <c r="H24" s="128"/>
      <c r="I24" s="134"/>
      <c r="J24" s="162"/>
      <c r="K24" s="34" t="s">
        <v>190</v>
      </c>
    </row>
    <row r="25" spans="2:11">
      <c r="B25" s="126"/>
      <c r="C25" s="127"/>
      <c r="D25" s="122" t="str">
        <f t="shared" si="0"/>
        <v/>
      </c>
      <c r="E25" s="128"/>
      <c r="F25" s="128"/>
      <c r="G25" s="128"/>
      <c r="H25" s="128"/>
      <c r="I25" s="134"/>
      <c r="J25" s="162"/>
      <c r="K25" s="34" t="s">
        <v>190</v>
      </c>
    </row>
    <row r="26" spans="2:11">
      <c r="B26" s="126"/>
      <c r="C26" s="127"/>
      <c r="D26" s="122" t="str">
        <f t="shared" si="0"/>
        <v/>
      </c>
      <c r="E26" s="128"/>
      <c r="F26" s="128"/>
      <c r="G26" s="128"/>
      <c r="H26" s="128"/>
      <c r="I26" s="134"/>
      <c r="J26" s="162"/>
      <c r="K26" s="34" t="s">
        <v>190</v>
      </c>
    </row>
    <row r="27" spans="2:11">
      <c r="B27" s="126"/>
      <c r="C27" s="127"/>
      <c r="D27" s="122" t="str">
        <f t="shared" si="0"/>
        <v/>
      </c>
      <c r="E27" s="128"/>
      <c r="F27" s="128"/>
      <c r="G27" s="128"/>
      <c r="H27" s="128"/>
      <c r="I27" s="134"/>
      <c r="J27" s="162"/>
      <c r="K27" s="34" t="s">
        <v>190</v>
      </c>
    </row>
    <row r="28" spans="2:11">
      <c r="B28" s="126"/>
      <c r="C28" s="127"/>
      <c r="D28" s="122" t="str">
        <f t="shared" si="0"/>
        <v/>
      </c>
      <c r="E28" s="128"/>
      <c r="F28" s="128"/>
      <c r="G28" s="128"/>
      <c r="H28" s="128"/>
      <c r="I28" s="134"/>
      <c r="J28" s="162"/>
      <c r="K28" s="34" t="s">
        <v>190</v>
      </c>
    </row>
    <row r="29" spans="2:11">
      <c r="B29" s="126"/>
      <c r="C29" s="127"/>
      <c r="D29" s="122" t="str">
        <f t="shared" si="0"/>
        <v/>
      </c>
      <c r="E29" s="128"/>
      <c r="F29" s="128"/>
      <c r="G29" s="128"/>
      <c r="H29" s="128"/>
      <c r="I29" s="134"/>
      <c r="J29" s="162"/>
      <c r="K29" s="34" t="s">
        <v>190</v>
      </c>
    </row>
    <row r="30" spans="2:11">
      <c r="B30" s="126"/>
      <c r="C30" s="127"/>
      <c r="D30" s="122" t="str">
        <f t="shared" si="0"/>
        <v/>
      </c>
      <c r="E30" s="128"/>
      <c r="F30" s="128"/>
      <c r="G30" s="128"/>
      <c r="H30" s="128"/>
      <c r="I30" s="134"/>
      <c r="J30" s="162"/>
      <c r="K30" s="34" t="s">
        <v>190</v>
      </c>
    </row>
    <row r="31" spans="2:11">
      <c r="B31" s="126"/>
      <c r="C31" s="127"/>
      <c r="D31" s="122" t="str">
        <f t="shared" si="0"/>
        <v/>
      </c>
      <c r="E31" s="128"/>
      <c r="F31" s="128"/>
      <c r="G31" s="128"/>
      <c r="H31" s="128"/>
      <c r="I31" s="134"/>
      <c r="J31" s="162"/>
      <c r="K31" s="34" t="s">
        <v>190</v>
      </c>
    </row>
    <row r="32" spans="2:11">
      <c r="B32" s="126"/>
      <c r="C32" s="127"/>
      <c r="D32" s="122" t="str">
        <f t="shared" si="0"/>
        <v/>
      </c>
      <c r="E32" s="128"/>
      <c r="F32" s="128"/>
      <c r="G32" s="128"/>
      <c r="H32" s="128"/>
      <c r="I32" s="134"/>
      <c r="J32" s="162"/>
      <c r="K32" s="34" t="s">
        <v>190</v>
      </c>
    </row>
    <row r="33" spans="2:11">
      <c r="B33" s="126"/>
      <c r="C33" s="127"/>
      <c r="D33" s="122" t="str">
        <f t="shared" si="0"/>
        <v/>
      </c>
      <c r="E33" s="128"/>
      <c r="F33" s="128"/>
      <c r="G33" s="128"/>
      <c r="H33" s="128"/>
      <c r="I33" s="134"/>
      <c r="J33" s="162"/>
      <c r="K33" s="34" t="s">
        <v>190</v>
      </c>
    </row>
    <row r="34" spans="2:11">
      <c r="B34" s="126"/>
      <c r="C34" s="127"/>
      <c r="D34" s="122" t="str">
        <f t="shared" si="0"/>
        <v/>
      </c>
      <c r="E34" s="128"/>
      <c r="F34" s="128"/>
      <c r="G34" s="128"/>
      <c r="H34" s="128"/>
      <c r="I34" s="134"/>
      <c r="J34" s="162"/>
      <c r="K34" s="34" t="s">
        <v>190</v>
      </c>
    </row>
    <row r="35" spans="2:11">
      <c r="B35" s="126"/>
      <c r="C35" s="127"/>
      <c r="D35" s="122" t="str">
        <f t="shared" si="0"/>
        <v/>
      </c>
      <c r="E35" s="128"/>
      <c r="F35" s="128"/>
      <c r="G35" s="128"/>
      <c r="H35" s="128"/>
      <c r="I35" s="134"/>
      <c r="J35" s="162"/>
      <c r="K35" s="34" t="s">
        <v>190</v>
      </c>
    </row>
    <row r="36" spans="2:11">
      <c r="B36" s="126"/>
      <c r="C36" s="127"/>
      <c r="D36" s="122" t="str">
        <f t="shared" si="0"/>
        <v/>
      </c>
      <c r="E36" s="128"/>
      <c r="F36" s="128"/>
      <c r="G36" s="128"/>
      <c r="H36" s="128"/>
      <c r="I36" s="134"/>
      <c r="J36" s="162"/>
      <c r="K36" s="34" t="s">
        <v>190</v>
      </c>
    </row>
    <row r="37" spans="2:11">
      <c r="B37" s="126"/>
      <c r="C37" s="127"/>
      <c r="D37" s="122" t="str">
        <f t="shared" si="0"/>
        <v/>
      </c>
      <c r="E37" s="128"/>
      <c r="F37" s="128"/>
      <c r="G37" s="128"/>
      <c r="H37" s="128"/>
      <c r="I37" s="134"/>
      <c r="J37" s="162"/>
      <c r="K37" s="34" t="s">
        <v>190</v>
      </c>
    </row>
    <row r="38" spans="2:11">
      <c r="B38" s="126"/>
      <c r="C38" s="127"/>
      <c r="D38" s="122" t="str">
        <f t="shared" si="0"/>
        <v/>
      </c>
      <c r="E38" s="128"/>
      <c r="F38" s="128"/>
      <c r="G38" s="128"/>
      <c r="H38" s="128"/>
      <c r="I38" s="134"/>
      <c r="J38" s="162"/>
      <c r="K38" s="34" t="s">
        <v>190</v>
      </c>
    </row>
    <row r="39" spans="2:11">
      <c r="B39" s="126"/>
      <c r="C39" s="127"/>
      <c r="D39" s="122" t="str">
        <f t="shared" si="0"/>
        <v/>
      </c>
      <c r="E39" s="128"/>
      <c r="F39" s="128"/>
      <c r="G39" s="128"/>
      <c r="H39" s="128"/>
      <c r="I39" s="134"/>
      <c r="J39" s="162"/>
      <c r="K39" s="34" t="s">
        <v>190</v>
      </c>
    </row>
    <row r="40" spans="2:11">
      <c r="B40" s="126"/>
      <c r="C40" s="127"/>
      <c r="D40" s="122" t="str">
        <f t="shared" si="0"/>
        <v/>
      </c>
      <c r="E40" s="128"/>
      <c r="F40" s="128"/>
      <c r="G40" s="128"/>
      <c r="H40" s="128"/>
      <c r="I40" s="134"/>
      <c r="J40" s="162"/>
      <c r="K40" s="34" t="s">
        <v>190</v>
      </c>
    </row>
    <row r="41" spans="2:11">
      <c r="B41" s="126"/>
      <c r="C41" s="127"/>
      <c r="D41" s="122" t="str">
        <f t="shared" si="0"/>
        <v/>
      </c>
      <c r="E41" s="128"/>
      <c r="F41" s="128"/>
      <c r="G41" s="128"/>
      <c r="H41" s="128"/>
      <c r="I41" s="134"/>
      <c r="J41" s="162"/>
      <c r="K41" s="34" t="s">
        <v>190</v>
      </c>
    </row>
    <row r="42" spans="2:11">
      <c r="B42" s="126"/>
      <c r="C42" s="127"/>
      <c r="D42" s="122" t="str">
        <f t="shared" si="0"/>
        <v/>
      </c>
      <c r="E42" s="128"/>
      <c r="F42" s="128"/>
      <c r="G42" s="128"/>
      <c r="H42" s="128"/>
      <c r="I42" s="134"/>
      <c r="J42" s="162"/>
      <c r="K42" s="34" t="s">
        <v>190</v>
      </c>
    </row>
    <row r="43" spans="2:11">
      <c r="B43" s="126"/>
      <c r="C43" s="127"/>
      <c r="D43" s="122" t="str">
        <f t="shared" si="0"/>
        <v/>
      </c>
      <c r="E43" s="128"/>
      <c r="F43" s="128"/>
      <c r="G43" s="128"/>
      <c r="H43" s="128"/>
      <c r="I43" s="134"/>
      <c r="J43" s="162"/>
      <c r="K43" s="34" t="s">
        <v>190</v>
      </c>
    </row>
    <row r="44" spans="2:11">
      <c r="B44" s="126"/>
      <c r="C44" s="127"/>
      <c r="D44" s="122" t="str">
        <f t="shared" si="0"/>
        <v/>
      </c>
      <c r="E44" s="128"/>
      <c r="F44" s="128"/>
      <c r="G44" s="128"/>
      <c r="H44" s="128"/>
      <c r="I44" s="134"/>
      <c r="J44" s="162"/>
      <c r="K44" s="34" t="s">
        <v>190</v>
      </c>
    </row>
    <row r="45" spans="2:11">
      <c r="B45" s="126"/>
      <c r="C45" s="127"/>
      <c r="D45" s="122" t="str">
        <f t="shared" si="0"/>
        <v/>
      </c>
      <c r="E45" s="128"/>
      <c r="F45" s="128"/>
      <c r="G45" s="128"/>
      <c r="H45" s="128"/>
      <c r="I45" s="134"/>
      <c r="J45" s="162"/>
      <c r="K45" s="34" t="s">
        <v>190</v>
      </c>
    </row>
    <row r="46" spans="2:11">
      <c r="B46" s="126"/>
      <c r="C46" s="127"/>
      <c r="D46" s="122" t="str">
        <f t="shared" si="0"/>
        <v/>
      </c>
      <c r="E46" s="128"/>
      <c r="F46" s="128"/>
      <c r="G46" s="128"/>
      <c r="H46" s="128"/>
      <c r="I46" s="134"/>
      <c r="J46" s="162"/>
      <c r="K46" s="34" t="s">
        <v>190</v>
      </c>
    </row>
    <row r="47" spans="2:11">
      <c r="B47" s="126"/>
      <c r="C47" s="127"/>
      <c r="D47" s="122" t="str">
        <f t="shared" si="0"/>
        <v/>
      </c>
      <c r="E47" s="128"/>
      <c r="F47" s="128"/>
      <c r="G47" s="128"/>
      <c r="H47" s="128"/>
      <c r="I47" s="134"/>
      <c r="J47" s="162"/>
      <c r="K47" s="34" t="s">
        <v>190</v>
      </c>
    </row>
    <row r="48" spans="2:11">
      <c r="B48" s="126"/>
      <c r="C48" s="127"/>
      <c r="D48" s="122" t="str">
        <f t="shared" si="0"/>
        <v/>
      </c>
      <c r="E48" s="128"/>
      <c r="F48" s="128"/>
      <c r="G48" s="128"/>
      <c r="H48" s="128"/>
      <c r="I48" s="134"/>
      <c r="J48" s="162"/>
      <c r="K48" s="34" t="s">
        <v>190</v>
      </c>
    </row>
    <row r="49" spans="2:11">
      <c r="B49" s="126"/>
      <c r="C49" s="127"/>
      <c r="D49" s="122" t="str">
        <f t="shared" si="0"/>
        <v/>
      </c>
      <c r="E49" s="128"/>
      <c r="F49" s="128"/>
      <c r="G49" s="128"/>
      <c r="H49" s="128"/>
      <c r="I49" s="134"/>
      <c r="J49" s="162"/>
      <c r="K49" s="34" t="s">
        <v>190</v>
      </c>
    </row>
    <row r="50" spans="2:11">
      <c r="B50" s="126"/>
      <c r="C50" s="127"/>
      <c r="D50" s="122" t="str">
        <f t="shared" si="0"/>
        <v/>
      </c>
      <c r="E50" s="128"/>
      <c r="F50" s="128"/>
      <c r="G50" s="128"/>
      <c r="H50" s="128"/>
      <c r="I50" s="134"/>
      <c r="J50" s="162"/>
      <c r="K50" s="34" t="s">
        <v>190</v>
      </c>
    </row>
    <row r="51" spans="2:11">
      <c r="B51" s="126"/>
      <c r="C51" s="127"/>
      <c r="D51" s="122" t="str">
        <f t="shared" si="0"/>
        <v/>
      </c>
      <c r="E51" s="128"/>
      <c r="F51" s="128"/>
      <c r="G51" s="128"/>
      <c r="H51" s="128"/>
      <c r="I51" s="134"/>
      <c r="J51" s="162"/>
      <c r="K51" s="34" t="s">
        <v>190</v>
      </c>
    </row>
    <row r="52" spans="2:11">
      <c r="B52" s="126"/>
      <c r="C52" s="127"/>
      <c r="D52" s="122" t="str">
        <f t="shared" si="0"/>
        <v/>
      </c>
      <c r="E52" s="128"/>
      <c r="F52" s="128"/>
      <c r="G52" s="128"/>
      <c r="H52" s="128"/>
      <c r="I52" s="134"/>
      <c r="J52" s="162"/>
      <c r="K52" s="34" t="s">
        <v>190</v>
      </c>
    </row>
    <row r="53" spans="2:11">
      <c r="B53" s="126"/>
      <c r="C53" s="127"/>
      <c r="D53" s="122" t="str">
        <f t="shared" si="0"/>
        <v/>
      </c>
      <c r="E53" s="128"/>
      <c r="F53" s="128"/>
      <c r="G53" s="128"/>
      <c r="H53" s="128"/>
      <c r="I53" s="134"/>
      <c r="J53" s="162"/>
      <c r="K53" s="34" t="s">
        <v>190</v>
      </c>
    </row>
    <row r="54" spans="2:11">
      <c r="B54" s="126"/>
      <c r="C54" s="127"/>
      <c r="D54" s="122" t="str">
        <f t="shared" si="0"/>
        <v/>
      </c>
      <c r="E54" s="128"/>
      <c r="F54" s="128"/>
      <c r="G54" s="128"/>
      <c r="H54" s="128"/>
      <c r="I54" s="134"/>
      <c r="J54" s="162"/>
      <c r="K54" s="34" t="s">
        <v>190</v>
      </c>
    </row>
    <row r="55" spans="2:11">
      <c r="B55" s="126"/>
      <c r="C55" s="127"/>
      <c r="D55" s="122" t="str">
        <f t="shared" si="0"/>
        <v/>
      </c>
      <c r="E55" s="128"/>
      <c r="F55" s="128"/>
      <c r="G55" s="128"/>
      <c r="H55" s="128"/>
      <c r="I55" s="134"/>
      <c r="J55" s="162"/>
      <c r="K55" s="34" t="s">
        <v>190</v>
      </c>
    </row>
    <row r="56" spans="2:11">
      <c r="B56" s="126"/>
      <c r="C56" s="127"/>
      <c r="D56" s="122" t="str">
        <f t="shared" si="0"/>
        <v/>
      </c>
      <c r="E56" s="128"/>
      <c r="F56" s="128"/>
      <c r="G56" s="128"/>
      <c r="H56" s="128"/>
      <c r="I56" s="134"/>
      <c r="J56" s="162"/>
      <c r="K56" s="34" t="s">
        <v>190</v>
      </c>
    </row>
    <row r="57" spans="2:11">
      <c r="B57" s="126"/>
      <c r="C57" s="127"/>
      <c r="D57" s="122" t="str">
        <f t="shared" si="0"/>
        <v/>
      </c>
      <c r="E57" s="128"/>
      <c r="F57" s="128"/>
      <c r="G57" s="128"/>
      <c r="H57" s="128"/>
      <c r="I57" s="134"/>
      <c r="J57" s="162"/>
      <c r="K57" s="34" t="s">
        <v>190</v>
      </c>
    </row>
    <row r="58" spans="2:11">
      <c r="B58" s="126"/>
      <c r="C58" s="127"/>
      <c r="D58" s="122" t="str">
        <f t="shared" si="0"/>
        <v/>
      </c>
      <c r="E58" s="128"/>
      <c r="F58" s="128"/>
      <c r="G58" s="128"/>
      <c r="H58" s="128"/>
      <c r="I58" s="134"/>
      <c r="J58" s="162"/>
      <c r="K58" s="34" t="s">
        <v>190</v>
      </c>
    </row>
    <row r="59" spans="2:11">
      <c r="B59" s="126"/>
      <c r="C59" s="127"/>
      <c r="D59" s="122" t="str">
        <f t="shared" si="0"/>
        <v/>
      </c>
      <c r="E59" s="128"/>
      <c r="F59" s="128"/>
      <c r="G59" s="128"/>
      <c r="H59" s="128"/>
      <c r="I59" s="134"/>
      <c r="J59" s="162"/>
      <c r="K59" s="34" t="s">
        <v>190</v>
      </c>
    </row>
    <row r="60" spans="2:11">
      <c r="B60" s="126"/>
      <c r="C60" s="127"/>
      <c r="D60" s="122" t="str">
        <f t="shared" si="0"/>
        <v/>
      </c>
      <c r="E60" s="128"/>
      <c r="F60" s="128"/>
      <c r="G60" s="128"/>
      <c r="H60" s="128"/>
      <c r="I60" s="134"/>
      <c r="J60" s="162"/>
      <c r="K60" s="34" t="s">
        <v>190</v>
      </c>
    </row>
    <row r="61" spans="2:11">
      <c r="B61" s="126"/>
      <c r="C61" s="127"/>
      <c r="D61" s="122" t="str">
        <f t="shared" si="0"/>
        <v/>
      </c>
      <c r="E61" s="128"/>
      <c r="F61" s="128"/>
      <c r="G61" s="128"/>
      <c r="H61" s="128"/>
      <c r="I61" s="134"/>
      <c r="J61" s="162"/>
      <c r="K61" s="34" t="s">
        <v>190</v>
      </c>
    </row>
    <row r="62" spans="2:11">
      <c r="B62" s="126"/>
      <c r="C62" s="127"/>
      <c r="D62" s="122" t="str">
        <f t="shared" si="0"/>
        <v/>
      </c>
      <c r="E62" s="128"/>
      <c r="F62" s="128"/>
      <c r="G62" s="128"/>
      <c r="H62" s="128"/>
      <c r="I62" s="134"/>
      <c r="J62" s="162"/>
      <c r="K62" s="34" t="s">
        <v>190</v>
      </c>
    </row>
    <row r="63" spans="2:11">
      <c r="B63" s="126"/>
      <c r="C63" s="127"/>
      <c r="D63" s="122" t="str">
        <f t="shared" si="0"/>
        <v/>
      </c>
      <c r="E63" s="128"/>
      <c r="F63" s="128"/>
      <c r="G63" s="128"/>
      <c r="H63" s="128"/>
      <c r="I63" s="134"/>
      <c r="J63" s="162"/>
      <c r="K63" s="34" t="s">
        <v>190</v>
      </c>
    </row>
    <row r="64" spans="2:11">
      <c r="B64" s="126"/>
      <c r="C64" s="127"/>
      <c r="D64" s="122" t="str">
        <f t="shared" si="0"/>
        <v/>
      </c>
      <c r="E64" s="128"/>
      <c r="F64" s="128"/>
      <c r="G64" s="128"/>
      <c r="H64" s="128"/>
      <c r="I64" s="134"/>
      <c r="J64" s="162"/>
      <c r="K64" s="34" t="s">
        <v>190</v>
      </c>
    </row>
    <row r="65" spans="2:11">
      <c r="B65" s="126"/>
      <c r="C65" s="127"/>
      <c r="D65" s="122" t="str">
        <f t="shared" si="0"/>
        <v/>
      </c>
      <c r="E65" s="128"/>
      <c r="F65" s="128"/>
      <c r="G65" s="128"/>
      <c r="H65" s="128"/>
      <c r="I65" s="134"/>
      <c r="J65" s="162"/>
      <c r="K65" s="34" t="s">
        <v>190</v>
      </c>
    </row>
    <row r="66" spans="2:11">
      <c r="B66" s="126"/>
      <c r="C66" s="127"/>
      <c r="D66" s="122" t="str">
        <f t="shared" si="0"/>
        <v/>
      </c>
      <c r="E66" s="128"/>
      <c r="F66" s="128"/>
      <c r="G66" s="128"/>
      <c r="H66" s="128"/>
      <c r="I66" s="134"/>
      <c r="J66" s="162"/>
      <c r="K66" s="34" t="s">
        <v>190</v>
      </c>
    </row>
    <row r="67" spans="2:11">
      <c r="B67" s="126"/>
      <c r="C67" s="127"/>
      <c r="D67" s="122" t="str">
        <f t="shared" si="0"/>
        <v/>
      </c>
      <c r="E67" s="128"/>
      <c r="F67" s="128"/>
      <c r="G67" s="128"/>
      <c r="H67" s="128"/>
      <c r="I67" s="134"/>
      <c r="J67" s="162"/>
      <c r="K67" s="34" t="s">
        <v>190</v>
      </c>
    </row>
    <row r="68" spans="2:11">
      <c r="B68" s="126"/>
      <c r="C68" s="127"/>
      <c r="D68" s="122" t="str">
        <f t="shared" si="0"/>
        <v/>
      </c>
      <c r="E68" s="128"/>
      <c r="F68" s="128"/>
      <c r="G68" s="128"/>
      <c r="H68" s="128"/>
      <c r="I68" s="134"/>
      <c r="J68" s="162"/>
      <c r="K68" s="34" t="s">
        <v>190</v>
      </c>
    </row>
    <row r="69" spans="2:11">
      <c r="B69" s="126"/>
      <c r="C69" s="127"/>
      <c r="D69" s="122" t="str">
        <f t="shared" si="0"/>
        <v/>
      </c>
      <c r="E69" s="128"/>
      <c r="F69" s="128"/>
      <c r="G69" s="128"/>
      <c r="H69" s="128"/>
      <c r="I69" s="134"/>
      <c r="J69" s="162"/>
      <c r="K69" s="34" t="s">
        <v>190</v>
      </c>
    </row>
    <row r="70" spans="2:11">
      <c r="B70" s="126"/>
      <c r="C70" s="127"/>
      <c r="D70" s="122" t="str">
        <f t="shared" si="0"/>
        <v/>
      </c>
      <c r="E70" s="128"/>
      <c r="F70" s="128"/>
      <c r="G70" s="128"/>
      <c r="H70" s="128"/>
      <c r="I70" s="134"/>
      <c r="J70" s="162"/>
      <c r="K70" s="34" t="s">
        <v>190</v>
      </c>
    </row>
    <row r="71" spans="2:11">
      <c r="B71" s="126"/>
      <c r="C71" s="127"/>
      <c r="D71" s="122" t="str">
        <f t="shared" si="0"/>
        <v/>
      </c>
      <c r="E71" s="128"/>
      <c r="F71" s="128"/>
      <c r="G71" s="128"/>
      <c r="H71" s="128"/>
      <c r="I71" s="134"/>
      <c r="J71" s="162"/>
      <c r="K71" s="34" t="s">
        <v>190</v>
      </c>
    </row>
    <row r="72" spans="2:11">
      <c r="B72" s="126"/>
      <c r="C72" s="127"/>
      <c r="D72" s="122" t="str">
        <f t="shared" si="0"/>
        <v/>
      </c>
      <c r="E72" s="128"/>
      <c r="F72" s="128"/>
      <c r="G72" s="128"/>
      <c r="H72" s="128"/>
      <c r="I72" s="134"/>
      <c r="J72" s="162"/>
      <c r="K72" s="34" t="s">
        <v>190</v>
      </c>
    </row>
    <row r="73" spans="2:11">
      <c r="B73" s="126"/>
      <c r="C73" s="127"/>
      <c r="D73" s="122" t="str">
        <f t="shared" si="0"/>
        <v/>
      </c>
      <c r="E73" s="128"/>
      <c r="F73" s="128"/>
      <c r="G73" s="128"/>
      <c r="H73" s="128"/>
      <c r="I73" s="134"/>
      <c r="J73" s="162"/>
      <c r="K73" s="34" t="s">
        <v>190</v>
      </c>
    </row>
    <row r="74" spans="2:11">
      <c r="B74" s="126"/>
      <c r="C74" s="127"/>
      <c r="D74" s="122" t="str">
        <f t="shared" ref="D74:D105" si="1">IF($C74 &lt;&gt; "", IF(ISERROR(MATCH(C74, 祝日, 0)), TEXT($C74, "aaa"), "祝日"), "")</f>
        <v/>
      </c>
      <c r="E74" s="128"/>
      <c r="F74" s="128"/>
      <c r="G74" s="128"/>
      <c r="H74" s="128"/>
      <c r="I74" s="134"/>
      <c r="J74" s="162"/>
      <c r="K74" s="34" t="s">
        <v>190</v>
      </c>
    </row>
    <row r="75" spans="2:11">
      <c r="B75" s="126"/>
      <c r="C75" s="127"/>
      <c r="D75" s="122" t="str">
        <f t="shared" si="1"/>
        <v/>
      </c>
      <c r="E75" s="128"/>
      <c r="F75" s="128"/>
      <c r="G75" s="128"/>
      <c r="H75" s="128"/>
      <c r="I75" s="134"/>
      <c r="J75" s="162"/>
      <c r="K75" s="34" t="s">
        <v>190</v>
      </c>
    </row>
    <row r="76" spans="2:11">
      <c r="B76" s="126"/>
      <c r="C76" s="127"/>
      <c r="D76" s="122" t="str">
        <f t="shared" si="1"/>
        <v/>
      </c>
      <c r="E76" s="128"/>
      <c r="F76" s="128"/>
      <c r="G76" s="128"/>
      <c r="H76" s="128"/>
      <c r="I76" s="134"/>
      <c r="J76" s="162"/>
      <c r="K76" s="34" t="s">
        <v>190</v>
      </c>
    </row>
    <row r="77" spans="2:11">
      <c r="B77" s="126"/>
      <c r="C77" s="127"/>
      <c r="D77" s="122" t="str">
        <f t="shared" si="1"/>
        <v/>
      </c>
      <c r="E77" s="128"/>
      <c r="F77" s="128"/>
      <c r="G77" s="128"/>
      <c r="H77" s="128"/>
      <c r="I77" s="134"/>
      <c r="J77" s="162"/>
      <c r="K77" s="34" t="s">
        <v>190</v>
      </c>
    </row>
    <row r="78" spans="2:11">
      <c r="B78" s="126"/>
      <c r="C78" s="127"/>
      <c r="D78" s="122" t="str">
        <f t="shared" si="1"/>
        <v/>
      </c>
      <c r="E78" s="128"/>
      <c r="F78" s="128"/>
      <c r="G78" s="128"/>
      <c r="H78" s="128"/>
      <c r="I78" s="134"/>
      <c r="J78" s="162"/>
      <c r="K78" s="34" t="s">
        <v>190</v>
      </c>
    </row>
    <row r="79" spans="2:11">
      <c r="B79" s="126"/>
      <c r="C79" s="127"/>
      <c r="D79" s="122" t="str">
        <f t="shared" si="1"/>
        <v/>
      </c>
      <c r="E79" s="128"/>
      <c r="F79" s="128"/>
      <c r="G79" s="128"/>
      <c r="H79" s="128"/>
      <c r="I79" s="134"/>
      <c r="J79" s="162"/>
      <c r="K79" s="34" t="s">
        <v>190</v>
      </c>
    </row>
    <row r="80" spans="2:11">
      <c r="B80" s="126"/>
      <c r="C80" s="127"/>
      <c r="D80" s="122" t="str">
        <f t="shared" si="1"/>
        <v/>
      </c>
      <c r="E80" s="128"/>
      <c r="F80" s="128"/>
      <c r="G80" s="128"/>
      <c r="H80" s="128"/>
      <c r="I80" s="134"/>
      <c r="J80" s="162"/>
      <c r="K80" s="34" t="s">
        <v>190</v>
      </c>
    </row>
    <row r="81" spans="2:11">
      <c r="B81" s="126"/>
      <c r="C81" s="127"/>
      <c r="D81" s="122" t="str">
        <f t="shared" si="1"/>
        <v/>
      </c>
      <c r="E81" s="128"/>
      <c r="F81" s="128"/>
      <c r="G81" s="128"/>
      <c r="H81" s="128"/>
      <c r="I81" s="134"/>
      <c r="J81" s="162"/>
      <c r="K81" s="34" t="s">
        <v>190</v>
      </c>
    </row>
    <row r="82" spans="2:11">
      <c r="B82" s="126"/>
      <c r="C82" s="127"/>
      <c r="D82" s="122" t="str">
        <f t="shared" si="1"/>
        <v/>
      </c>
      <c r="E82" s="128"/>
      <c r="F82" s="128"/>
      <c r="G82" s="128"/>
      <c r="H82" s="128"/>
      <c r="I82" s="134"/>
      <c r="J82" s="162"/>
      <c r="K82" s="34" t="s">
        <v>190</v>
      </c>
    </row>
    <row r="83" spans="2:11">
      <c r="B83" s="126"/>
      <c r="C83" s="127"/>
      <c r="D83" s="122" t="str">
        <f t="shared" si="1"/>
        <v/>
      </c>
      <c r="E83" s="128"/>
      <c r="F83" s="128"/>
      <c r="G83" s="128"/>
      <c r="H83" s="128"/>
      <c r="I83" s="134"/>
      <c r="J83" s="162"/>
      <c r="K83" s="34" t="s">
        <v>190</v>
      </c>
    </row>
    <row r="84" spans="2:11">
      <c r="B84" s="126"/>
      <c r="C84" s="127"/>
      <c r="D84" s="122" t="str">
        <f t="shared" si="1"/>
        <v/>
      </c>
      <c r="E84" s="128"/>
      <c r="F84" s="128"/>
      <c r="G84" s="128"/>
      <c r="H84" s="128"/>
      <c r="I84" s="134"/>
      <c r="J84" s="162"/>
      <c r="K84" s="34" t="s">
        <v>190</v>
      </c>
    </row>
    <row r="85" spans="2:11">
      <c r="B85" s="126"/>
      <c r="C85" s="127"/>
      <c r="D85" s="122" t="str">
        <f t="shared" si="1"/>
        <v/>
      </c>
      <c r="E85" s="128"/>
      <c r="F85" s="128"/>
      <c r="G85" s="128"/>
      <c r="H85" s="128"/>
      <c r="I85" s="134"/>
      <c r="J85" s="162"/>
      <c r="K85" s="34" t="s">
        <v>190</v>
      </c>
    </row>
    <row r="86" spans="2:11">
      <c r="B86" s="126"/>
      <c r="C86" s="127"/>
      <c r="D86" s="122" t="str">
        <f t="shared" si="1"/>
        <v/>
      </c>
      <c r="E86" s="128"/>
      <c r="F86" s="128"/>
      <c r="G86" s="128"/>
      <c r="H86" s="128"/>
      <c r="I86" s="134"/>
      <c r="J86" s="162"/>
      <c r="K86" s="34" t="s">
        <v>190</v>
      </c>
    </row>
    <row r="87" spans="2:11">
      <c r="B87" s="126"/>
      <c r="C87" s="127"/>
      <c r="D87" s="122" t="str">
        <f t="shared" si="1"/>
        <v/>
      </c>
      <c r="E87" s="128"/>
      <c r="F87" s="128"/>
      <c r="G87" s="128"/>
      <c r="H87" s="128"/>
      <c r="I87" s="134"/>
      <c r="J87" s="162"/>
      <c r="K87" s="34" t="s">
        <v>190</v>
      </c>
    </row>
    <row r="88" spans="2:11">
      <c r="B88" s="126"/>
      <c r="C88" s="127"/>
      <c r="D88" s="122" t="str">
        <f t="shared" si="1"/>
        <v/>
      </c>
      <c r="E88" s="128"/>
      <c r="F88" s="128"/>
      <c r="G88" s="128"/>
      <c r="H88" s="128"/>
      <c r="I88" s="134"/>
      <c r="J88" s="162"/>
      <c r="K88" s="34" t="s">
        <v>190</v>
      </c>
    </row>
    <row r="89" spans="2:11">
      <c r="B89" s="126"/>
      <c r="C89" s="127"/>
      <c r="D89" s="122" t="str">
        <f t="shared" si="1"/>
        <v/>
      </c>
      <c r="E89" s="128"/>
      <c r="F89" s="128"/>
      <c r="G89" s="128"/>
      <c r="H89" s="128"/>
      <c r="I89" s="134"/>
      <c r="J89" s="162"/>
      <c r="K89" s="34" t="s">
        <v>190</v>
      </c>
    </row>
    <row r="90" spans="2:11">
      <c r="B90" s="126"/>
      <c r="C90" s="127"/>
      <c r="D90" s="122" t="str">
        <f t="shared" si="1"/>
        <v/>
      </c>
      <c r="E90" s="128"/>
      <c r="F90" s="128"/>
      <c r="G90" s="128"/>
      <c r="H90" s="128"/>
      <c r="I90" s="134"/>
      <c r="J90" s="162"/>
      <c r="K90" s="34" t="s">
        <v>190</v>
      </c>
    </row>
    <row r="91" spans="2:11">
      <c r="B91" s="126"/>
      <c r="C91" s="127"/>
      <c r="D91" s="122" t="str">
        <f t="shared" si="1"/>
        <v/>
      </c>
      <c r="E91" s="128"/>
      <c r="F91" s="128"/>
      <c r="G91" s="128"/>
      <c r="H91" s="128"/>
      <c r="I91" s="134"/>
      <c r="J91" s="162"/>
      <c r="K91" s="34" t="s">
        <v>190</v>
      </c>
    </row>
    <row r="92" spans="2:11">
      <c r="B92" s="126"/>
      <c r="C92" s="127"/>
      <c r="D92" s="122" t="str">
        <f t="shared" si="1"/>
        <v/>
      </c>
      <c r="E92" s="128"/>
      <c r="F92" s="128"/>
      <c r="G92" s="128"/>
      <c r="H92" s="128"/>
      <c r="I92" s="134"/>
      <c r="J92" s="162"/>
      <c r="K92" s="34" t="s">
        <v>190</v>
      </c>
    </row>
    <row r="93" spans="2:11">
      <c r="B93" s="126"/>
      <c r="C93" s="127"/>
      <c r="D93" s="122" t="str">
        <f t="shared" si="1"/>
        <v/>
      </c>
      <c r="E93" s="128"/>
      <c r="F93" s="128"/>
      <c r="G93" s="128"/>
      <c r="H93" s="128"/>
      <c r="I93" s="134"/>
      <c r="J93" s="162"/>
      <c r="K93" s="34" t="s">
        <v>190</v>
      </c>
    </row>
    <row r="94" spans="2:11">
      <c r="B94" s="126"/>
      <c r="C94" s="127"/>
      <c r="D94" s="122" t="str">
        <f t="shared" si="1"/>
        <v/>
      </c>
      <c r="E94" s="128"/>
      <c r="F94" s="128"/>
      <c r="G94" s="128"/>
      <c r="H94" s="128"/>
      <c r="I94" s="134"/>
      <c r="J94" s="162"/>
      <c r="K94" s="34" t="s">
        <v>190</v>
      </c>
    </row>
    <row r="95" spans="2:11">
      <c r="B95" s="126"/>
      <c r="C95" s="127"/>
      <c r="D95" s="122" t="str">
        <f t="shared" si="1"/>
        <v/>
      </c>
      <c r="E95" s="128"/>
      <c r="F95" s="128"/>
      <c r="G95" s="128"/>
      <c r="H95" s="128"/>
      <c r="I95" s="134"/>
      <c r="J95" s="162"/>
      <c r="K95" s="34" t="s">
        <v>190</v>
      </c>
    </row>
    <row r="96" spans="2:11">
      <c r="B96" s="126"/>
      <c r="C96" s="127"/>
      <c r="D96" s="122" t="str">
        <f t="shared" si="1"/>
        <v/>
      </c>
      <c r="E96" s="128"/>
      <c r="F96" s="128"/>
      <c r="G96" s="128"/>
      <c r="H96" s="128"/>
      <c r="I96" s="134"/>
      <c r="J96" s="162"/>
      <c r="K96" s="34" t="s">
        <v>190</v>
      </c>
    </row>
    <row r="97" spans="2:11">
      <c r="B97" s="126"/>
      <c r="C97" s="127"/>
      <c r="D97" s="122" t="str">
        <f t="shared" si="1"/>
        <v/>
      </c>
      <c r="E97" s="128"/>
      <c r="F97" s="128"/>
      <c r="G97" s="128"/>
      <c r="H97" s="128"/>
      <c r="I97" s="134"/>
      <c r="J97" s="162"/>
      <c r="K97" s="34" t="s">
        <v>190</v>
      </c>
    </row>
    <row r="98" spans="2:11">
      <c r="B98" s="126"/>
      <c r="C98" s="127"/>
      <c r="D98" s="122" t="str">
        <f t="shared" si="1"/>
        <v/>
      </c>
      <c r="E98" s="128"/>
      <c r="F98" s="128"/>
      <c r="G98" s="128"/>
      <c r="H98" s="128"/>
      <c r="I98" s="134"/>
      <c r="J98" s="162"/>
      <c r="K98" s="34" t="s">
        <v>190</v>
      </c>
    </row>
    <row r="99" spans="2:11">
      <c r="B99" s="126"/>
      <c r="C99" s="127"/>
      <c r="D99" s="122" t="str">
        <f t="shared" si="1"/>
        <v/>
      </c>
      <c r="E99" s="128"/>
      <c r="F99" s="128"/>
      <c r="G99" s="128"/>
      <c r="H99" s="128"/>
      <c r="I99" s="134"/>
      <c r="J99" s="162"/>
      <c r="K99" s="34" t="s">
        <v>190</v>
      </c>
    </row>
    <row r="100" spans="2:11">
      <c r="B100" s="126"/>
      <c r="C100" s="127"/>
      <c r="D100" s="122" t="str">
        <f t="shared" si="1"/>
        <v/>
      </c>
      <c r="E100" s="128"/>
      <c r="F100" s="128"/>
      <c r="G100" s="128"/>
      <c r="H100" s="128"/>
      <c r="I100" s="134"/>
      <c r="J100" s="162"/>
      <c r="K100" s="34" t="s">
        <v>190</v>
      </c>
    </row>
    <row r="101" spans="2:11">
      <c r="B101" s="126"/>
      <c r="C101" s="127"/>
      <c r="D101" s="122" t="str">
        <f t="shared" si="1"/>
        <v/>
      </c>
      <c r="E101" s="128"/>
      <c r="F101" s="128"/>
      <c r="G101" s="128"/>
      <c r="H101" s="128"/>
      <c r="I101" s="134"/>
      <c r="J101" s="162"/>
      <c r="K101" s="34" t="s">
        <v>190</v>
      </c>
    </row>
    <row r="102" spans="2:11">
      <c r="B102" s="126"/>
      <c r="C102" s="127"/>
      <c r="D102" s="122" t="str">
        <f t="shared" si="1"/>
        <v/>
      </c>
      <c r="E102" s="128"/>
      <c r="F102" s="128"/>
      <c r="G102" s="128"/>
      <c r="H102" s="128"/>
      <c r="I102" s="134"/>
      <c r="J102" s="162"/>
      <c r="K102" s="34" t="s">
        <v>190</v>
      </c>
    </row>
    <row r="103" spans="2:11">
      <c r="B103" s="126"/>
      <c r="C103" s="127"/>
      <c r="D103" s="122" t="str">
        <f t="shared" si="1"/>
        <v/>
      </c>
      <c r="E103" s="128"/>
      <c r="F103" s="128"/>
      <c r="G103" s="128"/>
      <c r="H103" s="128"/>
      <c r="I103" s="134"/>
      <c r="J103" s="162"/>
      <c r="K103" s="34" t="s">
        <v>190</v>
      </c>
    </row>
    <row r="104" spans="2:11">
      <c r="B104" s="126"/>
      <c r="C104" s="127"/>
      <c r="D104" s="122" t="str">
        <f t="shared" si="1"/>
        <v/>
      </c>
      <c r="E104" s="128"/>
      <c r="F104" s="128"/>
      <c r="G104" s="128"/>
      <c r="H104" s="128"/>
      <c r="I104" s="134"/>
      <c r="J104" s="162"/>
      <c r="K104" s="34" t="s">
        <v>190</v>
      </c>
    </row>
    <row r="105" spans="2:11">
      <c r="B105" s="163"/>
      <c r="C105" s="136"/>
      <c r="D105" s="125" t="str">
        <f t="shared" si="1"/>
        <v/>
      </c>
      <c r="E105" s="137"/>
      <c r="F105" s="137"/>
      <c r="G105" s="137"/>
      <c r="H105" s="137"/>
      <c r="I105" s="143"/>
      <c r="J105" s="164"/>
      <c r="K105" s="34" t="s">
        <v>190</v>
      </c>
    </row>
    <row r="106" spans="2:11">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4"/>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6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view="pageBreakPreview" zoomScale="40" zoomScaleNormal="40" zoomScaleSheetLayoutView="40" workbookViewId="0">
      <pane ySplit="11" topLeftCell="A12" activePane="bottomLeft" state="frozen"/>
      <selection pane="bottomLeft" activeCell="J13" sqref="J13"/>
    </sheetView>
  </sheetViews>
  <sheetFormatPr defaultColWidth="8" defaultRowHeight="16.5"/>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3" customWidth="1"/>
    <col min="22" max="16384" width="8" style="34"/>
  </cols>
  <sheetData>
    <row r="1" spans="2:33" s="3" customFormat="1">
      <c r="S1" s="25"/>
    </row>
    <row r="2" spans="2:33" s="3" customFormat="1" hidden="1">
      <c r="B2" s="194" t="s">
        <v>1</v>
      </c>
      <c r="C2" s="194" t="s">
        <v>2</v>
      </c>
      <c r="D2" s="194" t="s">
        <v>3</v>
      </c>
      <c r="S2" s="25"/>
    </row>
    <row r="3" spans="2:33" s="3" customFormat="1" hidden="1">
      <c r="B3" s="194" t="str">
        <f>走行データ一覧!G4&amp;""</f>
        <v>212016</v>
      </c>
      <c r="C3" s="194" t="str">
        <f>走行データ一覧!H4&amp;""</f>
        <v>岐阜県</v>
      </c>
      <c r="D3" s="194" t="str">
        <f>走行データ一覧!I4&amp;""</f>
        <v>岐阜市</v>
      </c>
      <c r="S3" s="25"/>
    </row>
    <row r="4" spans="2:33" ht="16.350000000000001" hidden="1" customHeight="1"/>
    <row r="5" spans="2:33">
      <c r="B5" s="42" t="s">
        <v>149</v>
      </c>
      <c r="D5" s="42"/>
    </row>
    <row r="6" spans="2:33">
      <c r="B6" s="34" t="s">
        <v>248</v>
      </c>
      <c r="D6" s="42"/>
    </row>
    <row r="7" spans="2:33">
      <c r="B7" s="34" t="s">
        <v>249</v>
      </c>
      <c r="D7" s="42"/>
      <c r="G7" s="90"/>
    </row>
    <row r="8" spans="2:33" ht="99">
      <c r="B8" s="118" t="s">
        <v>250</v>
      </c>
      <c r="C8" s="42"/>
      <c r="D8" s="42"/>
      <c r="F8" s="44" t="s">
        <v>193</v>
      </c>
      <c r="G8" s="44" t="s">
        <v>214</v>
      </c>
      <c r="H8" s="44" t="s">
        <v>251</v>
      </c>
      <c r="I8" s="44" t="s">
        <v>252</v>
      </c>
      <c r="J8" s="48"/>
      <c r="K8" s="44" t="s">
        <v>215</v>
      </c>
      <c r="L8" s="44" t="s">
        <v>216</v>
      </c>
      <c r="M8" s="46" t="s">
        <v>253</v>
      </c>
      <c r="N8" s="46" t="s">
        <v>254</v>
      </c>
      <c r="O8" s="48" t="s">
        <v>219</v>
      </c>
      <c r="P8" s="48" t="s">
        <v>219</v>
      </c>
      <c r="Q8" s="48" t="s">
        <v>219</v>
      </c>
      <c r="R8" s="46" t="s">
        <v>220</v>
      </c>
      <c r="S8" s="48"/>
    </row>
    <row r="9" spans="2:33" ht="5.0999999999999996" customHeight="1"/>
    <row r="10" spans="2:33" ht="18" customHeight="1">
      <c r="B10" s="69" t="s">
        <v>255</v>
      </c>
      <c r="C10" s="103">
        <v>60</v>
      </c>
      <c r="D10" s="103" t="s">
        <v>194</v>
      </c>
      <c r="E10" s="103">
        <v>61</v>
      </c>
      <c r="F10" s="180">
        <v>62</v>
      </c>
      <c r="G10" s="103">
        <v>63</v>
      </c>
      <c r="H10" s="103">
        <v>64</v>
      </c>
      <c r="I10" s="103">
        <v>65</v>
      </c>
      <c r="J10" s="103">
        <v>66</v>
      </c>
      <c r="K10" s="103">
        <v>67</v>
      </c>
      <c r="L10" s="180">
        <v>68</v>
      </c>
      <c r="M10" s="103">
        <v>69</v>
      </c>
      <c r="N10" s="103">
        <v>70</v>
      </c>
      <c r="O10" s="103">
        <v>71</v>
      </c>
      <c r="P10" s="180">
        <v>72</v>
      </c>
      <c r="Q10" s="103">
        <v>73</v>
      </c>
      <c r="R10" s="103">
        <v>74</v>
      </c>
      <c r="S10" s="111">
        <v>75</v>
      </c>
      <c r="V10" s="70" t="s">
        <v>224</v>
      </c>
      <c r="W10" s="71"/>
      <c r="X10" s="71"/>
      <c r="Y10" s="71"/>
      <c r="Z10" s="71"/>
      <c r="AA10" s="71"/>
      <c r="AB10" s="71"/>
      <c r="AC10" s="71"/>
      <c r="AD10" s="71"/>
      <c r="AE10" s="71"/>
      <c r="AF10" s="72"/>
      <c r="AG10" s="34" t="s">
        <v>190</v>
      </c>
    </row>
    <row r="11" spans="2:33" ht="33">
      <c r="B11" s="73" t="s">
        <v>9</v>
      </c>
      <c r="C11" s="54" t="s">
        <v>99</v>
      </c>
      <c r="D11" s="52" t="s">
        <v>195</v>
      </c>
      <c r="E11" s="52" t="s">
        <v>102</v>
      </c>
      <c r="F11" s="53" t="s">
        <v>71</v>
      </c>
      <c r="G11" s="52" t="s">
        <v>105</v>
      </c>
      <c r="H11" s="52" t="s">
        <v>156</v>
      </c>
      <c r="I11" s="52" t="s">
        <v>159</v>
      </c>
      <c r="J11" s="52" t="s">
        <v>162</v>
      </c>
      <c r="K11" s="53" t="s">
        <v>110</v>
      </c>
      <c r="L11" s="53" t="s">
        <v>113</v>
      </c>
      <c r="M11" s="52" t="s">
        <v>116</v>
      </c>
      <c r="N11" s="52" t="s">
        <v>119</v>
      </c>
      <c r="O11" s="52" t="s">
        <v>122</v>
      </c>
      <c r="P11" s="53" t="s">
        <v>125</v>
      </c>
      <c r="Q11" s="57" t="s">
        <v>127</v>
      </c>
      <c r="R11" s="57" t="s">
        <v>230</v>
      </c>
      <c r="S11" s="167" t="s">
        <v>233</v>
      </c>
      <c r="U11" s="74"/>
      <c r="V11" s="75"/>
      <c r="W11" s="76"/>
      <c r="X11" s="76"/>
      <c r="Y11" s="76"/>
      <c r="Z11" s="76"/>
      <c r="AA11" s="76"/>
      <c r="AB11" s="76"/>
      <c r="AC11" s="76"/>
      <c r="AD11" s="76"/>
      <c r="AE11" s="76"/>
      <c r="AF11" s="77"/>
      <c r="AG11" s="34" t="s">
        <v>190</v>
      </c>
    </row>
    <row r="12" spans="2:33" ht="33">
      <c r="B12" s="78" t="s">
        <v>207</v>
      </c>
      <c r="C12" s="60">
        <v>44927</v>
      </c>
      <c r="D12" s="61" t="str">
        <f t="shared" ref="D12:D43" si="0">IF($C12 &lt;&gt; "", IF(ISERROR(MATCH($C12, 祝日, 0)), TEXT($C12, "aaa"), "祝日"), "")</f>
        <v>日</v>
      </c>
      <c r="E12" s="62">
        <v>0.5083333333333333</v>
      </c>
      <c r="F12" s="67" t="s">
        <v>208</v>
      </c>
      <c r="G12" s="66" t="s">
        <v>234</v>
      </c>
      <c r="H12" s="61" t="s">
        <v>256</v>
      </c>
      <c r="I12" s="61" t="s">
        <v>257</v>
      </c>
      <c r="J12" s="65" t="s">
        <v>258</v>
      </c>
      <c r="K12" s="65" t="s">
        <v>235</v>
      </c>
      <c r="L12" s="65" t="s">
        <v>236</v>
      </c>
      <c r="M12" s="61" t="s">
        <v>259</v>
      </c>
      <c r="N12" s="61" t="s">
        <v>238</v>
      </c>
      <c r="O12" s="61" t="s">
        <v>239</v>
      </c>
      <c r="P12" s="67" t="s">
        <v>240</v>
      </c>
      <c r="Q12" s="66" t="s">
        <v>240</v>
      </c>
      <c r="R12" s="66" t="s">
        <v>239</v>
      </c>
      <c r="S12" s="63">
        <v>1</v>
      </c>
      <c r="V12" s="75"/>
      <c r="W12" s="76"/>
      <c r="X12" s="76"/>
      <c r="Y12" s="76"/>
      <c r="Z12" s="76"/>
      <c r="AA12" s="76"/>
      <c r="AB12" s="76"/>
      <c r="AC12" s="76"/>
      <c r="AD12" s="76"/>
      <c r="AE12" s="76"/>
      <c r="AF12" s="77"/>
      <c r="AG12" s="34" t="s">
        <v>190</v>
      </c>
    </row>
    <row r="13" spans="2:33">
      <c r="B13" s="145" t="s">
        <v>209</v>
      </c>
      <c r="C13" s="146"/>
      <c r="D13" s="147" t="str">
        <f t="shared" si="0"/>
        <v/>
      </c>
      <c r="E13" s="148"/>
      <c r="F13" s="129"/>
      <c r="G13" s="130"/>
      <c r="H13" s="149"/>
      <c r="I13" s="149"/>
      <c r="J13" s="150"/>
      <c r="K13" s="132"/>
      <c r="L13" s="132"/>
      <c r="M13" s="149"/>
      <c r="N13" s="149"/>
      <c r="O13" s="149"/>
      <c r="P13" s="151"/>
      <c r="Q13" s="130"/>
      <c r="R13" s="130"/>
      <c r="S13" s="152"/>
      <c r="V13" s="75" t="s">
        <v>245</v>
      </c>
      <c r="W13" s="76"/>
      <c r="X13" s="76"/>
      <c r="Y13" s="76"/>
      <c r="Z13" s="76"/>
      <c r="AA13" s="76"/>
      <c r="AB13" s="76"/>
      <c r="AC13" s="76"/>
      <c r="AD13" s="76"/>
      <c r="AE13" s="76"/>
      <c r="AF13" s="77"/>
      <c r="AG13" s="34" t="s">
        <v>190</v>
      </c>
    </row>
    <row r="14" spans="2:33">
      <c r="B14" s="153"/>
      <c r="C14" s="146"/>
      <c r="D14" s="147" t="str">
        <f t="shared" si="0"/>
        <v/>
      </c>
      <c r="E14" s="148"/>
      <c r="F14" s="129"/>
      <c r="G14" s="130"/>
      <c r="H14" s="149"/>
      <c r="I14" s="149"/>
      <c r="J14" s="150"/>
      <c r="K14" s="132"/>
      <c r="L14" s="132"/>
      <c r="M14" s="149"/>
      <c r="N14" s="149"/>
      <c r="O14" s="149"/>
      <c r="P14" s="151"/>
      <c r="Q14" s="130"/>
      <c r="R14" s="130"/>
      <c r="S14" s="152"/>
      <c r="V14" s="75" t="s">
        <v>246</v>
      </c>
      <c r="W14" s="76"/>
      <c r="X14" s="76"/>
      <c r="Y14" s="76"/>
      <c r="Z14" s="76"/>
      <c r="AA14" s="76"/>
      <c r="AB14" s="76"/>
      <c r="AC14" s="76"/>
      <c r="AD14" s="76"/>
      <c r="AE14" s="76"/>
      <c r="AF14" s="77"/>
      <c r="AG14" s="34" t="s">
        <v>190</v>
      </c>
    </row>
    <row r="15" spans="2:33">
      <c r="B15" s="153"/>
      <c r="C15" s="146"/>
      <c r="D15" s="147" t="str">
        <f t="shared" si="0"/>
        <v/>
      </c>
      <c r="E15" s="148"/>
      <c r="F15" s="129"/>
      <c r="G15" s="130"/>
      <c r="H15" s="149"/>
      <c r="I15" s="149"/>
      <c r="J15" s="150"/>
      <c r="K15" s="132"/>
      <c r="L15" s="132"/>
      <c r="M15" s="149"/>
      <c r="N15" s="149"/>
      <c r="O15" s="149"/>
      <c r="P15" s="151"/>
      <c r="Q15" s="130"/>
      <c r="R15" s="130"/>
      <c r="S15" s="152"/>
      <c r="V15" s="75" t="s">
        <v>247</v>
      </c>
      <c r="W15" s="76"/>
      <c r="X15" s="76"/>
      <c r="Y15" s="76"/>
      <c r="Z15" s="76"/>
      <c r="AA15" s="76"/>
      <c r="AB15" s="76"/>
      <c r="AC15" s="76"/>
      <c r="AD15" s="76"/>
      <c r="AE15" s="76"/>
      <c r="AF15" s="77"/>
      <c r="AG15" s="34" t="s">
        <v>190</v>
      </c>
    </row>
    <row r="16" spans="2:33">
      <c r="B16" s="153"/>
      <c r="C16" s="146"/>
      <c r="D16" s="147" t="str">
        <f t="shared" si="0"/>
        <v/>
      </c>
      <c r="E16" s="148"/>
      <c r="F16" s="129"/>
      <c r="G16" s="130"/>
      <c r="H16" s="149"/>
      <c r="I16" s="149"/>
      <c r="J16" s="150"/>
      <c r="K16" s="132"/>
      <c r="L16" s="132"/>
      <c r="M16" s="149"/>
      <c r="N16" s="149"/>
      <c r="O16" s="149"/>
      <c r="P16" s="151"/>
      <c r="Q16" s="130"/>
      <c r="R16" s="130"/>
      <c r="S16" s="152"/>
      <c r="V16" s="75"/>
      <c r="W16" s="76"/>
      <c r="X16" s="76"/>
      <c r="Y16" s="76"/>
      <c r="Z16" s="76"/>
      <c r="AA16" s="76"/>
      <c r="AB16" s="76"/>
      <c r="AC16" s="76"/>
      <c r="AD16" s="76"/>
      <c r="AE16" s="76"/>
      <c r="AF16" s="77"/>
      <c r="AG16" s="34" t="s">
        <v>190</v>
      </c>
    </row>
    <row r="17" spans="2:33">
      <c r="B17" s="153"/>
      <c r="C17" s="146"/>
      <c r="D17" s="147" t="str">
        <f t="shared" si="0"/>
        <v/>
      </c>
      <c r="E17" s="148"/>
      <c r="F17" s="129"/>
      <c r="G17" s="130"/>
      <c r="H17" s="149"/>
      <c r="I17" s="149"/>
      <c r="J17" s="150"/>
      <c r="K17" s="132"/>
      <c r="L17" s="132"/>
      <c r="M17" s="149"/>
      <c r="N17" s="149"/>
      <c r="O17" s="149"/>
      <c r="P17" s="151"/>
      <c r="Q17" s="130"/>
      <c r="R17" s="130"/>
      <c r="S17" s="152"/>
      <c r="V17" s="75"/>
      <c r="W17" s="76"/>
      <c r="X17" s="76"/>
      <c r="Y17" s="76"/>
      <c r="Z17" s="76"/>
      <c r="AA17" s="76"/>
      <c r="AB17" s="76"/>
      <c r="AC17" s="76"/>
      <c r="AD17" s="76"/>
      <c r="AE17" s="76"/>
      <c r="AF17" s="77"/>
      <c r="AG17" s="34" t="s">
        <v>190</v>
      </c>
    </row>
    <row r="18" spans="2:33">
      <c r="B18" s="153"/>
      <c r="C18" s="146"/>
      <c r="D18" s="147" t="str">
        <f t="shared" si="0"/>
        <v/>
      </c>
      <c r="E18" s="148"/>
      <c r="F18" s="129"/>
      <c r="G18" s="130"/>
      <c r="H18" s="149"/>
      <c r="I18" s="149"/>
      <c r="J18" s="150"/>
      <c r="K18" s="132"/>
      <c r="L18" s="132"/>
      <c r="M18" s="149"/>
      <c r="N18" s="149"/>
      <c r="O18" s="149"/>
      <c r="P18" s="151"/>
      <c r="Q18" s="130"/>
      <c r="R18" s="130"/>
      <c r="S18" s="152"/>
      <c r="V18" s="75"/>
      <c r="W18" s="76"/>
      <c r="X18" s="76"/>
      <c r="Y18" s="76"/>
      <c r="Z18" s="76"/>
      <c r="AA18" s="76"/>
      <c r="AB18" s="76"/>
      <c r="AC18" s="76"/>
      <c r="AD18" s="76"/>
      <c r="AE18" s="76"/>
      <c r="AF18" s="77"/>
      <c r="AG18" s="34" t="s">
        <v>190</v>
      </c>
    </row>
    <row r="19" spans="2:33">
      <c r="B19" s="153"/>
      <c r="C19" s="146"/>
      <c r="D19" s="147" t="str">
        <f t="shared" si="0"/>
        <v/>
      </c>
      <c r="E19" s="148"/>
      <c r="F19" s="129"/>
      <c r="G19" s="130"/>
      <c r="H19" s="149"/>
      <c r="I19" s="149"/>
      <c r="J19" s="150"/>
      <c r="K19" s="132"/>
      <c r="L19" s="132"/>
      <c r="M19" s="149"/>
      <c r="N19" s="149"/>
      <c r="O19" s="149"/>
      <c r="P19" s="151"/>
      <c r="Q19" s="130"/>
      <c r="R19" s="130"/>
      <c r="S19" s="152"/>
      <c r="V19" s="75"/>
      <c r="W19" s="76"/>
      <c r="X19" s="76"/>
      <c r="Y19" s="76"/>
      <c r="Z19" s="76"/>
      <c r="AA19" s="76"/>
      <c r="AB19" s="76"/>
      <c r="AC19" s="76"/>
      <c r="AD19" s="76"/>
      <c r="AE19" s="76"/>
      <c r="AF19" s="77"/>
      <c r="AG19" s="34" t="s">
        <v>190</v>
      </c>
    </row>
    <row r="20" spans="2:33">
      <c r="B20" s="153"/>
      <c r="C20" s="146"/>
      <c r="D20" s="147" t="str">
        <f t="shared" si="0"/>
        <v/>
      </c>
      <c r="E20" s="148"/>
      <c r="F20" s="129"/>
      <c r="G20" s="130"/>
      <c r="H20" s="149"/>
      <c r="I20" s="149"/>
      <c r="J20" s="150"/>
      <c r="K20" s="132"/>
      <c r="L20" s="132"/>
      <c r="M20" s="149"/>
      <c r="N20" s="149"/>
      <c r="O20" s="149"/>
      <c r="P20" s="151"/>
      <c r="Q20" s="130"/>
      <c r="R20" s="130"/>
      <c r="S20" s="152"/>
      <c r="V20" s="75"/>
      <c r="W20" s="76"/>
      <c r="X20" s="76"/>
      <c r="Y20" s="76"/>
      <c r="Z20" s="76"/>
      <c r="AA20" s="76"/>
      <c r="AB20" s="76"/>
      <c r="AC20" s="76"/>
      <c r="AD20" s="76"/>
      <c r="AE20" s="76"/>
      <c r="AF20" s="77"/>
      <c r="AG20" s="34" t="s">
        <v>190</v>
      </c>
    </row>
    <row r="21" spans="2:33">
      <c r="B21" s="153"/>
      <c r="C21" s="146"/>
      <c r="D21" s="147" t="str">
        <f t="shared" si="0"/>
        <v/>
      </c>
      <c r="E21" s="148"/>
      <c r="F21" s="129"/>
      <c r="G21" s="130"/>
      <c r="H21" s="149"/>
      <c r="I21" s="149"/>
      <c r="J21" s="150"/>
      <c r="K21" s="132"/>
      <c r="L21" s="132"/>
      <c r="M21" s="149"/>
      <c r="N21" s="149"/>
      <c r="O21" s="149"/>
      <c r="P21" s="151"/>
      <c r="Q21" s="130"/>
      <c r="R21" s="130"/>
      <c r="S21" s="152"/>
      <c r="V21" s="75"/>
      <c r="W21" s="76"/>
      <c r="X21" s="76"/>
      <c r="Y21" s="76"/>
      <c r="Z21" s="76"/>
      <c r="AA21" s="76"/>
      <c r="AB21" s="76"/>
      <c r="AC21" s="76"/>
      <c r="AD21" s="76"/>
      <c r="AE21" s="76"/>
      <c r="AF21" s="77"/>
      <c r="AG21" s="34" t="s">
        <v>190</v>
      </c>
    </row>
    <row r="22" spans="2:33">
      <c r="B22" s="153"/>
      <c r="C22" s="146"/>
      <c r="D22" s="147" t="str">
        <f t="shared" si="0"/>
        <v/>
      </c>
      <c r="E22" s="148"/>
      <c r="F22" s="129"/>
      <c r="G22" s="130"/>
      <c r="H22" s="149"/>
      <c r="I22" s="149"/>
      <c r="J22" s="150"/>
      <c r="K22" s="132"/>
      <c r="L22" s="132"/>
      <c r="M22" s="149"/>
      <c r="N22" s="149"/>
      <c r="O22" s="149"/>
      <c r="P22" s="151"/>
      <c r="Q22" s="130"/>
      <c r="R22" s="130"/>
      <c r="S22" s="152"/>
      <c r="V22" s="75"/>
      <c r="W22" s="76"/>
      <c r="X22" s="76"/>
      <c r="Y22" s="76"/>
      <c r="Z22" s="76"/>
      <c r="AA22" s="76"/>
      <c r="AB22" s="76"/>
      <c r="AC22" s="76"/>
      <c r="AD22" s="76"/>
      <c r="AE22" s="76"/>
      <c r="AF22" s="77"/>
      <c r="AG22" s="34" t="s">
        <v>190</v>
      </c>
    </row>
    <row r="23" spans="2:33">
      <c r="B23" s="153"/>
      <c r="C23" s="146"/>
      <c r="D23" s="147" t="str">
        <f t="shared" si="0"/>
        <v/>
      </c>
      <c r="E23" s="148"/>
      <c r="F23" s="129"/>
      <c r="G23" s="130"/>
      <c r="H23" s="149"/>
      <c r="I23" s="149"/>
      <c r="J23" s="150"/>
      <c r="K23" s="132"/>
      <c r="L23" s="132"/>
      <c r="M23" s="149"/>
      <c r="N23" s="149"/>
      <c r="O23" s="149"/>
      <c r="P23" s="151"/>
      <c r="Q23" s="130"/>
      <c r="R23" s="130"/>
      <c r="S23" s="152"/>
      <c r="V23" s="75"/>
      <c r="W23" s="76"/>
      <c r="X23" s="76"/>
      <c r="Y23" s="76"/>
      <c r="Z23" s="76"/>
      <c r="AA23" s="76"/>
      <c r="AB23" s="76"/>
      <c r="AC23" s="76"/>
      <c r="AD23" s="76"/>
      <c r="AE23" s="76"/>
      <c r="AF23" s="77"/>
      <c r="AG23" s="34" t="s">
        <v>190</v>
      </c>
    </row>
    <row r="24" spans="2:33">
      <c r="B24" s="153"/>
      <c r="C24" s="146"/>
      <c r="D24" s="147" t="str">
        <f t="shared" si="0"/>
        <v/>
      </c>
      <c r="E24" s="148"/>
      <c r="F24" s="129"/>
      <c r="G24" s="130"/>
      <c r="H24" s="149"/>
      <c r="I24" s="149"/>
      <c r="J24" s="150"/>
      <c r="K24" s="132"/>
      <c r="L24" s="132"/>
      <c r="M24" s="149"/>
      <c r="N24" s="149"/>
      <c r="O24" s="149"/>
      <c r="P24" s="151"/>
      <c r="Q24" s="130"/>
      <c r="R24" s="130"/>
      <c r="S24" s="152"/>
      <c r="V24" s="75"/>
      <c r="W24" s="76"/>
      <c r="X24" s="76"/>
      <c r="Y24" s="76"/>
      <c r="Z24" s="76"/>
      <c r="AA24" s="76"/>
      <c r="AB24" s="76"/>
      <c r="AC24" s="76"/>
      <c r="AD24" s="76"/>
      <c r="AE24" s="76"/>
      <c r="AF24" s="77"/>
      <c r="AG24" s="34" t="s">
        <v>190</v>
      </c>
    </row>
    <row r="25" spans="2:33">
      <c r="B25" s="153"/>
      <c r="C25" s="146"/>
      <c r="D25" s="147" t="str">
        <f t="shared" si="0"/>
        <v/>
      </c>
      <c r="E25" s="148"/>
      <c r="F25" s="129"/>
      <c r="G25" s="130"/>
      <c r="H25" s="149"/>
      <c r="I25" s="149"/>
      <c r="J25" s="150"/>
      <c r="K25" s="132"/>
      <c r="L25" s="132"/>
      <c r="M25" s="149"/>
      <c r="N25" s="149"/>
      <c r="O25" s="149"/>
      <c r="P25" s="151"/>
      <c r="Q25" s="130"/>
      <c r="R25" s="130"/>
      <c r="S25" s="152"/>
      <c r="V25" s="75"/>
      <c r="W25" s="76"/>
      <c r="X25" s="76"/>
      <c r="Y25" s="76"/>
      <c r="Z25" s="76"/>
      <c r="AA25" s="76"/>
      <c r="AB25" s="76"/>
      <c r="AC25" s="76"/>
      <c r="AD25" s="76"/>
      <c r="AE25" s="76"/>
      <c r="AF25" s="77"/>
      <c r="AG25" s="34" t="s">
        <v>190</v>
      </c>
    </row>
    <row r="26" spans="2:33">
      <c r="B26" s="153"/>
      <c r="C26" s="146"/>
      <c r="D26" s="147" t="str">
        <f t="shared" si="0"/>
        <v/>
      </c>
      <c r="E26" s="148"/>
      <c r="F26" s="129"/>
      <c r="G26" s="130"/>
      <c r="H26" s="149"/>
      <c r="I26" s="149"/>
      <c r="J26" s="150"/>
      <c r="K26" s="132"/>
      <c r="L26" s="132"/>
      <c r="M26" s="149"/>
      <c r="N26" s="149"/>
      <c r="O26" s="149"/>
      <c r="P26" s="151"/>
      <c r="Q26" s="130"/>
      <c r="R26" s="130"/>
      <c r="S26" s="152"/>
      <c r="V26" s="75"/>
      <c r="W26" s="76"/>
      <c r="X26" s="76"/>
      <c r="Y26" s="76"/>
      <c r="Z26" s="76"/>
      <c r="AA26" s="76"/>
      <c r="AB26" s="76"/>
      <c r="AC26" s="76"/>
      <c r="AD26" s="76"/>
      <c r="AE26" s="76"/>
      <c r="AF26" s="77"/>
      <c r="AG26" s="34" t="s">
        <v>190</v>
      </c>
    </row>
    <row r="27" spans="2:33">
      <c r="B27" s="153"/>
      <c r="C27" s="146"/>
      <c r="D27" s="147" t="str">
        <f t="shared" si="0"/>
        <v/>
      </c>
      <c r="E27" s="148"/>
      <c r="F27" s="129"/>
      <c r="G27" s="130"/>
      <c r="H27" s="149"/>
      <c r="I27" s="149"/>
      <c r="J27" s="150"/>
      <c r="K27" s="132"/>
      <c r="L27" s="132"/>
      <c r="M27" s="149"/>
      <c r="N27" s="149"/>
      <c r="O27" s="149"/>
      <c r="P27" s="151"/>
      <c r="Q27" s="130"/>
      <c r="R27" s="130"/>
      <c r="S27" s="152"/>
      <c r="V27" s="75"/>
      <c r="W27" s="76"/>
      <c r="X27" s="76"/>
      <c r="Y27" s="76"/>
      <c r="Z27" s="76"/>
      <c r="AA27" s="76"/>
      <c r="AB27" s="76"/>
      <c r="AC27" s="76"/>
      <c r="AD27" s="76"/>
      <c r="AE27" s="76"/>
      <c r="AF27" s="77"/>
      <c r="AG27" s="34" t="s">
        <v>190</v>
      </c>
    </row>
    <row r="28" spans="2:33">
      <c r="B28" s="153"/>
      <c r="C28" s="146"/>
      <c r="D28" s="147" t="str">
        <f t="shared" si="0"/>
        <v/>
      </c>
      <c r="E28" s="148"/>
      <c r="F28" s="129"/>
      <c r="G28" s="130"/>
      <c r="H28" s="149"/>
      <c r="I28" s="149"/>
      <c r="J28" s="150"/>
      <c r="K28" s="132"/>
      <c r="L28" s="132"/>
      <c r="M28" s="149"/>
      <c r="N28" s="149"/>
      <c r="O28" s="149"/>
      <c r="P28" s="151"/>
      <c r="Q28" s="130"/>
      <c r="R28" s="130"/>
      <c r="S28" s="152"/>
      <c r="V28" s="75"/>
      <c r="W28" s="76"/>
      <c r="X28" s="76"/>
      <c r="Y28" s="76"/>
      <c r="Z28" s="76"/>
      <c r="AA28" s="76"/>
      <c r="AB28" s="76"/>
      <c r="AC28" s="76"/>
      <c r="AD28" s="76"/>
      <c r="AE28" s="76"/>
      <c r="AF28" s="77"/>
      <c r="AG28" s="34" t="s">
        <v>190</v>
      </c>
    </row>
    <row r="29" spans="2:33">
      <c r="B29" s="153"/>
      <c r="C29" s="146"/>
      <c r="D29" s="147" t="str">
        <f t="shared" si="0"/>
        <v/>
      </c>
      <c r="E29" s="148"/>
      <c r="F29" s="129"/>
      <c r="G29" s="130"/>
      <c r="H29" s="149"/>
      <c r="I29" s="149"/>
      <c r="J29" s="150"/>
      <c r="K29" s="132"/>
      <c r="L29" s="132"/>
      <c r="M29" s="149"/>
      <c r="N29" s="149"/>
      <c r="O29" s="149"/>
      <c r="P29" s="151"/>
      <c r="Q29" s="130"/>
      <c r="R29" s="130"/>
      <c r="S29" s="152"/>
      <c r="V29" s="75"/>
      <c r="W29" s="76"/>
      <c r="X29" s="76"/>
      <c r="Y29" s="76"/>
      <c r="Z29" s="76"/>
      <c r="AA29" s="76"/>
      <c r="AB29" s="76"/>
      <c r="AC29" s="76"/>
      <c r="AD29" s="76"/>
      <c r="AE29" s="76"/>
      <c r="AF29" s="77"/>
      <c r="AG29" s="34" t="s">
        <v>190</v>
      </c>
    </row>
    <row r="30" spans="2:33">
      <c r="B30" s="153"/>
      <c r="C30" s="146"/>
      <c r="D30" s="147" t="str">
        <f t="shared" si="0"/>
        <v/>
      </c>
      <c r="E30" s="148"/>
      <c r="F30" s="129"/>
      <c r="G30" s="130"/>
      <c r="H30" s="149"/>
      <c r="I30" s="149"/>
      <c r="J30" s="150"/>
      <c r="K30" s="132"/>
      <c r="L30" s="132"/>
      <c r="M30" s="149"/>
      <c r="N30" s="149"/>
      <c r="O30" s="149"/>
      <c r="P30" s="151"/>
      <c r="Q30" s="130"/>
      <c r="R30" s="130"/>
      <c r="S30" s="152"/>
      <c r="V30" s="75"/>
      <c r="W30" s="76"/>
      <c r="X30" s="76"/>
      <c r="Y30" s="76"/>
      <c r="Z30" s="76"/>
      <c r="AA30" s="76"/>
      <c r="AB30" s="76"/>
      <c r="AC30" s="76"/>
      <c r="AD30" s="76"/>
      <c r="AE30" s="76"/>
      <c r="AF30" s="77"/>
      <c r="AG30" s="34" t="s">
        <v>190</v>
      </c>
    </row>
    <row r="31" spans="2:33">
      <c r="B31" s="153"/>
      <c r="C31" s="146"/>
      <c r="D31" s="147" t="str">
        <f t="shared" si="0"/>
        <v/>
      </c>
      <c r="E31" s="148"/>
      <c r="F31" s="129"/>
      <c r="G31" s="130"/>
      <c r="H31" s="149"/>
      <c r="I31" s="149"/>
      <c r="J31" s="150"/>
      <c r="K31" s="132"/>
      <c r="L31" s="132"/>
      <c r="M31" s="149"/>
      <c r="N31" s="149"/>
      <c r="O31" s="149"/>
      <c r="P31" s="151"/>
      <c r="Q31" s="130"/>
      <c r="R31" s="130"/>
      <c r="S31" s="152"/>
      <c r="V31" s="75"/>
      <c r="W31" s="76"/>
      <c r="X31" s="76"/>
      <c r="Y31" s="76"/>
      <c r="Z31" s="76"/>
      <c r="AA31" s="76"/>
      <c r="AB31" s="76"/>
      <c r="AC31" s="76"/>
      <c r="AD31" s="76"/>
      <c r="AE31" s="76"/>
      <c r="AF31" s="77"/>
      <c r="AG31" s="34" t="s">
        <v>190</v>
      </c>
    </row>
    <row r="32" spans="2:33">
      <c r="B32" s="153"/>
      <c r="C32" s="146"/>
      <c r="D32" s="147" t="str">
        <f t="shared" si="0"/>
        <v/>
      </c>
      <c r="E32" s="148"/>
      <c r="F32" s="129"/>
      <c r="G32" s="130"/>
      <c r="H32" s="149"/>
      <c r="I32" s="149"/>
      <c r="J32" s="150"/>
      <c r="K32" s="132"/>
      <c r="L32" s="132"/>
      <c r="M32" s="149"/>
      <c r="N32" s="149"/>
      <c r="O32" s="149"/>
      <c r="P32" s="151"/>
      <c r="Q32" s="130"/>
      <c r="R32" s="130"/>
      <c r="S32" s="152"/>
      <c r="V32" s="75"/>
      <c r="W32" s="76"/>
      <c r="X32" s="76"/>
      <c r="Y32" s="76"/>
      <c r="Z32" s="76"/>
      <c r="AA32" s="76"/>
      <c r="AB32" s="76"/>
      <c r="AC32" s="76"/>
      <c r="AD32" s="76"/>
      <c r="AE32" s="76"/>
      <c r="AF32" s="77"/>
      <c r="AG32" s="34" t="s">
        <v>190</v>
      </c>
    </row>
    <row r="33" spans="2:33">
      <c r="B33" s="153"/>
      <c r="C33" s="146"/>
      <c r="D33" s="147" t="str">
        <f t="shared" si="0"/>
        <v/>
      </c>
      <c r="E33" s="148"/>
      <c r="F33" s="129"/>
      <c r="G33" s="130"/>
      <c r="H33" s="149"/>
      <c r="I33" s="149"/>
      <c r="J33" s="150"/>
      <c r="K33" s="132"/>
      <c r="L33" s="132"/>
      <c r="M33" s="149"/>
      <c r="N33" s="149"/>
      <c r="O33" s="149"/>
      <c r="P33" s="151"/>
      <c r="Q33" s="130"/>
      <c r="R33" s="130"/>
      <c r="S33" s="152"/>
      <c r="V33" s="75"/>
      <c r="W33" s="76"/>
      <c r="X33" s="76"/>
      <c r="Y33" s="76"/>
      <c r="Z33" s="76"/>
      <c r="AA33" s="76"/>
      <c r="AB33" s="76"/>
      <c r="AC33" s="76"/>
      <c r="AD33" s="76"/>
      <c r="AE33" s="76"/>
      <c r="AF33" s="77"/>
      <c r="AG33" s="34" t="s">
        <v>190</v>
      </c>
    </row>
    <row r="34" spans="2:33">
      <c r="B34" s="153"/>
      <c r="C34" s="146"/>
      <c r="D34" s="147" t="str">
        <f t="shared" si="0"/>
        <v/>
      </c>
      <c r="E34" s="148"/>
      <c r="F34" s="129"/>
      <c r="G34" s="130"/>
      <c r="H34" s="149"/>
      <c r="I34" s="149"/>
      <c r="J34" s="150"/>
      <c r="K34" s="132"/>
      <c r="L34" s="132"/>
      <c r="M34" s="149"/>
      <c r="N34" s="149"/>
      <c r="O34" s="149"/>
      <c r="P34" s="151"/>
      <c r="Q34" s="130"/>
      <c r="R34" s="130"/>
      <c r="S34" s="152"/>
      <c r="V34" s="75"/>
      <c r="W34" s="76"/>
      <c r="X34" s="76"/>
      <c r="Y34" s="76"/>
      <c r="Z34" s="76"/>
      <c r="AA34" s="76"/>
      <c r="AB34" s="76"/>
      <c r="AC34" s="76"/>
      <c r="AD34" s="76"/>
      <c r="AE34" s="76"/>
      <c r="AF34" s="77"/>
      <c r="AG34" s="34" t="s">
        <v>190</v>
      </c>
    </row>
    <row r="35" spans="2:33">
      <c r="B35" s="153"/>
      <c r="C35" s="146"/>
      <c r="D35" s="147" t="str">
        <f t="shared" si="0"/>
        <v/>
      </c>
      <c r="E35" s="148"/>
      <c r="F35" s="129"/>
      <c r="G35" s="130"/>
      <c r="H35" s="149"/>
      <c r="I35" s="149"/>
      <c r="J35" s="150"/>
      <c r="K35" s="132"/>
      <c r="L35" s="132"/>
      <c r="M35" s="149"/>
      <c r="N35" s="149"/>
      <c r="O35" s="149"/>
      <c r="P35" s="151"/>
      <c r="Q35" s="130"/>
      <c r="R35" s="130"/>
      <c r="S35" s="152"/>
      <c r="V35" s="75"/>
      <c r="W35" s="76"/>
      <c r="X35" s="76"/>
      <c r="Y35" s="76"/>
      <c r="Z35" s="76"/>
      <c r="AA35" s="76"/>
      <c r="AB35" s="76"/>
      <c r="AC35" s="76"/>
      <c r="AD35" s="76"/>
      <c r="AE35" s="76"/>
      <c r="AF35" s="77"/>
      <c r="AG35" s="34" t="s">
        <v>190</v>
      </c>
    </row>
    <row r="36" spans="2:33">
      <c r="B36" s="153"/>
      <c r="C36" s="146"/>
      <c r="D36" s="147" t="str">
        <f t="shared" si="0"/>
        <v/>
      </c>
      <c r="E36" s="148"/>
      <c r="F36" s="129"/>
      <c r="G36" s="130"/>
      <c r="H36" s="149"/>
      <c r="I36" s="149"/>
      <c r="J36" s="150"/>
      <c r="K36" s="132"/>
      <c r="L36" s="132"/>
      <c r="M36" s="149"/>
      <c r="N36" s="149"/>
      <c r="O36" s="149"/>
      <c r="P36" s="151"/>
      <c r="Q36" s="130"/>
      <c r="R36" s="130"/>
      <c r="S36" s="152"/>
      <c r="V36" s="75"/>
      <c r="W36" s="76"/>
      <c r="X36" s="76"/>
      <c r="Y36" s="76"/>
      <c r="Z36" s="76"/>
      <c r="AA36" s="76"/>
      <c r="AB36" s="76"/>
      <c r="AC36" s="76"/>
      <c r="AD36" s="76"/>
      <c r="AE36" s="76"/>
      <c r="AF36" s="77"/>
      <c r="AG36" s="34" t="s">
        <v>190</v>
      </c>
    </row>
    <row r="37" spans="2:33">
      <c r="B37" s="153"/>
      <c r="C37" s="146"/>
      <c r="D37" s="147" t="str">
        <f t="shared" si="0"/>
        <v/>
      </c>
      <c r="E37" s="148"/>
      <c r="F37" s="129"/>
      <c r="G37" s="130"/>
      <c r="H37" s="149"/>
      <c r="I37" s="149"/>
      <c r="J37" s="150"/>
      <c r="K37" s="132"/>
      <c r="L37" s="132"/>
      <c r="M37" s="149"/>
      <c r="N37" s="149"/>
      <c r="O37" s="149"/>
      <c r="P37" s="151"/>
      <c r="Q37" s="130"/>
      <c r="R37" s="130"/>
      <c r="S37" s="152"/>
      <c r="V37" s="75"/>
      <c r="W37" s="76"/>
      <c r="X37" s="76"/>
      <c r="Y37" s="76"/>
      <c r="Z37" s="76"/>
      <c r="AA37" s="76"/>
      <c r="AB37" s="76"/>
      <c r="AC37" s="76"/>
      <c r="AD37" s="76"/>
      <c r="AE37" s="76"/>
      <c r="AF37" s="77"/>
      <c r="AG37" s="34" t="s">
        <v>190</v>
      </c>
    </row>
    <row r="38" spans="2:33">
      <c r="B38" s="153"/>
      <c r="C38" s="146"/>
      <c r="D38" s="147" t="str">
        <f t="shared" si="0"/>
        <v/>
      </c>
      <c r="E38" s="148"/>
      <c r="F38" s="129"/>
      <c r="G38" s="130"/>
      <c r="H38" s="149"/>
      <c r="I38" s="149"/>
      <c r="J38" s="150"/>
      <c r="K38" s="132"/>
      <c r="L38" s="132"/>
      <c r="M38" s="149"/>
      <c r="N38" s="149"/>
      <c r="O38" s="149"/>
      <c r="P38" s="151"/>
      <c r="Q38" s="130"/>
      <c r="R38" s="130"/>
      <c r="S38" s="152"/>
      <c r="V38" s="75"/>
      <c r="W38" s="76"/>
      <c r="X38" s="76"/>
      <c r="Y38" s="76"/>
      <c r="Z38" s="76"/>
      <c r="AA38" s="76"/>
      <c r="AB38" s="76"/>
      <c r="AC38" s="76"/>
      <c r="AD38" s="76"/>
      <c r="AE38" s="76"/>
      <c r="AF38" s="77"/>
      <c r="AG38" s="34" t="s">
        <v>190</v>
      </c>
    </row>
    <row r="39" spans="2:33">
      <c r="B39" s="153"/>
      <c r="C39" s="146"/>
      <c r="D39" s="147" t="str">
        <f t="shared" si="0"/>
        <v/>
      </c>
      <c r="E39" s="148"/>
      <c r="F39" s="129"/>
      <c r="G39" s="130"/>
      <c r="H39" s="149"/>
      <c r="I39" s="149"/>
      <c r="J39" s="150"/>
      <c r="K39" s="132"/>
      <c r="L39" s="132"/>
      <c r="M39" s="149"/>
      <c r="N39" s="149"/>
      <c r="O39" s="149"/>
      <c r="P39" s="151"/>
      <c r="Q39" s="130"/>
      <c r="R39" s="130"/>
      <c r="S39" s="152"/>
      <c r="V39" s="75"/>
      <c r="W39" s="76"/>
      <c r="X39" s="76"/>
      <c r="Y39" s="76"/>
      <c r="Z39" s="76"/>
      <c r="AA39" s="76"/>
      <c r="AB39" s="76"/>
      <c r="AC39" s="76"/>
      <c r="AD39" s="76"/>
      <c r="AE39" s="76"/>
      <c r="AF39" s="77"/>
      <c r="AG39" s="34" t="s">
        <v>190</v>
      </c>
    </row>
    <row r="40" spans="2:33">
      <c r="B40" s="153"/>
      <c r="C40" s="146"/>
      <c r="D40" s="147" t="str">
        <f t="shared" si="0"/>
        <v/>
      </c>
      <c r="E40" s="148"/>
      <c r="F40" s="129"/>
      <c r="G40" s="130"/>
      <c r="H40" s="149"/>
      <c r="I40" s="149"/>
      <c r="J40" s="150"/>
      <c r="K40" s="132"/>
      <c r="L40" s="132"/>
      <c r="M40" s="149"/>
      <c r="N40" s="149"/>
      <c r="O40" s="149"/>
      <c r="P40" s="151"/>
      <c r="Q40" s="130"/>
      <c r="R40" s="130"/>
      <c r="S40" s="152"/>
      <c r="V40" s="75"/>
      <c r="W40" s="76"/>
      <c r="X40" s="76"/>
      <c r="Y40" s="76"/>
      <c r="Z40" s="76"/>
      <c r="AA40" s="76"/>
      <c r="AB40" s="76"/>
      <c r="AC40" s="76"/>
      <c r="AD40" s="76"/>
      <c r="AE40" s="76"/>
      <c r="AF40" s="77"/>
      <c r="AG40" s="34" t="s">
        <v>190</v>
      </c>
    </row>
    <row r="41" spans="2:33">
      <c r="B41" s="153"/>
      <c r="C41" s="146"/>
      <c r="D41" s="147" t="str">
        <f t="shared" si="0"/>
        <v/>
      </c>
      <c r="E41" s="148"/>
      <c r="F41" s="129"/>
      <c r="G41" s="130"/>
      <c r="H41" s="149"/>
      <c r="I41" s="149"/>
      <c r="J41" s="150"/>
      <c r="K41" s="132"/>
      <c r="L41" s="132"/>
      <c r="M41" s="149"/>
      <c r="N41" s="149"/>
      <c r="O41" s="149"/>
      <c r="P41" s="151"/>
      <c r="Q41" s="130"/>
      <c r="R41" s="130"/>
      <c r="S41" s="152"/>
      <c r="V41" s="75"/>
      <c r="W41" s="76"/>
      <c r="X41" s="76"/>
      <c r="Y41" s="76"/>
      <c r="Z41" s="76"/>
      <c r="AA41" s="76"/>
      <c r="AB41" s="76"/>
      <c r="AC41" s="76"/>
      <c r="AD41" s="76"/>
      <c r="AE41" s="76"/>
      <c r="AF41" s="77"/>
      <c r="AG41" s="34" t="s">
        <v>190</v>
      </c>
    </row>
    <row r="42" spans="2:33">
      <c r="B42" s="153"/>
      <c r="C42" s="146"/>
      <c r="D42" s="147" t="str">
        <f t="shared" si="0"/>
        <v/>
      </c>
      <c r="E42" s="148"/>
      <c r="F42" s="129"/>
      <c r="G42" s="130"/>
      <c r="H42" s="149"/>
      <c r="I42" s="149"/>
      <c r="J42" s="150"/>
      <c r="K42" s="132"/>
      <c r="L42" s="132"/>
      <c r="M42" s="149"/>
      <c r="N42" s="149"/>
      <c r="O42" s="149"/>
      <c r="P42" s="151"/>
      <c r="Q42" s="130"/>
      <c r="R42" s="130"/>
      <c r="S42" s="152"/>
      <c r="V42" s="75"/>
      <c r="W42" s="76"/>
      <c r="X42" s="76"/>
      <c r="Y42" s="76"/>
      <c r="Z42" s="76"/>
      <c r="AA42" s="76"/>
      <c r="AB42" s="76"/>
      <c r="AC42" s="76"/>
      <c r="AD42" s="76"/>
      <c r="AE42" s="76"/>
      <c r="AF42" s="77"/>
      <c r="AG42" s="34" t="s">
        <v>190</v>
      </c>
    </row>
    <row r="43" spans="2:33">
      <c r="B43" s="153"/>
      <c r="C43" s="146"/>
      <c r="D43" s="147" t="str">
        <f t="shared" si="0"/>
        <v/>
      </c>
      <c r="E43" s="148"/>
      <c r="F43" s="129"/>
      <c r="G43" s="130"/>
      <c r="H43" s="149"/>
      <c r="I43" s="149"/>
      <c r="J43" s="150"/>
      <c r="K43" s="132"/>
      <c r="L43" s="132"/>
      <c r="M43" s="149"/>
      <c r="N43" s="149"/>
      <c r="O43" s="149"/>
      <c r="P43" s="151"/>
      <c r="Q43" s="130"/>
      <c r="R43" s="130"/>
      <c r="S43" s="152"/>
      <c r="V43" s="75"/>
      <c r="W43" s="76"/>
      <c r="X43" s="76"/>
      <c r="Y43" s="76"/>
      <c r="Z43" s="76"/>
      <c r="AA43" s="76"/>
      <c r="AB43" s="76"/>
      <c r="AC43" s="76"/>
      <c r="AD43" s="76"/>
      <c r="AE43" s="76"/>
      <c r="AF43" s="77"/>
      <c r="AG43" s="34" t="s">
        <v>190</v>
      </c>
    </row>
    <row r="44" spans="2:33">
      <c r="B44" s="153"/>
      <c r="C44" s="146"/>
      <c r="D44" s="147" t="str">
        <f t="shared" ref="D44:D75" si="1">IF($C44 &lt;&gt; "", IF(ISERROR(MATCH($C44, 祝日, 0)), TEXT($C44, "aaa"), "祝日"), "")</f>
        <v/>
      </c>
      <c r="E44" s="148"/>
      <c r="F44" s="129"/>
      <c r="G44" s="130"/>
      <c r="H44" s="149"/>
      <c r="I44" s="149"/>
      <c r="J44" s="150"/>
      <c r="K44" s="132"/>
      <c r="L44" s="132"/>
      <c r="M44" s="149"/>
      <c r="N44" s="149"/>
      <c r="O44" s="149"/>
      <c r="P44" s="151"/>
      <c r="Q44" s="130"/>
      <c r="R44" s="130"/>
      <c r="S44" s="152"/>
      <c r="V44" s="75"/>
      <c r="W44" s="76"/>
      <c r="X44" s="76"/>
      <c r="Y44" s="76"/>
      <c r="Z44" s="76"/>
      <c r="AA44" s="76"/>
      <c r="AB44" s="76"/>
      <c r="AC44" s="76"/>
      <c r="AD44" s="76"/>
      <c r="AE44" s="76"/>
      <c r="AF44" s="77"/>
      <c r="AG44" s="34" t="s">
        <v>190</v>
      </c>
    </row>
    <row r="45" spans="2:33">
      <c r="B45" s="153"/>
      <c r="C45" s="146"/>
      <c r="D45" s="147" t="str">
        <f t="shared" si="1"/>
        <v/>
      </c>
      <c r="E45" s="148"/>
      <c r="F45" s="129"/>
      <c r="G45" s="130"/>
      <c r="H45" s="149"/>
      <c r="I45" s="149"/>
      <c r="J45" s="150"/>
      <c r="K45" s="132"/>
      <c r="L45" s="132"/>
      <c r="M45" s="149"/>
      <c r="N45" s="149"/>
      <c r="O45" s="149"/>
      <c r="P45" s="151"/>
      <c r="Q45" s="130"/>
      <c r="R45" s="130"/>
      <c r="S45" s="152"/>
      <c r="V45" s="75"/>
      <c r="W45" s="76"/>
      <c r="X45" s="76"/>
      <c r="Y45" s="76"/>
      <c r="Z45" s="76"/>
      <c r="AA45" s="76"/>
      <c r="AB45" s="76"/>
      <c r="AC45" s="76"/>
      <c r="AD45" s="76"/>
      <c r="AE45" s="76"/>
      <c r="AF45" s="77"/>
      <c r="AG45" s="34" t="s">
        <v>190</v>
      </c>
    </row>
    <row r="46" spans="2:33">
      <c r="B46" s="153"/>
      <c r="C46" s="146"/>
      <c r="D46" s="147" t="str">
        <f t="shared" si="1"/>
        <v/>
      </c>
      <c r="E46" s="148"/>
      <c r="F46" s="129"/>
      <c r="G46" s="130"/>
      <c r="H46" s="149"/>
      <c r="I46" s="149"/>
      <c r="J46" s="150"/>
      <c r="K46" s="132"/>
      <c r="L46" s="132"/>
      <c r="M46" s="149"/>
      <c r="N46" s="149"/>
      <c r="O46" s="149"/>
      <c r="P46" s="151"/>
      <c r="Q46" s="130"/>
      <c r="R46" s="130"/>
      <c r="S46" s="152"/>
      <c r="V46" s="75"/>
      <c r="W46" s="76"/>
      <c r="X46" s="76"/>
      <c r="Y46" s="76"/>
      <c r="Z46" s="76"/>
      <c r="AA46" s="76"/>
      <c r="AB46" s="76"/>
      <c r="AC46" s="76"/>
      <c r="AD46" s="76"/>
      <c r="AE46" s="76"/>
      <c r="AF46" s="77"/>
      <c r="AG46" s="34" t="s">
        <v>190</v>
      </c>
    </row>
    <row r="47" spans="2:33">
      <c r="B47" s="153"/>
      <c r="C47" s="146"/>
      <c r="D47" s="147" t="str">
        <f t="shared" si="1"/>
        <v/>
      </c>
      <c r="E47" s="148"/>
      <c r="F47" s="129"/>
      <c r="G47" s="130"/>
      <c r="H47" s="149"/>
      <c r="I47" s="149"/>
      <c r="J47" s="150"/>
      <c r="K47" s="132"/>
      <c r="L47" s="132"/>
      <c r="M47" s="149"/>
      <c r="N47" s="149"/>
      <c r="O47" s="149"/>
      <c r="P47" s="151"/>
      <c r="Q47" s="130"/>
      <c r="R47" s="130"/>
      <c r="S47" s="152"/>
      <c r="V47" s="75"/>
      <c r="W47" s="76"/>
      <c r="X47" s="76"/>
      <c r="Y47" s="76"/>
      <c r="Z47" s="76"/>
      <c r="AA47" s="76"/>
      <c r="AB47" s="76"/>
      <c r="AC47" s="76"/>
      <c r="AD47" s="76"/>
      <c r="AE47" s="76"/>
      <c r="AF47" s="77"/>
      <c r="AG47" s="34" t="s">
        <v>190</v>
      </c>
    </row>
    <row r="48" spans="2:33">
      <c r="B48" s="153"/>
      <c r="C48" s="146"/>
      <c r="D48" s="147" t="str">
        <f t="shared" si="1"/>
        <v/>
      </c>
      <c r="E48" s="148"/>
      <c r="F48" s="129"/>
      <c r="G48" s="130"/>
      <c r="H48" s="149"/>
      <c r="I48" s="149"/>
      <c r="J48" s="150"/>
      <c r="K48" s="132"/>
      <c r="L48" s="132"/>
      <c r="M48" s="149"/>
      <c r="N48" s="149"/>
      <c r="O48" s="149"/>
      <c r="P48" s="151"/>
      <c r="Q48" s="130"/>
      <c r="R48" s="130"/>
      <c r="S48" s="152"/>
      <c r="V48" s="75"/>
      <c r="W48" s="76"/>
      <c r="X48" s="76"/>
      <c r="Y48" s="76"/>
      <c r="Z48" s="76"/>
      <c r="AA48" s="76"/>
      <c r="AB48" s="76"/>
      <c r="AC48" s="76"/>
      <c r="AD48" s="76"/>
      <c r="AE48" s="76"/>
      <c r="AF48" s="77"/>
      <c r="AG48" s="34" t="s">
        <v>190</v>
      </c>
    </row>
    <row r="49" spans="2:33">
      <c r="B49" s="153"/>
      <c r="C49" s="146"/>
      <c r="D49" s="147" t="str">
        <f t="shared" si="1"/>
        <v/>
      </c>
      <c r="E49" s="148"/>
      <c r="F49" s="129"/>
      <c r="G49" s="130"/>
      <c r="H49" s="149"/>
      <c r="I49" s="149"/>
      <c r="J49" s="150"/>
      <c r="K49" s="132"/>
      <c r="L49" s="132"/>
      <c r="M49" s="149"/>
      <c r="N49" s="149"/>
      <c r="O49" s="149"/>
      <c r="P49" s="151"/>
      <c r="Q49" s="130"/>
      <c r="R49" s="130"/>
      <c r="S49" s="152"/>
      <c r="V49" s="75"/>
      <c r="W49" s="76"/>
      <c r="X49" s="76"/>
      <c r="Y49" s="76"/>
      <c r="Z49" s="76"/>
      <c r="AA49" s="76"/>
      <c r="AB49" s="76"/>
      <c r="AC49" s="76"/>
      <c r="AD49" s="76"/>
      <c r="AE49" s="76"/>
      <c r="AF49" s="77"/>
      <c r="AG49" s="34" t="s">
        <v>190</v>
      </c>
    </row>
    <row r="50" spans="2:33">
      <c r="B50" s="153"/>
      <c r="C50" s="146"/>
      <c r="D50" s="147" t="str">
        <f t="shared" si="1"/>
        <v/>
      </c>
      <c r="E50" s="148"/>
      <c r="F50" s="129"/>
      <c r="G50" s="130"/>
      <c r="H50" s="149"/>
      <c r="I50" s="149"/>
      <c r="J50" s="150"/>
      <c r="K50" s="132"/>
      <c r="L50" s="132"/>
      <c r="M50" s="149"/>
      <c r="N50" s="149"/>
      <c r="O50" s="149"/>
      <c r="P50" s="151"/>
      <c r="Q50" s="130"/>
      <c r="R50" s="130"/>
      <c r="S50" s="152"/>
      <c r="V50" s="75"/>
      <c r="W50" s="76"/>
      <c r="X50" s="76"/>
      <c r="Y50" s="76"/>
      <c r="Z50" s="76"/>
      <c r="AA50" s="76"/>
      <c r="AB50" s="76"/>
      <c r="AC50" s="76"/>
      <c r="AD50" s="76"/>
      <c r="AE50" s="76"/>
      <c r="AF50" s="77"/>
      <c r="AG50" s="34" t="s">
        <v>190</v>
      </c>
    </row>
    <row r="51" spans="2:33">
      <c r="B51" s="153"/>
      <c r="C51" s="146"/>
      <c r="D51" s="147" t="str">
        <f t="shared" si="1"/>
        <v/>
      </c>
      <c r="E51" s="148"/>
      <c r="F51" s="129"/>
      <c r="G51" s="130"/>
      <c r="H51" s="149"/>
      <c r="I51" s="149"/>
      <c r="J51" s="150"/>
      <c r="K51" s="132"/>
      <c r="L51" s="132"/>
      <c r="M51" s="149"/>
      <c r="N51" s="149"/>
      <c r="O51" s="149"/>
      <c r="P51" s="151"/>
      <c r="Q51" s="130"/>
      <c r="R51" s="130"/>
      <c r="S51" s="152"/>
      <c r="V51" s="75"/>
      <c r="W51" s="76"/>
      <c r="X51" s="76"/>
      <c r="Y51" s="76"/>
      <c r="Z51" s="76"/>
      <c r="AA51" s="76"/>
      <c r="AB51" s="76"/>
      <c r="AC51" s="76"/>
      <c r="AD51" s="76"/>
      <c r="AE51" s="76"/>
      <c r="AF51" s="77"/>
      <c r="AG51" s="34" t="s">
        <v>190</v>
      </c>
    </row>
    <row r="52" spans="2:33">
      <c r="B52" s="153"/>
      <c r="C52" s="146"/>
      <c r="D52" s="147" t="str">
        <f t="shared" si="1"/>
        <v/>
      </c>
      <c r="E52" s="148"/>
      <c r="F52" s="129"/>
      <c r="G52" s="130"/>
      <c r="H52" s="149"/>
      <c r="I52" s="149"/>
      <c r="J52" s="150"/>
      <c r="K52" s="132"/>
      <c r="L52" s="132"/>
      <c r="M52" s="149"/>
      <c r="N52" s="149"/>
      <c r="O52" s="149"/>
      <c r="P52" s="151"/>
      <c r="Q52" s="130"/>
      <c r="R52" s="130"/>
      <c r="S52" s="152"/>
      <c r="V52" s="75"/>
      <c r="W52" s="76"/>
      <c r="X52" s="76"/>
      <c r="Y52" s="76"/>
      <c r="Z52" s="76"/>
      <c r="AA52" s="76"/>
      <c r="AB52" s="76"/>
      <c r="AC52" s="76"/>
      <c r="AD52" s="76"/>
      <c r="AE52" s="76"/>
      <c r="AF52" s="77"/>
      <c r="AG52" s="34" t="s">
        <v>190</v>
      </c>
    </row>
    <row r="53" spans="2:33">
      <c r="B53" s="153"/>
      <c r="C53" s="146"/>
      <c r="D53" s="147" t="str">
        <f t="shared" si="1"/>
        <v/>
      </c>
      <c r="E53" s="148"/>
      <c r="F53" s="129"/>
      <c r="G53" s="130"/>
      <c r="H53" s="149"/>
      <c r="I53" s="149"/>
      <c r="J53" s="150"/>
      <c r="K53" s="132"/>
      <c r="L53" s="132"/>
      <c r="M53" s="149"/>
      <c r="N53" s="149"/>
      <c r="O53" s="149"/>
      <c r="P53" s="151"/>
      <c r="Q53" s="130"/>
      <c r="R53" s="130"/>
      <c r="S53" s="152"/>
      <c r="V53" s="79"/>
      <c r="W53" s="80"/>
      <c r="X53" s="80"/>
      <c r="Y53" s="80"/>
      <c r="Z53" s="80"/>
      <c r="AA53" s="80"/>
      <c r="AB53" s="80"/>
      <c r="AC53" s="80"/>
      <c r="AD53" s="80"/>
      <c r="AE53" s="80"/>
      <c r="AF53" s="81"/>
      <c r="AG53" s="34" t="s">
        <v>190</v>
      </c>
    </row>
    <row r="54" spans="2:33">
      <c r="B54" s="153"/>
      <c r="C54" s="146"/>
      <c r="D54" s="147" t="str">
        <f t="shared" si="1"/>
        <v/>
      </c>
      <c r="E54" s="148"/>
      <c r="F54" s="129"/>
      <c r="G54" s="130"/>
      <c r="H54" s="149"/>
      <c r="I54" s="149"/>
      <c r="J54" s="150"/>
      <c r="K54" s="132"/>
      <c r="L54" s="132"/>
      <c r="M54" s="149"/>
      <c r="N54" s="149"/>
      <c r="O54" s="149"/>
      <c r="P54" s="151"/>
      <c r="Q54" s="130"/>
      <c r="R54" s="130"/>
      <c r="S54" s="152"/>
      <c r="AG54" s="34" t="s">
        <v>190</v>
      </c>
    </row>
    <row r="55" spans="2:33">
      <c r="B55" s="153"/>
      <c r="C55" s="146"/>
      <c r="D55" s="147" t="str">
        <f t="shared" si="1"/>
        <v/>
      </c>
      <c r="E55" s="148"/>
      <c r="F55" s="129"/>
      <c r="G55" s="130"/>
      <c r="H55" s="149"/>
      <c r="I55" s="149"/>
      <c r="J55" s="150"/>
      <c r="K55" s="132"/>
      <c r="L55" s="132"/>
      <c r="M55" s="149"/>
      <c r="N55" s="149"/>
      <c r="O55" s="149"/>
      <c r="P55" s="151"/>
      <c r="Q55" s="130"/>
      <c r="R55" s="130"/>
      <c r="S55" s="152"/>
      <c r="AG55" s="34" t="s">
        <v>190</v>
      </c>
    </row>
    <row r="56" spans="2:33">
      <c r="B56" s="153"/>
      <c r="C56" s="146"/>
      <c r="D56" s="147" t="str">
        <f t="shared" si="1"/>
        <v/>
      </c>
      <c r="E56" s="148"/>
      <c r="F56" s="129"/>
      <c r="G56" s="130"/>
      <c r="H56" s="149"/>
      <c r="I56" s="149"/>
      <c r="J56" s="150"/>
      <c r="K56" s="132"/>
      <c r="L56" s="132"/>
      <c r="M56" s="149"/>
      <c r="N56" s="149"/>
      <c r="O56" s="149"/>
      <c r="P56" s="151"/>
      <c r="Q56" s="130"/>
      <c r="R56" s="130"/>
      <c r="S56" s="152"/>
      <c r="AG56" s="34" t="s">
        <v>190</v>
      </c>
    </row>
    <row r="57" spans="2:33">
      <c r="B57" s="153"/>
      <c r="C57" s="146"/>
      <c r="D57" s="147" t="str">
        <f t="shared" si="1"/>
        <v/>
      </c>
      <c r="E57" s="148"/>
      <c r="F57" s="129"/>
      <c r="G57" s="130"/>
      <c r="H57" s="149"/>
      <c r="I57" s="149"/>
      <c r="J57" s="150"/>
      <c r="K57" s="132"/>
      <c r="L57" s="132"/>
      <c r="M57" s="149"/>
      <c r="N57" s="149"/>
      <c r="O57" s="149"/>
      <c r="P57" s="151"/>
      <c r="Q57" s="130"/>
      <c r="R57" s="130"/>
      <c r="S57" s="152"/>
      <c r="AG57" s="34" t="s">
        <v>190</v>
      </c>
    </row>
    <row r="58" spans="2:33">
      <c r="B58" s="153"/>
      <c r="C58" s="146"/>
      <c r="D58" s="147" t="str">
        <f t="shared" si="1"/>
        <v/>
      </c>
      <c r="E58" s="148"/>
      <c r="F58" s="129"/>
      <c r="G58" s="130"/>
      <c r="H58" s="149"/>
      <c r="I58" s="149"/>
      <c r="J58" s="150"/>
      <c r="K58" s="132"/>
      <c r="L58" s="132"/>
      <c r="M58" s="149"/>
      <c r="N58" s="149"/>
      <c r="O58" s="149"/>
      <c r="P58" s="151"/>
      <c r="Q58" s="130"/>
      <c r="R58" s="130"/>
      <c r="S58" s="152"/>
      <c r="AG58" s="34" t="s">
        <v>190</v>
      </c>
    </row>
    <row r="59" spans="2:33">
      <c r="B59" s="153"/>
      <c r="C59" s="146"/>
      <c r="D59" s="147" t="str">
        <f t="shared" si="1"/>
        <v/>
      </c>
      <c r="E59" s="148"/>
      <c r="F59" s="129"/>
      <c r="G59" s="130"/>
      <c r="H59" s="149"/>
      <c r="I59" s="149"/>
      <c r="J59" s="150"/>
      <c r="K59" s="132"/>
      <c r="L59" s="132"/>
      <c r="M59" s="149"/>
      <c r="N59" s="149"/>
      <c r="O59" s="149"/>
      <c r="P59" s="151"/>
      <c r="Q59" s="130"/>
      <c r="R59" s="130"/>
      <c r="S59" s="152"/>
      <c r="AG59" s="34" t="s">
        <v>190</v>
      </c>
    </row>
    <row r="60" spans="2:33">
      <c r="B60" s="153"/>
      <c r="C60" s="146"/>
      <c r="D60" s="147" t="str">
        <f t="shared" si="1"/>
        <v/>
      </c>
      <c r="E60" s="148"/>
      <c r="F60" s="129"/>
      <c r="G60" s="130"/>
      <c r="H60" s="149"/>
      <c r="I60" s="149"/>
      <c r="J60" s="150"/>
      <c r="K60" s="132"/>
      <c r="L60" s="132"/>
      <c r="M60" s="149"/>
      <c r="N60" s="149"/>
      <c r="O60" s="149"/>
      <c r="P60" s="151"/>
      <c r="Q60" s="130"/>
      <c r="R60" s="130"/>
      <c r="S60" s="152"/>
      <c r="AG60" s="34" t="s">
        <v>190</v>
      </c>
    </row>
    <row r="61" spans="2:33">
      <c r="B61" s="153"/>
      <c r="C61" s="146"/>
      <c r="D61" s="147" t="str">
        <f t="shared" si="1"/>
        <v/>
      </c>
      <c r="E61" s="148"/>
      <c r="F61" s="129"/>
      <c r="G61" s="130"/>
      <c r="H61" s="149"/>
      <c r="I61" s="149"/>
      <c r="J61" s="150"/>
      <c r="K61" s="132"/>
      <c r="L61" s="132"/>
      <c r="M61" s="149"/>
      <c r="N61" s="149"/>
      <c r="O61" s="149"/>
      <c r="P61" s="151"/>
      <c r="Q61" s="130"/>
      <c r="R61" s="130"/>
      <c r="S61" s="152"/>
      <c r="AG61" s="34" t="s">
        <v>190</v>
      </c>
    </row>
    <row r="62" spans="2:33">
      <c r="B62" s="153"/>
      <c r="C62" s="146"/>
      <c r="D62" s="147" t="str">
        <f t="shared" si="1"/>
        <v/>
      </c>
      <c r="E62" s="148"/>
      <c r="F62" s="129"/>
      <c r="G62" s="130"/>
      <c r="H62" s="149"/>
      <c r="I62" s="149"/>
      <c r="J62" s="150"/>
      <c r="K62" s="132"/>
      <c r="L62" s="132"/>
      <c r="M62" s="149"/>
      <c r="N62" s="149"/>
      <c r="O62" s="149"/>
      <c r="P62" s="151"/>
      <c r="Q62" s="130"/>
      <c r="R62" s="130"/>
      <c r="S62" s="152"/>
      <c r="AG62" s="34" t="s">
        <v>190</v>
      </c>
    </row>
    <row r="63" spans="2:33">
      <c r="B63" s="153"/>
      <c r="C63" s="146"/>
      <c r="D63" s="147" t="str">
        <f t="shared" si="1"/>
        <v/>
      </c>
      <c r="E63" s="148"/>
      <c r="F63" s="129"/>
      <c r="G63" s="130"/>
      <c r="H63" s="149"/>
      <c r="I63" s="149"/>
      <c r="J63" s="150"/>
      <c r="K63" s="132"/>
      <c r="L63" s="132"/>
      <c r="M63" s="149"/>
      <c r="N63" s="149"/>
      <c r="O63" s="149"/>
      <c r="P63" s="151"/>
      <c r="Q63" s="130"/>
      <c r="R63" s="130"/>
      <c r="S63" s="152"/>
      <c r="AG63" s="34" t="s">
        <v>190</v>
      </c>
    </row>
    <row r="64" spans="2:33">
      <c r="B64" s="153"/>
      <c r="C64" s="146"/>
      <c r="D64" s="147" t="str">
        <f t="shared" si="1"/>
        <v/>
      </c>
      <c r="E64" s="148"/>
      <c r="F64" s="129"/>
      <c r="G64" s="130"/>
      <c r="H64" s="149"/>
      <c r="I64" s="149"/>
      <c r="J64" s="150"/>
      <c r="K64" s="132"/>
      <c r="L64" s="132"/>
      <c r="M64" s="149"/>
      <c r="N64" s="149"/>
      <c r="O64" s="149"/>
      <c r="P64" s="151"/>
      <c r="Q64" s="130"/>
      <c r="R64" s="130"/>
      <c r="S64" s="152"/>
      <c r="AG64" s="34" t="s">
        <v>190</v>
      </c>
    </row>
    <row r="65" spans="2:33">
      <c r="B65" s="153"/>
      <c r="C65" s="146"/>
      <c r="D65" s="147" t="str">
        <f t="shared" si="1"/>
        <v/>
      </c>
      <c r="E65" s="148"/>
      <c r="F65" s="129"/>
      <c r="G65" s="130"/>
      <c r="H65" s="149"/>
      <c r="I65" s="149"/>
      <c r="J65" s="150"/>
      <c r="K65" s="132"/>
      <c r="L65" s="132"/>
      <c r="M65" s="149"/>
      <c r="N65" s="149"/>
      <c r="O65" s="149"/>
      <c r="P65" s="151"/>
      <c r="Q65" s="130"/>
      <c r="R65" s="130"/>
      <c r="S65" s="152"/>
      <c r="AG65" s="34" t="s">
        <v>190</v>
      </c>
    </row>
    <row r="66" spans="2:33">
      <c r="B66" s="153"/>
      <c r="C66" s="146"/>
      <c r="D66" s="147" t="str">
        <f t="shared" si="1"/>
        <v/>
      </c>
      <c r="E66" s="148"/>
      <c r="F66" s="129"/>
      <c r="G66" s="130"/>
      <c r="H66" s="149"/>
      <c r="I66" s="149"/>
      <c r="J66" s="150"/>
      <c r="K66" s="132"/>
      <c r="L66" s="132"/>
      <c r="M66" s="149"/>
      <c r="N66" s="149"/>
      <c r="O66" s="149"/>
      <c r="P66" s="151"/>
      <c r="Q66" s="130"/>
      <c r="R66" s="130"/>
      <c r="S66" s="152"/>
      <c r="AG66" s="34" t="s">
        <v>190</v>
      </c>
    </row>
    <row r="67" spans="2:33">
      <c r="B67" s="153"/>
      <c r="C67" s="146"/>
      <c r="D67" s="147" t="str">
        <f t="shared" si="1"/>
        <v/>
      </c>
      <c r="E67" s="148"/>
      <c r="F67" s="129"/>
      <c r="G67" s="130"/>
      <c r="H67" s="149"/>
      <c r="I67" s="149"/>
      <c r="J67" s="150"/>
      <c r="K67" s="132"/>
      <c r="L67" s="132"/>
      <c r="M67" s="149"/>
      <c r="N67" s="149"/>
      <c r="O67" s="149"/>
      <c r="P67" s="151"/>
      <c r="Q67" s="130"/>
      <c r="R67" s="130"/>
      <c r="S67" s="152"/>
      <c r="AG67" s="34" t="s">
        <v>190</v>
      </c>
    </row>
    <row r="68" spans="2:33">
      <c r="B68" s="153"/>
      <c r="C68" s="146"/>
      <c r="D68" s="147" t="str">
        <f t="shared" si="1"/>
        <v/>
      </c>
      <c r="E68" s="148"/>
      <c r="F68" s="129"/>
      <c r="G68" s="130"/>
      <c r="H68" s="149"/>
      <c r="I68" s="149"/>
      <c r="J68" s="150"/>
      <c r="K68" s="132"/>
      <c r="L68" s="132"/>
      <c r="M68" s="149"/>
      <c r="N68" s="149"/>
      <c r="O68" s="149"/>
      <c r="P68" s="151"/>
      <c r="Q68" s="130"/>
      <c r="R68" s="130"/>
      <c r="S68" s="152"/>
      <c r="AG68" s="34" t="s">
        <v>190</v>
      </c>
    </row>
    <row r="69" spans="2:33">
      <c r="B69" s="153"/>
      <c r="C69" s="146"/>
      <c r="D69" s="147" t="str">
        <f t="shared" si="1"/>
        <v/>
      </c>
      <c r="E69" s="148"/>
      <c r="F69" s="129"/>
      <c r="G69" s="130"/>
      <c r="H69" s="149"/>
      <c r="I69" s="149"/>
      <c r="J69" s="150"/>
      <c r="K69" s="132"/>
      <c r="L69" s="132"/>
      <c r="M69" s="149"/>
      <c r="N69" s="149"/>
      <c r="O69" s="149"/>
      <c r="P69" s="151"/>
      <c r="Q69" s="130"/>
      <c r="R69" s="130"/>
      <c r="S69" s="152"/>
      <c r="AG69" s="34" t="s">
        <v>190</v>
      </c>
    </row>
    <row r="70" spans="2:33">
      <c r="B70" s="153"/>
      <c r="C70" s="146"/>
      <c r="D70" s="147" t="str">
        <f t="shared" si="1"/>
        <v/>
      </c>
      <c r="E70" s="148"/>
      <c r="F70" s="129"/>
      <c r="G70" s="130"/>
      <c r="H70" s="149"/>
      <c r="I70" s="149"/>
      <c r="J70" s="150"/>
      <c r="K70" s="132"/>
      <c r="L70" s="132"/>
      <c r="M70" s="149"/>
      <c r="N70" s="149"/>
      <c r="O70" s="149"/>
      <c r="P70" s="151"/>
      <c r="Q70" s="130"/>
      <c r="R70" s="130"/>
      <c r="S70" s="152"/>
      <c r="AG70" s="34" t="s">
        <v>190</v>
      </c>
    </row>
    <row r="71" spans="2:33">
      <c r="B71" s="153"/>
      <c r="C71" s="146"/>
      <c r="D71" s="147" t="str">
        <f t="shared" si="1"/>
        <v/>
      </c>
      <c r="E71" s="148"/>
      <c r="F71" s="129"/>
      <c r="G71" s="130"/>
      <c r="H71" s="149"/>
      <c r="I71" s="149"/>
      <c r="J71" s="150"/>
      <c r="K71" s="132"/>
      <c r="L71" s="132"/>
      <c r="M71" s="149"/>
      <c r="N71" s="149"/>
      <c r="O71" s="149"/>
      <c r="P71" s="151"/>
      <c r="Q71" s="130"/>
      <c r="R71" s="130"/>
      <c r="S71" s="152"/>
      <c r="AG71" s="34" t="s">
        <v>190</v>
      </c>
    </row>
    <row r="72" spans="2:33">
      <c r="B72" s="153"/>
      <c r="C72" s="146"/>
      <c r="D72" s="147" t="str">
        <f t="shared" si="1"/>
        <v/>
      </c>
      <c r="E72" s="148"/>
      <c r="F72" s="129"/>
      <c r="G72" s="130"/>
      <c r="H72" s="149"/>
      <c r="I72" s="149"/>
      <c r="J72" s="150"/>
      <c r="K72" s="132"/>
      <c r="L72" s="132"/>
      <c r="M72" s="149"/>
      <c r="N72" s="149"/>
      <c r="O72" s="149"/>
      <c r="P72" s="151"/>
      <c r="Q72" s="130"/>
      <c r="R72" s="130"/>
      <c r="S72" s="152"/>
      <c r="AG72" s="34" t="s">
        <v>190</v>
      </c>
    </row>
    <row r="73" spans="2:33">
      <c r="B73" s="153"/>
      <c r="C73" s="146"/>
      <c r="D73" s="147" t="str">
        <f t="shared" si="1"/>
        <v/>
      </c>
      <c r="E73" s="148"/>
      <c r="F73" s="129"/>
      <c r="G73" s="130"/>
      <c r="H73" s="149"/>
      <c r="I73" s="149"/>
      <c r="J73" s="150"/>
      <c r="K73" s="132"/>
      <c r="L73" s="132"/>
      <c r="M73" s="149"/>
      <c r="N73" s="149"/>
      <c r="O73" s="149"/>
      <c r="P73" s="151"/>
      <c r="Q73" s="130"/>
      <c r="R73" s="130"/>
      <c r="S73" s="152"/>
      <c r="AG73" s="34" t="s">
        <v>190</v>
      </c>
    </row>
    <row r="74" spans="2:33">
      <c r="B74" s="153"/>
      <c r="C74" s="146"/>
      <c r="D74" s="147" t="str">
        <f t="shared" si="1"/>
        <v/>
      </c>
      <c r="E74" s="148"/>
      <c r="F74" s="129"/>
      <c r="G74" s="130"/>
      <c r="H74" s="149"/>
      <c r="I74" s="149"/>
      <c r="J74" s="150"/>
      <c r="K74" s="132"/>
      <c r="L74" s="132"/>
      <c r="M74" s="149"/>
      <c r="N74" s="149"/>
      <c r="O74" s="149"/>
      <c r="P74" s="151"/>
      <c r="Q74" s="130"/>
      <c r="R74" s="130"/>
      <c r="S74" s="152"/>
      <c r="AG74" s="34" t="s">
        <v>190</v>
      </c>
    </row>
    <row r="75" spans="2:33">
      <c r="B75" s="153"/>
      <c r="C75" s="146"/>
      <c r="D75" s="147" t="str">
        <f t="shared" si="1"/>
        <v/>
      </c>
      <c r="E75" s="148"/>
      <c r="F75" s="129"/>
      <c r="G75" s="130"/>
      <c r="H75" s="149"/>
      <c r="I75" s="149"/>
      <c r="J75" s="150"/>
      <c r="K75" s="132"/>
      <c r="L75" s="132"/>
      <c r="M75" s="149"/>
      <c r="N75" s="149"/>
      <c r="O75" s="149"/>
      <c r="P75" s="151"/>
      <c r="Q75" s="130"/>
      <c r="R75" s="130"/>
      <c r="S75" s="152"/>
      <c r="AG75" s="34" t="s">
        <v>190</v>
      </c>
    </row>
    <row r="76" spans="2:33">
      <c r="B76" s="153"/>
      <c r="C76" s="146"/>
      <c r="D76" s="147" t="str">
        <f t="shared" ref="D76:D107" si="2">IF($C76 &lt;&gt; "", IF(ISERROR(MATCH($C76, 祝日, 0)), TEXT($C76, "aaa"), "祝日"), "")</f>
        <v/>
      </c>
      <c r="E76" s="148"/>
      <c r="F76" s="129"/>
      <c r="G76" s="130"/>
      <c r="H76" s="149"/>
      <c r="I76" s="149"/>
      <c r="J76" s="150"/>
      <c r="K76" s="132"/>
      <c r="L76" s="132"/>
      <c r="M76" s="149"/>
      <c r="N76" s="149"/>
      <c r="O76" s="149"/>
      <c r="P76" s="151"/>
      <c r="Q76" s="130"/>
      <c r="R76" s="130"/>
      <c r="S76" s="152"/>
      <c r="AG76" s="34" t="s">
        <v>190</v>
      </c>
    </row>
    <row r="77" spans="2:33">
      <c r="B77" s="153"/>
      <c r="C77" s="146"/>
      <c r="D77" s="147" t="str">
        <f t="shared" si="2"/>
        <v/>
      </c>
      <c r="E77" s="148"/>
      <c r="F77" s="129"/>
      <c r="G77" s="130"/>
      <c r="H77" s="149"/>
      <c r="I77" s="149"/>
      <c r="J77" s="150"/>
      <c r="K77" s="132"/>
      <c r="L77" s="132"/>
      <c r="M77" s="149"/>
      <c r="N77" s="149"/>
      <c r="O77" s="149"/>
      <c r="P77" s="151"/>
      <c r="Q77" s="130"/>
      <c r="R77" s="130"/>
      <c r="S77" s="152"/>
      <c r="AG77" s="34" t="s">
        <v>190</v>
      </c>
    </row>
    <row r="78" spans="2:33">
      <c r="B78" s="153"/>
      <c r="C78" s="146"/>
      <c r="D78" s="147" t="str">
        <f t="shared" si="2"/>
        <v/>
      </c>
      <c r="E78" s="148"/>
      <c r="F78" s="129"/>
      <c r="G78" s="130"/>
      <c r="H78" s="149"/>
      <c r="I78" s="149"/>
      <c r="J78" s="150"/>
      <c r="K78" s="132"/>
      <c r="L78" s="132"/>
      <c r="M78" s="149"/>
      <c r="N78" s="149"/>
      <c r="O78" s="149"/>
      <c r="P78" s="151"/>
      <c r="Q78" s="130"/>
      <c r="R78" s="130"/>
      <c r="S78" s="152"/>
      <c r="AG78" s="34" t="s">
        <v>190</v>
      </c>
    </row>
    <row r="79" spans="2:33">
      <c r="B79" s="153"/>
      <c r="C79" s="146"/>
      <c r="D79" s="147" t="str">
        <f t="shared" si="2"/>
        <v/>
      </c>
      <c r="E79" s="148"/>
      <c r="F79" s="129"/>
      <c r="G79" s="130"/>
      <c r="H79" s="149"/>
      <c r="I79" s="149"/>
      <c r="J79" s="150"/>
      <c r="K79" s="132"/>
      <c r="L79" s="132"/>
      <c r="M79" s="149"/>
      <c r="N79" s="149"/>
      <c r="O79" s="149"/>
      <c r="P79" s="151"/>
      <c r="Q79" s="130"/>
      <c r="R79" s="130"/>
      <c r="S79" s="152"/>
      <c r="AG79" s="34" t="s">
        <v>190</v>
      </c>
    </row>
    <row r="80" spans="2:33">
      <c r="B80" s="153"/>
      <c r="C80" s="146"/>
      <c r="D80" s="147" t="str">
        <f t="shared" si="2"/>
        <v/>
      </c>
      <c r="E80" s="148"/>
      <c r="F80" s="129"/>
      <c r="G80" s="130"/>
      <c r="H80" s="149"/>
      <c r="I80" s="149"/>
      <c r="J80" s="150"/>
      <c r="K80" s="132"/>
      <c r="L80" s="132"/>
      <c r="M80" s="149"/>
      <c r="N80" s="149"/>
      <c r="O80" s="149"/>
      <c r="P80" s="151"/>
      <c r="Q80" s="130"/>
      <c r="R80" s="130"/>
      <c r="S80" s="152"/>
      <c r="AG80" s="34" t="s">
        <v>190</v>
      </c>
    </row>
    <row r="81" spans="2:33">
      <c r="B81" s="153"/>
      <c r="C81" s="146"/>
      <c r="D81" s="147" t="str">
        <f t="shared" si="2"/>
        <v/>
      </c>
      <c r="E81" s="148"/>
      <c r="F81" s="129"/>
      <c r="G81" s="130"/>
      <c r="H81" s="149"/>
      <c r="I81" s="149"/>
      <c r="J81" s="150"/>
      <c r="K81" s="132"/>
      <c r="L81" s="132"/>
      <c r="M81" s="149"/>
      <c r="N81" s="149"/>
      <c r="O81" s="149"/>
      <c r="P81" s="151"/>
      <c r="Q81" s="130"/>
      <c r="R81" s="130"/>
      <c r="S81" s="152"/>
      <c r="AG81" s="34" t="s">
        <v>190</v>
      </c>
    </row>
    <row r="82" spans="2:33">
      <c r="B82" s="153"/>
      <c r="C82" s="146"/>
      <c r="D82" s="147" t="str">
        <f t="shared" si="2"/>
        <v/>
      </c>
      <c r="E82" s="148"/>
      <c r="F82" s="129"/>
      <c r="G82" s="130"/>
      <c r="H82" s="149"/>
      <c r="I82" s="149"/>
      <c r="J82" s="150"/>
      <c r="K82" s="132"/>
      <c r="L82" s="132"/>
      <c r="M82" s="149"/>
      <c r="N82" s="149"/>
      <c r="O82" s="149"/>
      <c r="P82" s="151"/>
      <c r="Q82" s="130"/>
      <c r="R82" s="130"/>
      <c r="S82" s="152"/>
      <c r="AG82" s="34" t="s">
        <v>190</v>
      </c>
    </row>
    <row r="83" spans="2:33">
      <c r="B83" s="153"/>
      <c r="C83" s="146"/>
      <c r="D83" s="147" t="str">
        <f t="shared" si="2"/>
        <v/>
      </c>
      <c r="E83" s="148"/>
      <c r="F83" s="129"/>
      <c r="G83" s="130"/>
      <c r="H83" s="149"/>
      <c r="I83" s="149"/>
      <c r="J83" s="150"/>
      <c r="K83" s="132"/>
      <c r="L83" s="132"/>
      <c r="M83" s="149"/>
      <c r="N83" s="149"/>
      <c r="O83" s="149"/>
      <c r="P83" s="151"/>
      <c r="Q83" s="130"/>
      <c r="R83" s="130"/>
      <c r="S83" s="152"/>
      <c r="AG83" s="34" t="s">
        <v>190</v>
      </c>
    </row>
    <row r="84" spans="2:33">
      <c r="B84" s="153"/>
      <c r="C84" s="146"/>
      <c r="D84" s="147" t="str">
        <f t="shared" si="2"/>
        <v/>
      </c>
      <c r="E84" s="148"/>
      <c r="F84" s="129"/>
      <c r="G84" s="130"/>
      <c r="H84" s="149"/>
      <c r="I84" s="149"/>
      <c r="J84" s="150"/>
      <c r="K84" s="132"/>
      <c r="L84" s="132"/>
      <c r="M84" s="149"/>
      <c r="N84" s="149"/>
      <c r="O84" s="149"/>
      <c r="P84" s="151"/>
      <c r="Q84" s="130"/>
      <c r="R84" s="130"/>
      <c r="S84" s="152"/>
      <c r="AG84" s="34" t="s">
        <v>190</v>
      </c>
    </row>
    <row r="85" spans="2:33">
      <c r="B85" s="153"/>
      <c r="C85" s="146"/>
      <c r="D85" s="147" t="str">
        <f t="shared" si="2"/>
        <v/>
      </c>
      <c r="E85" s="148"/>
      <c r="F85" s="129"/>
      <c r="G85" s="130"/>
      <c r="H85" s="149"/>
      <c r="I85" s="149"/>
      <c r="J85" s="150"/>
      <c r="K85" s="132"/>
      <c r="L85" s="132"/>
      <c r="M85" s="149"/>
      <c r="N85" s="149"/>
      <c r="O85" s="149"/>
      <c r="P85" s="151"/>
      <c r="Q85" s="130"/>
      <c r="R85" s="130"/>
      <c r="S85" s="152"/>
      <c r="AG85" s="34" t="s">
        <v>190</v>
      </c>
    </row>
    <row r="86" spans="2:33">
      <c r="B86" s="153"/>
      <c r="C86" s="146"/>
      <c r="D86" s="147" t="str">
        <f t="shared" si="2"/>
        <v/>
      </c>
      <c r="E86" s="148"/>
      <c r="F86" s="129"/>
      <c r="G86" s="130"/>
      <c r="H86" s="149"/>
      <c r="I86" s="149"/>
      <c r="J86" s="150"/>
      <c r="K86" s="132"/>
      <c r="L86" s="132"/>
      <c r="M86" s="149"/>
      <c r="N86" s="149"/>
      <c r="O86" s="149"/>
      <c r="P86" s="151"/>
      <c r="Q86" s="130"/>
      <c r="R86" s="130"/>
      <c r="S86" s="152"/>
      <c r="AG86" s="34" t="s">
        <v>190</v>
      </c>
    </row>
    <row r="87" spans="2:33">
      <c r="B87" s="153"/>
      <c r="C87" s="146"/>
      <c r="D87" s="147" t="str">
        <f t="shared" si="2"/>
        <v/>
      </c>
      <c r="E87" s="148"/>
      <c r="F87" s="129"/>
      <c r="G87" s="130"/>
      <c r="H87" s="149"/>
      <c r="I87" s="149"/>
      <c r="J87" s="150"/>
      <c r="K87" s="132"/>
      <c r="L87" s="132"/>
      <c r="M87" s="149"/>
      <c r="N87" s="149"/>
      <c r="O87" s="149"/>
      <c r="P87" s="151"/>
      <c r="Q87" s="130"/>
      <c r="R87" s="130"/>
      <c r="S87" s="152"/>
      <c r="AG87" s="34" t="s">
        <v>190</v>
      </c>
    </row>
    <row r="88" spans="2:33">
      <c r="B88" s="153"/>
      <c r="C88" s="146"/>
      <c r="D88" s="147" t="str">
        <f t="shared" si="2"/>
        <v/>
      </c>
      <c r="E88" s="148"/>
      <c r="F88" s="129"/>
      <c r="G88" s="130"/>
      <c r="H88" s="149"/>
      <c r="I88" s="149"/>
      <c r="J88" s="150"/>
      <c r="K88" s="132"/>
      <c r="L88" s="132"/>
      <c r="M88" s="149"/>
      <c r="N88" s="149"/>
      <c r="O88" s="149"/>
      <c r="P88" s="151"/>
      <c r="Q88" s="130"/>
      <c r="R88" s="130"/>
      <c r="S88" s="152"/>
      <c r="AG88" s="34" t="s">
        <v>190</v>
      </c>
    </row>
    <row r="89" spans="2:33">
      <c r="B89" s="153"/>
      <c r="C89" s="146"/>
      <c r="D89" s="147" t="str">
        <f t="shared" si="2"/>
        <v/>
      </c>
      <c r="E89" s="148"/>
      <c r="F89" s="129"/>
      <c r="G89" s="130"/>
      <c r="H89" s="149"/>
      <c r="I89" s="149"/>
      <c r="J89" s="150"/>
      <c r="K89" s="132"/>
      <c r="L89" s="132"/>
      <c r="M89" s="149"/>
      <c r="N89" s="149"/>
      <c r="O89" s="149"/>
      <c r="P89" s="151"/>
      <c r="Q89" s="130"/>
      <c r="R89" s="130"/>
      <c r="S89" s="152"/>
      <c r="AG89" s="34" t="s">
        <v>190</v>
      </c>
    </row>
    <row r="90" spans="2:33">
      <c r="B90" s="153"/>
      <c r="C90" s="146"/>
      <c r="D90" s="147" t="str">
        <f t="shared" si="2"/>
        <v/>
      </c>
      <c r="E90" s="148"/>
      <c r="F90" s="129"/>
      <c r="G90" s="130"/>
      <c r="H90" s="149"/>
      <c r="I90" s="149"/>
      <c r="J90" s="150"/>
      <c r="K90" s="132"/>
      <c r="L90" s="132"/>
      <c r="M90" s="149"/>
      <c r="N90" s="149"/>
      <c r="O90" s="149"/>
      <c r="P90" s="151"/>
      <c r="Q90" s="130"/>
      <c r="R90" s="130"/>
      <c r="S90" s="152"/>
      <c r="AG90" s="34" t="s">
        <v>190</v>
      </c>
    </row>
    <row r="91" spans="2:33">
      <c r="B91" s="153"/>
      <c r="C91" s="146"/>
      <c r="D91" s="147" t="str">
        <f t="shared" si="2"/>
        <v/>
      </c>
      <c r="E91" s="148"/>
      <c r="F91" s="129"/>
      <c r="G91" s="130"/>
      <c r="H91" s="149"/>
      <c r="I91" s="149"/>
      <c r="J91" s="150"/>
      <c r="K91" s="132"/>
      <c r="L91" s="132"/>
      <c r="M91" s="149"/>
      <c r="N91" s="149"/>
      <c r="O91" s="149"/>
      <c r="P91" s="151"/>
      <c r="Q91" s="130"/>
      <c r="R91" s="130"/>
      <c r="S91" s="152"/>
      <c r="AG91" s="34" t="s">
        <v>190</v>
      </c>
    </row>
    <row r="92" spans="2:33">
      <c r="B92" s="153"/>
      <c r="C92" s="146"/>
      <c r="D92" s="147" t="str">
        <f t="shared" si="2"/>
        <v/>
      </c>
      <c r="E92" s="148"/>
      <c r="F92" s="129"/>
      <c r="G92" s="130"/>
      <c r="H92" s="149"/>
      <c r="I92" s="149"/>
      <c r="J92" s="150"/>
      <c r="K92" s="132"/>
      <c r="L92" s="132"/>
      <c r="M92" s="149"/>
      <c r="N92" s="149"/>
      <c r="O92" s="149"/>
      <c r="P92" s="151"/>
      <c r="Q92" s="130"/>
      <c r="R92" s="130"/>
      <c r="S92" s="152"/>
      <c r="AG92" s="34" t="s">
        <v>190</v>
      </c>
    </row>
    <row r="93" spans="2:33">
      <c r="B93" s="153"/>
      <c r="C93" s="146"/>
      <c r="D93" s="147" t="str">
        <f t="shared" si="2"/>
        <v/>
      </c>
      <c r="E93" s="148"/>
      <c r="F93" s="129"/>
      <c r="G93" s="130"/>
      <c r="H93" s="149"/>
      <c r="I93" s="149"/>
      <c r="J93" s="150"/>
      <c r="K93" s="132"/>
      <c r="L93" s="132"/>
      <c r="M93" s="149"/>
      <c r="N93" s="149"/>
      <c r="O93" s="149"/>
      <c r="P93" s="151"/>
      <c r="Q93" s="130"/>
      <c r="R93" s="130"/>
      <c r="S93" s="152"/>
      <c r="AG93" s="34" t="s">
        <v>190</v>
      </c>
    </row>
    <row r="94" spans="2:33">
      <c r="B94" s="153"/>
      <c r="C94" s="146"/>
      <c r="D94" s="147" t="str">
        <f t="shared" si="2"/>
        <v/>
      </c>
      <c r="E94" s="148"/>
      <c r="F94" s="129"/>
      <c r="G94" s="130"/>
      <c r="H94" s="149"/>
      <c r="I94" s="149"/>
      <c r="J94" s="150"/>
      <c r="K94" s="132"/>
      <c r="L94" s="132"/>
      <c r="M94" s="149"/>
      <c r="N94" s="149"/>
      <c r="O94" s="149"/>
      <c r="P94" s="151"/>
      <c r="Q94" s="130"/>
      <c r="R94" s="130"/>
      <c r="S94" s="152"/>
      <c r="AG94" s="34" t="s">
        <v>190</v>
      </c>
    </row>
    <row r="95" spans="2:33">
      <c r="B95" s="153"/>
      <c r="C95" s="146"/>
      <c r="D95" s="147" t="str">
        <f t="shared" si="2"/>
        <v/>
      </c>
      <c r="E95" s="148"/>
      <c r="F95" s="129"/>
      <c r="G95" s="130"/>
      <c r="H95" s="149"/>
      <c r="I95" s="149"/>
      <c r="J95" s="150"/>
      <c r="K95" s="132"/>
      <c r="L95" s="132"/>
      <c r="M95" s="149"/>
      <c r="N95" s="149"/>
      <c r="O95" s="149"/>
      <c r="P95" s="151"/>
      <c r="Q95" s="130"/>
      <c r="R95" s="130"/>
      <c r="S95" s="152"/>
      <c r="AG95" s="34" t="s">
        <v>190</v>
      </c>
    </row>
    <row r="96" spans="2:33">
      <c r="B96" s="153"/>
      <c r="C96" s="146"/>
      <c r="D96" s="147" t="str">
        <f t="shared" si="2"/>
        <v/>
      </c>
      <c r="E96" s="148"/>
      <c r="F96" s="129"/>
      <c r="G96" s="130"/>
      <c r="H96" s="149"/>
      <c r="I96" s="149"/>
      <c r="J96" s="150"/>
      <c r="K96" s="132"/>
      <c r="L96" s="132"/>
      <c r="M96" s="149"/>
      <c r="N96" s="149"/>
      <c r="O96" s="149"/>
      <c r="P96" s="151"/>
      <c r="Q96" s="130"/>
      <c r="R96" s="130"/>
      <c r="S96" s="152"/>
      <c r="AG96" s="34" t="s">
        <v>190</v>
      </c>
    </row>
    <row r="97" spans="2:33">
      <c r="B97" s="153"/>
      <c r="C97" s="146"/>
      <c r="D97" s="147" t="str">
        <f t="shared" si="2"/>
        <v/>
      </c>
      <c r="E97" s="148"/>
      <c r="F97" s="129"/>
      <c r="G97" s="130"/>
      <c r="H97" s="149"/>
      <c r="I97" s="149"/>
      <c r="J97" s="150"/>
      <c r="K97" s="132"/>
      <c r="L97" s="132"/>
      <c r="M97" s="149"/>
      <c r="N97" s="149"/>
      <c r="O97" s="149"/>
      <c r="P97" s="151"/>
      <c r="Q97" s="130"/>
      <c r="R97" s="130"/>
      <c r="S97" s="152"/>
      <c r="AG97" s="34" t="s">
        <v>190</v>
      </c>
    </row>
    <row r="98" spans="2:33">
      <c r="B98" s="153"/>
      <c r="C98" s="146"/>
      <c r="D98" s="147" t="str">
        <f t="shared" si="2"/>
        <v/>
      </c>
      <c r="E98" s="148"/>
      <c r="F98" s="129"/>
      <c r="G98" s="130"/>
      <c r="H98" s="149"/>
      <c r="I98" s="149"/>
      <c r="J98" s="150"/>
      <c r="K98" s="132"/>
      <c r="L98" s="132"/>
      <c r="M98" s="149"/>
      <c r="N98" s="149"/>
      <c r="O98" s="149"/>
      <c r="P98" s="151"/>
      <c r="Q98" s="130"/>
      <c r="R98" s="130"/>
      <c r="S98" s="152"/>
      <c r="AG98" s="34" t="s">
        <v>190</v>
      </c>
    </row>
    <row r="99" spans="2:33">
      <c r="B99" s="153"/>
      <c r="C99" s="146"/>
      <c r="D99" s="147" t="str">
        <f t="shared" si="2"/>
        <v/>
      </c>
      <c r="E99" s="148"/>
      <c r="F99" s="129"/>
      <c r="G99" s="130"/>
      <c r="H99" s="149"/>
      <c r="I99" s="149"/>
      <c r="J99" s="150"/>
      <c r="K99" s="132"/>
      <c r="L99" s="132"/>
      <c r="M99" s="149"/>
      <c r="N99" s="149"/>
      <c r="O99" s="149"/>
      <c r="P99" s="151"/>
      <c r="Q99" s="130"/>
      <c r="R99" s="130"/>
      <c r="S99" s="152"/>
      <c r="AG99" s="34" t="s">
        <v>190</v>
      </c>
    </row>
    <row r="100" spans="2:33">
      <c r="B100" s="153"/>
      <c r="C100" s="146"/>
      <c r="D100" s="147" t="str">
        <f t="shared" si="2"/>
        <v/>
      </c>
      <c r="E100" s="148"/>
      <c r="F100" s="129"/>
      <c r="G100" s="130"/>
      <c r="H100" s="149"/>
      <c r="I100" s="149"/>
      <c r="J100" s="150"/>
      <c r="K100" s="132"/>
      <c r="L100" s="132"/>
      <c r="M100" s="149"/>
      <c r="N100" s="149"/>
      <c r="O100" s="149"/>
      <c r="P100" s="151"/>
      <c r="Q100" s="130"/>
      <c r="R100" s="130"/>
      <c r="S100" s="152"/>
      <c r="AG100" s="34" t="s">
        <v>190</v>
      </c>
    </row>
    <row r="101" spans="2:33">
      <c r="B101" s="153"/>
      <c r="C101" s="146"/>
      <c r="D101" s="147" t="str">
        <f t="shared" si="2"/>
        <v/>
      </c>
      <c r="E101" s="148"/>
      <c r="F101" s="129"/>
      <c r="G101" s="130"/>
      <c r="H101" s="149"/>
      <c r="I101" s="149"/>
      <c r="J101" s="150"/>
      <c r="K101" s="132"/>
      <c r="L101" s="132"/>
      <c r="M101" s="149"/>
      <c r="N101" s="149"/>
      <c r="O101" s="149"/>
      <c r="P101" s="151"/>
      <c r="Q101" s="130"/>
      <c r="R101" s="130"/>
      <c r="S101" s="152"/>
      <c r="AG101" s="34" t="s">
        <v>190</v>
      </c>
    </row>
    <row r="102" spans="2:33">
      <c r="B102" s="153"/>
      <c r="C102" s="146"/>
      <c r="D102" s="147" t="str">
        <f t="shared" si="2"/>
        <v/>
      </c>
      <c r="E102" s="148"/>
      <c r="F102" s="129"/>
      <c r="G102" s="130"/>
      <c r="H102" s="149"/>
      <c r="I102" s="149"/>
      <c r="J102" s="150"/>
      <c r="K102" s="132"/>
      <c r="L102" s="132"/>
      <c r="M102" s="149"/>
      <c r="N102" s="149"/>
      <c r="O102" s="149"/>
      <c r="P102" s="151"/>
      <c r="Q102" s="130"/>
      <c r="R102" s="130"/>
      <c r="S102" s="152"/>
      <c r="AG102" s="34" t="s">
        <v>190</v>
      </c>
    </row>
    <row r="103" spans="2:33">
      <c r="B103" s="153"/>
      <c r="C103" s="146"/>
      <c r="D103" s="147" t="str">
        <f t="shared" si="2"/>
        <v/>
      </c>
      <c r="E103" s="148"/>
      <c r="F103" s="129"/>
      <c r="G103" s="130"/>
      <c r="H103" s="149"/>
      <c r="I103" s="149"/>
      <c r="J103" s="150"/>
      <c r="K103" s="132"/>
      <c r="L103" s="132"/>
      <c r="M103" s="149"/>
      <c r="N103" s="149"/>
      <c r="O103" s="149"/>
      <c r="P103" s="151"/>
      <c r="Q103" s="130"/>
      <c r="R103" s="130"/>
      <c r="S103" s="152"/>
      <c r="AG103" s="34" t="s">
        <v>190</v>
      </c>
    </row>
    <row r="104" spans="2:33">
      <c r="B104" s="153"/>
      <c r="C104" s="146"/>
      <c r="D104" s="147" t="str">
        <f t="shared" si="2"/>
        <v/>
      </c>
      <c r="E104" s="148"/>
      <c r="F104" s="129"/>
      <c r="G104" s="130"/>
      <c r="H104" s="149"/>
      <c r="I104" s="149"/>
      <c r="J104" s="150"/>
      <c r="K104" s="132"/>
      <c r="L104" s="132"/>
      <c r="M104" s="149"/>
      <c r="N104" s="149"/>
      <c r="O104" s="149"/>
      <c r="P104" s="151"/>
      <c r="Q104" s="130"/>
      <c r="R104" s="130"/>
      <c r="S104" s="152"/>
      <c r="AG104" s="34" t="s">
        <v>190</v>
      </c>
    </row>
    <row r="105" spans="2:33">
      <c r="B105" s="153"/>
      <c r="C105" s="146"/>
      <c r="D105" s="147" t="str">
        <f t="shared" si="2"/>
        <v/>
      </c>
      <c r="E105" s="148"/>
      <c r="F105" s="129"/>
      <c r="G105" s="130"/>
      <c r="H105" s="149"/>
      <c r="I105" s="149"/>
      <c r="J105" s="150"/>
      <c r="K105" s="132"/>
      <c r="L105" s="132"/>
      <c r="M105" s="149"/>
      <c r="N105" s="149"/>
      <c r="O105" s="149"/>
      <c r="P105" s="151"/>
      <c r="Q105" s="130"/>
      <c r="R105" s="130"/>
      <c r="S105" s="152"/>
      <c r="AG105" s="34" t="s">
        <v>190</v>
      </c>
    </row>
    <row r="106" spans="2:33">
      <c r="B106" s="153"/>
      <c r="C106" s="146"/>
      <c r="D106" s="147" t="str">
        <f t="shared" si="2"/>
        <v/>
      </c>
      <c r="E106" s="148"/>
      <c r="F106" s="129"/>
      <c r="G106" s="130"/>
      <c r="H106" s="149"/>
      <c r="I106" s="149"/>
      <c r="J106" s="150"/>
      <c r="K106" s="132"/>
      <c r="L106" s="132"/>
      <c r="M106" s="149"/>
      <c r="N106" s="149"/>
      <c r="O106" s="149"/>
      <c r="P106" s="151"/>
      <c r="Q106" s="130"/>
      <c r="R106" s="130"/>
      <c r="S106" s="152"/>
      <c r="AG106" s="34" t="s">
        <v>190</v>
      </c>
    </row>
    <row r="107" spans="2:33">
      <c r="B107" s="154"/>
      <c r="C107" s="155"/>
      <c r="D107" s="156" t="str">
        <f t="shared" si="2"/>
        <v/>
      </c>
      <c r="E107" s="157"/>
      <c r="F107" s="138"/>
      <c r="G107" s="139"/>
      <c r="H107" s="158"/>
      <c r="I107" s="158"/>
      <c r="J107" s="159"/>
      <c r="K107" s="141"/>
      <c r="L107" s="141"/>
      <c r="M107" s="158"/>
      <c r="N107" s="158"/>
      <c r="O107" s="158"/>
      <c r="P107" s="160"/>
      <c r="Q107" s="139"/>
      <c r="R107" s="139"/>
      <c r="S107" s="161"/>
      <c r="AG107" s="34" t="s">
        <v>190</v>
      </c>
    </row>
    <row r="108" spans="2:33">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4"/>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6"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23"/>
  <sheetViews>
    <sheetView showGridLines="0" tabSelected="1" view="pageBreakPreview" topLeftCell="A75" zoomScale="70" zoomScaleNormal="25" zoomScaleSheetLayoutView="70" zoomScalePageLayoutView="85" workbookViewId="0">
      <selection activeCell="G77" sqref="G77"/>
    </sheetView>
  </sheetViews>
  <sheetFormatPr defaultColWidth="8.75" defaultRowHeight="15.75"/>
  <cols>
    <col min="1" max="1" width="3.625" style="102" customWidth="1"/>
    <col min="2" max="2" width="4.875" style="102" customWidth="1"/>
    <col min="3" max="3" width="42" style="102" customWidth="1"/>
    <col min="4" max="4" width="15.5" style="102" customWidth="1"/>
    <col min="5" max="5" width="26.5" style="102" bestFit="1" customWidth="1"/>
    <col min="6" max="6" width="8.375" style="102" customWidth="1"/>
    <col min="7" max="8" width="53.375" style="102" customWidth="1"/>
    <col min="9" max="9" width="13.375" style="102" customWidth="1"/>
    <col min="10" max="10" width="4.875" style="102" customWidth="1"/>
    <col min="11" max="11" width="3.125" style="102" customWidth="1"/>
    <col min="12" max="22" width="7.125" style="102"/>
    <col min="23" max="24" width="8.75" style="102"/>
    <col min="25" max="25" width="10.125" style="102" customWidth="1"/>
    <col min="26" max="16384" width="8.75" style="102"/>
  </cols>
  <sheetData>
    <row r="1" spans="1:35" ht="16.5">
      <c r="L1" s="3"/>
      <c r="M1" s="3"/>
      <c r="N1" s="3"/>
      <c r="O1" s="3"/>
      <c r="P1" s="3"/>
      <c r="Q1" s="3"/>
      <c r="R1" s="3"/>
      <c r="S1" s="3"/>
      <c r="T1" s="3"/>
      <c r="U1" s="3"/>
      <c r="V1" s="3"/>
    </row>
    <row r="2" spans="1:35" ht="16.5" hidden="1">
      <c r="B2" s="194" t="s">
        <v>1</v>
      </c>
      <c r="C2" s="194" t="s">
        <v>2</v>
      </c>
      <c r="D2" s="194"/>
      <c r="E2" s="194" t="s">
        <v>3</v>
      </c>
      <c r="F2" s="3"/>
      <c r="L2" s="3"/>
      <c r="M2" s="3"/>
      <c r="N2" s="3"/>
      <c r="O2" s="3"/>
      <c r="P2" s="3"/>
      <c r="Q2" s="3"/>
      <c r="R2" s="3"/>
      <c r="S2" s="3"/>
      <c r="T2" s="3"/>
      <c r="U2" s="3"/>
      <c r="V2" s="3"/>
    </row>
    <row r="3" spans="1:35" ht="16.5" hidden="1">
      <c r="B3" s="194"/>
      <c r="C3" s="194"/>
      <c r="D3" s="194"/>
      <c r="E3" s="194"/>
      <c r="F3" s="3"/>
      <c r="L3" s="3"/>
      <c r="M3" s="3"/>
      <c r="N3" s="3"/>
      <c r="O3" s="3"/>
      <c r="P3" s="3"/>
      <c r="Q3" s="3"/>
      <c r="R3" s="3"/>
      <c r="S3" s="3"/>
      <c r="T3" s="3"/>
      <c r="U3" s="3"/>
      <c r="V3" s="3"/>
    </row>
    <row r="4" spans="1:35" ht="16.5" hidden="1">
      <c r="B4" s="194" t="str">
        <f>走行データ一覧!G4&amp;""</f>
        <v>212016</v>
      </c>
      <c r="C4" s="194" t="str">
        <f>走行データ一覧!H4&amp;""</f>
        <v>岐阜県</v>
      </c>
      <c r="D4" s="194"/>
      <c r="E4" s="194" t="str">
        <f>走行データ一覧!I4&amp;""</f>
        <v>岐阜市</v>
      </c>
      <c r="F4" s="3"/>
    </row>
    <row r="5" spans="1:35" s="195" customFormat="1" ht="16.5">
      <c r="A5" s="102"/>
      <c r="B5" s="42"/>
      <c r="L5" s="34"/>
      <c r="M5" s="34"/>
      <c r="N5" s="34"/>
      <c r="O5" s="34"/>
      <c r="P5" s="34"/>
      <c r="Q5" s="34"/>
      <c r="R5" s="34"/>
      <c r="S5" s="34"/>
      <c r="T5" s="34"/>
      <c r="U5" s="34"/>
      <c r="V5" s="34"/>
      <c r="AI5" s="102"/>
    </row>
    <row r="6" spans="1:35" ht="16.5">
      <c r="B6" s="34"/>
      <c r="L6" s="34"/>
      <c r="M6" s="34"/>
      <c r="N6" s="34"/>
      <c r="O6" s="34"/>
      <c r="P6" s="34"/>
      <c r="Q6" s="34"/>
      <c r="R6" s="34"/>
      <c r="S6" s="34"/>
      <c r="T6" s="34"/>
      <c r="U6" s="34"/>
      <c r="V6" s="34"/>
    </row>
    <row r="7" spans="1:35" ht="16.5">
      <c r="L7" s="34"/>
      <c r="M7" s="34"/>
      <c r="N7" s="34"/>
      <c r="O7" s="34"/>
      <c r="P7" s="34"/>
      <c r="Q7" s="34"/>
      <c r="R7" s="34"/>
      <c r="S7" s="34"/>
      <c r="T7" s="34"/>
      <c r="U7" s="34"/>
      <c r="V7" s="34"/>
    </row>
    <row r="8" spans="1:35" ht="16.5">
      <c r="L8" s="34"/>
      <c r="M8" s="34"/>
      <c r="N8" s="34"/>
      <c r="O8" s="34"/>
      <c r="P8" s="34"/>
      <c r="Q8" s="34"/>
      <c r="R8" s="34"/>
      <c r="S8" s="34"/>
      <c r="T8" s="34"/>
      <c r="U8" s="34"/>
      <c r="V8" s="34"/>
    </row>
    <row r="9" spans="1:35" ht="16.5">
      <c r="L9" s="34"/>
      <c r="M9" s="34"/>
      <c r="N9" s="34"/>
      <c r="O9" s="34"/>
      <c r="P9" s="34"/>
      <c r="Q9" s="34"/>
      <c r="R9" s="34"/>
      <c r="S9" s="34"/>
      <c r="T9" s="34"/>
      <c r="U9" s="34"/>
      <c r="V9" s="34"/>
    </row>
    <row r="17" spans="1:28" s="195" customFormat="1" ht="16.5">
      <c r="A17" s="200"/>
      <c r="B17" s="198"/>
      <c r="C17" s="198"/>
      <c r="D17" s="198"/>
      <c r="E17" s="223"/>
      <c r="G17" s="219"/>
      <c r="H17" s="224"/>
      <c r="I17" s="224"/>
      <c r="J17" s="220"/>
    </row>
    <row r="18" spans="1:28" s="195" customFormat="1" ht="16.5">
      <c r="A18" s="200"/>
      <c r="B18" s="221" t="s">
        <v>269</v>
      </c>
      <c r="C18" s="222"/>
      <c r="D18" s="222"/>
      <c r="E18" s="223"/>
      <c r="G18" s="219"/>
      <c r="H18" s="224"/>
      <c r="I18" s="224"/>
      <c r="J18" s="220"/>
    </row>
    <row r="19" spans="1:28" s="311" customFormat="1" ht="15" customHeight="1">
      <c r="A19" s="303"/>
      <c r="B19" s="304" t="s">
        <v>270</v>
      </c>
      <c r="C19" s="305" t="s">
        <v>271</v>
      </c>
      <c r="D19" s="306" t="s">
        <v>272</v>
      </c>
      <c r="E19" s="306" t="s">
        <v>273</v>
      </c>
      <c r="F19" s="307" t="s">
        <v>274</v>
      </c>
      <c r="G19" s="308" t="s">
        <v>275</v>
      </c>
      <c r="H19" s="308" t="s">
        <v>276</v>
      </c>
      <c r="I19" s="308" t="s">
        <v>277</v>
      </c>
      <c r="J19" s="309" t="s">
        <v>190</v>
      </c>
      <c r="K19" s="310"/>
      <c r="W19" s="310"/>
      <c r="X19" s="310"/>
      <c r="Y19" s="310"/>
      <c r="Z19" s="310"/>
      <c r="AA19" s="310"/>
      <c r="AB19" s="310"/>
    </row>
    <row r="20" spans="1:28" s="195" customFormat="1" ht="39.75" customHeight="1">
      <c r="A20" s="200"/>
      <c r="B20" s="228">
        <f>1</f>
        <v>1</v>
      </c>
      <c r="C20" s="253">
        <v>1</v>
      </c>
      <c r="D20" s="252" t="str">
        <f>_xlfn.XLOOKUP($C20,手動介入!$U$13:$U$240,手動介入!$G$13:$G$240)</f>
        <v>L4想定区間内</v>
      </c>
      <c r="E20" s="252" t="str">
        <f>_xlfn.XLOOKUP($C20,手動介入!$U$13:$U$240,手動介入!$K$13:$K$240)</f>
        <v>交差点付近</v>
      </c>
      <c r="F20" s="229">
        <f>COUNTIF(手動介入!$U$13:$U$240,$C20)</f>
        <v>144</v>
      </c>
      <c r="G20" s="479" t="s">
        <v>521</v>
      </c>
      <c r="H20" s="479" t="s">
        <v>519</v>
      </c>
      <c r="I20" s="479" t="s">
        <v>520</v>
      </c>
      <c r="J20" s="217" t="s">
        <v>190</v>
      </c>
      <c r="K20" s="102"/>
      <c r="W20" s="102"/>
      <c r="X20" s="102"/>
      <c r="Y20" s="102"/>
      <c r="Z20" s="102"/>
      <c r="AA20" s="102"/>
      <c r="AB20" s="102"/>
    </row>
    <row r="21" spans="1:28" s="195" customFormat="1" ht="48" customHeight="1">
      <c r="A21" s="200"/>
      <c r="B21" s="228">
        <v>2</v>
      </c>
      <c r="C21" s="253">
        <v>2</v>
      </c>
      <c r="D21" s="252" t="str">
        <f>_xlfn.XLOOKUP($C21,手動介入!$U$13:$U$240,手動介入!$G$13:$G$240)</f>
        <v>L4想定区間内</v>
      </c>
      <c r="E21" s="252" t="str">
        <f>_xlfn.XLOOKUP($C21,手動介入!$U$13:$U$240,手動介入!$K$13:$K$240)</f>
        <v>交差点内</v>
      </c>
      <c r="F21" s="229">
        <f>COUNTIF(手動介入!$U$13:$U$240,$C21)</f>
        <v>20</v>
      </c>
      <c r="G21" s="479" t="s">
        <v>533</v>
      </c>
      <c r="H21" s="479" t="s">
        <v>524</v>
      </c>
      <c r="I21" s="479" t="s">
        <v>520</v>
      </c>
      <c r="J21" s="217" t="s">
        <v>190</v>
      </c>
      <c r="K21" s="102"/>
      <c r="W21" s="102"/>
      <c r="X21" s="102"/>
      <c r="Y21" s="102"/>
      <c r="Z21" s="102"/>
      <c r="AA21" s="102"/>
      <c r="AB21" s="102"/>
    </row>
    <row r="22" spans="1:28" s="195" customFormat="1" ht="39.75" customHeight="1">
      <c r="A22" s="200"/>
      <c r="B22" s="228">
        <v>3</v>
      </c>
      <c r="C22" s="253">
        <v>3</v>
      </c>
      <c r="D22" s="252" t="str">
        <f>_xlfn.XLOOKUP($C22,手動介入!$U$13:$U$240,手動介入!$G$13:$G$240)</f>
        <v>L4想定区間内</v>
      </c>
      <c r="E22" s="252" t="str">
        <f>_xlfn.XLOOKUP($C22,手動介入!$U$13:$U$240,手動介入!$K$13:$K$240)</f>
        <v>その他</v>
      </c>
      <c r="F22" s="229">
        <f>COUNTIF(手動介入!$U$13:$U$240,$C22)</f>
        <v>5</v>
      </c>
      <c r="G22" s="479" t="s">
        <v>530</v>
      </c>
      <c r="H22" s="479" t="s">
        <v>529</v>
      </c>
      <c r="I22" s="479" t="s">
        <v>520</v>
      </c>
      <c r="J22" s="217" t="s">
        <v>190</v>
      </c>
      <c r="K22" s="102"/>
      <c r="W22" s="102"/>
      <c r="X22" s="102"/>
      <c r="Y22" s="102"/>
      <c r="Z22" s="102"/>
      <c r="AA22" s="102"/>
      <c r="AB22" s="102"/>
    </row>
    <row r="23" spans="1:28" s="195" customFormat="1" ht="47.25" customHeight="1">
      <c r="A23" s="200"/>
      <c r="B23" s="228">
        <v>4</v>
      </c>
      <c r="C23" s="253">
        <v>4</v>
      </c>
      <c r="D23" s="252" t="str">
        <f>_xlfn.XLOOKUP($C23,手動介入!$U$13:$U$240,手動介入!$G$13:$G$240)</f>
        <v>L4想定区間内</v>
      </c>
      <c r="E23" s="252" t="str">
        <f>_xlfn.XLOOKUP($C23,手動介入!$U$13:$U$240,手動介入!$K$13:$K$240)</f>
        <v>その他</v>
      </c>
      <c r="F23" s="229">
        <f>COUNTIF(手動介入!$U$13:$U$240,$C23)</f>
        <v>11</v>
      </c>
      <c r="G23" s="479" t="s">
        <v>531</v>
      </c>
      <c r="H23" s="479" t="s">
        <v>525</v>
      </c>
      <c r="I23" s="479" t="s">
        <v>528</v>
      </c>
      <c r="J23" s="217" t="s">
        <v>190</v>
      </c>
      <c r="K23" s="102"/>
      <c r="W23" s="102"/>
      <c r="X23" s="102"/>
      <c r="Y23" s="102"/>
      <c r="Z23" s="102"/>
      <c r="AA23" s="102"/>
      <c r="AB23" s="102"/>
    </row>
    <row r="24" spans="1:28" s="195" customFormat="1" ht="33" customHeight="1">
      <c r="A24" s="200"/>
      <c r="B24" s="228">
        <v>5</v>
      </c>
      <c r="C24" s="253">
        <v>5</v>
      </c>
      <c r="D24" s="252" t="str">
        <f>_xlfn.XLOOKUP($C24,手動介入!$U$13:$U$240,手動介入!$G$13:$G$240)</f>
        <v>L4想定区間内</v>
      </c>
      <c r="E24" s="252" t="str">
        <f>_xlfn.XLOOKUP($C24,手動介入!$U$13:$U$240,手動介入!$K$13:$K$240)</f>
        <v>交差点内</v>
      </c>
      <c r="F24" s="229">
        <f>COUNTIF(手動介入!$U$13:$U$240,$C24)</f>
        <v>9</v>
      </c>
      <c r="G24" s="312" t="s">
        <v>532</v>
      </c>
      <c r="H24" s="312" t="s">
        <v>526</v>
      </c>
      <c r="I24" s="258" t="s">
        <v>520</v>
      </c>
      <c r="J24" s="217" t="s">
        <v>190</v>
      </c>
      <c r="K24" s="102"/>
      <c r="W24" s="102"/>
      <c r="X24" s="102"/>
      <c r="Y24" s="102"/>
      <c r="Z24" s="102"/>
      <c r="AA24" s="102"/>
      <c r="AB24" s="102"/>
    </row>
    <row r="25" spans="1:28" s="195" customFormat="1" ht="39" customHeight="1">
      <c r="A25" s="200"/>
      <c r="B25" s="228">
        <v>6</v>
      </c>
      <c r="C25" s="253">
        <v>6</v>
      </c>
      <c r="D25" s="252" t="str">
        <f>_xlfn.XLOOKUP($C25,手動介入!$U$13:$U$240,手動介入!$G$13:$G$240)</f>
        <v>L4想定区間内</v>
      </c>
      <c r="E25" s="252" t="str">
        <f>_xlfn.XLOOKUP($C25,手動介入!$U$13:$U$240,手動介入!$K$13:$K$240)</f>
        <v>ロータリー</v>
      </c>
      <c r="F25" s="229">
        <f>COUNTIF(手動介入!$U$13:$U$240,$C25)</f>
        <v>39</v>
      </c>
      <c r="G25" s="312" t="s">
        <v>522</v>
      </c>
      <c r="H25" s="506" t="s">
        <v>527</v>
      </c>
      <c r="I25" s="258" t="s">
        <v>520</v>
      </c>
      <c r="J25" s="217" t="s">
        <v>190</v>
      </c>
      <c r="K25" s="102"/>
      <c r="W25" s="102"/>
      <c r="X25" s="102"/>
      <c r="Y25" s="102"/>
      <c r="Z25" s="102"/>
      <c r="AA25" s="102"/>
      <c r="AB25" s="102"/>
    </row>
    <row r="26" spans="1:28" s="195" customFormat="1" ht="15" hidden="1" customHeight="1">
      <c r="A26" s="200"/>
      <c r="B26" s="230">
        <v>7</v>
      </c>
      <c r="C26" s="486"/>
      <c r="D26" s="487" t="e">
        <f>_xlfn.XLOOKUP($C26,手動介入!$U$65:$U$240,手動介入!$G$69:$G$241)</f>
        <v>#VALUE!</v>
      </c>
      <c r="E26" s="487" t="e">
        <f>_xlfn.XLOOKUP($C26,手動介入!$U$65:$U$240,手動介入!$K$69:$K$241)</f>
        <v>#VALUE!</v>
      </c>
      <c r="F26" s="482">
        <f>COUNTIF(手動介入!$U$65:$U$240,$C26)</f>
        <v>0</v>
      </c>
      <c r="G26" s="259"/>
      <c r="H26" s="507"/>
      <c r="I26" s="259"/>
      <c r="J26" s="217" t="s">
        <v>190</v>
      </c>
      <c r="K26" s="102"/>
      <c r="W26" s="102"/>
      <c r="X26" s="102"/>
      <c r="Y26" s="102"/>
      <c r="Z26" s="102"/>
      <c r="AA26" s="102"/>
      <c r="AB26" s="102"/>
    </row>
    <row r="27" spans="1:28" s="195" customFormat="1" ht="15" hidden="1" customHeight="1">
      <c r="A27" s="200"/>
      <c r="B27" s="483">
        <v>8</v>
      </c>
      <c r="C27" s="484"/>
      <c r="D27" s="485" t="e">
        <f>_xlfn.XLOOKUP($C27,手動介入!$U$65:$U$240,手動介入!$G$69:$G$241)</f>
        <v>#VALUE!</v>
      </c>
      <c r="E27" s="485" t="e">
        <f>_xlfn.XLOOKUP($C27,手動介入!$U$65:$U$240,手動介入!$K$69:$K$241)</f>
        <v>#VALUE!</v>
      </c>
      <c r="F27" s="480">
        <f>COUNTIF(手動介入!$U$65:$U$240,$C27)</f>
        <v>0</v>
      </c>
      <c r="G27" s="481"/>
      <c r="H27" s="481"/>
      <c r="I27" s="481"/>
      <c r="J27" s="217" t="s">
        <v>190</v>
      </c>
      <c r="K27" s="102"/>
      <c r="W27" s="102"/>
      <c r="X27" s="102"/>
      <c r="Y27" s="102"/>
      <c r="Z27" s="102"/>
      <c r="AA27" s="102"/>
      <c r="AB27" s="102"/>
    </row>
    <row r="28" spans="1:28" s="195" customFormat="1" ht="15" hidden="1" customHeight="1">
      <c r="A28" s="200"/>
      <c r="B28" s="228">
        <v>9</v>
      </c>
      <c r="C28" s="253"/>
      <c r="D28" s="252" t="e">
        <f>_xlfn.XLOOKUP($C28,手動介入!$U$65:$U$240,手動介入!$G$69:$G$241)</f>
        <v>#VALUE!</v>
      </c>
      <c r="E28" s="252" t="e">
        <f>_xlfn.XLOOKUP($C28,手動介入!$U$65:$U$240,手動介入!$K$69:$K$241)</f>
        <v>#VALUE!</v>
      </c>
      <c r="F28" s="229">
        <f>COUNTIF(手動介入!$U$65:$U$240,$C28)</f>
        <v>0</v>
      </c>
      <c r="G28" s="258"/>
      <c r="H28" s="258"/>
      <c r="I28" s="258"/>
      <c r="J28" s="217" t="s">
        <v>190</v>
      </c>
      <c r="K28" s="102"/>
      <c r="W28" s="102"/>
      <c r="X28" s="102"/>
      <c r="Y28" s="102"/>
      <c r="Z28" s="102"/>
      <c r="AA28" s="102"/>
      <c r="AB28" s="102"/>
    </row>
    <row r="29" spans="1:28" s="195" customFormat="1" ht="15" hidden="1" customHeight="1">
      <c r="A29" s="200"/>
      <c r="B29" s="228">
        <v>10</v>
      </c>
      <c r="C29" s="253"/>
      <c r="D29" s="252" t="e">
        <f>_xlfn.XLOOKUP($C29,手動介入!$U$65:$U$240,手動介入!$G$69:$G$241)</f>
        <v>#VALUE!</v>
      </c>
      <c r="E29" s="252" t="e">
        <f>_xlfn.XLOOKUP($C29,手動介入!$U$65:$U$240,手動介入!$K$69:$K$241)</f>
        <v>#VALUE!</v>
      </c>
      <c r="F29" s="229">
        <f>COUNTIF(手動介入!$U$65:$U$240,$C29)</f>
        <v>0</v>
      </c>
      <c r="G29" s="258"/>
      <c r="H29" s="258"/>
      <c r="I29" s="258"/>
      <c r="J29" s="217" t="s">
        <v>190</v>
      </c>
      <c r="K29" s="102"/>
      <c r="W29" s="102"/>
      <c r="X29" s="102"/>
      <c r="Y29" s="102"/>
      <c r="Z29" s="102"/>
      <c r="AA29" s="102"/>
      <c r="AB29" s="102"/>
    </row>
    <row r="30" spans="1:28" s="195" customFormat="1" ht="15" hidden="1" customHeight="1">
      <c r="A30" s="200"/>
      <c r="B30" s="228">
        <v>11</v>
      </c>
      <c r="C30" s="253"/>
      <c r="D30" s="252" t="e">
        <f>_xlfn.XLOOKUP($C30,手動介入!$U$65:$U$240,手動介入!$G$69:$G$241)</f>
        <v>#VALUE!</v>
      </c>
      <c r="E30" s="252" t="e">
        <f>_xlfn.XLOOKUP($C30,手動介入!$U$65:$U$240,手動介入!$K$69:$K$241)</f>
        <v>#VALUE!</v>
      </c>
      <c r="F30" s="229">
        <f>COUNTIF(手動介入!$U$65:$U$240,$C30)</f>
        <v>0</v>
      </c>
      <c r="G30" s="258"/>
      <c r="H30" s="258"/>
      <c r="I30" s="258"/>
      <c r="J30" s="217" t="s">
        <v>190</v>
      </c>
      <c r="K30" s="102"/>
      <c r="W30" s="102"/>
      <c r="X30" s="102"/>
      <c r="Y30" s="102"/>
      <c r="Z30" s="102"/>
      <c r="AA30" s="102"/>
      <c r="AB30" s="102"/>
    </row>
    <row r="31" spans="1:28" s="195" customFormat="1" ht="15" hidden="1" customHeight="1">
      <c r="A31" s="200"/>
      <c r="B31" s="228">
        <v>12</v>
      </c>
      <c r="C31" s="253"/>
      <c r="D31" s="252" t="e">
        <f>_xlfn.XLOOKUP($C31,手動介入!$U$65:$U$240,手動介入!$G$69:$G$241)</f>
        <v>#VALUE!</v>
      </c>
      <c r="E31" s="252" t="e">
        <f>_xlfn.XLOOKUP($C31,手動介入!$U$65:$U$240,手動介入!$K$69:$K$241)</f>
        <v>#VALUE!</v>
      </c>
      <c r="F31" s="229">
        <f>COUNTIF(手動介入!$U$65:$U$240,$C31)</f>
        <v>0</v>
      </c>
      <c r="G31" s="258"/>
      <c r="H31" s="258"/>
      <c r="I31" s="258"/>
      <c r="J31" s="217" t="s">
        <v>190</v>
      </c>
      <c r="K31" s="102"/>
      <c r="W31" s="102"/>
      <c r="X31" s="102"/>
      <c r="Y31" s="102"/>
      <c r="Z31" s="102"/>
      <c r="AA31" s="102"/>
      <c r="AB31" s="102"/>
    </row>
    <row r="32" spans="1:28" s="195" customFormat="1" ht="15" hidden="1" customHeight="1">
      <c r="A32" s="200"/>
      <c r="B32" s="228">
        <v>13</v>
      </c>
      <c r="C32" s="253"/>
      <c r="D32" s="252" t="e">
        <f>_xlfn.XLOOKUP($C32,手動介入!$U$65:$U$240,手動介入!$G$69:$G$241)</f>
        <v>#VALUE!</v>
      </c>
      <c r="E32" s="252" t="e">
        <f>_xlfn.XLOOKUP($C32,手動介入!$U$65:$U$240,手動介入!$K$69:$K$241)</f>
        <v>#VALUE!</v>
      </c>
      <c r="F32" s="229">
        <f>COUNTIF(手動介入!$U$65:$U$240,$C32)</f>
        <v>0</v>
      </c>
      <c r="G32" s="258"/>
      <c r="H32" s="258"/>
      <c r="I32" s="258"/>
      <c r="J32" s="217" t="s">
        <v>190</v>
      </c>
      <c r="K32" s="102"/>
      <c r="W32" s="102"/>
      <c r="X32" s="102"/>
      <c r="Y32" s="102"/>
      <c r="Z32" s="102"/>
      <c r="AA32" s="102"/>
      <c r="AB32" s="102"/>
    </row>
    <row r="33" spans="1:28" s="195" customFormat="1" ht="15" hidden="1" customHeight="1">
      <c r="A33" s="200"/>
      <c r="B33" s="228">
        <v>14</v>
      </c>
      <c r="C33" s="253"/>
      <c r="D33" s="252" t="e">
        <f>_xlfn.XLOOKUP($C33,手動介入!$U$65:$U$240,手動介入!$G$69:$G$241)</f>
        <v>#VALUE!</v>
      </c>
      <c r="E33" s="252" t="e">
        <f>_xlfn.XLOOKUP($C33,手動介入!$U$65:$U$240,手動介入!$K$69:$K$241)</f>
        <v>#VALUE!</v>
      </c>
      <c r="F33" s="229">
        <f>COUNTIF(手動介入!$U$65:$U$240,$C33)</f>
        <v>0</v>
      </c>
      <c r="G33" s="258"/>
      <c r="H33" s="258"/>
      <c r="I33" s="258"/>
      <c r="J33" s="217" t="s">
        <v>190</v>
      </c>
      <c r="K33" s="102"/>
      <c r="W33" s="102"/>
      <c r="X33" s="102"/>
      <c r="Y33" s="102"/>
      <c r="Z33" s="102"/>
      <c r="AA33" s="102"/>
      <c r="AB33" s="102"/>
    </row>
    <row r="34" spans="1:28" s="195" customFormat="1" ht="15" hidden="1" customHeight="1">
      <c r="A34" s="200"/>
      <c r="B34" s="228">
        <v>15</v>
      </c>
      <c r="C34" s="253"/>
      <c r="D34" s="252" t="e">
        <f>_xlfn.XLOOKUP($C34,手動介入!$U$65:$U$240,手動介入!$G$69:$G$241)</f>
        <v>#VALUE!</v>
      </c>
      <c r="E34" s="252" t="e">
        <f>_xlfn.XLOOKUP($C34,手動介入!$U$65:$U$240,手動介入!$K$69:$K$241)</f>
        <v>#VALUE!</v>
      </c>
      <c r="F34" s="229">
        <f>COUNTIF(手動介入!$U$65:$U$240,$C34)</f>
        <v>0</v>
      </c>
      <c r="G34" s="258"/>
      <c r="H34" s="258"/>
      <c r="I34" s="258"/>
      <c r="J34" s="217" t="s">
        <v>190</v>
      </c>
      <c r="K34" s="102"/>
      <c r="W34" s="102"/>
      <c r="X34" s="102"/>
      <c r="Y34" s="102"/>
      <c r="Z34" s="102"/>
      <c r="AA34" s="102"/>
      <c r="AB34" s="102"/>
    </row>
    <row r="35" spans="1:28" s="195" customFormat="1" ht="15" hidden="1" customHeight="1">
      <c r="A35" s="200"/>
      <c r="B35" s="228">
        <v>16</v>
      </c>
      <c r="C35" s="253"/>
      <c r="D35" s="252" t="e">
        <f>_xlfn.XLOOKUP($C35,手動介入!$U$65:$U$240,手動介入!$G$69:$G$241)</f>
        <v>#VALUE!</v>
      </c>
      <c r="E35" s="252" t="e">
        <f>_xlfn.XLOOKUP($C35,手動介入!$U$65:$U$240,手動介入!$K$69:$K$241)</f>
        <v>#VALUE!</v>
      </c>
      <c r="F35" s="229">
        <f>COUNTIF(手動介入!$U$65:$U$240,$C35)</f>
        <v>0</v>
      </c>
      <c r="G35" s="258"/>
      <c r="H35" s="258"/>
      <c r="I35" s="258"/>
      <c r="J35" s="217" t="s">
        <v>190</v>
      </c>
      <c r="K35" s="102"/>
      <c r="W35" s="102"/>
      <c r="X35" s="102"/>
      <c r="Y35" s="102"/>
      <c r="Z35" s="102"/>
      <c r="AA35" s="102"/>
      <c r="AB35" s="102"/>
    </row>
    <row r="36" spans="1:28" s="195" customFormat="1" ht="15" hidden="1" customHeight="1">
      <c r="A36" s="200"/>
      <c r="B36" s="228">
        <v>17</v>
      </c>
      <c r="C36" s="253"/>
      <c r="D36" s="252" t="e">
        <f>_xlfn.XLOOKUP($C36,手動介入!$U$65:$U$240,手動介入!$G$69:$G$241)</f>
        <v>#VALUE!</v>
      </c>
      <c r="E36" s="252" t="e">
        <f>_xlfn.XLOOKUP($C36,手動介入!$U$65:$U$240,手動介入!$K$69:$K$241)</f>
        <v>#VALUE!</v>
      </c>
      <c r="F36" s="229">
        <f>COUNTIF(手動介入!$U$65:$U$240,$C36)</f>
        <v>0</v>
      </c>
      <c r="G36" s="258"/>
      <c r="H36" s="258"/>
      <c r="I36" s="258"/>
      <c r="J36" s="217" t="s">
        <v>190</v>
      </c>
      <c r="K36" s="102"/>
      <c r="W36" s="102"/>
      <c r="X36" s="102"/>
      <c r="Y36" s="102"/>
      <c r="Z36" s="102"/>
      <c r="AA36" s="102"/>
      <c r="AB36" s="102"/>
    </row>
    <row r="37" spans="1:28" s="195" customFormat="1" ht="15" hidden="1" customHeight="1">
      <c r="A37" s="200"/>
      <c r="B37" s="228">
        <v>18</v>
      </c>
      <c r="C37" s="253"/>
      <c r="D37" s="252" t="e">
        <f>_xlfn.XLOOKUP($C37,手動介入!$U$65:$U$240,手動介入!$G$69:$G$241)</f>
        <v>#VALUE!</v>
      </c>
      <c r="E37" s="252" t="e">
        <f>_xlfn.XLOOKUP($C37,手動介入!$U$65:$U$240,手動介入!$K$69:$K$241)</f>
        <v>#VALUE!</v>
      </c>
      <c r="F37" s="229">
        <f>COUNTIF(手動介入!$U$65:$U$240,$C37)</f>
        <v>0</v>
      </c>
      <c r="G37" s="258"/>
      <c r="H37" s="258"/>
      <c r="I37" s="258"/>
      <c r="J37" s="217" t="s">
        <v>190</v>
      </c>
      <c r="K37" s="102"/>
      <c r="W37" s="102"/>
      <c r="X37" s="102"/>
      <c r="Y37" s="102"/>
      <c r="Z37" s="102"/>
      <c r="AA37" s="102"/>
      <c r="AB37" s="102"/>
    </row>
    <row r="38" spans="1:28" s="195" customFormat="1" ht="15" hidden="1" customHeight="1">
      <c r="A38" s="200"/>
      <c r="B38" s="228">
        <v>19</v>
      </c>
      <c r="C38" s="253"/>
      <c r="D38" s="252" t="e">
        <f>_xlfn.XLOOKUP($C38,手動介入!$U$65:$U$240,手動介入!$G$69:$G$241)</f>
        <v>#VALUE!</v>
      </c>
      <c r="E38" s="252" t="e">
        <f>_xlfn.XLOOKUP($C38,手動介入!$U$65:$U$240,手動介入!$K$69:$K$241)</f>
        <v>#VALUE!</v>
      </c>
      <c r="F38" s="229">
        <f>COUNTIF(手動介入!$U$65:$U$240,$C38)</f>
        <v>0</v>
      </c>
      <c r="G38" s="258"/>
      <c r="H38" s="258"/>
      <c r="I38" s="258"/>
      <c r="J38" s="217" t="s">
        <v>190</v>
      </c>
      <c r="K38" s="102"/>
      <c r="W38" s="102"/>
      <c r="X38" s="102"/>
      <c r="Y38" s="102"/>
      <c r="Z38" s="102"/>
      <c r="AA38" s="102"/>
      <c r="AB38" s="102"/>
    </row>
    <row r="39" spans="1:28" s="195" customFormat="1" ht="15" hidden="1" customHeight="1">
      <c r="A39" s="200"/>
      <c r="B39" s="228">
        <v>20</v>
      </c>
      <c r="C39" s="253"/>
      <c r="D39" s="252" t="e">
        <f>_xlfn.XLOOKUP($C39,手動介入!$U$65:$U$240,手動介入!$G$69:$G$241)</f>
        <v>#VALUE!</v>
      </c>
      <c r="E39" s="252" t="e">
        <f>_xlfn.XLOOKUP($C39,手動介入!$U$65:$U$240,手動介入!$K$69:$K$241)</f>
        <v>#VALUE!</v>
      </c>
      <c r="F39" s="229">
        <f>COUNTIF(手動介入!$U$65:$U$240,$C39)</f>
        <v>0</v>
      </c>
      <c r="G39" s="258"/>
      <c r="H39" s="258"/>
      <c r="I39" s="258"/>
      <c r="J39" s="217" t="s">
        <v>190</v>
      </c>
      <c r="K39" s="102"/>
      <c r="W39" s="102"/>
      <c r="X39" s="102"/>
      <c r="Y39" s="102"/>
      <c r="Z39" s="102"/>
      <c r="AA39" s="102"/>
      <c r="AB39" s="102"/>
    </row>
    <row r="40" spans="1:28" s="195" customFormat="1" ht="15" hidden="1" customHeight="1">
      <c r="A40" s="200"/>
      <c r="B40" s="228">
        <v>21</v>
      </c>
      <c r="C40" s="253"/>
      <c r="D40" s="252" t="e">
        <f>_xlfn.XLOOKUP($C40,手動介入!$U$65:$U$240,手動介入!$G$69:$G$241)</f>
        <v>#VALUE!</v>
      </c>
      <c r="E40" s="252" t="e">
        <f>_xlfn.XLOOKUP($C40,手動介入!$U$65:$U$240,手動介入!$K$69:$K$241)</f>
        <v>#VALUE!</v>
      </c>
      <c r="F40" s="229">
        <f>COUNTIF(手動介入!$U$65:$U$240,$C40)</f>
        <v>0</v>
      </c>
      <c r="G40" s="258"/>
      <c r="H40" s="258"/>
      <c r="I40" s="258"/>
      <c r="J40" s="217" t="s">
        <v>190</v>
      </c>
      <c r="K40" s="102"/>
      <c r="W40" s="102"/>
      <c r="X40" s="102"/>
      <c r="Y40" s="102"/>
      <c r="Z40" s="102"/>
      <c r="AA40" s="102"/>
      <c r="AB40" s="102"/>
    </row>
    <row r="41" spans="1:28" s="195" customFormat="1" ht="15" hidden="1" customHeight="1">
      <c r="A41" s="200"/>
      <c r="B41" s="228">
        <v>22</v>
      </c>
      <c r="C41" s="253"/>
      <c r="D41" s="252" t="e">
        <f>_xlfn.XLOOKUP($C41,手動介入!$U$65:$U$240,手動介入!$G$69:$G$241)</f>
        <v>#VALUE!</v>
      </c>
      <c r="E41" s="252" t="e">
        <f>_xlfn.XLOOKUP($C41,手動介入!$U$65:$U$240,手動介入!$K$69:$K$241)</f>
        <v>#VALUE!</v>
      </c>
      <c r="F41" s="229">
        <f>COUNTIF(手動介入!$U$65:$U$240,$C41)</f>
        <v>0</v>
      </c>
      <c r="G41" s="258"/>
      <c r="H41" s="258"/>
      <c r="I41" s="258"/>
      <c r="J41" s="217" t="s">
        <v>190</v>
      </c>
      <c r="K41" s="102"/>
      <c r="W41" s="102"/>
      <c r="X41" s="102"/>
      <c r="Y41" s="102"/>
      <c r="Z41" s="102"/>
      <c r="AA41" s="102"/>
      <c r="AB41" s="102"/>
    </row>
    <row r="42" spans="1:28" s="195" customFormat="1" ht="15" hidden="1" customHeight="1">
      <c r="A42" s="200"/>
      <c r="B42" s="228">
        <v>23</v>
      </c>
      <c r="C42" s="253"/>
      <c r="D42" s="252" t="e">
        <f>_xlfn.XLOOKUP($C42,手動介入!$U$65:$U$240,手動介入!$G$69:$G$241)</f>
        <v>#VALUE!</v>
      </c>
      <c r="E42" s="252" t="e">
        <f>_xlfn.XLOOKUP($C42,手動介入!$U$65:$U$240,手動介入!$K$69:$K$241)</f>
        <v>#VALUE!</v>
      </c>
      <c r="F42" s="229">
        <f>COUNTIF(手動介入!$U$65:$U$240,$C42)</f>
        <v>0</v>
      </c>
      <c r="G42" s="258"/>
      <c r="H42" s="258"/>
      <c r="I42" s="258"/>
      <c r="J42" s="217" t="s">
        <v>190</v>
      </c>
      <c r="K42" s="102"/>
      <c r="W42" s="102"/>
      <c r="X42" s="102"/>
      <c r="Y42" s="102"/>
      <c r="Z42" s="102"/>
      <c r="AA42" s="102"/>
      <c r="AB42" s="102"/>
    </row>
    <row r="43" spans="1:28" s="195" customFormat="1" ht="15" hidden="1" customHeight="1">
      <c r="A43" s="200"/>
      <c r="B43" s="228">
        <v>24</v>
      </c>
      <c r="C43" s="253"/>
      <c r="D43" s="252" t="e">
        <f>_xlfn.XLOOKUP($C43,手動介入!$U$65:$U$240,手動介入!$G$69:$G$241)</f>
        <v>#VALUE!</v>
      </c>
      <c r="E43" s="252" t="e">
        <f>_xlfn.XLOOKUP($C43,手動介入!$U$65:$U$240,手動介入!$K$69:$K$241)</f>
        <v>#VALUE!</v>
      </c>
      <c r="F43" s="229">
        <f>COUNTIF(手動介入!$U$65:$U$240,$C43)</f>
        <v>0</v>
      </c>
      <c r="G43" s="258"/>
      <c r="H43" s="258"/>
      <c r="I43" s="258"/>
      <c r="J43" s="217" t="s">
        <v>190</v>
      </c>
      <c r="K43" s="102"/>
      <c r="W43" s="102"/>
      <c r="X43" s="102"/>
      <c r="Y43" s="102"/>
      <c r="Z43" s="102"/>
      <c r="AA43" s="102"/>
      <c r="AB43" s="102"/>
    </row>
    <row r="44" spans="1:28" s="195" customFormat="1" ht="15" hidden="1" customHeight="1">
      <c r="A44" s="200"/>
      <c r="B44" s="228">
        <v>25</v>
      </c>
      <c r="C44" s="253"/>
      <c r="D44" s="252" t="e">
        <f>_xlfn.XLOOKUP($C44,手動介入!$U$65:$U$240,手動介入!$G$69:$G$241)</f>
        <v>#VALUE!</v>
      </c>
      <c r="E44" s="252" t="e">
        <f>_xlfn.XLOOKUP($C44,手動介入!$U$65:$U$240,手動介入!$K$69:$K$241)</f>
        <v>#VALUE!</v>
      </c>
      <c r="F44" s="229">
        <f>COUNTIF(手動介入!$U$65:$U$240,$C44)</f>
        <v>0</v>
      </c>
      <c r="G44" s="258"/>
      <c r="H44" s="258"/>
      <c r="I44" s="258"/>
      <c r="J44" s="217" t="s">
        <v>190</v>
      </c>
      <c r="K44" s="102"/>
      <c r="W44" s="102"/>
      <c r="X44" s="102"/>
      <c r="Y44" s="102"/>
      <c r="Z44" s="102"/>
      <c r="AA44" s="102"/>
      <c r="AB44" s="102"/>
    </row>
    <row r="45" spans="1:28" s="195" customFormat="1" ht="15" hidden="1" customHeight="1">
      <c r="A45" s="200"/>
      <c r="B45" s="228">
        <v>26</v>
      </c>
      <c r="C45" s="253"/>
      <c r="D45" s="252" t="e">
        <f>_xlfn.XLOOKUP($C45,手動介入!$U$65:$U$240,手動介入!$G$69:$G$241)</f>
        <v>#VALUE!</v>
      </c>
      <c r="E45" s="252" t="e">
        <f>_xlfn.XLOOKUP($C45,手動介入!$U$65:$U$240,手動介入!$K$69:$K$241)</f>
        <v>#VALUE!</v>
      </c>
      <c r="F45" s="229">
        <f>COUNTIF(手動介入!$U$65:$U$240,$C45)</f>
        <v>0</v>
      </c>
      <c r="G45" s="258"/>
      <c r="H45" s="258"/>
      <c r="I45" s="258"/>
      <c r="J45" s="217" t="s">
        <v>190</v>
      </c>
      <c r="K45" s="102"/>
      <c r="W45" s="102"/>
      <c r="X45" s="102"/>
      <c r="Y45" s="102"/>
      <c r="Z45" s="102"/>
      <c r="AA45" s="102"/>
      <c r="AB45" s="102"/>
    </row>
    <row r="46" spans="1:28" s="195" customFormat="1" ht="15" hidden="1" customHeight="1">
      <c r="A46" s="200"/>
      <c r="B46" s="228">
        <v>27</v>
      </c>
      <c r="C46" s="253"/>
      <c r="D46" s="252" t="e">
        <f>_xlfn.XLOOKUP($C46,手動介入!$U$65:$U$240,手動介入!$G$69:$G$241)</f>
        <v>#VALUE!</v>
      </c>
      <c r="E46" s="252" t="e">
        <f>_xlfn.XLOOKUP($C46,手動介入!$U$65:$U$240,手動介入!$K$69:$K$241)</f>
        <v>#VALUE!</v>
      </c>
      <c r="F46" s="229">
        <f>COUNTIF(手動介入!$U$65:$U$240,$C46)</f>
        <v>0</v>
      </c>
      <c r="G46" s="258"/>
      <c r="H46" s="258"/>
      <c r="I46" s="258"/>
      <c r="J46" s="217" t="s">
        <v>190</v>
      </c>
      <c r="K46" s="102"/>
      <c r="W46" s="102"/>
      <c r="X46" s="102"/>
      <c r="Y46" s="102"/>
      <c r="Z46" s="102"/>
      <c r="AA46" s="102"/>
      <c r="AB46" s="102"/>
    </row>
    <row r="47" spans="1:28" s="195" customFormat="1" ht="15" hidden="1" customHeight="1">
      <c r="A47" s="200"/>
      <c r="B47" s="228">
        <v>28</v>
      </c>
      <c r="C47" s="253"/>
      <c r="D47" s="252" t="e">
        <f>_xlfn.XLOOKUP($C47,手動介入!$U$65:$U$240,手動介入!$G$69:$G$241)</f>
        <v>#VALUE!</v>
      </c>
      <c r="E47" s="252" t="e">
        <f>_xlfn.XLOOKUP($C47,手動介入!$U$65:$U$240,手動介入!$K$69:$K$241)</f>
        <v>#VALUE!</v>
      </c>
      <c r="F47" s="229">
        <f>COUNTIF(手動介入!$U$65:$U$240,$C47)</f>
        <v>0</v>
      </c>
      <c r="G47" s="258"/>
      <c r="H47" s="258"/>
      <c r="I47" s="258"/>
      <c r="J47" s="217" t="s">
        <v>190</v>
      </c>
      <c r="K47" s="102"/>
      <c r="W47" s="102"/>
      <c r="X47" s="102"/>
      <c r="Y47" s="102"/>
      <c r="Z47" s="102"/>
      <c r="AA47" s="102"/>
      <c r="AB47" s="102"/>
    </row>
    <row r="48" spans="1:28" s="195" customFormat="1" ht="15" hidden="1" customHeight="1">
      <c r="A48" s="200"/>
      <c r="B48" s="228">
        <v>29</v>
      </c>
      <c r="C48" s="253"/>
      <c r="D48" s="252" t="e">
        <f>_xlfn.XLOOKUP($C48,手動介入!$U$65:$U$240,手動介入!$G$69:$G$241)</f>
        <v>#VALUE!</v>
      </c>
      <c r="E48" s="252" t="e">
        <f>_xlfn.XLOOKUP($C48,手動介入!$U$65:$U$240,手動介入!$K$69:$K$241)</f>
        <v>#VALUE!</v>
      </c>
      <c r="F48" s="229">
        <f>COUNTIF(手動介入!$U$65:$U$240,$C48)</f>
        <v>0</v>
      </c>
      <c r="G48" s="258"/>
      <c r="H48" s="258"/>
      <c r="I48" s="258"/>
      <c r="J48" s="217" t="s">
        <v>190</v>
      </c>
      <c r="K48" s="102"/>
      <c r="W48" s="102"/>
      <c r="X48" s="102"/>
      <c r="Y48" s="102"/>
      <c r="Z48" s="102"/>
      <c r="AA48" s="102"/>
      <c r="AB48" s="102"/>
    </row>
    <row r="49" spans="1:35" s="195" customFormat="1" ht="15" hidden="1" customHeight="1">
      <c r="A49" s="200"/>
      <c r="B49" s="228">
        <v>30</v>
      </c>
      <c r="C49" s="253"/>
      <c r="D49" s="252" t="e">
        <f>_xlfn.XLOOKUP($C49,手動介入!$U$65:$U$240,手動介入!$G$69:$G$241)</f>
        <v>#VALUE!</v>
      </c>
      <c r="E49" s="252" t="e">
        <f>_xlfn.XLOOKUP($C49,手動介入!$U$65:$U$240,手動介入!$K$69:$K$241)</f>
        <v>#VALUE!</v>
      </c>
      <c r="F49" s="229">
        <f>COUNTIF(手動介入!$U$65:$U$240,$C49)</f>
        <v>0</v>
      </c>
      <c r="G49" s="258"/>
      <c r="H49" s="258"/>
      <c r="I49" s="258"/>
      <c r="J49" s="217" t="s">
        <v>190</v>
      </c>
      <c r="K49" s="102"/>
      <c r="W49" s="102"/>
      <c r="X49" s="102"/>
      <c r="Y49" s="102"/>
      <c r="Z49" s="102"/>
      <c r="AA49" s="102"/>
      <c r="AB49" s="102"/>
    </row>
    <row r="50" spans="1:35" s="195" customFormat="1" ht="15" hidden="1" customHeight="1">
      <c r="A50" s="200"/>
      <c r="B50" s="228">
        <v>31</v>
      </c>
      <c r="C50" s="253"/>
      <c r="D50" s="252" t="e">
        <f>_xlfn.XLOOKUP($C50,手動介入!$U$65:$U$240,手動介入!$G$69:$G$241)</f>
        <v>#VALUE!</v>
      </c>
      <c r="E50" s="252" t="e">
        <f>_xlfn.XLOOKUP($C50,手動介入!$U$65:$U$240,手動介入!$K$69:$K$241)</f>
        <v>#VALUE!</v>
      </c>
      <c r="F50" s="229">
        <f>COUNTIF(手動介入!$U$65:$U$240,$C50)</f>
        <v>0</v>
      </c>
      <c r="G50" s="258"/>
      <c r="H50" s="258"/>
      <c r="I50" s="258"/>
      <c r="J50" s="217" t="s">
        <v>190</v>
      </c>
      <c r="K50" s="102"/>
      <c r="W50" s="102"/>
      <c r="X50" s="102"/>
      <c r="Y50" s="102"/>
      <c r="Z50" s="102"/>
      <c r="AA50" s="102"/>
      <c r="AB50" s="102"/>
    </row>
    <row r="51" spans="1:35" s="195" customFormat="1" ht="15" hidden="1" customHeight="1">
      <c r="A51" s="200"/>
      <c r="B51" s="228">
        <v>32</v>
      </c>
      <c r="C51" s="253"/>
      <c r="D51" s="252" t="e">
        <f>_xlfn.XLOOKUP($C51,手動介入!$U$65:$U$240,手動介入!$G$69:$G$241)</f>
        <v>#VALUE!</v>
      </c>
      <c r="E51" s="252" t="e">
        <f>_xlfn.XLOOKUP($C51,手動介入!$U$65:$U$240,手動介入!$K$69:$K$241)</f>
        <v>#VALUE!</v>
      </c>
      <c r="F51" s="229">
        <f>COUNTIF(手動介入!$U$65:$U$240,$C51)</f>
        <v>0</v>
      </c>
      <c r="G51" s="258"/>
      <c r="H51" s="258"/>
      <c r="I51" s="258"/>
      <c r="J51" s="217" t="s">
        <v>190</v>
      </c>
      <c r="K51" s="102"/>
      <c r="W51" s="102"/>
      <c r="X51" s="102"/>
      <c r="Y51" s="102"/>
      <c r="Z51" s="102"/>
      <c r="AA51" s="102"/>
      <c r="AB51" s="102"/>
    </row>
    <row r="52" spans="1:35" s="195" customFormat="1" ht="15" hidden="1" customHeight="1">
      <c r="A52" s="200"/>
      <c r="B52" s="228">
        <v>33</v>
      </c>
      <c r="C52" s="253"/>
      <c r="D52" s="252" t="e">
        <f>_xlfn.XLOOKUP($C52,手動介入!$U$65:$U$240,手動介入!$G$69:$G$241)</f>
        <v>#VALUE!</v>
      </c>
      <c r="E52" s="252" t="e">
        <f>_xlfn.XLOOKUP($C52,手動介入!$U$65:$U$240,手動介入!$K$69:$K$241)</f>
        <v>#VALUE!</v>
      </c>
      <c r="F52" s="229">
        <f>COUNTIF(手動介入!$U$65:$U$240,$C52)</f>
        <v>0</v>
      </c>
      <c r="G52" s="258"/>
      <c r="H52" s="258"/>
      <c r="I52" s="258"/>
      <c r="J52" s="217" t="s">
        <v>190</v>
      </c>
      <c r="K52" s="102"/>
      <c r="W52" s="102"/>
      <c r="X52" s="102"/>
      <c r="Y52" s="102"/>
      <c r="Z52" s="102"/>
      <c r="AA52" s="102"/>
      <c r="AB52" s="102"/>
    </row>
    <row r="53" spans="1:35" s="195" customFormat="1" ht="15" hidden="1" customHeight="1">
      <c r="A53" s="200"/>
      <c r="B53" s="228">
        <v>34</v>
      </c>
      <c r="C53" s="253"/>
      <c r="D53" s="252" t="e">
        <f>_xlfn.XLOOKUP($C53,手動介入!$U$65:$U$240,手動介入!$G$69:$G$241)</f>
        <v>#VALUE!</v>
      </c>
      <c r="E53" s="252" t="e">
        <f>_xlfn.XLOOKUP($C53,手動介入!$U$65:$U$240,手動介入!$K$69:$K$241)</f>
        <v>#VALUE!</v>
      </c>
      <c r="F53" s="229">
        <f>COUNTIF(手動介入!$U$65:$U$240,$C53)</f>
        <v>0</v>
      </c>
      <c r="G53" s="258"/>
      <c r="H53" s="258"/>
      <c r="I53" s="258"/>
      <c r="J53" s="217" t="s">
        <v>190</v>
      </c>
      <c r="K53" s="102"/>
      <c r="W53" s="102"/>
      <c r="X53" s="102"/>
      <c r="Y53" s="102"/>
      <c r="Z53" s="102"/>
      <c r="AA53" s="102"/>
      <c r="AB53" s="102"/>
    </row>
    <row r="54" spans="1:35" s="195" customFormat="1" ht="15" hidden="1" customHeight="1">
      <c r="A54" s="200"/>
      <c r="B54" s="228">
        <v>35</v>
      </c>
      <c r="C54" s="253"/>
      <c r="D54" s="252" t="e">
        <f>_xlfn.XLOOKUP($C54,手動介入!$U$65:$U$240,手動介入!$G$69:$G$241)</f>
        <v>#VALUE!</v>
      </c>
      <c r="E54" s="252" t="e">
        <f>_xlfn.XLOOKUP($C54,手動介入!$U$65:$U$240,手動介入!$K$69:$K$241)</f>
        <v>#VALUE!</v>
      </c>
      <c r="F54" s="229">
        <f>COUNTIF(手動介入!$U$65:$U$240,$C54)</f>
        <v>0</v>
      </c>
      <c r="G54" s="258"/>
      <c r="H54" s="258"/>
      <c r="I54" s="258"/>
      <c r="J54" s="217" t="s">
        <v>190</v>
      </c>
      <c r="K54" s="102"/>
      <c r="W54" s="102"/>
      <c r="X54" s="102"/>
      <c r="Y54" s="102"/>
      <c r="Z54" s="102"/>
      <c r="AA54" s="102"/>
      <c r="AB54" s="102"/>
    </row>
    <row r="55" spans="1:35" s="195" customFormat="1" ht="15" hidden="1" customHeight="1">
      <c r="A55" s="200"/>
      <c r="B55" s="228">
        <v>36</v>
      </c>
      <c r="C55" s="253"/>
      <c r="D55" s="252" t="e">
        <f>_xlfn.XLOOKUP($C55,手動介入!$U$65:$U$240,手動介入!$G$69:$G$241)</f>
        <v>#VALUE!</v>
      </c>
      <c r="E55" s="252" t="e">
        <f>_xlfn.XLOOKUP($C55,手動介入!$U$65:$U$240,手動介入!$K$69:$K$241)</f>
        <v>#VALUE!</v>
      </c>
      <c r="F55" s="229">
        <f>COUNTIF(手動介入!$U$65:$U$240,$C55)</f>
        <v>0</v>
      </c>
      <c r="G55" s="258"/>
      <c r="H55" s="258"/>
      <c r="I55" s="258"/>
      <c r="J55" s="217" t="s">
        <v>190</v>
      </c>
      <c r="K55" s="102"/>
      <c r="W55" s="102"/>
      <c r="X55" s="102"/>
      <c r="Y55" s="102"/>
      <c r="Z55" s="102"/>
      <c r="AA55" s="102"/>
      <c r="AB55" s="102"/>
    </row>
    <row r="56" spans="1:35" s="195" customFormat="1" ht="15" hidden="1" customHeight="1">
      <c r="A56" s="200"/>
      <c r="B56" s="228">
        <v>37</v>
      </c>
      <c r="C56" s="253"/>
      <c r="D56" s="252" t="e">
        <f>_xlfn.XLOOKUP($C56,手動介入!$U$65:$U$240,手動介入!$G$69:$G$241)</f>
        <v>#VALUE!</v>
      </c>
      <c r="E56" s="252" t="e">
        <f>_xlfn.XLOOKUP($C56,手動介入!$U$65:$U$240,手動介入!$K$69:$K$241)</f>
        <v>#VALUE!</v>
      </c>
      <c r="F56" s="229">
        <f>COUNTIF(手動介入!$U$65:$U$240,$C56)</f>
        <v>0</v>
      </c>
      <c r="G56" s="258"/>
      <c r="H56" s="258"/>
      <c r="I56" s="258"/>
      <c r="J56" s="217" t="s">
        <v>190</v>
      </c>
      <c r="K56" s="102"/>
      <c r="W56" s="102"/>
      <c r="X56" s="102"/>
      <c r="Y56" s="102"/>
      <c r="Z56" s="102"/>
      <c r="AA56" s="102"/>
      <c r="AB56" s="102"/>
    </row>
    <row r="57" spans="1:35" s="195" customFormat="1" ht="15" hidden="1" customHeight="1">
      <c r="A57" s="200"/>
      <c r="B57" s="228">
        <v>38</v>
      </c>
      <c r="C57" s="253"/>
      <c r="D57" s="252" t="e">
        <f>_xlfn.XLOOKUP($C57,手動介入!$U$65:$U$240,手動介入!$G$69:$G$241)</f>
        <v>#VALUE!</v>
      </c>
      <c r="E57" s="252" t="e">
        <f>_xlfn.XLOOKUP($C57,手動介入!$U$65:$U$240,手動介入!$K$69:$K$241)</f>
        <v>#VALUE!</v>
      </c>
      <c r="F57" s="229">
        <f>COUNTIF(手動介入!$U$65:$U$240,$C57)</f>
        <v>0</v>
      </c>
      <c r="G57" s="258"/>
      <c r="H57" s="258"/>
      <c r="I57" s="258"/>
      <c r="J57" s="217" t="s">
        <v>190</v>
      </c>
      <c r="K57" s="102"/>
      <c r="W57" s="102"/>
      <c r="X57" s="102"/>
      <c r="Y57" s="102"/>
      <c r="Z57" s="102"/>
      <c r="AA57" s="102"/>
      <c r="AB57" s="102"/>
    </row>
    <row r="58" spans="1:35" s="195" customFormat="1" ht="15" hidden="1" customHeight="1">
      <c r="A58" s="200"/>
      <c r="B58" s="228">
        <v>39</v>
      </c>
      <c r="C58" s="253"/>
      <c r="D58" s="252" t="e">
        <f>_xlfn.XLOOKUP($C58,手動介入!$U$65:$U$240,手動介入!$G$69:$G$241)</f>
        <v>#VALUE!</v>
      </c>
      <c r="E58" s="252" t="e">
        <f>_xlfn.XLOOKUP($C58,手動介入!$U$65:$U$240,手動介入!$K$69:$K$241)</f>
        <v>#VALUE!</v>
      </c>
      <c r="F58" s="229">
        <f>COUNTIF(手動介入!$U$65:$U$240,$C58)</f>
        <v>0</v>
      </c>
      <c r="G58" s="258"/>
      <c r="H58" s="258"/>
      <c r="I58" s="258"/>
      <c r="J58" s="217" t="s">
        <v>190</v>
      </c>
      <c r="K58" s="102"/>
      <c r="W58" s="102"/>
      <c r="X58" s="102"/>
      <c r="Y58" s="102"/>
      <c r="Z58" s="102"/>
      <c r="AA58" s="102"/>
      <c r="AB58" s="102"/>
    </row>
    <row r="59" spans="1:35" s="195" customFormat="1" ht="15" hidden="1" customHeight="1">
      <c r="A59" s="200"/>
      <c r="B59" s="228">
        <v>40</v>
      </c>
      <c r="C59" s="253"/>
      <c r="D59" s="252" t="e">
        <f>_xlfn.XLOOKUP($C59,手動介入!$U$65:$U$240,手動介入!$G$69:$G$241)</f>
        <v>#VALUE!</v>
      </c>
      <c r="E59" s="252" t="e">
        <f>_xlfn.XLOOKUP($C59,手動介入!$U$65:$U$240,手動介入!$K$69:$K$241)</f>
        <v>#VALUE!</v>
      </c>
      <c r="F59" s="229">
        <f>COUNTIF(手動介入!$U$65:$U$240,$C59)</f>
        <v>0</v>
      </c>
      <c r="G59" s="258"/>
      <c r="H59" s="258"/>
      <c r="I59" s="258"/>
      <c r="J59" s="217" t="s">
        <v>190</v>
      </c>
      <c r="K59" s="102"/>
      <c r="W59" s="102"/>
      <c r="X59" s="102"/>
      <c r="Y59" s="102"/>
      <c r="Z59" s="102"/>
      <c r="AA59" s="102"/>
      <c r="AB59" s="102"/>
    </row>
    <row r="60" spans="1:35" s="195" customFormat="1" ht="15" hidden="1" customHeight="1">
      <c r="A60" s="200"/>
      <c r="B60" s="228">
        <v>41</v>
      </c>
      <c r="C60" s="253"/>
      <c r="D60" s="252" t="e">
        <f>_xlfn.XLOOKUP($C60,手動介入!$U$65:$U$240,手動介入!$G$69:$G$241)</f>
        <v>#VALUE!</v>
      </c>
      <c r="E60" s="252" t="e">
        <f>_xlfn.XLOOKUP($C60,手動介入!$U$65:$U$240,手動介入!$K$69:$K$241)</f>
        <v>#VALUE!</v>
      </c>
      <c r="F60" s="229">
        <f>COUNTIF(手動介入!$U$65:$U$240,$C60)</f>
        <v>0</v>
      </c>
      <c r="G60" s="258"/>
      <c r="H60" s="258"/>
      <c r="I60" s="258"/>
      <c r="J60" s="217" t="s">
        <v>190</v>
      </c>
      <c r="K60" s="102"/>
      <c r="W60" s="102"/>
      <c r="X60" s="102"/>
      <c r="Y60" s="102"/>
      <c r="Z60" s="102"/>
      <c r="AA60" s="102"/>
      <c r="AB60" s="102"/>
    </row>
    <row r="61" spans="1:35" s="195" customFormat="1" ht="15" hidden="1" customHeight="1">
      <c r="A61" s="200"/>
      <c r="B61" s="228">
        <v>42</v>
      </c>
      <c r="C61" s="253"/>
      <c r="D61" s="252" t="e">
        <f>_xlfn.XLOOKUP($C61,手動介入!$U$65:$U$240,手動介入!$G$69:$G$241)</f>
        <v>#VALUE!</v>
      </c>
      <c r="E61" s="252" t="e">
        <f>_xlfn.XLOOKUP($C61,手動介入!$U$65:$U$240,手動介入!$K$69:$K$241)</f>
        <v>#VALUE!</v>
      </c>
      <c r="F61" s="229">
        <f>COUNTIF(手動介入!$U$65:$U$240,$C61)</f>
        <v>0</v>
      </c>
      <c r="G61" s="258"/>
      <c r="H61" s="258"/>
      <c r="I61" s="258"/>
      <c r="J61" s="217" t="s">
        <v>190</v>
      </c>
      <c r="K61" s="102"/>
      <c r="W61" s="102"/>
      <c r="X61" s="102"/>
      <c r="Y61" s="102"/>
      <c r="Z61" s="102"/>
      <c r="AA61" s="102"/>
      <c r="AB61" s="102"/>
    </row>
    <row r="62" spans="1:35" s="195" customFormat="1" ht="15" hidden="1" customHeight="1">
      <c r="A62" s="200"/>
      <c r="B62" s="228">
        <v>43</v>
      </c>
      <c r="C62" s="253"/>
      <c r="D62" s="252" t="e">
        <f>_xlfn.XLOOKUP($C62,手動介入!$U$65:$U$240,手動介入!$G$69:$G$241)</f>
        <v>#VALUE!</v>
      </c>
      <c r="E62" s="252" t="e">
        <f>_xlfn.XLOOKUP($C62,手動介入!$U$65:$U$240,手動介入!$K$69:$K$241)</f>
        <v>#VALUE!</v>
      </c>
      <c r="F62" s="229">
        <f>COUNTIF(手動介入!$U$65:$U$240,$C62)</f>
        <v>0</v>
      </c>
      <c r="G62" s="258"/>
      <c r="H62" s="258"/>
      <c r="I62" s="258"/>
      <c r="J62" s="217" t="s">
        <v>190</v>
      </c>
      <c r="K62" s="102"/>
      <c r="W62" s="102"/>
      <c r="X62" s="102"/>
      <c r="Y62" s="102"/>
      <c r="Z62" s="102"/>
      <c r="AA62" s="102"/>
      <c r="AB62" s="102"/>
    </row>
    <row r="63" spans="1:35" s="195" customFormat="1" ht="15" hidden="1" customHeight="1">
      <c r="A63" s="200"/>
      <c r="B63" s="228">
        <v>44</v>
      </c>
      <c r="C63" s="253"/>
      <c r="D63" s="252" t="e">
        <f>_xlfn.XLOOKUP($C63,手動介入!$U$65:$U$240,手動介入!$G$69:$G$241)</f>
        <v>#VALUE!</v>
      </c>
      <c r="E63" s="252" t="e">
        <f>_xlfn.XLOOKUP($C63,手動介入!$U$65:$U$240,手動介入!$K$69:$K$241)</f>
        <v>#VALUE!</v>
      </c>
      <c r="F63" s="229">
        <f>COUNTIF(手動介入!$U$65:$U$240,$C63)</f>
        <v>0</v>
      </c>
      <c r="G63" s="258"/>
      <c r="H63" s="258"/>
      <c r="I63" s="258"/>
      <c r="J63" s="217" t="s">
        <v>190</v>
      </c>
      <c r="K63" s="102"/>
      <c r="L63" s="34"/>
      <c r="M63" s="34"/>
      <c r="N63" s="34"/>
      <c r="O63" s="34"/>
      <c r="P63" s="34"/>
      <c r="Q63" s="34"/>
      <c r="R63" s="34"/>
      <c r="S63" s="34"/>
      <c r="T63" s="34"/>
      <c r="U63" s="34"/>
      <c r="V63" s="34"/>
      <c r="W63" s="102"/>
      <c r="X63" s="102"/>
      <c r="Y63" s="102"/>
      <c r="Z63" s="102"/>
      <c r="AA63" s="102"/>
      <c r="AB63" s="102"/>
    </row>
    <row r="64" spans="1:35" s="195" customFormat="1" ht="15" hidden="1" customHeight="1">
      <c r="A64" s="200"/>
      <c r="B64" s="228">
        <v>45</v>
      </c>
      <c r="C64" s="253"/>
      <c r="D64" s="252" t="e">
        <f>_xlfn.XLOOKUP($C64,手動介入!$U$65:$U$240,手動介入!$G$69:$G$241)</f>
        <v>#VALUE!</v>
      </c>
      <c r="E64" s="252" t="e">
        <f>_xlfn.XLOOKUP($C64,手動介入!$U$65:$U$240,手動介入!$K$69:$K$241)</f>
        <v>#VALUE!</v>
      </c>
      <c r="F64" s="229">
        <f>COUNTIF(手動介入!$U$65:$U$240,$C64)</f>
        <v>0</v>
      </c>
      <c r="G64" s="258"/>
      <c r="H64" s="258"/>
      <c r="I64" s="258"/>
      <c r="J64" s="217" t="s">
        <v>190</v>
      </c>
      <c r="L64" s="34"/>
      <c r="M64" s="34"/>
      <c r="N64" s="34"/>
      <c r="O64" s="34"/>
      <c r="P64" s="34"/>
      <c r="Q64" s="34"/>
      <c r="R64" s="34"/>
      <c r="S64" s="34"/>
      <c r="T64" s="34"/>
      <c r="U64" s="34"/>
      <c r="V64" s="34"/>
      <c r="X64" s="102"/>
      <c r="Y64" s="102"/>
      <c r="Z64" s="102"/>
      <c r="AA64" s="102"/>
      <c r="AB64" s="102"/>
      <c r="AC64" s="102"/>
      <c r="AD64" s="102"/>
      <c r="AE64" s="102"/>
      <c r="AF64" s="102"/>
      <c r="AG64" s="102"/>
      <c r="AH64" s="102"/>
      <c r="AI64" s="102"/>
    </row>
    <row r="65" spans="1:35" s="195" customFormat="1" ht="15" hidden="1" customHeight="1">
      <c r="A65" s="200"/>
      <c r="B65" s="228">
        <v>46</v>
      </c>
      <c r="C65" s="253"/>
      <c r="D65" s="252" t="e">
        <f>_xlfn.XLOOKUP($C65,手動介入!$U$65:$U$240,手動介入!$G$69:$G$241)</f>
        <v>#VALUE!</v>
      </c>
      <c r="E65" s="252" t="e">
        <f>_xlfn.XLOOKUP($C65,手動介入!$U$65:$U$240,手動介入!$K$69:$K$241)</f>
        <v>#VALUE!</v>
      </c>
      <c r="F65" s="229">
        <f>COUNTIF(手動介入!$U$65:$U$240,$C65)</f>
        <v>0</v>
      </c>
      <c r="G65" s="258"/>
      <c r="H65" s="258"/>
      <c r="I65" s="258"/>
      <c r="J65" s="217" t="s">
        <v>190</v>
      </c>
      <c r="L65" s="34"/>
      <c r="M65" s="34"/>
      <c r="N65" s="34"/>
      <c r="O65" s="34"/>
      <c r="P65" s="34"/>
      <c r="Q65" s="34"/>
      <c r="R65" s="34"/>
      <c r="S65" s="34"/>
      <c r="T65" s="34"/>
      <c r="U65" s="34"/>
      <c r="V65" s="34"/>
      <c r="X65" s="102"/>
      <c r="Y65" s="102"/>
      <c r="Z65" s="102"/>
      <c r="AA65" s="102"/>
      <c r="AB65" s="102"/>
      <c r="AC65" s="102"/>
      <c r="AD65" s="102"/>
      <c r="AE65" s="102"/>
      <c r="AF65" s="102"/>
      <c r="AG65" s="102"/>
      <c r="AH65" s="102"/>
      <c r="AI65" s="102"/>
    </row>
    <row r="66" spans="1:35" s="195" customFormat="1" ht="15" hidden="1" customHeight="1">
      <c r="A66" s="200"/>
      <c r="B66" s="228">
        <v>47</v>
      </c>
      <c r="C66" s="253"/>
      <c r="D66" s="252" t="e">
        <f>_xlfn.XLOOKUP($C66,手動介入!$U$65:$U$240,手動介入!$G$69:$G$241)</f>
        <v>#VALUE!</v>
      </c>
      <c r="E66" s="252" t="e">
        <f>_xlfn.XLOOKUP($C66,手動介入!$U$65:$U$240,手動介入!$K$69:$K$241)</f>
        <v>#VALUE!</v>
      </c>
      <c r="F66" s="229">
        <f>COUNTIF(手動介入!$U$65:$U$240,$C66)</f>
        <v>0</v>
      </c>
      <c r="G66" s="258"/>
      <c r="H66" s="258"/>
      <c r="I66" s="258"/>
      <c r="J66" s="217" t="s">
        <v>190</v>
      </c>
      <c r="K66" s="102"/>
      <c r="L66" s="34"/>
      <c r="M66" s="34"/>
      <c r="N66" s="34"/>
      <c r="O66" s="34"/>
      <c r="P66" s="34"/>
      <c r="Q66" s="34"/>
      <c r="R66" s="34"/>
      <c r="S66" s="34"/>
      <c r="T66" s="34"/>
      <c r="U66" s="34"/>
      <c r="V66" s="34"/>
      <c r="W66" s="102"/>
      <c r="X66" s="102"/>
      <c r="Y66" s="102"/>
      <c r="Z66" s="102"/>
      <c r="AA66" s="102"/>
      <c r="AB66" s="102"/>
      <c r="AC66" s="102"/>
      <c r="AD66" s="102"/>
      <c r="AE66" s="102"/>
      <c r="AF66" s="102"/>
      <c r="AG66" s="102"/>
      <c r="AH66" s="102"/>
      <c r="AI66" s="102"/>
    </row>
    <row r="67" spans="1:35" s="195" customFormat="1" ht="15" hidden="1" customHeight="1">
      <c r="A67" s="200"/>
      <c r="B67" s="228">
        <v>48</v>
      </c>
      <c r="C67" s="253"/>
      <c r="D67" s="252" t="e">
        <f>_xlfn.XLOOKUP($C67,手動介入!$U$65:$U$240,手動介入!$G$69:$G$241)</f>
        <v>#VALUE!</v>
      </c>
      <c r="E67" s="252" t="e">
        <f>_xlfn.XLOOKUP($C67,手動介入!$U$65:$U$240,手動介入!$K$69:$K$241)</f>
        <v>#VALUE!</v>
      </c>
      <c r="F67" s="229">
        <f>COUNTIF(手動介入!$U$65:$U$240,$C67)</f>
        <v>0</v>
      </c>
      <c r="G67" s="258"/>
      <c r="H67" s="258"/>
      <c r="I67" s="258"/>
      <c r="J67" s="217" t="s">
        <v>190</v>
      </c>
      <c r="K67" s="102"/>
      <c r="L67" s="34"/>
      <c r="M67" s="34"/>
      <c r="N67" s="34"/>
      <c r="O67" s="34"/>
      <c r="P67" s="34"/>
      <c r="Q67" s="34"/>
      <c r="R67" s="34"/>
      <c r="S67" s="34"/>
      <c r="T67" s="34"/>
      <c r="U67" s="34"/>
      <c r="V67" s="34"/>
      <c r="W67" s="102"/>
      <c r="X67" s="102"/>
      <c r="Y67" s="102"/>
      <c r="Z67" s="102"/>
      <c r="AA67" s="102"/>
      <c r="AB67" s="102"/>
      <c r="AC67" s="102"/>
      <c r="AD67" s="102"/>
      <c r="AE67" s="102"/>
      <c r="AF67" s="102"/>
      <c r="AG67" s="102"/>
      <c r="AH67" s="102"/>
      <c r="AI67" s="102"/>
    </row>
    <row r="68" spans="1:35" s="195" customFormat="1" ht="15" hidden="1" customHeight="1">
      <c r="A68" s="200"/>
      <c r="B68" s="228">
        <v>49</v>
      </c>
      <c r="C68" s="253"/>
      <c r="D68" s="252" t="e">
        <f>_xlfn.XLOOKUP($C68,手動介入!$U$65:$U$240,手動介入!$G$69:$G$241)</f>
        <v>#VALUE!</v>
      </c>
      <c r="E68" s="252" t="e">
        <f>_xlfn.XLOOKUP($C68,手動介入!$U$65:$U$240,手動介入!$K$69:$K$241)</f>
        <v>#VALUE!</v>
      </c>
      <c r="F68" s="229">
        <f>COUNTIF(手動介入!$U$65:$U$240,$C68)</f>
        <v>0</v>
      </c>
      <c r="G68" s="258"/>
      <c r="H68" s="258"/>
      <c r="I68" s="258"/>
      <c r="J68" s="217" t="s">
        <v>190</v>
      </c>
      <c r="K68" s="102"/>
      <c r="L68" s="34"/>
      <c r="M68" s="34"/>
      <c r="N68" s="34"/>
      <c r="O68" s="34"/>
      <c r="P68" s="34"/>
      <c r="Q68" s="34"/>
      <c r="R68" s="34"/>
      <c r="S68" s="34"/>
      <c r="T68" s="34"/>
      <c r="U68" s="34"/>
      <c r="V68" s="34"/>
      <c r="W68" s="102"/>
      <c r="X68" s="102"/>
      <c r="Y68" s="102"/>
      <c r="Z68" s="102"/>
      <c r="AA68" s="102"/>
      <c r="AB68" s="102"/>
      <c r="AC68" s="102"/>
      <c r="AD68" s="102"/>
      <c r="AE68" s="102"/>
      <c r="AF68" s="102"/>
      <c r="AG68" s="102"/>
      <c r="AH68" s="102"/>
      <c r="AI68" s="102"/>
    </row>
    <row r="69" spans="1:35" s="195" customFormat="1" ht="16.5" hidden="1">
      <c r="A69" s="200"/>
      <c r="B69" s="230">
        <v>50</v>
      </c>
      <c r="C69" s="255"/>
      <c r="D69" s="256" t="e">
        <f>_xlfn.XLOOKUP($C69,手動介入!$U$65:$U$240,手動介入!$G$69:$G$241)</f>
        <v>#VALUE!</v>
      </c>
      <c r="E69" s="256" t="e">
        <f>_xlfn.XLOOKUP($C69,手動介入!$U$65:$U$240,手動介入!$K$69:$K$241)</f>
        <v>#VALUE!</v>
      </c>
      <c r="F69" s="257">
        <f>COUNTIF(手動介入!$U$65:$U$240,$C69)</f>
        <v>0</v>
      </c>
      <c r="G69" s="259"/>
      <c r="H69" s="259"/>
      <c r="I69" s="259"/>
      <c r="J69" s="217" t="s">
        <v>190</v>
      </c>
      <c r="K69" s="102"/>
      <c r="L69" s="34"/>
      <c r="M69" s="34"/>
      <c r="N69" s="34"/>
      <c r="O69" s="34"/>
      <c r="P69" s="34"/>
      <c r="Q69" s="34"/>
      <c r="R69" s="34"/>
      <c r="S69" s="34"/>
      <c r="T69" s="34"/>
      <c r="U69" s="34"/>
      <c r="V69" s="34"/>
      <c r="W69" s="102"/>
      <c r="X69" s="102"/>
      <c r="Y69" s="102"/>
      <c r="Z69" s="102"/>
      <c r="AA69" s="102"/>
      <c r="AB69" s="102"/>
      <c r="AC69" s="102"/>
      <c r="AD69" s="102"/>
      <c r="AE69" s="102"/>
      <c r="AF69" s="102"/>
      <c r="AG69" s="102"/>
      <c r="AH69" s="102"/>
      <c r="AI69" s="102"/>
    </row>
    <row r="70" spans="1:35" s="195" customFormat="1" ht="16.5">
      <c r="B70" s="217" t="s">
        <v>190</v>
      </c>
      <c r="C70" s="217" t="s">
        <v>190</v>
      </c>
      <c r="D70" s="217" t="s">
        <v>190</v>
      </c>
      <c r="E70" s="217" t="s">
        <v>190</v>
      </c>
      <c r="F70" s="217" t="s">
        <v>190</v>
      </c>
      <c r="G70" s="217" t="s">
        <v>190</v>
      </c>
      <c r="H70" s="217" t="s">
        <v>190</v>
      </c>
      <c r="I70" s="217" t="s">
        <v>190</v>
      </c>
      <c r="J70" s="102"/>
      <c r="K70" s="102"/>
      <c r="L70" s="34"/>
      <c r="M70" s="34"/>
      <c r="N70" s="34"/>
      <c r="O70" s="34"/>
      <c r="P70" s="34"/>
      <c r="Q70" s="34"/>
      <c r="R70" s="34"/>
      <c r="S70" s="34"/>
      <c r="T70" s="34"/>
      <c r="U70" s="34"/>
      <c r="V70" s="34"/>
      <c r="W70" s="102"/>
      <c r="X70" s="102"/>
      <c r="Y70" s="102"/>
      <c r="Z70" s="102"/>
      <c r="AA70" s="102"/>
      <c r="AB70" s="102"/>
      <c r="AC70" s="102"/>
      <c r="AD70" s="102"/>
      <c r="AE70" s="102"/>
      <c r="AF70" s="102"/>
      <c r="AG70" s="102"/>
      <c r="AH70" s="102"/>
      <c r="AI70" s="102"/>
    </row>
    <row r="71" spans="1:35" s="195" customFormat="1" ht="16.5">
      <c r="G71" s="102"/>
      <c r="H71" s="102"/>
      <c r="I71" s="102"/>
      <c r="J71" s="102"/>
      <c r="K71" s="102"/>
      <c r="L71" s="34"/>
      <c r="M71" s="34"/>
      <c r="N71" s="34"/>
      <c r="O71" s="34"/>
      <c r="P71" s="34"/>
      <c r="Q71" s="34"/>
      <c r="R71" s="34"/>
      <c r="S71" s="34"/>
      <c r="T71" s="34"/>
      <c r="U71" s="34"/>
      <c r="V71" s="34"/>
      <c r="W71" s="102"/>
      <c r="X71" s="102"/>
      <c r="Y71" s="102"/>
      <c r="Z71" s="102"/>
      <c r="AA71" s="102"/>
      <c r="AB71" s="102"/>
      <c r="AC71" s="102"/>
      <c r="AD71" s="102"/>
      <c r="AE71" s="102"/>
      <c r="AF71" s="102"/>
      <c r="AG71" s="102"/>
      <c r="AH71" s="102"/>
      <c r="AI71" s="102"/>
    </row>
    <row r="72" spans="1:35" s="195" customFormat="1" ht="16.5">
      <c r="A72" s="102"/>
      <c r="B72" s="196" t="s">
        <v>279</v>
      </c>
      <c r="C72" s="197"/>
      <c r="D72" s="197"/>
      <c r="E72" s="197"/>
      <c r="F72" s="197"/>
      <c r="G72" s="197"/>
      <c r="H72" s="198"/>
      <c r="I72" s="198"/>
      <c r="L72" s="34"/>
      <c r="M72" s="34"/>
      <c r="N72" s="34"/>
      <c r="O72" s="34"/>
      <c r="P72" s="34"/>
      <c r="Q72" s="34"/>
      <c r="R72" s="34"/>
      <c r="S72" s="34"/>
      <c r="T72" s="34"/>
      <c r="U72" s="34"/>
      <c r="V72" s="34"/>
      <c r="Y72" s="197"/>
      <c r="Z72" s="197"/>
      <c r="AA72" s="197"/>
      <c r="AB72" s="197"/>
      <c r="AC72" s="197"/>
      <c r="AD72" s="197"/>
      <c r="AE72" s="197"/>
      <c r="AF72" s="197"/>
      <c r="AG72" s="197"/>
      <c r="AH72" s="197"/>
      <c r="AI72" s="102"/>
    </row>
    <row r="73" spans="1:35" s="195" customFormat="1" ht="16.5">
      <c r="B73" s="197" t="s">
        <v>280</v>
      </c>
      <c r="C73" s="197"/>
      <c r="D73" s="197"/>
      <c r="E73" s="197"/>
      <c r="F73" s="197"/>
      <c r="G73" s="197"/>
      <c r="L73" s="34"/>
      <c r="M73" s="34"/>
      <c r="N73" s="34"/>
      <c r="O73" s="34"/>
      <c r="P73" s="34"/>
      <c r="Q73" s="34"/>
      <c r="R73" s="34"/>
      <c r="S73" s="34"/>
      <c r="T73" s="34"/>
      <c r="U73" s="34"/>
      <c r="V73" s="34"/>
    </row>
    <row r="74" spans="1:35" s="195" customFormat="1" ht="16.5">
      <c r="A74" s="200"/>
      <c r="B74" s="201" t="s">
        <v>273</v>
      </c>
      <c r="C74" s="202"/>
      <c r="D74" s="203" t="s">
        <v>274</v>
      </c>
      <c r="E74" s="204" t="s">
        <v>281</v>
      </c>
      <c r="F74" s="197"/>
      <c r="G74" s="70" t="s">
        <v>224</v>
      </c>
      <c r="H74" s="72"/>
      <c r="I74" s="34"/>
      <c r="J74" s="34"/>
      <c r="K74" s="34"/>
      <c r="L74" s="34"/>
      <c r="M74" s="34"/>
    </row>
    <row r="75" spans="1:35" s="195" customFormat="1" ht="18" customHeight="1">
      <c r="A75" s="200"/>
      <c r="B75" s="508" t="s">
        <v>282</v>
      </c>
      <c r="C75" s="509"/>
      <c r="D75" s="206">
        <f>COUNTIFS(手動介入!$G$13:$G$240,"L4想定区間内",手動介入!$K$13:$K$240,$B75)</f>
        <v>30</v>
      </c>
      <c r="E75" s="207">
        <f t="shared" ref="E75:E83" si="0">$D75/$D$83</f>
        <v>0.13157894736842105</v>
      </c>
      <c r="F75" s="197"/>
      <c r="G75" s="75"/>
      <c r="H75" s="77"/>
      <c r="I75" s="34"/>
      <c r="J75" s="34"/>
      <c r="K75" s="34"/>
      <c r="L75" s="34"/>
      <c r="M75" s="34"/>
    </row>
    <row r="76" spans="1:35" s="195" customFormat="1" ht="18" customHeight="1">
      <c r="A76" s="200"/>
      <c r="B76" s="232" t="s">
        <v>283</v>
      </c>
      <c r="C76" s="233"/>
      <c r="D76" s="206">
        <f>COUNTIFS(手動介入!$G$13:$G$240,"L4想定区間内",手動介入!$K$13:$K$240,$B76)</f>
        <v>144</v>
      </c>
      <c r="E76" s="207">
        <f t="shared" si="0"/>
        <v>0.63157894736842102</v>
      </c>
      <c r="F76" s="197"/>
      <c r="G76" s="75"/>
      <c r="H76" s="77"/>
      <c r="I76" s="34"/>
      <c r="J76" s="34"/>
      <c r="K76" s="34"/>
      <c r="L76" s="34"/>
      <c r="M76" s="34"/>
    </row>
    <row r="77" spans="1:35" s="195" customFormat="1" ht="18" customHeight="1">
      <c r="A77" s="200"/>
      <c r="B77" s="494" t="s">
        <v>284</v>
      </c>
      <c r="C77" s="495"/>
      <c r="D77" s="206">
        <f>COUNTIFS(手動介入!$G$13:$G$240,"L4想定区間内",手動介入!$K$13:$K$240,$B77)</f>
        <v>0</v>
      </c>
      <c r="E77" s="209">
        <f t="shared" si="0"/>
        <v>0</v>
      </c>
      <c r="F77" s="197"/>
      <c r="G77" s="75"/>
      <c r="H77" s="77"/>
      <c r="I77" s="34"/>
      <c r="J77" s="34"/>
      <c r="K77" s="34"/>
      <c r="L77" s="34"/>
      <c r="M77" s="34"/>
    </row>
    <row r="78" spans="1:35" s="195" customFormat="1" ht="18" customHeight="1">
      <c r="A78" s="200"/>
      <c r="B78" s="494" t="s">
        <v>285</v>
      </c>
      <c r="C78" s="495"/>
      <c r="D78" s="206">
        <f>COUNTIFS(手動介入!$G$13:$G$240,"L4想定区間内",手動介入!$K$13:$K$240,$B78)</f>
        <v>0</v>
      </c>
      <c r="E78" s="209">
        <f t="shared" si="0"/>
        <v>0</v>
      </c>
      <c r="F78" s="197"/>
      <c r="G78" s="75"/>
      <c r="H78" s="77"/>
      <c r="I78" s="34"/>
      <c r="J78" s="34"/>
      <c r="K78" s="34"/>
      <c r="L78" s="34"/>
      <c r="M78" s="34"/>
    </row>
    <row r="79" spans="1:35" s="195" customFormat="1" ht="18" customHeight="1">
      <c r="A79" s="200"/>
      <c r="B79" s="494" t="s">
        <v>286</v>
      </c>
      <c r="C79" s="495"/>
      <c r="D79" s="206">
        <f>COUNTIFS(手動介入!$G$13:$G$240,"L4想定区間内",手動介入!$K$13:$K$240,$B79)</f>
        <v>0</v>
      </c>
      <c r="E79" s="209">
        <f t="shared" si="0"/>
        <v>0</v>
      </c>
      <c r="F79" s="197"/>
      <c r="G79" s="75"/>
      <c r="H79" s="77"/>
      <c r="I79" s="34"/>
      <c r="J79" s="34"/>
      <c r="K79" s="34"/>
      <c r="L79" s="34"/>
      <c r="M79" s="34"/>
    </row>
    <row r="80" spans="1:35" s="195" customFormat="1" ht="18" customHeight="1">
      <c r="A80" s="200"/>
      <c r="B80" s="494" t="s">
        <v>287</v>
      </c>
      <c r="C80" s="495"/>
      <c r="D80" s="206">
        <f>COUNTIFS(手動介入!$G$13:$G$240,"L4想定区間内",手動介入!$K$13:$K$240,$B80)</f>
        <v>39</v>
      </c>
      <c r="E80" s="209">
        <f t="shared" si="0"/>
        <v>0.17105263157894737</v>
      </c>
      <c r="F80" s="197"/>
      <c r="G80" s="75"/>
      <c r="H80" s="77"/>
      <c r="I80" s="34"/>
      <c r="J80" s="34"/>
      <c r="K80" s="34"/>
      <c r="L80" s="34"/>
      <c r="M80" s="34"/>
    </row>
    <row r="81" spans="1:25" s="195" customFormat="1" ht="18" customHeight="1">
      <c r="A81" s="200"/>
      <c r="B81" s="494" t="s">
        <v>288</v>
      </c>
      <c r="C81" s="495"/>
      <c r="D81" s="206">
        <f>COUNTIFS(手動介入!$G$13:$G$240,"L4想定区間内",手動介入!$K$13:$K$240,$B81)</f>
        <v>0</v>
      </c>
      <c r="E81" s="209">
        <f t="shared" si="0"/>
        <v>0</v>
      </c>
      <c r="F81" s="197"/>
      <c r="G81" s="75"/>
      <c r="H81" s="77"/>
      <c r="I81" s="34"/>
      <c r="J81" s="34"/>
      <c r="K81" s="34"/>
      <c r="L81" s="34"/>
      <c r="M81" s="34"/>
    </row>
    <row r="82" spans="1:25" s="195" customFormat="1" ht="18" customHeight="1">
      <c r="A82" s="200"/>
      <c r="B82" s="500" t="s">
        <v>289</v>
      </c>
      <c r="C82" s="501"/>
      <c r="D82" s="206">
        <f>COUNTIFS(手動介入!$G$13:$G$240,"L4想定区間内",手動介入!$K$13:$K$240,$B82)</f>
        <v>15</v>
      </c>
      <c r="E82" s="211">
        <f t="shared" si="0"/>
        <v>6.5789473684210523E-2</v>
      </c>
      <c r="F82" s="197"/>
      <c r="G82" s="75"/>
      <c r="H82" s="77"/>
      <c r="I82" s="34"/>
      <c r="J82" s="34"/>
      <c r="K82" s="34"/>
      <c r="L82" s="34"/>
      <c r="M82" s="34"/>
    </row>
    <row r="83" spans="1:25" s="195" customFormat="1" ht="16.5">
      <c r="A83" s="200"/>
      <c r="B83" s="496" t="s">
        <v>290</v>
      </c>
      <c r="C83" s="497"/>
      <c r="D83" s="213">
        <f>SUM(D75:D82)</f>
        <v>228</v>
      </c>
      <c r="E83" s="214">
        <f t="shared" si="0"/>
        <v>1</v>
      </c>
      <c r="F83" s="197"/>
      <c r="G83" s="75"/>
      <c r="H83" s="77"/>
      <c r="I83" s="34"/>
      <c r="J83" s="34"/>
      <c r="K83" s="34"/>
      <c r="L83" s="34"/>
      <c r="M83" s="34"/>
    </row>
    <row r="84" spans="1:25" s="195" customFormat="1" ht="15" customHeight="1">
      <c r="B84" s="216"/>
      <c r="C84" s="216"/>
      <c r="D84" s="216"/>
      <c r="E84" s="216"/>
      <c r="F84" s="197"/>
      <c r="G84" s="75"/>
      <c r="H84" s="77"/>
      <c r="I84" s="34"/>
      <c r="J84" s="34"/>
      <c r="K84" s="34"/>
      <c r="L84" s="34"/>
      <c r="M84" s="34"/>
    </row>
    <row r="85" spans="1:25" s="195" customFormat="1" ht="18" customHeight="1">
      <c r="A85" s="200"/>
      <c r="B85" s="199" t="str">
        <f>"表③：「"&amp;INDEX(B75:B82, MATCH(MAX(D75:D82), D75:D82, 0))&amp;"*」における介入要因の内訳"</f>
        <v>表③：「交差点付近*」における介入要因の内訳</v>
      </c>
      <c r="C85" s="199"/>
      <c r="F85" s="205"/>
      <c r="G85" s="75"/>
      <c r="H85" s="77"/>
      <c r="I85" s="34"/>
      <c r="J85" s="34"/>
      <c r="K85" s="34"/>
      <c r="L85" s="34"/>
      <c r="M85" s="34"/>
    </row>
    <row r="86" spans="1:25" s="195" customFormat="1" ht="16.5">
      <c r="A86" s="200"/>
      <c r="B86" s="504" t="s">
        <v>291</v>
      </c>
      <c r="C86" s="505"/>
      <c r="D86" s="203" t="s">
        <v>274</v>
      </c>
      <c r="E86" s="204" t="s">
        <v>281</v>
      </c>
      <c r="F86" s="205"/>
      <c r="G86" s="75"/>
      <c r="H86" s="77"/>
      <c r="I86" s="34"/>
      <c r="J86" s="34"/>
      <c r="K86" s="34"/>
      <c r="L86" s="34"/>
      <c r="M86" s="34"/>
    </row>
    <row r="87" spans="1:25" s="195" customFormat="1" ht="16.5">
      <c r="B87" s="508" t="s">
        <v>292</v>
      </c>
      <c r="C87" s="509"/>
      <c r="D87" s="206">
        <f>COUNTIFS(手動介入!$G$13:$G$240,"L4想定区間内",手動介入!$K$13:$K$240,INDEX($B$75:$B$82, MATCH(MAX($D$75:$D$82), $D$75:$D$82, 0)),手動介入!$S$13:$S$240,'手動介入分析（2025年度） '!$B87)</f>
        <v>142</v>
      </c>
      <c r="E87" s="208">
        <f t="shared" ref="E87:E95" si="1">D87/$D$95</f>
        <v>0.98611111111111116</v>
      </c>
      <c r="F87" s="102"/>
      <c r="G87" s="75"/>
      <c r="H87" s="77"/>
      <c r="I87" s="34"/>
      <c r="J87" s="34"/>
      <c r="K87" s="34"/>
      <c r="L87" s="34"/>
      <c r="M87" s="34"/>
      <c r="N87" s="102"/>
      <c r="O87" s="102"/>
      <c r="P87" s="102"/>
      <c r="Q87" s="102"/>
      <c r="R87" s="102"/>
      <c r="S87" s="102"/>
      <c r="T87" s="102"/>
      <c r="U87" s="102"/>
      <c r="V87" s="102"/>
      <c r="W87" s="102"/>
      <c r="X87" s="102"/>
      <c r="Y87" s="102"/>
    </row>
    <row r="88" spans="1:25" s="195" customFormat="1" ht="16.5">
      <c r="B88" s="492" t="s">
        <v>293</v>
      </c>
      <c r="C88" s="493"/>
      <c r="D88" s="206">
        <f>COUNTIFS(手動介入!$G$13:$G$240,"L4想定区間内",手動介入!$K$13:$K$240,INDEX($B$75:$B$82, MATCH(MAX($D$75:$D$82), $D$75:$D$82, 0)),手動介入!$S$13:$S$240,'手動介入分析（2025年度） '!$B88)</f>
        <v>0</v>
      </c>
      <c r="E88" s="210">
        <f t="shared" si="1"/>
        <v>0</v>
      </c>
      <c r="F88" s="102"/>
      <c r="G88" s="75"/>
      <c r="H88" s="77"/>
      <c r="I88" s="34"/>
      <c r="J88" s="34"/>
      <c r="K88" s="34"/>
      <c r="L88" s="34"/>
      <c r="M88" s="34"/>
      <c r="N88" s="102"/>
      <c r="O88" s="102"/>
      <c r="P88" s="102"/>
      <c r="Q88" s="102"/>
      <c r="R88" s="102"/>
      <c r="S88" s="102"/>
      <c r="T88" s="102"/>
      <c r="U88" s="102"/>
      <c r="V88" s="102"/>
      <c r="W88" s="102"/>
      <c r="X88" s="102"/>
      <c r="Y88" s="102"/>
    </row>
    <row r="89" spans="1:25" s="195" customFormat="1" ht="16.5">
      <c r="B89" s="492" t="s">
        <v>294</v>
      </c>
      <c r="C89" s="493"/>
      <c r="D89" s="206">
        <f>COUNTIFS(手動介入!$G$13:$G$240,"L4想定区間内",手動介入!$K$13:$K$240,INDEX($B$75:$B$82, MATCH(MAX($D$75:$D$82), $D$75:$D$82, 0)),手動介入!$S$13:$S$240,'手動介入分析（2025年度） '!$B89)</f>
        <v>0</v>
      </c>
      <c r="E89" s="210">
        <f t="shared" si="1"/>
        <v>0</v>
      </c>
      <c r="F89" s="102"/>
      <c r="G89" s="75"/>
      <c r="H89" s="77"/>
      <c r="I89" s="34"/>
      <c r="J89" s="34"/>
      <c r="K89" s="34"/>
      <c r="L89" s="34"/>
      <c r="M89" s="34"/>
      <c r="N89" s="102"/>
      <c r="O89" s="102"/>
      <c r="P89" s="102"/>
      <c r="Q89" s="102"/>
      <c r="R89" s="102"/>
      <c r="S89" s="102"/>
      <c r="T89" s="102"/>
      <c r="U89" s="102"/>
      <c r="V89" s="102"/>
      <c r="W89" s="102"/>
      <c r="X89" s="102"/>
      <c r="Y89" s="102"/>
    </row>
    <row r="90" spans="1:25" s="195" customFormat="1" ht="16.5">
      <c r="B90" s="492" t="s">
        <v>295</v>
      </c>
      <c r="C90" s="493"/>
      <c r="D90" s="206">
        <f>COUNTIFS(手動介入!$G$13:$G$240,"L4想定区間内",手動介入!$K$13:$K$240,INDEX($B$75:$B$82, MATCH(MAX($D$75:$D$82), $D$75:$D$82, 0)),手動介入!$S$13:$S$240,'手動介入分析（2025年度） '!$B90)</f>
        <v>0</v>
      </c>
      <c r="E90" s="210">
        <f t="shared" si="1"/>
        <v>0</v>
      </c>
      <c r="F90" s="102"/>
      <c r="G90" s="75"/>
      <c r="H90" s="77"/>
      <c r="I90" s="34"/>
      <c r="J90" s="34"/>
      <c r="K90" s="34"/>
      <c r="L90" s="34"/>
      <c r="M90" s="34"/>
      <c r="N90" s="102"/>
      <c r="O90" s="102"/>
      <c r="P90" s="102"/>
      <c r="Q90" s="102"/>
      <c r="R90" s="102"/>
      <c r="S90" s="102"/>
      <c r="T90" s="102"/>
      <c r="U90" s="102"/>
      <c r="V90" s="102"/>
      <c r="W90" s="102"/>
      <c r="X90" s="102"/>
      <c r="Y90" s="102"/>
    </row>
    <row r="91" spans="1:25" ht="16.5">
      <c r="B91" s="492" t="s">
        <v>296</v>
      </c>
      <c r="C91" s="493"/>
      <c r="D91" s="206">
        <f>COUNTIFS(手動介入!$G$13:$G$240,"L4想定区間内",手動介入!$K$13:$K$240,INDEX($B$75:$B$82, MATCH(MAX($D$75:$D$82), $D$75:$D$82, 0)),手動介入!$S$13:$S$240,'手動介入分析（2025年度） '!$B91)</f>
        <v>0</v>
      </c>
      <c r="E91" s="210">
        <f t="shared" si="1"/>
        <v>0</v>
      </c>
      <c r="G91" s="75"/>
      <c r="H91" s="77"/>
      <c r="I91" s="34"/>
      <c r="J91" s="34"/>
      <c r="K91" s="34"/>
      <c r="L91" s="34"/>
      <c r="M91" s="34"/>
    </row>
    <row r="92" spans="1:25" ht="16.5">
      <c r="B92" s="492" t="s">
        <v>297</v>
      </c>
      <c r="C92" s="493"/>
      <c r="D92" s="206">
        <f>COUNTIFS(手動介入!$G$13:$G$240,"L4想定区間内",手動介入!$K$13:$K$240,INDEX($B$75:$B$82, MATCH(MAX($D$75:$D$82), $D$75:$D$82, 0)),手動介入!$S$13:$S$240,'手動介入分析（2025年度） '!$B92)</f>
        <v>0</v>
      </c>
      <c r="E92" s="210">
        <f t="shared" si="1"/>
        <v>0</v>
      </c>
      <c r="G92" s="75"/>
      <c r="H92" s="77"/>
      <c r="I92" s="34"/>
      <c r="J92" s="34"/>
      <c r="K92" s="34"/>
      <c r="L92" s="34"/>
      <c r="M92" s="34"/>
    </row>
    <row r="93" spans="1:25" ht="16.5">
      <c r="B93" s="492" t="s">
        <v>298</v>
      </c>
      <c r="C93" s="493"/>
      <c r="D93" s="206">
        <f>COUNTIFS(手動介入!$G$13:$G$240,"L4想定区間内",手動介入!$K$13:$K$240,INDEX($B$75:$B$82, MATCH(MAX($D$75:$D$82), $D$75:$D$82, 0)),手動介入!$S$13:$S$240,'手動介入分析（2025年度） '!$B93)</f>
        <v>0</v>
      </c>
      <c r="E93" s="210">
        <f t="shared" si="1"/>
        <v>0</v>
      </c>
      <c r="G93" s="75"/>
      <c r="H93" s="77"/>
      <c r="I93" s="34"/>
      <c r="J93" s="34"/>
      <c r="K93" s="34"/>
      <c r="L93" s="34"/>
      <c r="M93" s="34"/>
    </row>
    <row r="94" spans="1:25" ht="16.5">
      <c r="B94" s="502" t="s">
        <v>289</v>
      </c>
      <c r="C94" s="503"/>
      <c r="D94" s="206">
        <f>COUNTIFS(手動介入!$G$13:$G$240,"L4想定区間内",手動介入!$K$13:$K$240,INDEX($B$75:$B$82, MATCH(MAX($D$75:$D$82), $D$75:$D$82, 0)),手動介入!$S$13:$S$240,'手動介入分析（2025年度） '!$B94)</f>
        <v>2</v>
      </c>
      <c r="E94" s="212">
        <f t="shared" si="1"/>
        <v>1.3888888888888888E-2</v>
      </c>
      <c r="G94" s="75"/>
      <c r="H94" s="77"/>
      <c r="I94" s="34"/>
      <c r="J94" s="34"/>
      <c r="K94" s="34"/>
      <c r="L94" s="34"/>
      <c r="M94" s="34"/>
    </row>
    <row r="95" spans="1:25" ht="16.5">
      <c r="B95" s="498" t="s">
        <v>290</v>
      </c>
      <c r="C95" s="499"/>
      <c r="D95" s="213">
        <f>SUM(D87:D94)</f>
        <v>144</v>
      </c>
      <c r="E95" s="215">
        <f t="shared" si="1"/>
        <v>1</v>
      </c>
      <c r="G95" s="75"/>
      <c r="H95" s="77"/>
      <c r="I95" s="34"/>
      <c r="J95" s="34"/>
      <c r="K95" s="34"/>
      <c r="L95" s="34"/>
      <c r="M95" s="34"/>
    </row>
    <row r="96" spans="1:25" ht="16.5">
      <c r="B96" s="217" t="s">
        <v>299</v>
      </c>
      <c r="C96" s="217"/>
      <c r="D96" s="217"/>
      <c r="E96" s="218"/>
      <c r="F96" s="217"/>
      <c r="G96" s="75"/>
      <c r="H96" s="77"/>
      <c r="I96" s="34"/>
      <c r="J96" s="34"/>
      <c r="K96" s="34"/>
      <c r="L96" s="34"/>
      <c r="M96" s="34"/>
    </row>
    <row r="97" spans="7:13" ht="16.5">
      <c r="G97" s="75"/>
      <c r="H97" s="77"/>
      <c r="I97" s="34"/>
      <c r="J97" s="34"/>
      <c r="K97" s="34"/>
      <c r="L97" s="34"/>
      <c r="M97" s="34"/>
    </row>
    <row r="98" spans="7:13" ht="16.5">
      <c r="G98" s="75"/>
      <c r="H98" s="77"/>
      <c r="I98" s="34"/>
      <c r="J98" s="34"/>
      <c r="K98" s="34"/>
      <c r="L98" s="34"/>
      <c r="M98" s="34"/>
    </row>
    <row r="99" spans="7:13" ht="16.5">
      <c r="G99" s="75"/>
      <c r="H99" s="77"/>
      <c r="I99" s="34"/>
      <c r="J99" s="34"/>
      <c r="K99" s="34"/>
      <c r="L99" s="34"/>
      <c r="M99" s="34"/>
    </row>
    <row r="100" spans="7:13" ht="16.5">
      <c r="G100" s="75"/>
      <c r="H100" s="77"/>
      <c r="I100" s="34"/>
      <c r="J100" s="34"/>
      <c r="K100" s="34"/>
      <c r="L100" s="34"/>
      <c r="M100" s="34"/>
    </row>
    <row r="101" spans="7:13" ht="16.5">
      <c r="G101" s="75"/>
      <c r="H101" s="77"/>
      <c r="I101" s="34"/>
      <c r="J101" s="34"/>
      <c r="K101" s="34"/>
      <c r="L101" s="34"/>
      <c r="M101" s="34"/>
    </row>
    <row r="102" spans="7:13" ht="16.5">
      <c r="G102" s="75"/>
      <c r="H102" s="77"/>
      <c r="I102" s="34"/>
      <c r="J102" s="34"/>
      <c r="K102" s="34"/>
      <c r="L102" s="34"/>
      <c r="M102" s="34"/>
    </row>
    <row r="103" spans="7:13" ht="16.5">
      <c r="G103" s="75"/>
      <c r="H103" s="77"/>
      <c r="I103" s="34"/>
      <c r="J103" s="34"/>
      <c r="K103" s="34"/>
      <c r="L103" s="34"/>
      <c r="M103" s="34"/>
    </row>
    <row r="104" spans="7:13" ht="16.5">
      <c r="G104" s="75"/>
      <c r="H104" s="77"/>
      <c r="I104" s="34"/>
      <c r="J104" s="34"/>
      <c r="K104" s="34"/>
      <c r="L104" s="34"/>
      <c r="M104" s="34"/>
    </row>
    <row r="105" spans="7:13" ht="16.5">
      <c r="G105" s="75"/>
      <c r="H105" s="77"/>
      <c r="I105" s="34"/>
      <c r="J105" s="34"/>
      <c r="K105" s="34"/>
      <c r="L105" s="34"/>
      <c r="M105" s="34"/>
    </row>
    <row r="106" spans="7:13" ht="16.5">
      <c r="G106" s="75"/>
      <c r="H106" s="77"/>
      <c r="I106" s="34"/>
      <c r="J106" s="34"/>
      <c r="K106" s="34"/>
      <c r="L106" s="34"/>
      <c r="M106" s="34"/>
    </row>
    <row r="107" spans="7:13" ht="16.5">
      <c r="G107" s="75"/>
      <c r="H107" s="77"/>
      <c r="I107" s="34"/>
      <c r="J107" s="34"/>
      <c r="K107" s="34"/>
      <c r="L107" s="34"/>
      <c r="M107" s="34"/>
    </row>
    <row r="108" spans="7:13" ht="16.5">
      <c r="G108" s="75"/>
      <c r="H108" s="77"/>
    </row>
    <row r="109" spans="7:13" ht="16.5">
      <c r="G109" s="75"/>
      <c r="H109" s="77"/>
    </row>
    <row r="110" spans="7:13" ht="16.5">
      <c r="G110" s="75"/>
      <c r="H110" s="77"/>
    </row>
    <row r="111" spans="7:13" ht="16.5">
      <c r="G111" s="75"/>
      <c r="H111" s="77"/>
    </row>
    <row r="112" spans="7:13" ht="16.5">
      <c r="G112" s="75"/>
      <c r="H112" s="77"/>
    </row>
    <row r="113" spans="7:8" ht="16.5">
      <c r="G113" s="75"/>
      <c r="H113" s="77"/>
    </row>
    <row r="114" spans="7:8" ht="16.5">
      <c r="G114" s="75"/>
      <c r="H114" s="77"/>
    </row>
    <row r="115" spans="7:8" ht="16.5">
      <c r="G115" s="75"/>
      <c r="H115" s="77"/>
    </row>
    <row r="116" spans="7:8" ht="16.5">
      <c r="G116" s="75"/>
      <c r="H116" s="77"/>
    </row>
    <row r="117" spans="7:8" ht="16.5">
      <c r="G117" s="75"/>
      <c r="H117" s="77"/>
    </row>
    <row r="118" spans="7:8" ht="16.5">
      <c r="G118" s="75"/>
      <c r="H118" s="77"/>
    </row>
    <row r="119" spans="7:8" ht="16.5">
      <c r="G119" s="75"/>
      <c r="H119" s="77"/>
    </row>
    <row r="120" spans="7:8" ht="16.5">
      <c r="G120" s="75"/>
      <c r="H120" s="77"/>
    </row>
    <row r="121" spans="7:8" ht="16.5">
      <c r="G121" s="75"/>
      <c r="H121" s="77"/>
    </row>
    <row r="122" spans="7:8" ht="16.5">
      <c r="G122" s="75"/>
      <c r="H122" s="77"/>
    </row>
    <row r="123" spans="7:8" ht="16.5">
      <c r="G123" s="79"/>
      <c r="H123" s="81"/>
    </row>
  </sheetData>
  <mergeCells count="19">
    <mergeCell ref="H25:H26"/>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4"/>
  <conditionalFormatting sqref="B75:E82">
    <cfRule type="expression" dxfId="8" priority="5">
      <formula>$D75=MAX($D$75:$D$82)</formula>
    </cfRule>
  </conditionalFormatting>
  <conditionalFormatting sqref="B87:E94">
    <cfRule type="expression" dxfId="7" priority="4">
      <formula>$D87=MAX($D$87:$D$94)</formula>
    </cfRule>
  </conditionalFormatting>
  <conditionalFormatting sqref="C22:H23">
    <cfRule type="expression" dxfId="6" priority="3">
      <formula>$D22="L4想定区間内"</formula>
    </cfRule>
  </conditionalFormatting>
  <conditionalFormatting sqref="C20:I21 C24:G26 C27:I69">
    <cfRule type="expression" dxfId="5" priority="6">
      <formula>$D20="L4想定区間内"</formula>
    </cfRule>
  </conditionalFormatting>
  <conditionalFormatting sqref="H24:H25">
    <cfRule type="expression" dxfId="4" priority="2">
      <formula>$D24="L4想定区間内"</formula>
    </cfRule>
  </conditionalFormatting>
  <conditionalFormatting sqref="I22:I26">
    <cfRule type="expression" dxfId="3" priority="1">
      <formula>$D22="L4想定区間内"</formula>
    </cfRule>
  </conditionalFormatting>
  <pageMargins left="0.7" right="0.7" top="0.75" bottom="0.75" header="0.3" footer="0.3"/>
  <pageSetup paperSize="8" scale="51"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cols>
    <col min="1" max="1" width="3.625" style="99" customWidth="1"/>
    <col min="2" max="16384" width="8" style="99"/>
  </cols>
  <sheetData>
    <row r="1" spans="2:2" ht="16.350000000000001" customHeight="1"/>
    <row r="2" spans="2:2">
      <c r="B2" s="116" t="s">
        <v>210</v>
      </c>
    </row>
  </sheetData>
  <phoneticPr fontId="4"/>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75"/>
  <cols>
    <col min="1" max="1" width="3.625" customWidth="1"/>
    <col min="2" max="2" width="4" customWidth="1"/>
    <col min="3" max="3" width="39.875" bestFit="1" customWidth="1"/>
    <col min="4" max="4" width="18.625" customWidth="1"/>
    <col min="5" max="5" width="100.625" customWidth="1"/>
  </cols>
  <sheetData>
    <row r="1" spans="2:5" ht="16.350000000000001" customHeight="1"/>
    <row r="2" spans="2:5">
      <c r="B2" s="117" t="s">
        <v>300</v>
      </c>
      <c r="C2" s="102"/>
      <c r="D2" s="102"/>
      <c r="E2" s="102"/>
    </row>
    <row r="3" spans="2:5">
      <c r="B3" s="102"/>
      <c r="C3" s="102" t="s">
        <v>301</v>
      </c>
      <c r="D3" s="102"/>
      <c r="E3" s="102"/>
    </row>
    <row r="4" spans="2:5">
      <c r="B4" s="102"/>
      <c r="C4" s="102" t="s">
        <v>302</v>
      </c>
      <c r="D4" s="102"/>
      <c r="E4" s="102"/>
    </row>
    <row r="5" spans="2:5">
      <c r="B5" s="102"/>
      <c r="C5" s="102"/>
      <c r="D5" s="102"/>
      <c r="E5" s="102"/>
    </row>
    <row r="6" spans="2:5">
      <c r="B6" s="112" t="s">
        <v>303</v>
      </c>
      <c r="C6" s="188" t="s">
        <v>304</v>
      </c>
      <c r="D6" s="189" t="s">
        <v>305</v>
      </c>
      <c r="E6" s="190" t="s">
        <v>306</v>
      </c>
    </row>
    <row r="7" spans="2:5">
      <c r="B7" s="113">
        <v>1</v>
      </c>
      <c r="C7" s="512" t="s">
        <v>243</v>
      </c>
      <c r="D7" s="181" t="s">
        <v>307</v>
      </c>
      <c r="E7" s="182" t="s">
        <v>308</v>
      </c>
    </row>
    <row r="8" spans="2:5">
      <c r="B8" s="114">
        <v>2</v>
      </c>
      <c r="C8" s="513"/>
      <c r="D8" s="183" t="s">
        <v>242</v>
      </c>
      <c r="E8" s="184" t="s">
        <v>309</v>
      </c>
    </row>
    <row r="9" spans="2:5">
      <c r="B9" s="114">
        <v>3</v>
      </c>
      <c r="C9" s="185" t="s">
        <v>310</v>
      </c>
      <c r="D9" s="183" t="s">
        <v>307</v>
      </c>
      <c r="E9" s="184" t="s">
        <v>311</v>
      </c>
    </row>
    <row r="10" spans="2:5">
      <c r="B10" s="114">
        <v>4</v>
      </c>
      <c r="C10" s="510" t="s">
        <v>312</v>
      </c>
      <c r="D10" s="183" t="s">
        <v>242</v>
      </c>
      <c r="E10" s="184" t="s">
        <v>313</v>
      </c>
    </row>
    <row r="11" spans="2:5">
      <c r="B11" s="114">
        <v>5</v>
      </c>
      <c r="C11" s="514"/>
      <c r="D11" s="183" t="s">
        <v>307</v>
      </c>
      <c r="E11" s="184" t="s">
        <v>314</v>
      </c>
    </row>
    <row r="12" spans="2:5">
      <c r="B12" s="114">
        <v>6</v>
      </c>
      <c r="C12" s="514"/>
      <c r="D12" s="183" t="s">
        <v>242</v>
      </c>
      <c r="E12" s="184" t="s">
        <v>315</v>
      </c>
    </row>
    <row r="13" spans="2:5">
      <c r="B13" s="114">
        <v>7</v>
      </c>
      <c r="C13" s="513"/>
      <c r="D13" s="183" t="s">
        <v>307</v>
      </c>
      <c r="E13" s="184" t="s">
        <v>316</v>
      </c>
    </row>
    <row r="14" spans="2:5">
      <c r="B14" s="114">
        <v>8</v>
      </c>
      <c r="C14" s="510" t="s">
        <v>294</v>
      </c>
      <c r="D14" s="183" t="s">
        <v>242</v>
      </c>
      <c r="E14" s="184" t="s">
        <v>317</v>
      </c>
    </row>
    <row r="15" spans="2:5">
      <c r="B15" s="114">
        <v>9</v>
      </c>
      <c r="C15" s="514"/>
      <c r="D15" s="183" t="s">
        <v>307</v>
      </c>
      <c r="E15" s="184" t="s">
        <v>318</v>
      </c>
    </row>
    <row r="16" spans="2:5">
      <c r="B16" s="114">
        <v>10</v>
      </c>
      <c r="C16" s="513"/>
      <c r="D16" s="183" t="s">
        <v>242</v>
      </c>
      <c r="E16" s="184" t="s">
        <v>319</v>
      </c>
    </row>
    <row r="17" spans="2:5">
      <c r="B17" s="114">
        <v>11</v>
      </c>
      <c r="C17" s="510" t="s">
        <v>295</v>
      </c>
      <c r="D17" s="183" t="s">
        <v>242</v>
      </c>
      <c r="E17" s="184" t="s">
        <v>320</v>
      </c>
    </row>
    <row r="18" spans="2:5">
      <c r="B18" s="114">
        <v>12</v>
      </c>
      <c r="C18" s="513"/>
      <c r="D18" s="183" t="s">
        <v>242</v>
      </c>
      <c r="E18" s="184" t="s">
        <v>321</v>
      </c>
    </row>
    <row r="19" spans="2:5">
      <c r="B19" s="114">
        <v>13</v>
      </c>
      <c r="C19" s="510" t="s">
        <v>297</v>
      </c>
      <c r="D19" s="183" t="s">
        <v>322</v>
      </c>
      <c r="E19" s="184" t="s">
        <v>323</v>
      </c>
    </row>
    <row r="20" spans="2:5">
      <c r="B20" s="114">
        <v>14</v>
      </c>
      <c r="C20" s="513"/>
      <c r="D20" s="183" t="s">
        <v>307</v>
      </c>
      <c r="E20" s="184" t="s">
        <v>324</v>
      </c>
    </row>
    <row r="21" spans="2:5">
      <c r="B21" s="114">
        <v>15</v>
      </c>
      <c r="C21" s="510" t="s">
        <v>298</v>
      </c>
      <c r="D21" s="183" t="s">
        <v>242</v>
      </c>
      <c r="E21" s="184" t="s">
        <v>325</v>
      </c>
    </row>
    <row r="22" spans="2:5">
      <c r="B22" s="115">
        <v>16</v>
      </c>
      <c r="C22" s="511"/>
      <c r="D22" s="186" t="s">
        <v>307</v>
      </c>
      <c r="E22" s="187" t="s">
        <v>326</v>
      </c>
    </row>
  </sheetData>
  <mergeCells count="6">
    <mergeCell ref="C21:C22"/>
    <mergeCell ref="C7:C8"/>
    <mergeCell ref="C10:C13"/>
    <mergeCell ref="C14:C16"/>
    <mergeCell ref="C17:C18"/>
    <mergeCell ref="C19:C20"/>
  </mergeCells>
  <phoneticPr fontId="4"/>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85" zoomScaleNormal="85" workbookViewId="0">
      <pane ySplit="8" topLeftCell="A38" activePane="bottomLeft" state="frozen"/>
      <selection pane="bottomLeft" activeCell="H43" sqref="H43"/>
    </sheetView>
  </sheetViews>
  <sheetFormatPr defaultColWidth="7.125" defaultRowHeight="18.75"/>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c r="S1" s="25"/>
    </row>
    <row r="2" spans="2:38" s="34" customFormat="1" ht="16.350000000000001" customHeight="1">
      <c r="B2" s="42" t="s">
        <v>327</v>
      </c>
      <c r="D2" s="42"/>
      <c r="G2" s="33"/>
      <c r="H2" s="33"/>
      <c r="I2" s="33"/>
      <c r="R2" s="100"/>
      <c r="S2" s="100"/>
      <c r="U2" s="33"/>
    </row>
    <row r="3" spans="2:38" s="34" customFormat="1" ht="16.350000000000001" customHeight="1">
      <c r="D3" s="42"/>
      <c r="G3" s="33"/>
      <c r="H3" s="33"/>
      <c r="I3" s="33"/>
      <c r="R3" s="100"/>
      <c r="S3" s="100"/>
      <c r="U3" s="33"/>
    </row>
    <row r="4" spans="2:38" s="34" customFormat="1" ht="16.350000000000001" customHeight="1">
      <c r="B4" s="101"/>
      <c r="D4" s="42"/>
      <c r="G4" s="33"/>
      <c r="H4" s="33"/>
      <c r="I4" s="33"/>
      <c r="S4" s="100"/>
      <c r="U4" s="33"/>
    </row>
    <row r="5" spans="2:38" s="34" customFormat="1" ht="16.350000000000001" customHeight="1">
      <c r="D5" s="42"/>
      <c r="G5" s="33"/>
      <c r="H5" s="33"/>
      <c r="I5" s="33"/>
      <c r="R5" s="104" t="s">
        <v>213</v>
      </c>
      <c r="S5" s="104" t="s">
        <v>213</v>
      </c>
      <c r="U5" s="33"/>
    </row>
    <row r="6" spans="2:38" s="34" customFormat="1" ht="173.1" customHeight="1">
      <c r="B6" s="90"/>
      <c r="C6" s="42"/>
      <c r="D6" s="42"/>
      <c r="F6" s="44" t="s">
        <v>193</v>
      </c>
      <c r="G6" s="44" t="s">
        <v>214</v>
      </c>
      <c r="H6" s="45"/>
      <c r="I6" s="44" t="s">
        <v>215</v>
      </c>
      <c r="J6" s="44" t="s">
        <v>216</v>
      </c>
      <c r="K6" s="46" t="s">
        <v>328</v>
      </c>
      <c r="L6" s="47" t="s">
        <v>218</v>
      </c>
      <c r="M6" s="48" t="s">
        <v>219</v>
      </c>
      <c r="N6" s="48" t="s">
        <v>219</v>
      </c>
      <c r="O6" s="48" t="s">
        <v>219</v>
      </c>
      <c r="P6" s="46" t="s">
        <v>220</v>
      </c>
      <c r="Q6" s="44" t="s">
        <v>221</v>
      </c>
      <c r="R6" s="49" t="s">
        <v>222</v>
      </c>
      <c r="S6" s="49" t="s">
        <v>223</v>
      </c>
      <c r="T6" s="45"/>
      <c r="U6" s="45"/>
    </row>
    <row r="7" spans="2:38" s="34" customFormat="1" ht="18" customHeight="1">
      <c r="B7" s="50" t="s">
        <v>7</v>
      </c>
      <c r="C7" s="103">
        <v>40</v>
      </c>
      <c r="D7" s="103" t="s">
        <v>194</v>
      </c>
      <c r="E7" s="103">
        <v>41</v>
      </c>
      <c r="F7" s="180">
        <v>42</v>
      </c>
      <c r="G7" s="103">
        <v>43</v>
      </c>
      <c r="H7" s="180">
        <v>44</v>
      </c>
      <c r="I7" s="103">
        <v>45</v>
      </c>
      <c r="J7" s="103">
        <v>46</v>
      </c>
      <c r="K7" s="180">
        <v>47</v>
      </c>
      <c r="L7" s="103">
        <v>48</v>
      </c>
      <c r="M7" s="180">
        <v>49</v>
      </c>
      <c r="N7" s="103">
        <v>50</v>
      </c>
      <c r="O7" s="103">
        <v>51</v>
      </c>
      <c r="P7" s="180">
        <v>52</v>
      </c>
      <c r="Q7" s="103">
        <v>53</v>
      </c>
      <c r="R7" s="180">
        <v>54</v>
      </c>
      <c r="S7" s="103">
        <v>55</v>
      </c>
      <c r="T7" s="103">
        <v>56</v>
      </c>
      <c r="U7" s="180">
        <v>57</v>
      </c>
      <c r="W7" s="70" t="s">
        <v>224</v>
      </c>
      <c r="X7" s="71"/>
      <c r="Y7" s="71"/>
      <c r="Z7" s="71"/>
      <c r="AA7" s="71"/>
      <c r="AB7" s="71"/>
      <c r="AC7" s="71"/>
      <c r="AD7" s="71"/>
      <c r="AE7" s="71"/>
      <c r="AF7" s="71"/>
      <c r="AG7" s="71"/>
      <c r="AH7" s="71"/>
      <c r="AI7" s="71"/>
      <c r="AJ7" s="71"/>
      <c r="AK7" s="72"/>
      <c r="AL7" s="34" t="s">
        <v>190</v>
      </c>
    </row>
    <row r="8" spans="2:38" s="34" customFormat="1" ht="35.1" customHeight="1">
      <c r="B8" s="51" t="s">
        <v>9</v>
      </c>
      <c r="C8" s="52" t="s">
        <v>99</v>
      </c>
      <c r="D8" s="52" t="s">
        <v>195</v>
      </c>
      <c r="E8" s="52" t="s">
        <v>102</v>
      </c>
      <c r="F8" s="53" t="s">
        <v>71</v>
      </c>
      <c r="G8" s="52" t="s">
        <v>225</v>
      </c>
      <c r="H8" s="53" t="s">
        <v>108</v>
      </c>
      <c r="I8" s="53" t="s">
        <v>110</v>
      </c>
      <c r="J8" s="53" t="s">
        <v>113</v>
      </c>
      <c r="K8" s="52" t="s">
        <v>226</v>
      </c>
      <c r="L8" s="52" t="s">
        <v>227</v>
      </c>
      <c r="M8" s="52" t="s">
        <v>228</v>
      </c>
      <c r="N8" s="52" t="s">
        <v>229</v>
      </c>
      <c r="O8" s="55" t="s">
        <v>127</v>
      </c>
      <c r="P8" s="57" t="s">
        <v>230</v>
      </c>
      <c r="Q8" s="56" t="s">
        <v>231</v>
      </c>
      <c r="R8" s="52" t="s">
        <v>232</v>
      </c>
      <c r="S8" s="52" t="s">
        <v>137</v>
      </c>
      <c r="T8" s="53" t="s">
        <v>140</v>
      </c>
      <c r="U8" s="167" t="s">
        <v>233</v>
      </c>
      <c r="W8" s="75"/>
      <c r="X8" s="76"/>
      <c r="Y8" s="76"/>
      <c r="Z8" s="76"/>
      <c r="AA8" s="76"/>
      <c r="AB8" s="76"/>
      <c r="AC8" s="76"/>
      <c r="AD8" s="76"/>
      <c r="AE8" s="76"/>
      <c r="AF8" s="76"/>
      <c r="AG8" s="76"/>
      <c r="AH8" s="76"/>
      <c r="AI8" s="76"/>
      <c r="AJ8" s="76"/>
      <c r="AK8" s="77"/>
      <c r="AL8" s="34" t="s">
        <v>190</v>
      </c>
    </row>
    <row r="9" spans="2:38" s="34" customFormat="1" ht="33">
      <c r="B9" s="59" t="s">
        <v>207</v>
      </c>
      <c r="C9" s="60">
        <v>45048</v>
      </c>
      <c r="D9" s="61" t="str">
        <f>IF($C9 &lt;&gt; "", IF(ISERROR(MATCH(C9, 祝日, 0)), TEXT($C9, "aaa"), "祝日"), "")</f>
        <v>火</v>
      </c>
      <c r="E9" s="62">
        <v>0.4236111111111111</v>
      </c>
      <c r="F9" s="67" t="s">
        <v>208</v>
      </c>
      <c r="G9" s="66" t="s">
        <v>234</v>
      </c>
      <c r="H9" s="89">
        <v>0.2</v>
      </c>
      <c r="I9" s="65" t="s">
        <v>235</v>
      </c>
      <c r="J9" s="65" t="s">
        <v>236</v>
      </c>
      <c r="K9" s="66" t="s">
        <v>237</v>
      </c>
      <c r="L9" s="66" t="s">
        <v>238</v>
      </c>
      <c r="M9" s="66" t="s">
        <v>239</v>
      </c>
      <c r="N9" s="66" t="s">
        <v>240</v>
      </c>
      <c r="O9" s="64" t="s">
        <v>240</v>
      </c>
      <c r="P9" s="66" t="s">
        <v>239</v>
      </c>
      <c r="Q9" s="65" t="s">
        <v>241</v>
      </c>
      <c r="R9" s="61" t="s">
        <v>242</v>
      </c>
      <c r="S9" s="61" t="s">
        <v>243</v>
      </c>
      <c r="T9" s="65" t="s">
        <v>244</v>
      </c>
      <c r="U9" s="68">
        <v>4</v>
      </c>
      <c r="W9" s="75"/>
      <c r="X9" s="76"/>
      <c r="Y9" s="76"/>
      <c r="Z9" s="76"/>
      <c r="AA9" s="76"/>
      <c r="AB9" s="76"/>
      <c r="AC9" s="76"/>
      <c r="AD9" s="76"/>
      <c r="AE9" s="76"/>
      <c r="AF9" s="76"/>
      <c r="AG9" s="76"/>
      <c r="AH9" s="76"/>
      <c r="AI9" s="76"/>
      <c r="AJ9" s="76"/>
      <c r="AK9" s="77"/>
      <c r="AL9" s="34" t="s">
        <v>190</v>
      </c>
    </row>
    <row r="10" spans="2:38" s="34" customFormat="1" ht="16.5">
      <c r="B10" s="126">
        <v>1</v>
      </c>
      <c r="C10" s="127">
        <v>45650</v>
      </c>
      <c r="D10" s="122" t="str">
        <f t="shared" ref="D10:D73" si="0">IF($C10 &lt;&gt; "", IF(ISERROR(MATCH(C10, 祝日, 0)), TEXT($C10, "aaa"), "祝日"), "")</f>
        <v>火</v>
      </c>
      <c r="E10" s="128">
        <v>0.46319444444444446</v>
      </c>
      <c r="F10" s="129" t="s">
        <v>208</v>
      </c>
      <c r="G10" s="130" t="s">
        <v>234</v>
      </c>
      <c r="H10" s="131">
        <v>4.6167964960000002E-2</v>
      </c>
      <c r="I10" s="132" t="s">
        <v>329</v>
      </c>
      <c r="J10" s="132" t="s">
        <v>236</v>
      </c>
      <c r="K10" s="130" t="s">
        <v>330</v>
      </c>
      <c r="L10" s="130" t="s">
        <v>331</v>
      </c>
      <c r="M10" s="130" t="s">
        <v>240</v>
      </c>
      <c r="N10" s="130" t="s">
        <v>240</v>
      </c>
      <c r="O10" s="133" t="s">
        <v>240</v>
      </c>
      <c r="P10" s="130" t="s">
        <v>239</v>
      </c>
      <c r="Q10" s="132" t="s">
        <v>332</v>
      </c>
      <c r="R10" s="134" t="s">
        <v>307</v>
      </c>
      <c r="S10" s="134" t="s">
        <v>297</v>
      </c>
      <c r="T10" s="132" t="s">
        <v>333</v>
      </c>
      <c r="U10" s="135">
        <v>7</v>
      </c>
      <c r="W10" s="75" t="s">
        <v>245</v>
      </c>
      <c r="X10" s="76"/>
      <c r="Y10" s="76"/>
      <c r="Z10" s="76"/>
      <c r="AA10" s="76"/>
      <c r="AB10" s="76"/>
      <c r="AC10" s="76"/>
      <c r="AD10" s="76"/>
      <c r="AE10" s="76"/>
      <c r="AF10" s="76"/>
      <c r="AG10" s="76"/>
      <c r="AH10" s="76"/>
      <c r="AI10" s="76"/>
      <c r="AJ10" s="76"/>
      <c r="AK10" s="77"/>
      <c r="AL10" s="34" t="s">
        <v>190</v>
      </c>
    </row>
    <row r="11" spans="2:38" s="34" customFormat="1" ht="16.5">
      <c r="B11" s="123">
        <v>1</v>
      </c>
      <c r="C11" s="127">
        <v>45650</v>
      </c>
      <c r="D11" s="122" t="str">
        <f t="shared" si="0"/>
        <v>火</v>
      </c>
      <c r="E11" s="128">
        <v>0.46458333333333335</v>
      </c>
      <c r="F11" s="129" t="s">
        <v>208</v>
      </c>
      <c r="G11" s="130" t="s">
        <v>334</v>
      </c>
      <c r="H11" s="131">
        <v>3.3984200999999999E-2</v>
      </c>
      <c r="I11" s="132" t="s">
        <v>329</v>
      </c>
      <c r="J11" s="132" t="s">
        <v>236</v>
      </c>
      <c r="K11" s="130" t="s">
        <v>259</v>
      </c>
      <c r="L11" s="130" t="s">
        <v>238</v>
      </c>
      <c r="M11" s="130" t="s">
        <v>239</v>
      </c>
      <c r="N11" s="130" t="s">
        <v>239</v>
      </c>
      <c r="O11" s="133" t="s">
        <v>240</v>
      </c>
      <c r="P11" s="130" t="s">
        <v>239</v>
      </c>
      <c r="Q11" s="132" t="s">
        <v>335</v>
      </c>
      <c r="R11" s="134" t="s">
        <v>336</v>
      </c>
      <c r="S11" s="134" t="s">
        <v>297</v>
      </c>
      <c r="T11" s="132" t="s">
        <v>337</v>
      </c>
      <c r="U11" s="135">
        <v>14</v>
      </c>
      <c r="W11" s="75" t="s">
        <v>246</v>
      </c>
      <c r="X11" s="76"/>
      <c r="Y11" s="76"/>
      <c r="Z11" s="76"/>
      <c r="AA11" s="76"/>
      <c r="AB11" s="76"/>
      <c r="AC11" s="76"/>
      <c r="AD11" s="76"/>
      <c r="AE11" s="76"/>
      <c r="AF11" s="76"/>
      <c r="AG11" s="76"/>
      <c r="AH11" s="76"/>
      <c r="AI11" s="76"/>
      <c r="AJ11" s="76"/>
      <c r="AK11" s="77"/>
      <c r="AL11" s="34" t="s">
        <v>190</v>
      </c>
    </row>
    <row r="12" spans="2:38" s="34" customFormat="1" ht="16.5">
      <c r="B12" s="123">
        <v>1</v>
      </c>
      <c r="C12" s="127">
        <v>45650</v>
      </c>
      <c r="D12" s="122" t="str">
        <f t="shared" si="0"/>
        <v>火</v>
      </c>
      <c r="E12" s="128">
        <v>0.46458333333333335</v>
      </c>
      <c r="F12" s="129" t="s">
        <v>208</v>
      </c>
      <c r="G12" s="130" t="s">
        <v>334</v>
      </c>
      <c r="H12" s="131">
        <v>0</v>
      </c>
      <c r="I12" s="132" t="s">
        <v>329</v>
      </c>
      <c r="J12" s="132" t="s">
        <v>236</v>
      </c>
      <c r="K12" s="130" t="s">
        <v>259</v>
      </c>
      <c r="L12" s="130" t="s">
        <v>331</v>
      </c>
      <c r="M12" s="130" t="s">
        <v>240</v>
      </c>
      <c r="N12" s="130" t="s">
        <v>239</v>
      </c>
      <c r="O12" s="133" t="s">
        <v>240</v>
      </c>
      <c r="P12" s="130" t="s">
        <v>239</v>
      </c>
      <c r="Q12" s="132" t="s">
        <v>332</v>
      </c>
      <c r="R12" s="134" t="s">
        <v>242</v>
      </c>
      <c r="S12" s="134" t="s">
        <v>294</v>
      </c>
      <c r="T12" s="132" t="s">
        <v>338</v>
      </c>
      <c r="U12" s="135">
        <v>18</v>
      </c>
      <c r="W12" s="75" t="s">
        <v>247</v>
      </c>
      <c r="X12" s="76"/>
      <c r="Y12" s="76"/>
      <c r="Z12" s="76"/>
      <c r="AA12" s="76"/>
      <c r="AB12" s="76"/>
      <c r="AC12" s="76"/>
      <c r="AD12" s="76"/>
      <c r="AE12" s="76"/>
      <c r="AF12" s="76"/>
      <c r="AG12" s="76"/>
      <c r="AH12" s="76"/>
      <c r="AI12" s="76"/>
      <c r="AJ12" s="76"/>
      <c r="AK12" s="77"/>
      <c r="AL12" s="34" t="s">
        <v>190</v>
      </c>
    </row>
    <row r="13" spans="2:38" s="34" customFormat="1" ht="16.5">
      <c r="B13" s="123">
        <v>1</v>
      </c>
      <c r="C13" s="127">
        <v>45650</v>
      </c>
      <c r="D13" s="122" t="str">
        <f t="shared" si="0"/>
        <v>火</v>
      </c>
      <c r="E13" s="128">
        <v>0.46666666666666667</v>
      </c>
      <c r="F13" s="129" t="s">
        <v>208</v>
      </c>
      <c r="G13" s="130" t="s">
        <v>334</v>
      </c>
      <c r="H13" s="131">
        <v>7.3161129000000005E-2</v>
      </c>
      <c r="I13" s="132" t="s">
        <v>329</v>
      </c>
      <c r="J13" s="132" t="s">
        <v>236</v>
      </c>
      <c r="K13" s="130" t="s">
        <v>330</v>
      </c>
      <c r="L13" s="130" t="s">
        <v>331</v>
      </c>
      <c r="M13" s="130" t="s">
        <v>240</v>
      </c>
      <c r="N13" s="130" t="s">
        <v>240</v>
      </c>
      <c r="O13" s="133" t="s">
        <v>240</v>
      </c>
      <c r="P13" s="130" t="s">
        <v>239</v>
      </c>
      <c r="Q13" s="132" t="s">
        <v>332</v>
      </c>
      <c r="R13" s="134" t="s">
        <v>307</v>
      </c>
      <c r="S13" s="134" t="s">
        <v>243</v>
      </c>
      <c r="T13" s="132"/>
      <c r="U13" s="135">
        <v>30</v>
      </c>
      <c r="W13" s="75"/>
      <c r="X13" s="76"/>
      <c r="Y13" s="76"/>
      <c r="Z13" s="76"/>
      <c r="AA13" s="76"/>
      <c r="AB13" s="76"/>
      <c r="AC13" s="76"/>
      <c r="AD13" s="76"/>
      <c r="AE13" s="76"/>
      <c r="AF13" s="76"/>
      <c r="AG13" s="76"/>
      <c r="AH13" s="76"/>
      <c r="AI13" s="76"/>
      <c r="AJ13" s="76"/>
      <c r="AK13" s="77"/>
      <c r="AL13" s="34" t="s">
        <v>190</v>
      </c>
    </row>
    <row r="14" spans="2:38" s="34" customFormat="1" ht="16.5">
      <c r="B14" s="123">
        <v>1</v>
      </c>
      <c r="C14" s="127">
        <v>45650</v>
      </c>
      <c r="D14" s="122" t="str">
        <f t="shared" si="0"/>
        <v>火</v>
      </c>
      <c r="E14" s="128">
        <v>0.46736111111111112</v>
      </c>
      <c r="F14" s="129" t="s">
        <v>208</v>
      </c>
      <c r="G14" s="130" t="s">
        <v>334</v>
      </c>
      <c r="H14" s="131">
        <v>0.111478411</v>
      </c>
      <c r="I14" s="132" t="s">
        <v>329</v>
      </c>
      <c r="J14" s="132" t="s">
        <v>236</v>
      </c>
      <c r="K14" s="130" t="s">
        <v>330</v>
      </c>
      <c r="L14" s="130" t="s">
        <v>331</v>
      </c>
      <c r="M14" s="130" t="s">
        <v>240</v>
      </c>
      <c r="N14" s="130" t="s">
        <v>240</v>
      </c>
      <c r="O14" s="133" t="s">
        <v>240</v>
      </c>
      <c r="P14" s="130" t="s">
        <v>239</v>
      </c>
      <c r="Q14" s="132" t="s">
        <v>332</v>
      </c>
      <c r="R14" s="134" t="s">
        <v>307</v>
      </c>
      <c r="S14" s="134" t="s">
        <v>243</v>
      </c>
      <c r="T14" s="132"/>
      <c r="U14" s="135">
        <v>32</v>
      </c>
      <c r="W14" s="75"/>
      <c r="X14" s="76"/>
      <c r="Y14" s="76"/>
      <c r="Z14" s="76"/>
      <c r="AA14" s="76"/>
      <c r="AB14" s="76"/>
      <c r="AC14" s="76"/>
      <c r="AD14" s="76"/>
      <c r="AE14" s="76"/>
      <c r="AF14" s="76"/>
      <c r="AG14" s="76"/>
      <c r="AH14" s="76"/>
      <c r="AI14" s="76"/>
      <c r="AJ14" s="76"/>
      <c r="AK14" s="77"/>
      <c r="AL14" s="34" t="s">
        <v>190</v>
      </c>
    </row>
    <row r="15" spans="2:38" s="34" customFormat="1" ht="16.5">
      <c r="B15" s="123">
        <v>1</v>
      </c>
      <c r="C15" s="127">
        <v>45650</v>
      </c>
      <c r="D15" s="122" t="str">
        <f t="shared" si="0"/>
        <v>火</v>
      </c>
      <c r="E15" s="128">
        <v>0.46875</v>
      </c>
      <c r="F15" s="129" t="s">
        <v>208</v>
      </c>
      <c r="G15" s="130" t="s">
        <v>334</v>
      </c>
      <c r="H15" s="131">
        <v>5.6869019999999999E-2</v>
      </c>
      <c r="I15" s="132" t="s">
        <v>329</v>
      </c>
      <c r="J15" s="132" t="s">
        <v>236</v>
      </c>
      <c r="K15" s="130" t="s">
        <v>237</v>
      </c>
      <c r="L15" s="130" t="s">
        <v>331</v>
      </c>
      <c r="M15" s="130" t="s">
        <v>240</v>
      </c>
      <c r="N15" s="130" t="s">
        <v>240</v>
      </c>
      <c r="O15" s="133" t="s">
        <v>240</v>
      </c>
      <c r="P15" s="130" t="s">
        <v>239</v>
      </c>
      <c r="Q15" s="132" t="s">
        <v>339</v>
      </c>
      <c r="R15" s="134" t="s">
        <v>307</v>
      </c>
      <c r="S15" s="134" t="s">
        <v>243</v>
      </c>
      <c r="T15" s="132"/>
      <c r="U15" s="135">
        <v>34</v>
      </c>
      <c r="W15" s="75"/>
      <c r="X15" s="76"/>
      <c r="Y15" s="76"/>
      <c r="Z15" s="76"/>
      <c r="AA15" s="76"/>
      <c r="AB15" s="76"/>
      <c r="AC15" s="76"/>
      <c r="AD15" s="76"/>
      <c r="AE15" s="76"/>
      <c r="AF15" s="76"/>
      <c r="AG15" s="76"/>
      <c r="AH15" s="76"/>
      <c r="AI15" s="76"/>
      <c r="AJ15" s="76"/>
      <c r="AK15" s="77"/>
      <c r="AL15" s="34" t="s">
        <v>190</v>
      </c>
    </row>
    <row r="16" spans="2:38" s="34" customFormat="1" ht="16.5">
      <c r="B16" s="123">
        <v>1</v>
      </c>
      <c r="C16" s="127">
        <v>45650</v>
      </c>
      <c r="D16" s="122" t="str">
        <f t="shared" si="0"/>
        <v>火</v>
      </c>
      <c r="E16" s="128">
        <v>0.47430555555555554</v>
      </c>
      <c r="F16" s="129" t="s">
        <v>208</v>
      </c>
      <c r="G16" s="130" t="s">
        <v>334</v>
      </c>
      <c r="H16" s="131">
        <v>0.111224772</v>
      </c>
      <c r="I16" s="132" t="s">
        <v>329</v>
      </c>
      <c r="J16" s="132" t="s">
        <v>236</v>
      </c>
      <c r="K16" s="130" t="s">
        <v>330</v>
      </c>
      <c r="L16" s="130" t="s">
        <v>331</v>
      </c>
      <c r="M16" s="130" t="s">
        <v>240</v>
      </c>
      <c r="N16" s="130" t="s">
        <v>240</v>
      </c>
      <c r="O16" s="133" t="s">
        <v>240</v>
      </c>
      <c r="P16" s="130" t="s">
        <v>239</v>
      </c>
      <c r="Q16" s="132" t="s">
        <v>332</v>
      </c>
      <c r="R16" s="134" t="s">
        <v>307</v>
      </c>
      <c r="S16" s="134" t="s">
        <v>243</v>
      </c>
      <c r="T16" s="132"/>
      <c r="U16" s="135">
        <v>64</v>
      </c>
      <c r="W16" s="75"/>
      <c r="X16" s="76"/>
      <c r="Y16" s="76"/>
      <c r="Z16" s="76"/>
      <c r="AA16" s="76"/>
      <c r="AB16" s="76"/>
      <c r="AC16" s="76"/>
      <c r="AD16" s="76"/>
      <c r="AE16" s="76"/>
      <c r="AF16" s="76"/>
      <c r="AG16" s="76"/>
      <c r="AH16" s="76"/>
      <c r="AI16" s="76"/>
      <c r="AJ16" s="76"/>
      <c r="AK16" s="77"/>
      <c r="AL16" s="34" t="s">
        <v>190</v>
      </c>
    </row>
    <row r="17" spans="2:38" s="34" customFormat="1" ht="16.5">
      <c r="B17" s="123">
        <v>1</v>
      </c>
      <c r="C17" s="127">
        <v>45650</v>
      </c>
      <c r="D17" s="122" t="str">
        <f t="shared" si="0"/>
        <v>火</v>
      </c>
      <c r="E17" s="128">
        <v>0.47569444444444442</v>
      </c>
      <c r="F17" s="129" t="s">
        <v>208</v>
      </c>
      <c r="G17" s="130" t="s">
        <v>234</v>
      </c>
      <c r="H17" s="131">
        <v>5.5644869E-2</v>
      </c>
      <c r="I17" s="132" t="s">
        <v>329</v>
      </c>
      <c r="J17" s="132" t="s">
        <v>236</v>
      </c>
      <c r="K17" s="130" t="s">
        <v>330</v>
      </c>
      <c r="L17" s="130" t="s">
        <v>331</v>
      </c>
      <c r="M17" s="130" t="s">
        <v>240</v>
      </c>
      <c r="N17" s="130" t="s">
        <v>240</v>
      </c>
      <c r="O17" s="133" t="s">
        <v>240</v>
      </c>
      <c r="P17" s="130" t="s">
        <v>239</v>
      </c>
      <c r="Q17" s="132" t="s">
        <v>332</v>
      </c>
      <c r="R17" s="134" t="s">
        <v>307</v>
      </c>
      <c r="S17" s="134" t="s">
        <v>243</v>
      </c>
      <c r="T17" s="132"/>
      <c r="U17" s="135">
        <v>9</v>
      </c>
      <c r="W17" s="75"/>
      <c r="X17" s="76"/>
      <c r="Y17" s="76"/>
      <c r="Z17" s="76"/>
      <c r="AA17" s="76"/>
      <c r="AB17" s="76"/>
      <c r="AC17" s="76"/>
      <c r="AD17" s="76"/>
      <c r="AE17" s="76"/>
      <c r="AF17" s="76"/>
      <c r="AG17" s="76"/>
      <c r="AH17" s="76"/>
      <c r="AI17" s="76"/>
      <c r="AJ17" s="76"/>
      <c r="AK17" s="77"/>
      <c r="AL17" s="34" t="s">
        <v>190</v>
      </c>
    </row>
    <row r="18" spans="2:38" s="34" customFormat="1" ht="33">
      <c r="B18" s="123">
        <v>2</v>
      </c>
      <c r="C18" s="127">
        <v>45650</v>
      </c>
      <c r="D18" s="122" t="str">
        <f t="shared" si="0"/>
        <v>火</v>
      </c>
      <c r="E18" s="128">
        <v>0.48541666666666666</v>
      </c>
      <c r="F18" s="129" t="s">
        <v>208</v>
      </c>
      <c r="G18" s="130" t="s">
        <v>334</v>
      </c>
      <c r="H18" s="131">
        <v>2.8414757400000001E-2</v>
      </c>
      <c r="I18" s="132" t="s">
        <v>329</v>
      </c>
      <c r="J18" s="132" t="s">
        <v>236</v>
      </c>
      <c r="K18" s="130" t="s">
        <v>259</v>
      </c>
      <c r="L18" s="130" t="s">
        <v>238</v>
      </c>
      <c r="M18" s="130" t="s">
        <v>239</v>
      </c>
      <c r="N18" s="130" t="s">
        <v>239</v>
      </c>
      <c r="O18" s="133" t="s">
        <v>240</v>
      </c>
      <c r="P18" s="130" t="s">
        <v>239</v>
      </c>
      <c r="Q18" s="132" t="s">
        <v>335</v>
      </c>
      <c r="R18" s="134" t="s">
        <v>242</v>
      </c>
      <c r="S18" s="134" t="s">
        <v>295</v>
      </c>
      <c r="T18" s="132" t="s">
        <v>340</v>
      </c>
      <c r="U18" s="135">
        <v>14</v>
      </c>
      <c r="W18" s="75"/>
      <c r="X18" s="76"/>
      <c r="Y18" s="76"/>
      <c r="Z18" s="76"/>
      <c r="AA18" s="76"/>
      <c r="AB18" s="76"/>
      <c r="AC18" s="76"/>
      <c r="AD18" s="76"/>
      <c r="AE18" s="76"/>
      <c r="AF18" s="76"/>
      <c r="AG18" s="76"/>
      <c r="AH18" s="76"/>
      <c r="AI18" s="76"/>
      <c r="AJ18" s="76"/>
      <c r="AK18" s="77"/>
      <c r="AL18" s="34" t="s">
        <v>190</v>
      </c>
    </row>
    <row r="19" spans="2:38" s="34" customFormat="1" ht="16.5">
      <c r="B19" s="123">
        <v>2</v>
      </c>
      <c r="C19" s="127">
        <v>45650</v>
      </c>
      <c r="D19" s="122" t="str">
        <f t="shared" si="0"/>
        <v>火</v>
      </c>
      <c r="E19" s="128">
        <v>0.48749999999999999</v>
      </c>
      <c r="F19" s="129" t="s">
        <v>208</v>
      </c>
      <c r="G19" s="130" t="s">
        <v>334</v>
      </c>
      <c r="H19" s="131">
        <v>4.4997121120000004E-2</v>
      </c>
      <c r="I19" s="132" t="s">
        <v>329</v>
      </c>
      <c r="J19" s="132" t="s">
        <v>236</v>
      </c>
      <c r="K19" s="130" t="s">
        <v>330</v>
      </c>
      <c r="L19" s="130" t="s">
        <v>331</v>
      </c>
      <c r="M19" s="130" t="s">
        <v>240</v>
      </c>
      <c r="N19" s="130" t="s">
        <v>240</v>
      </c>
      <c r="O19" s="133" t="s">
        <v>240</v>
      </c>
      <c r="P19" s="130" t="s">
        <v>239</v>
      </c>
      <c r="Q19" s="132" t="s">
        <v>332</v>
      </c>
      <c r="R19" s="134" t="s">
        <v>242</v>
      </c>
      <c r="S19" s="134" t="s">
        <v>243</v>
      </c>
      <c r="T19" s="132"/>
      <c r="U19" s="135">
        <v>30</v>
      </c>
      <c r="W19" s="75"/>
      <c r="X19" s="76"/>
      <c r="Y19" s="76"/>
      <c r="Z19" s="76"/>
      <c r="AA19" s="76"/>
      <c r="AB19" s="76"/>
      <c r="AC19" s="76"/>
      <c r="AD19" s="76"/>
      <c r="AE19" s="76"/>
      <c r="AF19" s="76"/>
      <c r="AG19" s="76"/>
      <c r="AH19" s="76"/>
      <c r="AI19" s="76"/>
      <c r="AJ19" s="76"/>
      <c r="AK19" s="77"/>
      <c r="AL19" s="34" t="s">
        <v>190</v>
      </c>
    </row>
    <row r="20" spans="2:38" s="34" customFormat="1" ht="16.5">
      <c r="B20" s="123">
        <v>2</v>
      </c>
      <c r="C20" s="127">
        <v>45650</v>
      </c>
      <c r="D20" s="122" t="str">
        <f t="shared" si="0"/>
        <v>火</v>
      </c>
      <c r="E20" s="128">
        <v>0.48819444444444443</v>
      </c>
      <c r="F20" s="129" t="s">
        <v>208</v>
      </c>
      <c r="G20" s="130" t="s">
        <v>334</v>
      </c>
      <c r="H20" s="131">
        <v>0.12540585470000001</v>
      </c>
      <c r="I20" s="132" t="s">
        <v>329</v>
      </c>
      <c r="J20" s="132" t="s">
        <v>236</v>
      </c>
      <c r="K20" s="130" t="s">
        <v>330</v>
      </c>
      <c r="L20" s="130" t="s">
        <v>331</v>
      </c>
      <c r="M20" s="130" t="s">
        <v>240</v>
      </c>
      <c r="N20" s="130" t="s">
        <v>240</v>
      </c>
      <c r="O20" s="133" t="s">
        <v>240</v>
      </c>
      <c r="P20" s="130" t="s">
        <v>239</v>
      </c>
      <c r="Q20" s="132" t="s">
        <v>332</v>
      </c>
      <c r="R20" s="134" t="s">
        <v>307</v>
      </c>
      <c r="S20" s="134" t="s">
        <v>243</v>
      </c>
      <c r="T20" s="132"/>
      <c r="U20" s="135">
        <v>32</v>
      </c>
      <c r="W20" s="75"/>
      <c r="X20" s="76"/>
      <c r="Y20" s="76"/>
      <c r="Z20" s="76"/>
      <c r="AA20" s="76"/>
      <c r="AB20" s="76"/>
      <c r="AC20" s="76"/>
      <c r="AD20" s="76"/>
      <c r="AE20" s="76"/>
      <c r="AF20" s="76"/>
      <c r="AG20" s="76"/>
      <c r="AH20" s="76"/>
      <c r="AI20" s="76"/>
      <c r="AJ20" s="76"/>
      <c r="AK20" s="77"/>
      <c r="AL20" s="34" t="s">
        <v>190</v>
      </c>
    </row>
    <row r="21" spans="2:38" s="34" customFormat="1" ht="16.5">
      <c r="B21" s="123">
        <v>2</v>
      </c>
      <c r="C21" s="127">
        <v>45650</v>
      </c>
      <c r="D21" s="122" t="str">
        <f t="shared" si="0"/>
        <v>火</v>
      </c>
      <c r="E21" s="128">
        <v>0.48958333333333331</v>
      </c>
      <c r="F21" s="129" t="s">
        <v>208</v>
      </c>
      <c r="G21" s="130" t="s">
        <v>334</v>
      </c>
      <c r="H21" s="131">
        <v>5.1675023229999999E-2</v>
      </c>
      <c r="I21" s="132" t="s">
        <v>329</v>
      </c>
      <c r="J21" s="132" t="s">
        <v>236</v>
      </c>
      <c r="K21" s="130" t="s">
        <v>237</v>
      </c>
      <c r="L21" s="130" t="s">
        <v>331</v>
      </c>
      <c r="M21" s="130" t="s">
        <v>240</v>
      </c>
      <c r="N21" s="130" t="s">
        <v>240</v>
      </c>
      <c r="O21" s="133" t="s">
        <v>240</v>
      </c>
      <c r="P21" s="130" t="s">
        <v>239</v>
      </c>
      <c r="Q21" s="132" t="s">
        <v>339</v>
      </c>
      <c r="R21" s="134" t="s">
        <v>307</v>
      </c>
      <c r="S21" s="134" t="s">
        <v>243</v>
      </c>
      <c r="T21" s="132"/>
      <c r="U21" s="135">
        <v>34</v>
      </c>
      <c r="W21" s="75"/>
      <c r="X21" s="76"/>
      <c r="Y21" s="76"/>
      <c r="Z21" s="76"/>
      <c r="AA21" s="76"/>
      <c r="AB21" s="76"/>
      <c r="AC21" s="76"/>
      <c r="AD21" s="76"/>
      <c r="AE21" s="76"/>
      <c r="AF21" s="76"/>
      <c r="AG21" s="76"/>
      <c r="AH21" s="76"/>
      <c r="AI21" s="76"/>
      <c r="AJ21" s="76"/>
      <c r="AK21" s="77"/>
      <c r="AL21" s="34" t="s">
        <v>190</v>
      </c>
    </row>
    <row r="22" spans="2:38" s="34" customFormat="1" ht="16.5">
      <c r="B22" s="123">
        <v>2</v>
      </c>
      <c r="C22" s="127">
        <v>45650</v>
      </c>
      <c r="D22" s="122" t="str">
        <f t="shared" si="0"/>
        <v>火</v>
      </c>
      <c r="E22" s="128">
        <v>0.49027777777777776</v>
      </c>
      <c r="F22" s="129" t="s">
        <v>208</v>
      </c>
      <c r="G22" s="130" t="s">
        <v>334</v>
      </c>
      <c r="H22" s="131">
        <v>4.1225709649999998E-2</v>
      </c>
      <c r="I22" s="132" t="s">
        <v>329</v>
      </c>
      <c r="J22" s="132" t="s">
        <v>236</v>
      </c>
      <c r="K22" s="130" t="s">
        <v>330</v>
      </c>
      <c r="L22" s="130" t="s">
        <v>331</v>
      </c>
      <c r="M22" s="130" t="s">
        <v>240</v>
      </c>
      <c r="N22" s="130" t="s">
        <v>240</v>
      </c>
      <c r="O22" s="133" t="s">
        <v>239</v>
      </c>
      <c r="P22" s="130" t="s">
        <v>239</v>
      </c>
      <c r="Q22" s="132" t="s">
        <v>332</v>
      </c>
      <c r="R22" s="134" t="s">
        <v>307</v>
      </c>
      <c r="S22" s="134" t="s">
        <v>243</v>
      </c>
      <c r="T22" s="132"/>
      <c r="U22" s="135">
        <v>36</v>
      </c>
      <c r="W22" s="75"/>
      <c r="X22" s="76"/>
      <c r="Y22" s="76"/>
      <c r="Z22" s="76"/>
      <c r="AA22" s="76"/>
      <c r="AB22" s="76"/>
      <c r="AC22" s="76"/>
      <c r="AD22" s="76"/>
      <c r="AE22" s="76"/>
      <c r="AF22" s="76"/>
      <c r="AG22" s="76"/>
      <c r="AH22" s="76"/>
      <c r="AI22" s="76"/>
      <c r="AJ22" s="76"/>
      <c r="AK22" s="77"/>
      <c r="AL22" s="34" t="s">
        <v>190</v>
      </c>
    </row>
    <row r="23" spans="2:38" s="34" customFormat="1" ht="16.5">
      <c r="B23" s="123">
        <v>2</v>
      </c>
      <c r="C23" s="127">
        <v>45650</v>
      </c>
      <c r="D23" s="122" t="str">
        <f t="shared" si="0"/>
        <v>火</v>
      </c>
      <c r="E23" s="128">
        <v>0.49652777777777779</v>
      </c>
      <c r="F23" s="129" t="s">
        <v>208</v>
      </c>
      <c r="G23" s="130" t="s">
        <v>334</v>
      </c>
      <c r="H23" s="131">
        <v>8.3831027899999994E-2</v>
      </c>
      <c r="I23" s="132" t="s">
        <v>329</v>
      </c>
      <c r="J23" s="132" t="s">
        <v>236</v>
      </c>
      <c r="K23" s="130" t="s">
        <v>330</v>
      </c>
      <c r="L23" s="130" t="s">
        <v>331</v>
      </c>
      <c r="M23" s="130" t="s">
        <v>240</v>
      </c>
      <c r="N23" s="130" t="s">
        <v>240</v>
      </c>
      <c r="O23" s="133" t="s">
        <v>240</v>
      </c>
      <c r="P23" s="130" t="s">
        <v>239</v>
      </c>
      <c r="Q23" s="132" t="s">
        <v>332</v>
      </c>
      <c r="R23" s="134" t="s">
        <v>307</v>
      </c>
      <c r="S23" s="134" t="s">
        <v>243</v>
      </c>
      <c r="T23" s="132"/>
      <c r="U23" s="135">
        <v>64</v>
      </c>
      <c r="W23" s="75"/>
      <c r="X23" s="76"/>
      <c r="Y23" s="76"/>
      <c r="Z23" s="76"/>
      <c r="AA23" s="76"/>
      <c r="AB23" s="76"/>
      <c r="AC23" s="76"/>
      <c r="AD23" s="76"/>
      <c r="AE23" s="76"/>
      <c r="AF23" s="76"/>
      <c r="AG23" s="76"/>
      <c r="AH23" s="76"/>
      <c r="AI23" s="76"/>
      <c r="AJ23" s="76"/>
      <c r="AK23" s="77"/>
      <c r="AL23" s="34" t="s">
        <v>190</v>
      </c>
    </row>
    <row r="24" spans="2:38" s="34" customFormat="1" ht="16.5">
      <c r="B24" s="123">
        <v>2</v>
      </c>
      <c r="C24" s="127">
        <v>45650</v>
      </c>
      <c r="D24" s="122" t="str">
        <f t="shared" si="0"/>
        <v>火</v>
      </c>
      <c r="E24" s="128">
        <v>0.49722222222222223</v>
      </c>
      <c r="F24" s="129" t="s">
        <v>208</v>
      </c>
      <c r="G24" s="130" t="s">
        <v>334</v>
      </c>
      <c r="H24" s="131">
        <v>5.5559830230000003E-2</v>
      </c>
      <c r="I24" s="132" t="s">
        <v>329</v>
      </c>
      <c r="J24" s="132" t="s">
        <v>236</v>
      </c>
      <c r="K24" s="130" t="s">
        <v>237</v>
      </c>
      <c r="L24" s="130" t="s">
        <v>331</v>
      </c>
      <c r="M24" s="130" t="s">
        <v>240</v>
      </c>
      <c r="N24" s="130" t="s">
        <v>240</v>
      </c>
      <c r="O24" s="133" t="s">
        <v>240</v>
      </c>
      <c r="P24" s="130" t="s">
        <v>239</v>
      </c>
      <c r="Q24" s="132" t="s">
        <v>339</v>
      </c>
      <c r="R24" s="134" t="s">
        <v>307</v>
      </c>
      <c r="S24" s="134" t="s">
        <v>243</v>
      </c>
      <c r="T24" s="132"/>
      <c r="U24" s="135">
        <v>66</v>
      </c>
      <c r="W24" s="75"/>
      <c r="X24" s="76"/>
      <c r="Y24" s="76"/>
      <c r="Z24" s="76"/>
      <c r="AA24" s="76"/>
      <c r="AB24" s="76"/>
      <c r="AC24" s="76"/>
      <c r="AD24" s="76"/>
      <c r="AE24" s="76"/>
      <c r="AF24" s="76"/>
      <c r="AG24" s="76"/>
      <c r="AH24" s="76"/>
      <c r="AI24" s="76"/>
      <c r="AJ24" s="76"/>
      <c r="AK24" s="77"/>
      <c r="AL24" s="34" t="s">
        <v>190</v>
      </c>
    </row>
    <row r="25" spans="2:38" s="34" customFormat="1" ht="16.5">
      <c r="B25" s="123">
        <v>3</v>
      </c>
      <c r="C25" s="127">
        <v>45650</v>
      </c>
      <c r="D25" s="122" t="str">
        <f t="shared" si="0"/>
        <v>火</v>
      </c>
      <c r="E25" s="128">
        <v>0.50347222222222221</v>
      </c>
      <c r="F25" s="129" t="s">
        <v>208</v>
      </c>
      <c r="G25" s="130" t="s">
        <v>234</v>
      </c>
      <c r="H25" s="131">
        <v>5.4282439369999998E-2</v>
      </c>
      <c r="I25" s="132" t="s">
        <v>329</v>
      </c>
      <c r="J25" s="132" t="s">
        <v>236</v>
      </c>
      <c r="K25" s="130" t="s">
        <v>259</v>
      </c>
      <c r="L25" s="130" t="s">
        <v>331</v>
      </c>
      <c r="M25" s="130" t="s">
        <v>239</v>
      </c>
      <c r="N25" s="130" t="s">
        <v>239</v>
      </c>
      <c r="O25" s="133" t="s">
        <v>240</v>
      </c>
      <c r="P25" s="130" t="s">
        <v>239</v>
      </c>
      <c r="Q25" s="132" t="s">
        <v>341</v>
      </c>
      <c r="R25" s="134" t="s">
        <v>242</v>
      </c>
      <c r="S25" s="134" t="s">
        <v>297</v>
      </c>
      <c r="T25" s="132"/>
      <c r="U25" s="135">
        <v>2</v>
      </c>
      <c r="W25" s="75"/>
      <c r="X25" s="76"/>
      <c r="Y25" s="76"/>
      <c r="Z25" s="76"/>
      <c r="AA25" s="76"/>
      <c r="AB25" s="76"/>
      <c r="AC25" s="76"/>
      <c r="AD25" s="76"/>
      <c r="AE25" s="76"/>
      <c r="AF25" s="76"/>
      <c r="AG25" s="76"/>
      <c r="AH25" s="76"/>
      <c r="AI25" s="76"/>
      <c r="AJ25" s="76"/>
      <c r="AK25" s="77"/>
      <c r="AL25" s="34" t="s">
        <v>190</v>
      </c>
    </row>
    <row r="26" spans="2:38" s="34" customFormat="1" ht="16.5">
      <c r="B26" s="123">
        <v>3</v>
      </c>
      <c r="C26" s="127">
        <v>45650</v>
      </c>
      <c r="D26" s="122" t="str">
        <f t="shared" si="0"/>
        <v>火</v>
      </c>
      <c r="E26" s="128">
        <v>0.50624999999999998</v>
      </c>
      <c r="F26" s="129" t="s">
        <v>208</v>
      </c>
      <c r="G26" s="130" t="s">
        <v>334</v>
      </c>
      <c r="H26" s="131">
        <v>7.5614221699999998E-2</v>
      </c>
      <c r="I26" s="132" t="s">
        <v>329</v>
      </c>
      <c r="J26" s="132" t="s">
        <v>236</v>
      </c>
      <c r="K26" s="130" t="s">
        <v>259</v>
      </c>
      <c r="L26" s="130" t="s">
        <v>331</v>
      </c>
      <c r="M26" s="130" t="s">
        <v>240</v>
      </c>
      <c r="N26" s="130" t="s">
        <v>240</v>
      </c>
      <c r="O26" s="133" t="s">
        <v>240</v>
      </c>
      <c r="P26" s="130" t="s">
        <v>239</v>
      </c>
      <c r="Q26" s="132" t="s">
        <v>332</v>
      </c>
      <c r="R26" s="134" t="s">
        <v>307</v>
      </c>
      <c r="S26" s="134" t="s">
        <v>243</v>
      </c>
      <c r="T26" s="132"/>
      <c r="U26" s="135">
        <v>22</v>
      </c>
      <c r="W26" s="75"/>
      <c r="X26" s="76"/>
      <c r="Y26" s="76"/>
      <c r="Z26" s="76"/>
      <c r="AA26" s="76"/>
      <c r="AB26" s="76"/>
      <c r="AC26" s="76"/>
      <c r="AD26" s="76"/>
      <c r="AE26" s="76"/>
      <c r="AF26" s="76"/>
      <c r="AG26" s="76"/>
      <c r="AH26" s="76"/>
      <c r="AI26" s="76"/>
      <c r="AJ26" s="76"/>
      <c r="AK26" s="77"/>
      <c r="AL26" s="34" t="s">
        <v>190</v>
      </c>
    </row>
    <row r="27" spans="2:38" s="34" customFormat="1" ht="16.5">
      <c r="B27" s="123">
        <v>3</v>
      </c>
      <c r="C27" s="127">
        <v>45650</v>
      </c>
      <c r="D27" s="122" t="str">
        <f t="shared" si="0"/>
        <v>火</v>
      </c>
      <c r="E27" s="128">
        <v>0.5083333333333333</v>
      </c>
      <c r="F27" s="129" t="s">
        <v>208</v>
      </c>
      <c r="G27" s="130" t="s">
        <v>334</v>
      </c>
      <c r="H27" s="131">
        <v>8.6157321009999996E-2</v>
      </c>
      <c r="I27" s="132" t="s">
        <v>329</v>
      </c>
      <c r="J27" s="132" t="s">
        <v>236</v>
      </c>
      <c r="K27" s="130" t="s">
        <v>259</v>
      </c>
      <c r="L27" s="130" t="s">
        <v>331</v>
      </c>
      <c r="M27" s="130" t="s">
        <v>240</v>
      </c>
      <c r="N27" s="130" t="s">
        <v>240</v>
      </c>
      <c r="O27" s="133" t="s">
        <v>240</v>
      </c>
      <c r="P27" s="130" t="s">
        <v>239</v>
      </c>
      <c r="Q27" s="132" t="s">
        <v>339</v>
      </c>
      <c r="R27" s="134" t="s">
        <v>307</v>
      </c>
      <c r="S27" s="134" t="s">
        <v>243</v>
      </c>
      <c r="T27" s="132"/>
      <c r="U27" s="135">
        <v>24</v>
      </c>
      <c r="W27" s="75"/>
      <c r="X27" s="76"/>
      <c r="Y27" s="76"/>
      <c r="Z27" s="76"/>
      <c r="AA27" s="76"/>
      <c r="AB27" s="76"/>
      <c r="AC27" s="76"/>
      <c r="AD27" s="76"/>
      <c r="AE27" s="76"/>
      <c r="AF27" s="76"/>
      <c r="AG27" s="76"/>
      <c r="AH27" s="76"/>
      <c r="AI27" s="76"/>
      <c r="AJ27" s="76"/>
      <c r="AK27" s="77"/>
      <c r="AL27" s="34" t="s">
        <v>190</v>
      </c>
    </row>
    <row r="28" spans="2:38" s="34" customFormat="1" ht="16.5">
      <c r="B28" s="123">
        <v>3</v>
      </c>
      <c r="C28" s="127">
        <v>45650</v>
      </c>
      <c r="D28" s="122" t="str">
        <f t="shared" si="0"/>
        <v>火</v>
      </c>
      <c r="E28" s="128">
        <v>0.50902777777777775</v>
      </c>
      <c r="F28" s="129" t="s">
        <v>208</v>
      </c>
      <c r="G28" s="130" t="s">
        <v>334</v>
      </c>
      <c r="H28" s="131">
        <v>0.1218431896</v>
      </c>
      <c r="I28" s="132" t="s">
        <v>329</v>
      </c>
      <c r="J28" s="132" t="s">
        <v>236</v>
      </c>
      <c r="K28" s="130" t="s">
        <v>259</v>
      </c>
      <c r="L28" s="130" t="s">
        <v>331</v>
      </c>
      <c r="M28" s="130" t="s">
        <v>240</v>
      </c>
      <c r="N28" s="130" t="s">
        <v>240</v>
      </c>
      <c r="O28" s="133" t="s">
        <v>239</v>
      </c>
      <c r="P28" s="130" t="s">
        <v>239</v>
      </c>
      <c r="Q28" s="132" t="s">
        <v>332</v>
      </c>
      <c r="R28" s="134" t="s">
        <v>307</v>
      </c>
      <c r="S28" s="134" t="s">
        <v>243</v>
      </c>
      <c r="T28" s="132"/>
      <c r="U28" s="135">
        <v>27</v>
      </c>
      <c r="W28" s="75"/>
      <c r="X28" s="76"/>
      <c r="Y28" s="76"/>
      <c r="Z28" s="76"/>
      <c r="AA28" s="76"/>
      <c r="AB28" s="76"/>
      <c r="AC28" s="76"/>
      <c r="AD28" s="76"/>
      <c r="AE28" s="76"/>
      <c r="AF28" s="76"/>
      <c r="AG28" s="76"/>
      <c r="AH28" s="76"/>
      <c r="AI28" s="76"/>
      <c r="AJ28" s="76"/>
      <c r="AK28" s="77"/>
      <c r="AL28" s="34" t="s">
        <v>190</v>
      </c>
    </row>
    <row r="29" spans="2:38" s="34" customFormat="1" ht="16.5">
      <c r="B29" s="123">
        <v>3</v>
      </c>
      <c r="C29" s="127">
        <v>45650</v>
      </c>
      <c r="D29" s="122" t="str">
        <f t="shared" si="0"/>
        <v>火</v>
      </c>
      <c r="E29" s="128">
        <v>0.50972222222222219</v>
      </c>
      <c r="F29" s="129" t="s">
        <v>208</v>
      </c>
      <c r="G29" s="130" t="s">
        <v>334</v>
      </c>
      <c r="H29" s="131">
        <v>0.1210482871</v>
      </c>
      <c r="I29" s="132" t="s">
        <v>329</v>
      </c>
      <c r="J29" s="132" t="s">
        <v>236</v>
      </c>
      <c r="K29" s="130" t="s">
        <v>330</v>
      </c>
      <c r="L29" s="130" t="s">
        <v>331</v>
      </c>
      <c r="M29" s="130" t="s">
        <v>240</v>
      </c>
      <c r="N29" s="130" t="s">
        <v>240</v>
      </c>
      <c r="O29" s="133" t="s">
        <v>240</v>
      </c>
      <c r="P29" s="130" t="s">
        <v>239</v>
      </c>
      <c r="Q29" s="132" t="s">
        <v>332</v>
      </c>
      <c r="R29" s="134" t="s">
        <v>307</v>
      </c>
      <c r="S29" s="134" t="s">
        <v>243</v>
      </c>
      <c r="T29" s="132"/>
      <c r="U29" s="135">
        <v>32</v>
      </c>
      <c r="W29" s="75"/>
      <c r="X29" s="76"/>
      <c r="Y29" s="76"/>
      <c r="Z29" s="76"/>
      <c r="AA29" s="76"/>
      <c r="AB29" s="76"/>
      <c r="AC29" s="76"/>
      <c r="AD29" s="76"/>
      <c r="AE29" s="76"/>
      <c r="AF29" s="76"/>
      <c r="AG29" s="76"/>
      <c r="AH29" s="76"/>
      <c r="AI29" s="76"/>
      <c r="AJ29" s="76"/>
      <c r="AK29" s="77"/>
      <c r="AL29" s="34" t="s">
        <v>190</v>
      </c>
    </row>
    <row r="30" spans="2:38" s="34" customFormat="1" ht="16.5">
      <c r="B30" s="123">
        <v>3</v>
      </c>
      <c r="C30" s="127">
        <v>45650</v>
      </c>
      <c r="D30" s="122" t="str">
        <f t="shared" si="0"/>
        <v>火</v>
      </c>
      <c r="E30" s="128">
        <v>0.51597222222222228</v>
      </c>
      <c r="F30" s="129" t="s">
        <v>208</v>
      </c>
      <c r="G30" s="130" t="s">
        <v>334</v>
      </c>
      <c r="H30" s="131">
        <v>0.1180975725</v>
      </c>
      <c r="I30" s="132" t="s">
        <v>329</v>
      </c>
      <c r="J30" s="132" t="s">
        <v>236</v>
      </c>
      <c r="K30" s="130" t="s">
        <v>259</v>
      </c>
      <c r="L30" s="130" t="s">
        <v>331</v>
      </c>
      <c r="M30" s="130" t="s">
        <v>240</v>
      </c>
      <c r="N30" s="130" t="s">
        <v>240</v>
      </c>
      <c r="O30" s="133" t="s">
        <v>240</v>
      </c>
      <c r="P30" s="130" t="s">
        <v>239</v>
      </c>
      <c r="Q30" s="132" t="s">
        <v>332</v>
      </c>
      <c r="R30" s="134" t="s">
        <v>307</v>
      </c>
      <c r="S30" s="134" t="s">
        <v>243</v>
      </c>
      <c r="T30" s="132"/>
      <c r="U30" s="135">
        <v>61</v>
      </c>
      <c r="W30" s="75"/>
      <c r="X30" s="76"/>
      <c r="Y30" s="76"/>
      <c r="Z30" s="76"/>
      <c r="AA30" s="76"/>
      <c r="AB30" s="76"/>
      <c r="AC30" s="76"/>
      <c r="AD30" s="76"/>
      <c r="AE30" s="76"/>
      <c r="AF30" s="76"/>
      <c r="AG30" s="76"/>
      <c r="AH30" s="76"/>
      <c r="AI30" s="76"/>
      <c r="AJ30" s="76"/>
      <c r="AK30" s="77"/>
      <c r="AL30" s="34" t="s">
        <v>190</v>
      </c>
    </row>
    <row r="31" spans="2:38" s="34" customFormat="1" ht="16.5">
      <c r="B31" s="123">
        <v>4</v>
      </c>
      <c r="C31" s="127">
        <v>45650</v>
      </c>
      <c r="D31" s="122" t="str">
        <f t="shared" si="0"/>
        <v>火</v>
      </c>
      <c r="E31" s="128">
        <v>0.52569444444444446</v>
      </c>
      <c r="F31" s="129" t="s">
        <v>208</v>
      </c>
      <c r="G31" s="130" t="s">
        <v>234</v>
      </c>
      <c r="H31" s="131">
        <v>4.63812771E-2</v>
      </c>
      <c r="I31" s="132" t="s">
        <v>329</v>
      </c>
      <c r="J31" s="132" t="s">
        <v>236</v>
      </c>
      <c r="K31" s="130" t="s">
        <v>259</v>
      </c>
      <c r="L31" s="130" t="s">
        <v>331</v>
      </c>
      <c r="M31" s="130" t="s">
        <v>240</v>
      </c>
      <c r="N31" s="130" t="s">
        <v>239</v>
      </c>
      <c r="O31" s="133" t="s">
        <v>240</v>
      </c>
      <c r="P31" s="130" t="s">
        <v>239</v>
      </c>
      <c r="Q31" s="132" t="s">
        <v>332</v>
      </c>
      <c r="R31" s="134" t="s">
        <v>307</v>
      </c>
      <c r="S31" s="134" t="s">
        <v>243</v>
      </c>
      <c r="T31" s="132"/>
      <c r="U31" s="135">
        <v>10</v>
      </c>
      <c r="W31" s="75"/>
      <c r="X31" s="76"/>
      <c r="Y31" s="76"/>
      <c r="Z31" s="76"/>
      <c r="AA31" s="76"/>
      <c r="AB31" s="76"/>
      <c r="AC31" s="76"/>
      <c r="AD31" s="76"/>
      <c r="AE31" s="76"/>
      <c r="AF31" s="76"/>
      <c r="AG31" s="76"/>
      <c r="AH31" s="76"/>
      <c r="AI31" s="76"/>
      <c r="AJ31" s="76"/>
      <c r="AK31" s="77"/>
      <c r="AL31" s="34" t="s">
        <v>190</v>
      </c>
    </row>
    <row r="32" spans="2:38" s="34" customFormat="1" ht="16.5">
      <c r="B32" s="123">
        <v>4</v>
      </c>
      <c r="C32" s="127">
        <v>45650</v>
      </c>
      <c r="D32" s="122" t="str">
        <f t="shared" si="0"/>
        <v>火</v>
      </c>
      <c r="E32" s="128">
        <v>0.52638888888888891</v>
      </c>
      <c r="F32" s="129" t="s">
        <v>208</v>
      </c>
      <c r="G32" s="130" t="s">
        <v>334</v>
      </c>
      <c r="H32" s="131">
        <v>5.6294351499999997E-3</v>
      </c>
      <c r="I32" s="132" t="s">
        <v>329</v>
      </c>
      <c r="J32" s="132" t="s">
        <v>236</v>
      </c>
      <c r="K32" s="130" t="s">
        <v>259</v>
      </c>
      <c r="L32" s="130" t="s">
        <v>238</v>
      </c>
      <c r="M32" s="130" t="s">
        <v>239</v>
      </c>
      <c r="N32" s="130" t="s">
        <v>239</v>
      </c>
      <c r="O32" s="133" t="s">
        <v>240</v>
      </c>
      <c r="P32" s="130" t="s">
        <v>239</v>
      </c>
      <c r="Q32" s="132" t="s">
        <v>335</v>
      </c>
      <c r="R32" s="134" t="s">
        <v>336</v>
      </c>
      <c r="S32" s="134" t="s">
        <v>297</v>
      </c>
      <c r="T32" s="132"/>
      <c r="U32" s="135">
        <v>14</v>
      </c>
      <c r="W32" s="75"/>
      <c r="X32" s="76"/>
      <c r="Y32" s="76"/>
      <c r="Z32" s="76"/>
      <c r="AA32" s="76"/>
      <c r="AB32" s="76"/>
      <c r="AC32" s="76"/>
      <c r="AD32" s="76"/>
      <c r="AE32" s="76"/>
      <c r="AF32" s="76"/>
      <c r="AG32" s="76"/>
      <c r="AH32" s="76"/>
      <c r="AI32" s="76"/>
      <c r="AJ32" s="76"/>
      <c r="AK32" s="77"/>
      <c r="AL32" s="34" t="s">
        <v>190</v>
      </c>
    </row>
    <row r="33" spans="2:38" s="34" customFormat="1" ht="16.5">
      <c r="B33" s="123">
        <v>4</v>
      </c>
      <c r="C33" s="127">
        <v>45650</v>
      </c>
      <c r="D33" s="122" t="str">
        <f t="shared" si="0"/>
        <v>火</v>
      </c>
      <c r="E33" s="128">
        <v>0.52986111111111112</v>
      </c>
      <c r="F33" s="129" t="s">
        <v>208</v>
      </c>
      <c r="G33" s="130" t="s">
        <v>334</v>
      </c>
      <c r="H33" s="131">
        <v>2.7329849E-2</v>
      </c>
      <c r="I33" s="132" t="s">
        <v>329</v>
      </c>
      <c r="J33" s="132" t="s">
        <v>236</v>
      </c>
      <c r="K33" s="130" t="s">
        <v>330</v>
      </c>
      <c r="L33" s="130" t="s">
        <v>331</v>
      </c>
      <c r="M33" s="130" t="s">
        <v>240</v>
      </c>
      <c r="N33" s="130" t="s">
        <v>240</v>
      </c>
      <c r="O33" s="133" t="s">
        <v>240</v>
      </c>
      <c r="P33" s="130" t="s">
        <v>239</v>
      </c>
      <c r="Q33" s="132" t="s">
        <v>332</v>
      </c>
      <c r="R33" s="134" t="s">
        <v>307</v>
      </c>
      <c r="S33" s="134" t="s">
        <v>243</v>
      </c>
      <c r="T33" s="132"/>
      <c r="U33" s="135">
        <v>32</v>
      </c>
      <c r="W33" s="75"/>
      <c r="X33" s="76"/>
      <c r="Y33" s="76"/>
      <c r="Z33" s="76"/>
      <c r="AA33" s="76"/>
      <c r="AB33" s="76"/>
      <c r="AC33" s="76"/>
      <c r="AD33" s="76"/>
      <c r="AE33" s="76"/>
      <c r="AF33" s="76"/>
      <c r="AG33" s="76"/>
      <c r="AH33" s="76"/>
      <c r="AI33" s="76"/>
      <c r="AJ33" s="76"/>
      <c r="AK33" s="77"/>
      <c r="AL33" s="34" t="s">
        <v>190</v>
      </c>
    </row>
    <row r="34" spans="2:38" s="34" customFormat="1" ht="33">
      <c r="B34" s="123">
        <v>4</v>
      </c>
      <c r="C34" s="127">
        <v>45650</v>
      </c>
      <c r="D34" s="122" t="str">
        <f t="shared" si="0"/>
        <v>火</v>
      </c>
      <c r="E34" s="128">
        <v>0.53263888888888888</v>
      </c>
      <c r="F34" s="129" t="s">
        <v>208</v>
      </c>
      <c r="G34" s="130" t="s">
        <v>334</v>
      </c>
      <c r="H34" s="131">
        <v>0.1245010039</v>
      </c>
      <c r="I34" s="132" t="s">
        <v>329</v>
      </c>
      <c r="J34" s="132" t="s">
        <v>236</v>
      </c>
      <c r="K34" s="130" t="s">
        <v>330</v>
      </c>
      <c r="L34" s="130" t="s">
        <v>331</v>
      </c>
      <c r="M34" s="130" t="s">
        <v>240</v>
      </c>
      <c r="N34" s="130" t="s">
        <v>240</v>
      </c>
      <c r="O34" s="133" t="s">
        <v>239</v>
      </c>
      <c r="P34" s="130" t="s">
        <v>239</v>
      </c>
      <c r="Q34" s="132" t="s">
        <v>342</v>
      </c>
      <c r="R34" s="134" t="s">
        <v>336</v>
      </c>
      <c r="S34" s="134" t="s">
        <v>343</v>
      </c>
      <c r="T34" s="132" t="s">
        <v>344</v>
      </c>
      <c r="U34" s="135">
        <v>40</v>
      </c>
      <c r="W34" s="75"/>
      <c r="X34" s="76"/>
      <c r="Y34" s="76"/>
      <c r="Z34" s="76"/>
      <c r="AA34" s="76"/>
      <c r="AB34" s="76"/>
      <c r="AC34" s="76"/>
      <c r="AD34" s="76"/>
      <c r="AE34" s="76"/>
      <c r="AF34" s="76"/>
      <c r="AG34" s="76"/>
      <c r="AH34" s="76"/>
      <c r="AI34" s="76"/>
      <c r="AJ34" s="76"/>
      <c r="AK34" s="77"/>
      <c r="AL34" s="34" t="s">
        <v>190</v>
      </c>
    </row>
    <row r="35" spans="2:38" s="34" customFormat="1" ht="33">
      <c r="B35" s="123">
        <v>4</v>
      </c>
      <c r="C35" s="127">
        <v>45650</v>
      </c>
      <c r="D35" s="122" t="str">
        <f t="shared" si="0"/>
        <v>火</v>
      </c>
      <c r="E35" s="128">
        <v>0.53333333333333333</v>
      </c>
      <c r="F35" s="129" t="s">
        <v>208</v>
      </c>
      <c r="G35" s="130" t="s">
        <v>334</v>
      </c>
      <c r="H35" s="131">
        <v>6.0335186710000002E-2</v>
      </c>
      <c r="I35" s="132" t="s">
        <v>329</v>
      </c>
      <c r="J35" s="132" t="s">
        <v>236</v>
      </c>
      <c r="K35" s="130" t="s">
        <v>259</v>
      </c>
      <c r="L35" s="130" t="s">
        <v>345</v>
      </c>
      <c r="M35" s="130" t="s">
        <v>239</v>
      </c>
      <c r="N35" s="130" t="s">
        <v>239</v>
      </c>
      <c r="O35" s="133" t="s">
        <v>240</v>
      </c>
      <c r="P35" s="130" t="s">
        <v>239</v>
      </c>
      <c r="Q35" s="132" t="s">
        <v>241</v>
      </c>
      <c r="R35" s="134" t="s">
        <v>336</v>
      </c>
      <c r="S35" s="134" t="s">
        <v>297</v>
      </c>
      <c r="T35" s="132" t="s">
        <v>346</v>
      </c>
      <c r="U35" s="135">
        <v>41</v>
      </c>
      <c r="W35" s="75"/>
      <c r="X35" s="76"/>
      <c r="Y35" s="76"/>
      <c r="Z35" s="76"/>
      <c r="AA35" s="76"/>
      <c r="AB35" s="76"/>
      <c r="AC35" s="76"/>
      <c r="AD35" s="76"/>
      <c r="AE35" s="76"/>
      <c r="AF35" s="76"/>
      <c r="AG35" s="76"/>
      <c r="AH35" s="76"/>
      <c r="AI35" s="76"/>
      <c r="AJ35" s="76"/>
      <c r="AK35" s="77"/>
      <c r="AL35" s="34" t="s">
        <v>190</v>
      </c>
    </row>
    <row r="36" spans="2:38" s="34" customFormat="1" ht="33">
      <c r="B36" s="123">
        <v>4</v>
      </c>
      <c r="C36" s="127">
        <v>45650</v>
      </c>
      <c r="D36" s="122" t="str">
        <f t="shared" si="0"/>
        <v>火</v>
      </c>
      <c r="E36" s="128">
        <v>0.53749999999999998</v>
      </c>
      <c r="F36" s="129" t="s">
        <v>208</v>
      </c>
      <c r="G36" s="130" t="s">
        <v>334</v>
      </c>
      <c r="H36" s="131">
        <v>2.3947385589999998E-2</v>
      </c>
      <c r="I36" s="132" t="s">
        <v>329</v>
      </c>
      <c r="J36" s="132" t="s">
        <v>236</v>
      </c>
      <c r="K36" s="130" t="s">
        <v>259</v>
      </c>
      <c r="L36" s="130" t="s">
        <v>331</v>
      </c>
      <c r="M36" s="130" t="s">
        <v>240</v>
      </c>
      <c r="N36" s="130" t="s">
        <v>240</v>
      </c>
      <c r="O36" s="133" t="s">
        <v>240</v>
      </c>
      <c r="P36" s="130" t="s">
        <v>239</v>
      </c>
      <c r="Q36" s="132" t="s">
        <v>332</v>
      </c>
      <c r="R36" s="134" t="s">
        <v>242</v>
      </c>
      <c r="S36" s="134" t="s">
        <v>343</v>
      </c>
      <c r="T36" s="132" t="s">
        <v>347</v>
      </c>
      <c r="U36" s="135">
        <v>57</v>
      </c>
      <c r="W36" s="75"/>
      <c r="X36" s="76"/>
      <c r="Y36" s="76"/>
      <c r="Z36" s="76"/>
      <c r="AA36" s="76"/>
      <c r="AB36" s="76"/>
      <c r="AC36" s="76"/>
      <c r="AD36" s="76"/>
      <c r="AE36" s="76"/>
      <c r="AF36" s="76"/>
      <c r="AG36" s="76"/>
      <c r="AH36" s="76"/>
      <c r="AI36" s="76"/>
      <c r="AJ36" s="76"/>
      <c r="AK36" s="77"/>
      <c r="AL36" s="34" t="s">
        <v>190</v>
      </c>
    </row>
    <row r="37" spans="2:38" s="34" customFormat="1" ht="16.5">
      <c r="B37" s="123">
        <v>4</v>
      </c>
      <c r="C37" s="127">
        <v>45650</v>
      </c>
      <c r="D37" s="122" t="str">
        <f t="shared" si="0"/>
        <v>火</v>
      </c>
      <c r="E37" s="128">
        <v>0.5395833333333333</v>
      </c>
      <c r="F37" s="129" t="s">
        <v>208</v>
      </c>
      <c r="G37" s="130" t="s">
        <v>234</v>
      </c>
      <c r="H37" s="131">
        <v>4.4326842339999999E-2</v>
      </c>
      <c r="I37" s="132" t="s">
        <v>329</v>
      </c>
      <c r="J37" s="132" t="s">
        <v>236</v>
      </c>
      <c r="K37" s="130" t="s">
        <v>259</v>
      </c>
      <c r="L37" s="130" t="s">
        <v>331</v>
      </c>
      <c r="M37" s="130" t="s">
        <v>240</v>
      </c>
      <c r="N37" s="130" t="s">
        <v>239</v>
      </c>
      <c r="O37" s="133" t="s">
        <v>240</v>
      </c>
      <c r="P37" s="130" t="s">
        <v>239</v>
      </c>
      <c r="Q37" s="132" t="s">
        <v>332</v>
      </c>
      <c r="R37" s="134" t="s">
        <v>307</v>
      </c>
      <c r="S37" s="134" t="s">
        <v>243</v>
      </c>
      <c r="T37" s="132"/>
      <c r="U37" s="135">
        <v>12</v>
      </c>
      <c r="W37" s="75"/>
      <c r="X37" s="76"/>
      <c r="Y37" s="76"/>
      <c r="Z37" s="76"/>
      <c r="AA37" s="76"/>
      <c r="AB37" s="76"/>
      <c r="AC37" s="76"/>
      <c r="AD37" s="76"/>
      <c r="AE37" s="76"/>
      <c r="AF37" s="76"/>
      <c r="AG37" s="76"/>
      <c r="AH37" s="76"/>
      <c r="AI37" s="76"/>
      <c r="AJ37" s="76"/>
      <c r="AK37" s="77"/>
      <c r="AL37" s="34" t="s">
        <v>190</v>
      </c>
    </row>
    <row r="38" spans="2:38" s="34" customFormat="1" ht="33">
      <c r="B38" s="123">
        <v>5</v>
      </c>
      <c r="C38" s="127">
        <v>45650</v>
      </c>
      <c r="D38" s="122" t="str">
        <f t="shared" si="0"/>
        <v>火</v>
      </c>
      <c r="E38" s="128">
        <v>0.59652777777777777</v>
      </c>
      <c r="F38" s="129" t="s">
        <v>348</v>
      </c>
      <c r="G38" s="130" t="s">
        <v>334</v>
      </c>
      <c r="H38" s="131">
        <v>1.40965185E-2</v>
      </c>
      <c r="I38" s="132" t="s">
        <v>329</v>
      </c>
      <c r="J38" s="132" t="s">
        <v>236</v>
      </c>
      <c r="K38" s="130" t="s">
        <v>259</v>
      </c>
      <c r="L38" s="130" t="s">
        <v>238</v>
      </c>
      <c r="M38" s="130" t="s">
        <v>239</v>
      </c>
      <c r="N38" s="130" t="s">
        <v>239</v>
      </c>
      <c r="O38" s="133" t="s">
        <v>240</v>
      </c>
      <c r="P38" s="130" t="s">
        <v>239</v>
      </c>
      <c r="Q38" s="132" t="s">
        <v>335</v>
      </c>
      <c r="R38" s="134" t="s">
        <v>336</v>
      </c>
      <c r="S38" s="134" t="s">
        <v>297</v>
      </c>
      <c r="T38" s="132" t="s">
        <v>349</v>
      </c>
      <c r="U38" s="135">
        <v>14</v>
      </c>
      <c r="W38" s="75"/>
      <c r="X38" s="76"/>
      <c r="Y38" s="76"/>
      <c r="Z38" s="76"/>
      <c r="AA38" s="76"/>
      <c r="AB38" s="76"/>
      <c r="AC38" s="76"/>
      <c r="AD38" s="76"/>
      <c r="AE38" s="76"/>
      <c r="AF38" s="76"/>
      <c r="AG38" s="76"/>
      <c r="AH38" s="76"/>
      <c r="AI38" s="76"/>
      <c r="AJ38" s="76"/>
      <c r="AK38" s="77"/>
      <c r="AL38" s="34" t="s">
        <v>190</v>
      </c>
    </row>
    <row r="39" spans="2:38" s="34" customFormat="1" ht="16.5">
      <c r="B39" s="123">
        <v>5</v>
      </c>
      <c r="C39" s="127">
        <v>45650</v>
      </c>
      <c r="D39" s="122" t="str">
        <f t="shared" si="0"/>
        <v>火</v>
      </c>
      <c r="E39" s="128">
        <v>0.6</v>
      </c>
      <c r="F39" s="129" t="s">
        <v>348</v>
      </c>
      <c r="G39" s="130" t="s">
        <v>334</v>
      </c>
      <c r="H39" s="131">
        <v>0.10351944859999999</v>
      </c>
      <c r="I39" s="132" t="s">
        <v>329</v>
      </c>
      <c r="J39" s="132" t="s">
        <v>236</v>
      </c>
      <c r="K39" s="130" t="s">
        <v>330</v>
      </c>
      <c r="L39" s="130" t="s">
        <v>331</v>
      </c>
      <c r="M39" s="130" t="s">
        <v>240</v>
      </c>
      <c r="N39" s="130" t="s">
        <v>240</v>
      </c>
      <c r="O39" s="133" t="s">
        <v>240</v>
      </c>
      <c r="P39" s="130" t="s">
        <v>239</v>
      </c>
      <c r="Q39" s="132" t="s">
        <v>332</v>
      </c>
      <c r="R39" s="134" t="s">
        <v>307</v>
      </c>
      <c r="S39" s="134" t="s">
        <v>243</v>
      </c>
      <c r="T39" s="132"/>
      <c r="U39" s="135">
        <v>32</v>
      </c>
      <c r="W39" s="75"/>
      <c r="X39" s="76"/>
      <c r="Y39" s="76"/>
      <c r="Z39" s="76"/>
      <c r="AA39" s="76"/>
      <c r="AB39" s="76"/>
      <c r="AC39" s="76"/>
      <c r="AD39" s="76"/>
      <c r="AE39" s="76"/>
      <c r="AF39" s="76"/>
      <c r="AG39" s="76"/>
      <c r="AH39" s="76"/>
      <c r="AI39" s="76"/>
      <c r="AJ39" s="76"/>
      <c r="AK39" s="77"/>
      <c r="AL39" s="34" t="s">
        <v>190</v>
      </c>
    </row>
    <row r="40" spans="2:38" s="34" customFormat="1" ht="49.5">
      <c r="B40" s="123">
        <v>5</v>
      </c>
      <c r="C40" s="127">
        <v>45650</v>
      </c>
      <c r="D40" s="122" t="str">
        <f t="shared" si="0"/>
        <v>火</v>
      </c>
      <c r="E40" s="128">
        <v>0.60833333333333328</v>
      </c>
      <c r="F40" s="129" t="s">
        <v>348</v>
      </c>
      <c r="G40" s="130" t="s">
        <v>234</v>
      </c>
      <c r="H40" s="131">
        <v>0.1230819335</v>
      </c>
      <c r="I40" s="132" t="s">
        <v>329</v>
      </c>
      <c r="J40" s="132" t="s">
        <v>236</v>
      </c>
      <c r="K40" s="130" t="s">
        <v>259</v>
      </c>
      <c r="L40" s="130" t="s">
        <v>331</v>
      </c>
      <c r="M40" s="130" t="s">
        <v>240</v>
      </c>
      <c r="N40" s="130" t="s">
        <v>239</v>
      </c>
      <c r="O40" s="133" t="s">
        <v>240</v>
      </c>
      <c r="P40" s="130" t="s">
        <v>239</v>
      </c>
      <c r="Q40" s="132" t="s">
        <v>332</v>
      </c>
      <c r="R40" s="134" t="s">
        <v>307</v>
      </c>
      <c r="S40" s="134" t="s">
        <v>343</v>
      </c>
      <c r="T40" s="132" t="s">
        <v>350</v>
      </c>
      <c r="U40" s="135">
        <v>10</v>
      </c>
      <c r="W40" s="75"/>
      <c r="X40" s="76"/>
      <c r="Y40" s="76"/>
      <c r="Z40" s="76"/>
      <c r="AA40" s="76"/>
      <c r="AB40" s="76"/>
      <c r="AC40" s="76"/>
      <c r="AD40" s="76"/>
      <c r="AE40" s="76"/>
      <c r="AF40" s="76"/>
      <c r="AG40" s="76"/>
      <c r="AH40" s="76"/>
      <c r="AI40" s="76"/>
      <c r="AJ40" s="76"/>
      <c r="AK40" s="77"/>
      <c r="AL40" s="34" t="s">
        <v>190</v>
      </c>
    </row>
    <row r="41" spans="2:38" s="34" customFormat="1" ht="16.5">
      <c r="B41" s="123">
        <v>5</v>
      </c>
      <c r="C41" s="127">
        <v>45650</v>
      </c>
      <c r="D41" s="122" t="str">
        <f t="shared" si="0"/>
        <v>火</v>
      </c>
      <c r="E41" s="128">
        <v>0.60833333333333328</v>
      </c>
      <c r="F41" s="129" t="s">
        <v>348</v>
      </c>
      <c r="G41" s="130" t="s">
        <v>234</v>
      </c>
      <c r="H41" s="131">
        <v>0.12510603649999999</v>
      </c>
      <c r="I41" s="132" t="s">
        <v>329</v>
      </c>
      <c r="J41" s="132" t="s">
        <v>236</v>
      </c>
      <c r="K41" s="130" t="s">
        <v>259</v>
      </c>
      <c r="L41" s="130" t="s">
        <v>331</v>
      </c>
      <c r="M41" s="130" t="s">
        <v>240</v>
      </c>
      <c r="N41" s="130" t="s">
        <v>239</v>
      </c>
      <c r="O41" s="133" t="s">
        <v>240</v>
      </c>
      <c r="P41" s="130" t="s">
        <v>239</v>
      </c>
      <c r="Q41" s="132" t="s">
        <v>332</v>
      </c>
      <c r="R41" s="134" t="s">
        <v>242</v>
      </c>
      <c r="S41" s="134" t="s">
        <v>294</v>
      </c>
      <c r="T41" s="132" t="s">
        <v>351</v>
      </c>
      <c r="U41" s="135">
        <v>8</v>
      </c>
      <c r="W41" s="75"/>
      <c r="X41" s="76"/>
      <c r="Y41" s="76"/>
      <c r="Z41" s="76"/>
      <c r="AA41" s="76"/>
      <c r="AB41" s="76"/>
      <c r="AC41" s="76"/>
      <c r="AD41" s="76"/>
      <c r="AE41" s="76"/>
      <c r="AF41" s="76"/>
      <c r="AG41" s="76"/>
      <c r="AH41" s="76"/>
      <c r="AI41" s="76"/>
      <c r="AJ41" s="76"/>
      <c r="AK41" s="77"/>
      <c r="AL41" s="34" t="s">
        <v>190</v>
      </c>
    </row>
    <row r="42" spans="2:38" s="34" customFormat="1" ht="16.5">
      <c r="B42" s="123">
        <v>6</v>
      </c>
      <c r="C42" s="127">
        <v>45650</v>
      </c>
      <c r="D42" s="122" t="str">
        <f t="shared" si="0"/>
        <v>火</v>
      </c>
      <c r="E42" s="128">
        <v>0.62430555555555556</v>
      </c>
      <c r="F42" s="129" t="s">
        <v>352</v>
      </c>
      <c r="G42" s="130" t="s">
        <v>334</v>
      </c>
      <c r="H42" s="131">
        <v>3.130713651E-2</v>
      </c>
      <c r="I42" s="132" t="s">
        <v>329</v>
      </c>
      <c r="J42" s="132" t="s">
        <v>236</v>
      </c>
      <c r="K42" s="130" t="s">
        <v>259</v>
      </c>
      <c r="L42" s="130" t="s">
        <v>238</v>
      </c>
      <c r="M42" s="130" t="s">
        <v>239</v>
      </c>
      <c r="N42" s="130" t="s">
        <v>239</v>
      </c>
      <c r="O42" s="133" t="s">
        <v>240</v>
      </c>
      <c r="P42" s="130" t="s">
        <v>239</v>
      </c>
      <c r="Q42" s="132" t="s">
        <v>335</v>
      </c>
      <c r="R42" s="134" t="s">
        <v>336</v>
      </c>
      <c r="S42" s="134" t="s">
        <v>297</v>
      </c>
      <c r="T42" s="132" t="s">
        <v>353</v>
      </c>
      <c r="U42" s="135">
        <v>14</v>
      </c>
      <c r="W42" s="75"/>
      <c r="X42" s="76"/>
      <c r="Y42" s="76"/>
      <c r="Z42" s="76"/>
      <c r="AA42" s="76"/>
      <c r="AB42" s="76"/>
      <c r="AC42" s="76"/>
      <c r="AD42" s="76"/>
      <c r="AE42" s="76"/>
      <c r="AF42" s="76"/>
      <c r="AG42" s="76"/>
      <c r="AH42" s="76"/>
      <c r="AI42" s="76"/>
      <c r="AJ42" s="76"/>
      <c r="AK42" s="77"/>
      <c r="AL42" s="34" t="s">
        <v>190</v>
      </c>
    </row>
    <row r="43" spans="2:38" s="34" customFormat="1" ht="33">
      <c r="B43" s="123">
        <v>6</v>
      </c>
      <c r="C43" s="127">
        <v>45650</v>
      </c>
      <c r="D43" s="122" t="str">
        <f t="shared" si="0"/>
        <v>火</v>
      </c>
      <c r="E43" s="128">
        <v>0.625</v>
      </c>
      <c r="F43" s="129" t="s">
        <v>352</v>
      </c>
      <c r="G43" s="130" t="s">
        <v>334</v>
      </c>
      <c r="H43" s="131">
        <v>8.9513204819999997E-2</v>
      </c>
      <c r="I43" s="132" t="s">
        <v>329</v>
      </c>
      <c r="J43" s="132" t="s">
        <v>236</v>
      </c>
      <c r="K43" s="130" t="s">
        <v>259</v>
      </c>
      <c r="L43" s="130" t="s">
        <v>331</v>
      </c>
      <c r="M43" s="130" t="s">
        <v>240</v>
      </c>
      <c r="N43" s="130" t="s">
        <v>239</v>
      </c>
      <c r="O43" s="133" t="s">
        <v>240</v>
      </c>
      <c r="P43" s="130" t="s">
        <v>239</v>
      </c>
      <c r="Q43" s="132" t="s">
        <v>332</v>
      </c>
      <c r="R43" s="134" t="s">
        <v>307</v>
      </c>
      <c r="S43" s="134" t="s">
        <v>294</v>
      </c>
      <c r="T43" s="132" t="s">
        <v>354</v>
      </c>
      <c r="U43" s="135">
        <v>18</v>
      </c>
      <c r="W43" s="75"/>
      <c r="X43" s="76"/>
      <c r="Y43" s="76"/>
      <c r="Z43" s="76"/>
      <c r="AA43" s="76"/>
      <c r="AB43" s="76"/>
      <c r="AC43" s="76"/>
      <c r="AD43" s="76"/>
      <c r="AE43" s="76"/>
      <c r="AF43" s="76"/>
      <c r="AG43" s="76"/>
      <c r="AH43" s="76"/>
      <c r="AI43" s="76"/>
      <c r="AJ43" s="76"/>
      <c r="AK43" s="77"/>
      <c r="AL43" s="34" t="s">
        <v>190</v>
      </c>
    </row>
    <row r="44" spans="2:38" s="34" customFormat="1" ht="16.5">
      <c r="B44" s="123">
        <v>6</v>
      </c>
      <c r="C44" s="127">
        <v>45650</v>
      </c>
      <c r="D44" s="122" t="str">
        <f t="shared" si="0"/>
        <v>火</v>
      </c>
      <c r="E44" s="128">
        <v>0.62569444444444444</v>
      </c>
      <c r="F44" s="129" t="s">
        <v>352</v>
      </c>
      <c r="G44" s="130" t="s">
        <v>334</v>
      </c>
      <c r="H44" s="131">
        <v>6.8582532500000001E-2</v>
      </c>
      <c r="I44" s="132" t="s">
        <v>329</v>
      </c>
      <c r="J44" s="132" t="s">
        <v>236</v>
      </c>
      <c r="K44" s="130" t="s">
        <v>330</v>
      </c>
      <c r="L44" s="130" t="s">
        <v>331</v>
      </c>
      <c r="M44" s="130" t="s">
        <v>240</v>
      </c>
      <c r="N44" s="130" t="s">
        <v>240</v>
      </c>
      <c r="O44" s="133" t="s">
        <v>240</v>
      </c>
      <c r="P44" s="130" t="s">
        <v>239</v>
      </c>
      <c r="Q44" s="132" t="s">
        <v>332</v>
      </c>
      <c r="R44" s="134" t="s">
        <v>307</v>
      </c>
      <c r="S44" s="134" t="s">
        <v>243</v>
      </c>
      <c r="T44" s="132"/>
      <c r="U44" s="135">
        <v>21</v>
      </c>
      <c r="W44" s="75"/>
      <c r="X44" s="76"/>
      <c r="Y44" s="76"/>
      <c r="Z44" s="76"/>
      <c r="AA44" s="76"/>
      <c r="AB44" s="76"/>
      <c r="AC44" s="76"/>
      <c r="AD44" s="76"/>
      <c r="AE44" s="76"/>
      <c r="AF44" s="76"/>
      <c r="AG44" s="76"/>
      <c r="AH44" s="76"/>
      <c r="AI44" s="76"/>
      <c r="AJ44" s="76"/>
      <c r="AK44" s="77"/>
      <c r="AL44" s="34" t="s">
        <v>190</v>
      </c>
    </row>
    <row r="45" spans="2:38" s="34" customFormat="1" ht="16.5">
      <c r="B45" s="123">
        <v>6</v>
      </c>
      <c r="C45" s="127">
        <v>45650</v>
      </c>
      <c r="D45" s="122" t="str">
        <f t="shared" si="0"/>
        <v>火</v>
      </c>
      <c r="E45" s="128">
        <v>0.62777777777777777</v>
      </c>
      <c r="F45" s="129" t="s">
        <v>352</v>
      </c>
      <c r="G45" s="130" t="s">
        <v>334</v>
      </c>
      <c r="H45" s="131">
        <v>0.1140587877</v>
      </c>
      <c r="I45" s="132" t="s">
        <v>329</v>
      </c>
      <c r="J45" s="132" t="s">
        <v>236</v>
      </c>
      <c r="K45" s="130" t="s">
        <v>330</v>
      </c>
      <c r="L45" s="130" t="s">
        <v>331</v>
      </c>
      <c r="M45" s="130" t="s">
        <v>240</v>
      </c>
      <c r="N45" s="130" t="s">
        <v>240</v>
      </c>
      <c r="O45" s="133" t="s">
        <v>240</v>
      </c>
      <c r="P45" s="130" t="s">
        <v>239</v>
      </c>
      <c r="Q45" s="132" t="s">
        <v>332</v>
      </c>
      <c r="R45" s="134" t="s">
        <v>307</v>
      </c>
      <c r="S45" s="134" t="s">
        <v>243</v>
      </c>
      <c r="T45" s="132"/>
      <c r="U45" s="135">
        <v>32</v>
      </c>
      <c r="W45" s="75"/>
      <c r="X45" s="76"/>
      <c r="Y45" s="76"/>
      <c r="Z45" s="76"/>
      <c r="AA45" s="76"/>
      <c r="AB45" s="76"/>
      <c r="AC45" s="76"/>
      <c r="AD45" s="76"/>
      <c r="AE45" s="76"/>
      <c r="AF45" s="76"/>
      <c r="AG45" s="76"/>
      <c r="AH45" s="76"/>
      <c r="AI45" s="76"/>
      <c r="AJ45" s="76"/>
      <c r="AK45" s="77"/>
      <c r="AL45" s="34" t="s">
        <v>190</v>
      </c>
    </row>
    <row r="46" spans="2:38" s="34" customFormat="1" ht="16.5">
      <c r="B46" s="123">
        <v>7</v>
      </c>
      <c r="C46" s="127">
        <v>45650</v>
      </c>
      <c r="D46" s="122" t="str">
        <f t="shared" si="0"/>
        <v>火</v>
      </c>
      <c r="E46" s="128">
        <v>0.64930555555555558</v>
      </c>
      <c r="F46" s="129" t="s">
        <v>208</v>
      </c>
      <c r="G46" s="130" t="s">
        <v>234</v>
      </c>
      <c r="H46" s="131">
        <v>2.5515196149999999E-2</v>
      </c>
      <c r="I46" s="132" t="s">
        <v>329</v>
      </c>
      <c r="J46" s="132" t="s">
        <v>236</v>
      </c>
      <c r="K46" s="130" t="s">
        <v>259</v>
      </c>
      <c r="L46" s="130" t="s">
        <v>331</v>
      </c>
      <c r="M46" s="130" t="s">
        <v>239</v>
      </c>
      <c r="N46" s="130" t="s">
        <v>239</v>
      </c>
      <c r="O46" s="133" t="s">
        <v>240</v>
      </c>
      <c r="P46" s="130" t="s">
        <v>239</v>
      </c>
      <c r="Q46" s="132" t="s">
        <v>341</v>
      </c>
      <c r="R46" s="134" t="s">
        <v>307</v>
      </c>
      <c r="S46" s="134" t="s">
        <v>294</v>
      </c>
      <c r="T46" s="132"/>
      <c r="U46" s="135">
        <v>2</v>
      </c>
      <c r="W46" s="75"/>
      <c r="X46" s="76"/>
      <c r="Y46" s="76"/>
      <c r="Z46" s="76"/>
      <c r="AA46" s="76"/>
      <c r="AB46" s="76"/>
      <c r="AC46" s="76"/>
      <c r="AD46" s="76"/>
      <c r="AE46" s="76"/>
      <c r="AF46" s="76"/>
      <c r="AG46" s="76"/>
      <c r="AH46" s="76"/>
      <c r="AI46" s="76"/>
      <c r="AJ46" s="76"/>
      <c r="AK46" s="77"/>
      <c r="AL46" s="34" t="s">
        <v>190</v>
      </c>
    </row>
    <row r="47" spans="2:38" s="34" customFormat="1" ht="16.5">
      <c r="B47" s="123">
        <v>7</v>
      </c>
      <c r="C47" s="127">
        <v>45650</v>
      </c>
      <c r="D47" s="122" t="str">
        <f t="shared" si="0"/>
        <v>火</v>
      </c>
      <c r="E47" s="128">
        <v>0.65208333333333335</v>
      </c>
      <c r="F47" s="129" t="s">
        <v>208</v>
      </c>
      <c r="G47" s="130" t="s">
        <v>334</v>
      </c>
      <c r="H47" s="131">
        <v>4.4524061109999999E-2</v>
      </c>
      <c r="I47" s="132" t="s">
        <v>329</v>
      </c>
      <c r="J47" s="132" t="s">
        <v>236</v>
      </c>
      <c r="K47" s="130" t="s">
        <v>259</v>
      </c>
      <c r="L47" s="130" t="s">
        <v>238</v>
      </c>
      <c r="M47" s="130" t="s">
        <v>239</v>
      </c>
      <c r="N47" s="130" t="s">
        <v>239</v>
      </c>
      <c r="O47" s="133" t="s">
        <v>240</v>
      </c>
      <c r="P47" s="130" t="s">
        <v>239</v>
      </c>
      <c r="Q47" s="132" t="s">
        <v>335</v>
      </c>
      <c r="R47" s="134" t="s">
        <v>336</v>
      </c>
      <c r="S47" s="134" t="s">
        <v>297</v>
      </c>
      <c r="T47" s="132" t="s">
        <v>355</v>
      </c>
      <c r="U47" s="135">
        <v>14</v>
      </c>
      <c r="W47" s="75"/>
      <c r="X47" s="76"/>
      <c r="Y47" s="76"/>
      <c r="Z47" s="76"/>
      <c r="AA47" s="76"/>
      <c r="AB47" s="76"/>
      <c r="AC47" s="76"/>
      <c r="AD47" s="76"/>
      <c r="AE47" s="76"/>
      <c r="AF47" s="76"/>
      <c r="AG47" s="76"/>
      <c r="AH47" s="76"/>
      <c r="AI47" s="76"/>
      <c r="AJ47" s="76"/>
      <c r="AK47" s="77"/>
      <c r="AL47" s="34" t="s">
        <v>190</v>
      </c>
    </row>
    <row r="48" spans="2:38" s="34" customFormat="1" ht="16.5">
      <c r="B48" s="123">
        <v>7</v>
      </c>
      <c r="C48" s="127">
        <v>45650</v>
      </c>
      <c r="D48" s="122" t="str">
        <f t="shared" si="0"/>
        <v>火</v>
      </c>
      <c r="E48" s="128">
        <v>0.65277777777777779</v>
      </c>
      <c r="F48" s="129" t="s">
        <v>208</v>
      </c>
      <c r="G48" s="130" t="s">
        <v>334</v>
      </c>
      <c r="H48" s="131">
        <v>7.2425685480000002E-2</v>
      </c>
      <c r="I48" s="132" t="s">
        <v>329</v>
      </c>
      <c r="J48" s="132" t="s">
        <v>236</v>
      </c>
      <c r="K48" s="130" t="s">
        <v>330</v>
      </c>
      <c r="L48" s="130" t="s">
        <v>331</v>
      </c>
      <c r="M48" s="130" t="s">
        <v>240</v>
      </c>
      <c r="N48" s="130" t="s">
        <v>240</v>
      </c>
      <c r="O48" s="133" t="s">
        <v>240</v>
      </c>
      <c r="P48" s="130" t="s">
        <v>239</v>
      </c>
      <c r="Q48" s="132" t="s">
        <v>332</v>
      </c>
      <c r="R48" s="134" t="s">
        <v>307</v>
      </c>
      <c r="S48" s="134" t="s">
        <v>243</v>
      </c>
      <c r="T48" s="132"/>
      <c r="U48" s="135">
        <v>17</v>
      </c>
      <c r="W48" s="75"/>
      <c r="X48" s="76"/>
      <c r="Y48" s="76"/>
      <c r="Z48" s="76"/>
      <c r="AA48" s="76"/>
      <c r="AB48" s="76"/>
      <c r="AC48" s="76"/>
      <c r="AD48" s="76"/>
      <c r="AE48" s="76"/>
      <c r="AF48" s="76"/>
      <c r="AG48" s="76"/>
      <c r="AH48" s="76"/>
      <c r="AI48" s="76"/>
      <c r="AJ48" s="76"/>
      <c r="AK48" s="77"/>
      <c r="AL48" s="34" t="s">
        <v>190</v>
      </c>
    </row>
    <row r="49" spans="2:38" s="34" customFormat="1" ht="16.5">
      <c r="B49" s="123">
        <v>7</v>
      </c>
      <c r="C49" s="127">
        <v>45650</v>
      </c>
      <c r="D49" s="122" t="str">
        <f t="shared" si="0"/>
        <v>火</v>
      </c>
      <c r="E49" s="128">
        <v>0.65277777777777779</v>
      </c>
      <c r="F49" s="129" t="s">
        <v>208</v>
      </c>
      <c r="G49" s="130" t="s">
        <v>334</v>
      </c>
      <c r="H49" s="131">
        <v>6.5118558990000006E-2</v>
      </c>
      <c r="I49" s="132" t="s">
        <v>329</v>
      </c>
      <c r="J49" s="132" t="s">
        <v>236</v>
      </c>
      <c r="K49" s="130" t="s">
        <v>259</v>
      </c>
      <c r="L49" s="130" t="s">
        <v>331</v>
      </c>
      <c r="M49" s="130" t="s">
        <v>240</v>
      </c>
      <c r="N49" s="130" t="s">
        <v>240</v>
      </c>
      <c r="O49" s="133" t="s">
        <v>240</v>
      </c>
      <c r="P49" s="130" t="s">
        <v>239</v>
      </c>
      <c r="Q49" s="132" t="s">
        <v>332</v>
      </c>
      <c r="R49" s="134" t="s">
        <v>307</v>
      </c>
      <c r="S49" s="134" t="s">
        <v>243</v>
      </c>
      <c r="T49" s="132"/>
      <c r="U49" s="135">
        <v>22</v>
      </c>
      <c r="W49" s="75"/>
      <c r="X49" s="76"/>
      <c r="Y49" s="76"/>
      <c r="Z49" s="76"/>
      <c r="AA49" s="76"/>
      <c r="AB49" s="76"/>
      <c r="AC49" s="76"/>
      <c r="AD49" s="76"/>
      <c r="AE49" s="76"/>
      <c r="AF49" s="76"/>
      <c r="AG49" s="76"/>
      <c r="AH49" s="76"/>
      <c r="AI49" s="76"/>
      <c r="AJ49" s="76"/>
      <c r="AK49" s="77"/>
      <c r="AL49" s="34" t="s">
        <v>190</v>
      </c>
    </row>
    <row r="50" spans="2:38" s="34" customFormat="1" ht="16.5">
      <c r="B50" s="123">
        <v>7</v>
      </c>
      <c r="C50" s="127">
        <v>45650</v>
      </c>
      <c r="D50" s="122" t="str">
        <f t="shared" si="0"/>
        <v>火</v>
      </c>
      <c r="E50" s="128">
        <v>0.65416666666666667</v>
      </c>
      <c r="F50" s="129" t="s">
        <v>208</v>
      </c>
      <c r="G50" s="130" t="s">
        <v>334</v>
      </c>
      <c r="H50" s="131">
        <v>3.8236878000000002E-2</v>
      </c>
      <c r="I50" s="132" t="s">
        <v>329</v>
      </c>
      <c r="J50" s="132" t="s">
        <v>236</v>
      </c>
      <c r="K50" s="130" t="s">
        <v>330</v>
      </c>
      <c r="L50" s="130" t="s">
        <v>331</v>
      </c>
      <c r="M50" s="130" t="s">
        <v>240</v>
      </c>
      <c r="N50" s="130" t="s">
        <v>240</v>
      </c>
      <c r="O50" s="133" t="s">
        <v>239</v>
      </c>
      <c r="P50" s="130" t="s">
        <v>239</v>
      </c>
      <c r="Q50" s="132" t="s">
        <v>332</v>
      </c>
      <c r="R50" s="134" t="s">
        <v>307</v>
      </c>
      <c r="S50" s="134" t="s">
        <v>243</v>
      </c>
      <c r="T50" s="132"/>
      <c r="U50" s="135">
        <v>28</v>
      </c>
      <c r="W50" s="79"/>
      <c r="X50" s="80"/>
      <c r="Y50" s="80"/>
      <c r="Z50" s="80"/>
      <c r="AA50" s="80"/>
      <c r="AB50" s="80"/>
      <c r="AC50" s="80"/>
      <c r="AD50" s="80"/>
      <c r="AE50" s="80"/>
      <c r="AF50" s="80"/>
      <c r="AG50" s="80"/>
      <c r="AH50" s="80"/>
      <c r="AI50" s="80"/>
      <c r="AJ50" s="80"/>
      <c r="AK50" s="81"/>
      <c r="AL50" s="34" t="s">
        <v>190</v>
      </c>
    </row>
    <row r="51" spans="2:38" s="34" customFormat="1" ht="16.5">
      <c r="B51" s="123">
        <v>7</v>
      </c>
      <c r="C51" s="127">
        <v>45650</v>
      </c>
      <c r="D51" s="122" t="str">
        <f t="shared" si="0"/>
        <v>火</v>
      </c>
      <c r="E51" s="128">
        <v>0.65694444444444444</v>
      </c>
      <c r="F51" s="129" t="s">
        <v>208</v>
      </c>
      <c r="G51" s="130" t="s">
        <v>334</v>
      </c>
      <c r="H51" s="131">
        <v>3.2869706710000002E-2</v>
      </c>
      <c r="I51" s="132" t="s">
        <v>329</v>
      </c>
      <c r="J51" s="132" t="s">
        <v>236</v>
      </c>
      <c r="K51" s="130" t="s">
        <v>330</v>
      </c>
      <c r="L51" s="130" t="s">
        <v>331</v>
      </c>
      <c r="M51" s="130" t="s">
        <v>240</v>
      </c>
      <c r="N51" s="130" t="s">
        <v>240</v>
      </c>
      <c r="O51" s="133" t="s">
        <v>239</v>
      </c>
      <c r="P51" s="130" t="s">
        <v>239</v>
      </c>
      <c r="Q51" s="132" t="s">
        <v>332</v>
      </c>
      <c r="R51" s="134" t="s">
        <v>307</v>
      </c>
      <c r="S51" s="134" t="s">
        <v>243</v>
      </c>
      <c r="T51" s="132"/>
      <c r="U51" s="135">
        <v>36</v>
      </c>
      <c r="AL51" s="34" t="s">
        <v>190</v>
      </c>
    </row>
    <row r="52" spans="2:38" s="34" customFormat="1" ht="49.5">
      <c r="B52" s="123">
        <v>7</v>
      </c>
      <c r="C52" s="127">
        <v>45650</v>
      </c>
      <c r="D52" s="122" t="str">
        <f t="shared" si="0"/>
        <v>火</v>
      </c>
      <c r="E52" s="128">
        <v>0.65902777777777777</v>
      </c>
      <c r="F52" s="129" t="s">
        <v>208</v>
      </c>
      <c r="G52" s="130" t="s">
        <v>334</v>
      </c>
      <c r="H52" s="131">
        <v>4.825325349E-3</v>
      </c>
      <c r="I52" s="132" t="s">
        <v>329</v>
      </c>
      <c r="J52" s="132" t="s">
        <v>236</v>
      </c>
      <c r="K52" s="130" t="s">
        <v>237</v>
      </c>
      <c r="L52" s="130" t="s">
        <v>331</v>
      </c>
      <c r="M52" s="130" t="s">
        <v>240</v>
      </c>
      <c r="N52" s="130" t="s">
        <v>240</v>
      </c>
      <c r="O52" s="133" t="s">
        <v>239</v>
      </c>
      <c r="P52" s="130" t="s">
        <v>239</v>
      </c>
      <c r="Q52" s="132" t="s">
        <v>342</v>
      </c>
      <c r="R52" s="134" t="s">
        <v>336</v>
      </c>
      <c r="S52" s="134" t="s">
        <v>297</v>
      </c>
      <c r="T52" s="132" t="s">
        <v>356</v>
      </c>
      <c r="U52" s="135">
        <v>49</v>
      </c>
      <c r="AL52" s="34" t="s">
        <v>190</v>
      </c>
    </row>
    <row r="53" spans="2:38" s="34" customFormat="1" ht="16.5">
      <c r="B53" s="123">
        <v>7</v>
      </c>
      <c r="C53" s="127">
        <v>45650</v>
      </c>
      <c r="D53" s="122" t="str">
        <f t="shared" si="0"/>
        <v>火</v>
      </c>
      <c r="E53" s="128">
        <v>0.66388888888888886</v>
      </c>
      <c r="F53" s="129" t="s">
        <v>208</v>
      </c>
      <c r="G53" s="130" t="s">
        <v>234</v>
      </c>
      <c r="H53" s="131">
        <v>3.9330757309999999E-2</v>
      </c>
      <c r="I53" s="132" t="s">
        <v>329</v>
      </c>
      <c r="J53" s="132" t="s">
        <v>236</v>
      </c>
      <c r="K53" s="130" t="s">
        <v>330</v>
      </c>
      <c r="L53" s="130" t="s">
        <v>331</v>
      </c>
      <c r="M53" s="130" t="s">
        <v>240</v>
      </c>
      <c r="N53" s="130" t="s">
        <v>240</v>
      </c>
      <c r="O53" s="133" t="s">
        <v>240</v>
      </c>
      <c r="P53" s="130" t="s">
        <v>239</v>
      </c>
      <c r="Q53" s="132" t="s">
        <v>332</v>
      </c>
      <c r="R53" s="134" t="s">
        <v>307</v>
      </c>
      <c r="S53" s="134" t="s">
        <v>243</v>
      </c>
      <c r="T53" s="132"/>
      <c r="U53" s="135">
        <v>9</v>
      </c>
      <c r="AL53" s="34" t="s">
        <v>190</v>
      </c>
    </row>
    <row r="54" spans="2:38" s="34" customFormat="1" ht="49.5">
      <c r="B54" s="123">
        <v>1</v>
      </c>
      <c r="C54" s="127">
        <v>45651</v>
      </c>
      <c r="D54" s="122" t="str">
        <f t="shared" si="0"/>
        <v>水</v>
      </c>
      <c r="E54" s="128">
        <v>0.46388888888888891</v>
      </c>
      <c r="F54" s="129" t="s">
        <v>208</v>
      </c>
      <c r="G54" s="130" t="s">
        <v>234</v>
      </c>
      <c r="H54" s="131">
        <v>2.6134579660000001E-2</v>
      </c>
      <c r="I54" s="132" t="s">
        <v>329</v>
      </c>
      <c r="J54" s="132" t="s">
        <v>236</v>
      </c>
      <c r="K54" s="130" t="s">
        <v>259</v>
      </c>
      <c r="L54" s="130" t="s">
        <v>331</v>
      </c>
      <c r="M54" s="130" t="s">
        <v>239</v>
      </c>
      <c r="N54" s="130" t="s">
        <v>239</v>
      </c>
      <c r="O54" s="133" t="s">
        <v>240</v>
      </c>
      <c r="P54" s="130" t="s">
        <v>239</v>
      </c>
      <c r="Q54" s="132" t="s">
        <v>341</v>
      </c>
      <c r="R54" s="134" t="s">
        <v>307</v>
      </c>
      <c r="S54" s="134" t="s">
        <v>297</v>
      </c>
      <c r="T54" s="132" t="s">
        <v>357</v>
      </c>
      <c r="U54" s="135">
        <v>2</v>
      </c>
      <c r="AL54" s="34" t="s">
        <v>190</v>
      </c>
    </row>
    <row r="55" spans="2:38" s="34" customFormat="1" ht="16.5">
      <c r="B55" s="123">
        <v>1</v>
      </c>
      <c r="C55" s="127">
        <v>45651</v>
      </c>
      <c r="D55" s="122" t="str">
        <f t="shared" si="0"/>
        <v>水</v>
      </c>
      <c r="E55" s="128">
        <v>0.46527777777777779</v>
      </c>
      <c r="F55" s="129" t="s">
        <v>208</v>
      </c>
      <c r="G55" s="130" t="s">
        <v>234</v>
      </c>
      <c r="H55" s="131">
        <v>2.1102641589999999E-2</v>
      </c>
      <c r="I55" s="132" t="s">
        <v>329</v>
      </c>
      <c r="J55" s="132" t="s">
        <v>236</v>
      </c>
      <c r="K55" s="130" t="s">
        <v>330</v>
      </c>
      <c r="L55" s="130" t="s">
        <v>331</v>
      </c>
      <c r="M55" s="130" t="s">
        <v>240</v>
      </c>
      <c r="N55" s="130" t="s">
        <v>240</v>
      </c>
      <c r="O55" s="133" t="s">
        <v>240</v>
      </c>
      <c r="P55" s="130" t="s">
        <v>239</v>
      </c>
      <c r="Q55" s="132" t="s">
        <v>332</v>
      </c>
      <c r="R55" s="134" t="s">
        <v>307</v>
      </c>
      <c r="S55" s="134" t="s">
        <v>243</v>
      </c>
      <c r="T55" s="132"/>
      <c r="U55" s="135">
        <v>11</v>
      </c>
      <c r="AL55" s="34" t="s">
        <v>190</v>
      </c>
    </row>
    <row r="56" spans="2:38" s="34" customFormat="1" ht="16.5">
      <c r="B56" s="123">
        <v>1</v>
      </c>
      <c r="C56" s="127">
        <v>45651</v>
      </c>
      <c r="D56" s="122" t="str">
        <f t="shared" si="0"/>
        <v>水</v>
      </c>
      <c r="E56" s="128">
        <v>0.46597222222222223</v>
      </c>
      <c r="F56" s="129" t="s">
        <v>208</v>
      </c>
      <c r="G56" s="130" t="s">
        <v>334</v>
      </c>
      <c r="H56" s="131">
        <v>4.9765362139999998E-2</v>
      </c>
      <c r="I56" s="132" t="s">
        <v>329</v>
      </c>
      <c r="J56" s="132" t="s">
        <v>236</v>
      </c>
      <c r="K56" s="130" t="s">
        <v>259</v>
      </c>
      <c r="L56" s="130" t="s">
        <v>238</v>
      </c>
      <c r="M56" s="130" t="s">
        <v>239</v>
      </c>
      <c r="N56" s="130" t="s">
        <v>239</v>
      </c>
      <c r="O56" s="133" t="s">
        <v>240</v>
      </c>
      <c r="P56" s="130" t="s">
        <v>239</v>
      </c>
      <c r="Q56" s="132" t="s">
        <v>335</v>
      </c>
      <c r="R56" s="134" t="s">
        <v>336</v>
      </c>
      <c r="S56" s="134" t="s">
        <v>297</v>
      </c>
      <c r="T56" s="132" t="s">
        <v>355</v>
      </c>
      <c r="U56" s="135">
        <v>14</v>
      </c>
      <c r="AL56" s="34" t="s">
        <v>190</v>
      </c>
    </row>
    <row r="57" spans="2:38" s="34" customFormat="1" ht="16.5">
      <c r="B57" s="123">
        <v>1</v>
      </c>
      <c r="C57" s="127">
        <v>45651</v>
      </c>
      <c r="D57" s="122" t="str">
        <f t="shared" si="0"/>
        <v>水</v>
      </c>
      <c r="E57" s="128">
        <v>0.46666666666666667</v>
      </c>
      <c r="F57" s="129" t="s">
        <v>208</v>
      </c>
      <c r="G57" s="130" t="s">
        <v>334</v>
      </c>
      <c r="H57" s="131">
        <v>8.1795403559999993E-2</v>
      </c>
      <c r="I57" s="132" t="s">
        <v>329</v>
      </c>
      <c r="J57" s="132" t="s">
        <v>236</v>
      </c>
      <c r="K57" s="130" t="s">
        <v>330</v>
      </c>
      <c r="L57" s="130" t="s">
        <v>331</v>
      </c>
      <c r="M57" s="130" t="s">
        <v>240</v>
      </c>
      <c r="N57" s="130" t="s">
        <v>240</v>
      </c>
      <c r="O57" s="133" t="s">
        <v>240</v>
      </c>
      <c r="P57" s="130" t="s">
        <v>239</v>
      </c>
      <c r="Q57" s="132" t="s">
        <v>332</v>
      </c>
      <c r="R57" s="134" t="s">
        <v>307</v>
      </c>
      <c r="S57" s="134" t="s">
        <v>243</v>
      </c>
      <c r="T57" s="132"/>
      <c r="U57" s="135">
        <v>19</v>
      </c>
      <c r="AL57" s="34" t="s">
        <v>190</v>
      </c>
    </row>
    <row r="58" spans="2:38" s="34" customFormat="1" ht="16.5">
      <c r="B58" s="123">
        <v>1</v>
      </c>
      <c r="C58" s="127">
        <v>45651</v>
      </c>
      <c r="D58" s="122" t="str">
        <f t="shared" si="0"/>
        <v>水</v>
      </c>
      <c r="E58" s="128">
        <v>0.46875</v>
      </c>
      <c r="F58" s="129" t="s">
        <v>208</v>
      </c>
      <c r="G58" s="130" t="s">
        <v>334</v>
      </c>
      <c r="H58" s="131">
        <v>0.14525095639999999</v>
      </c>
      <c r="I58" s="132" t="s">
        <v>329</v>
      </c>
      <c r="J58" s="132" t="s">
        <v>236</v>
      </c>
      <c r="K58" s="130" t="s">
        <v>259</v>
      </c>
      <c r="L58" s="130" t="s">
        <v>345</v>
      </c>
      <c r="M58" s="130" t="s">
        <v>239</v>
      </c>
      <c r="N58" s="130" t="s">
        <v>240</v>
      </c>
      <c r="O58" s="133" t="s">
        <v>240</v>
      </c>
      <c r="P58" s="130" t="s">
        <v>239</v>
      </c>
      <c r="Q58" s="132" t="s">
        <v>241</v>
      </c>
      <c r="R58" s="134" t="s">
        <v>336</v>
      </c>
      <c r="S58" s="134" t="s">
        <v>298</v>
      </c>
      <c r="T58" s="132" t="s">
        <v>358</v>
      </c>
      <c r="U58" s="135">
        <v>31</v>
      </c>
      <c r="AL58" s="34" t="s">
        <v>190</v>
      </c>
    </row>
    <row r="59" spans="2:38" s="34" customFormat="1" ht="16.5">
      <c r="B59" s="123">
        <v>1</v>
      </c>
      <c r="C59" s="127">
        <v>45651</v>
      </c>
      <c r="D59" s="122" t="str">
        <f t="shared" si="0"/>
        <v>水</v>
      </c>
      <c r="E59" s="128">
        <v>0.47013888888888888</v>
      </c>
      <c r="F59" s="129" t="s">
        <v>208</v>
      </c>
      <c r="G59" s="130" t="s">
        <v>334</v>
      </c>
      <c r="H59" s="131">
        <v>4.782982895E-2</v>
      </c>
      <c r="I59" s="132" t="s">
        <v>329</v>
      </c>
      <c r="J59" s="132" t="s">
        <v>236</v>
      </c>
      <c r="K59" s="130" t="s">
        <v>330</v>
      </c>
      <c r="L59" s="130" t="s">
        <v>331</v>
      </c>
      <c r="M59" s="130" t="s">
        <v>240</v>
      </c>
      <c r="N59" s="130" t="s">
        <v>240</v>
      </c>
      <c r="O59" s="133" t="s">
        <v>239</v>
      </c>
      <c r="P59" s="130" t="s">
        <v>239</v>
      </c>
      <c r="Q59" s="132" t="s">
        <v>332</v>
      </c>
      <c r="R59" s="134" t="s">
        <v>307</v>
      </c>
      <c r="S59" s="134" t="s">
        <v>243</v>
      </c>
      <c r="T59" s="132"/>
      <c r="U59" s="135">
        <v>36</v>
      </c>
      <c r="AL59" s="34" t="s">
        <v>190</v>
      </c>
    </row>
    <row r="60" spans="2:38" s="34" customFormat="1" ht="33">
      <c r="B60" s="123">
        <v>1</v>
      </c>
      <c r="C60" s="127">
        <v>45651</v>
      </c>
      <c r="D60" s="122" t="str">
        <f t="shared" si="0"/>
        <v>水</v>
      </c>
      <c r="E60" s="128">
        <v>0.47430555555555554</v>
      </c>
      <c r="F60" s="129" t="s">
        <v>208</v>
      </c>
      <c r="G60" s="130" t="s">
        <v>334</v>
      </c>
      <c r="H60" s="131">
        <v>3.1970493529999998E-2</v>
      </c>
      <c r="I60" s="132" t="s">
        <v>329</v>
      </c>
      <c r="J60" s="132" t="s">
        <v>236</v>
      </c>
      <c r="K60" s="130" t="s">
        <v>330</v>
      </c>
      <c r="L60" s="130" t="s">
        <v>331</v>
      </c>
      <c r="M60" s="130" t="s">
        <v>240</v>
      </c>
      <c r="N60" s="130" t="s">
        <v>240</v>
      </c>
      <c r="O60" s="133" t="s">
        <v>240</v>
      </c>
      <c r="P60" s="130" t="s">
        <v>239</v>
      </c>
      <c r="Q60" s="132" t="s">
        <v>332</v>
      </c>
      <c r="R60" s="134" t="s">
        <v>307</v>
      </c>
      <c r="S60" s="134" t="s">
        <v>243</v>
      </c>
      <c r="T60" s="132" t="s">
        <v>359</v>
      </c>
      <c r="U60" s="135">
        <v>64</v>
      </c>
      <c r="AL60" s="34" t="s">
        <v>190</v>
      </c>
    </row>
    <row r="61" spans="2:38" s="34" customFormat="1" ht="16.5">
      <c r="B61" s="123">
        <v>2</v>
      </c>
      <c r="C61" s="127">
        <v>45651</v>
      </c>
      <c r="D61" s="122" t="str">
        <f t="shared" si="0"/>
        <v>水</v>
      </c>
      <c r="E61" s="128">
        <v>0.48680555555555555</v>
      </c>
      <c r="F61" s="129" t="s">
        <v>208</v>
      </c>
      <c r="G61" s="130" t="s">
        <v>334</v>
      </c>
      <c r="H61" s="131">
        <v>5.8471671590000003E-2</v>
      </c>
      <c r="I61" s="132" t="s">
        <v>329</v>
      </c>
      <c r="J61" s="132" t="s">
        <v>236</v>
      </c>
      <c r="K61" s="130" t="s">
        <v>330</v>
      </c>
      <c r="L61" s="130" t="s">
        <v>331</v>
      </c>
      <c r="M61" s="130" t="s">
        <v>240</v>
      </c>
      <c r="N61" s="130" t="s">
        <v>240</v>
      </c>
      <c r="O61" s="133" t="s">
        <v>239</v>
      </c>
      <c r="P61" s="130" t="s">
        <v>239</v>
      </c>
      <c r="Q61" s="132" t="s">
        <v>332</v>
      </c>
      <c r="R61" s="134" t="s">
        <v>307</v>
      </c>
      <c r="S61" s="134" t="s">
        <v>243</v>
      </c>
      <c r="T61" s="132"/>
      <c r="U61" s="135">
        <v>25</v>
      </c>
      <c r="AL61" s="34" t="s">
        <v>190</v>
      </c>
    </row>
    <row r="62" spans="2:38" s="34" customFormat="1" ht="33">
      <c r="B62" s="123">
        <v>2</v>
      </c>
      <c r="C62" s="127">
        <v>45651</v>
      </c>
      <c r="D62" s="122" t="str">
        <f t="shared" si="0"/>
        <v>水</v>
      </c>
      <c r="E62" s="128">
        <v>0.49513888888888891</v>
      </c>
      <c r="F62" s="129" t="s">
        <v>208</v>
      </c>
      <c r="G62" s="130" t="s">
        <v>334</v>
      </c>
      <c r="H62" s="131">
        <v>0</v>
      </c>
      <c r="I62" s="132" t="s">
        <v>329</v>
      </c>
      <c r="J62" s="132" t="s">
        <v>236</v>
      </c>
      <c r="K62" s="130" t="s">
        <v>259</v>
      </c>
      <c r="L62" s="130" t="s">
        <v>331</v>
      </c>
      <c r="M62" s="130" t="s">
        <v>240</v>
      </c>
      <c r="N62" s="130" t="s">
        <v>240</v>
      </c>
      <c r="O62" s="133" t="s">
        <v>240</v>
      </c>
      <c r="P62" s="130" t="s">
        <v>239</v>
      </c>
      <c r="Q62" s="132" t="s">
        <v>332</v>
      </c>
      <c r="R62" s="134" t="s">
        <v>242</v>
      </c>
      <c r="S62" s="134" t="s">
        <v>243</v>
      </c>
      <c r="T62" s="132" t="s">
        <v>360</v>
      </c>
      <c r="U62" s="135">
        <v>62</v>
      </c>
      <c r="AL62" s="34" t="s">
        <v>190</v>
      </c>
    </row>
    <row r="63" spans="2:38" s="34" customFormat="1" ht="49.5">
      <c r="B63" s="123">
        <v>3</v>
      </c>
      <c r="C63" s="127">
        <v>45651</v>
      </c>
      <c r="D63" s="122" t="str">
        <f t="shared" si="0"/>
        <v>水</v>
      </c>
      <c r="E63" s="128">
        <v>0.50694444444444442</v>
      </c>
      <c r="F63" s="129" t="s">
        <v>208</v>
      </c>
      <c r="G63" s="130" t="s">
        <v>334</v>
      </c>
      <c r="H63" s="131">
        <v>3.3668046209999997E-2</v>
      </c>
      <c r="I63" s="132" t="s">
        <v>329</v>
      </c>
      <c r="J63" s="132" t="s">
        <v>236</v>
      </c>
      <c r="K63" s="130" t="s">
        <v>259</v>
      </c>
      <c r="L63" s="130" t="s">
        <v>238</v>
      </c>
      <c r="M63" s="130" t="s">
        <v>239</v>
      </c>
      <c r="N63" s="130" t="s">
        <v>239</v>
      </c>
      <c r="O63" s="133" t="s">
        <v>240</v>
      </c>
      <c r="P63" s="130" t="s">
        <v>239</v>
      </c>
      <c r="Q63" s="132" t="s">
        <v>335</v>
      </c>
      <c r="R63" s="134" t="s">
        <v>336</v>
      </c>
      <c r="S63" s="134" t="s">
        <v>298</v>
      </c>
      <c r="T63" s="132" t="s">
        <v>361</v>
      </c>
      <c r="U63" s="135">
        <v>14</v>
      </c>
      <c r="AL63" s="34" t="s">
        <v>190</v>
      </c>
    </row>
    <row r="64" spans="2:38" s="34" customFormat="1" ht="33">
      <c r="B64" s="123">
        <v>3</v>
      </c>
      <c r="C64" s="127">
        <v>45651</v>
      </c>
      <c r="D64" s="122" t="str">
        <f t="shared" si="0"/>
        <v>水</v>
      </c>
      <c r="E64" s="128">
        <v>0.51597222222222228</v>
      </c>
      <c r="F64" s="129" t="s">
        <v>208</v>
      </c>
      <c r="G64" s="130" t="s">
        <v>334</v>
      </c>
      <c r="H64" s="131">
        <v>3.1701171729999998E-2</v>
      </c>
      <c r="I64" s="132" t="s">
        <v>329</v>
      </c>
      <c r="J64" s="132" t="s">
        <v>236</v>
      </c>
      <c r="K64" s="130" t="s">
        <v>330</v>
      </c>
      <c r="L64" s="130" t="s">
        <v>331</v>
      </c>
      <c r="M64" s="130" t="s">
        <v>240</v>
      </c>
      <c r="N64" s="130" t="s">
        <v>240</v>
      </c>
      <c r="O64" s="133" t="s">
        <v>240</v>
      </c>
      <c r="P64" s="130" t="s">
        <v>239</v>
      </c>
      <c r="Q64" s="132" t="s">
        <v>332</v>
      </c>
      <c r="R64" s="134" t="s">
        <v>307</v>
      </c>
      <c r="S64" s="134" t="s">
        <v>243</v>
      </c>
      <c r="T64" s="132" t="s">
        <v>359</v>
      </c>
      <c r="U64" s="135">
        <v>64</v>
      </c>
      <c r="AL64" s="34" t="s">
        <v>190</v>
      </c>
    </row>
    <row r="65" spans="2:38" s="34" customFormat="1" ht="16.5">
      <c r="B65" s="123">
        <v>4</v>
      </c>
      <c r="C65" s="127">
        <v>45651</v>
      </c>
      <c r="D65" s="122" t="str">
        <f t="shared" si="0"/>
        <v>水</v>
      </c>
      <c r="E65" s="128">
        <v>0.52430555555555558</v>
      </c>
      <c r="F65" s="129" t="s">
        <v>208</v>
      </c>
      <c r="G65" s="130" t="s">
        <v>234</v>
      </c>
      <c r="H65" s="131">
        <v>8.4472677560000001E-3</v>
      </c>
      <c r="I65" s="132" t="s">
        <v>329</v>
      </c>
      <c r="J65" s="132" t="s">
        <v>236</v>
      </c>
      <c r="K65" s="130" t="s">
        <v>259</v>
      </c>
      <c r="L65" s="130" t="s">
        <v>331</v>
      </c>
      <c r="M65" s="130" t="s">
        <v>239</v>
      </c>
      <c r="N65" s="130" t="s">
        <v>239</v>
      </c>
      <c r="O65" s="133" t="s">
        <v>240</v>
      </c>
      <c r="P65" s="130" t="s">
        <v>239</v>
      </c>
      <c r="Q65" s="132" t="s">
        <v>341</v>
      </c>
      <c r="R65" s="134" t="s">
        <v>242</v>
      </c>
      <c r="S65" s="134" t="s">
        <v>297</v>
      </c>
      <c r="T65" s="132" t="s">
        <v>362</v>
      </c>
      <c r="U65" s="135">
        <v>2</v>
      </c>
      <c r="AL65" s="34" t="s">
        <v>190</v>
      </c>
    </row>
    <row r="66" spans="2:38" s="34" customFormat="1" ht="33">
      <c r="B66" s="123">
        <v>4</v>
      </c>
      <c r="C66" s="127">
        <v>45651</v>
      </c>
      <c r="D66" s="122" t="str">
        <f t="shared" si="0"/>
        <v>水</v>
      </c>
      <c r="E66" s="128">
        <v>0.52708333333333335</v>
      </c>
      <c r="F66" s="129" t="s">
        <v>208</v>
      </c>
      <c r="G66" s="130" t="s">
        <v>334</v>
      </c>
      <c r="H66" s="131">
        <v>3.69145419E-2</v>
      </c>
      <c r="I66" s="132" t="s">
        <v>329</v>
      </c>
      <c r="J66" s="132" t="s">
        <v>236</v>
      </c>
      <c r="K66" s="130" t="s">
        <v>259</v>
      </c>
      <c r="L66" s="130" t="s">
        <v>238</v>
      </c>
      <c r="M66" s="130" t="s">
        <v>239</v>
      </c>
      <c r="N66" s="130" t="s">
        <v>239</v>
      </c>
      <c r="O66" s="133" t="s">
        <v>240</v>
      </c>
      <c r="P66" s="130" t="s">
        <v>239</v>
      </c>
      <c r="Q66" s="132" t="s">
        <v>335</v>
      </c>
      <c r="R66" s="134" t="s">
        <v>336</v>
      </c>
      <c r="S66" s="134" t="s">
        <v>297</v>
      </c>
      <c r="T66" s="132" t="s">
        <v>363</v>
      </c>
      <c r="U66" s="135">
        <v>14</v>
      </c>
      <c r="AL66" s="34" t="s">
        <v>190</v>
      </c>
    </row>
    <row r="67" spans="2:38" s="34" customFormat="1" ht="16.5">
      <c r="B67" s="123">
        <v>4</v>
      </c>
      <c r="C67" s="127">
        <v>45651</v>
      </c>
      <c r="D67" s="122" t="str">
        <f t="shared" si="0"/>
        <v>水</v>
      </c>
      <c r="E67" s="128">
        <v>0.52916666666666667</v>
      </c>
      <c r="F67" s="129" t="s">
        <v>208</v>
      </c>
      <c r="G67" s="130" t="s">
        <v>334</v>
      </c>
      <c r="H67" s="131">
        <v>0.15245247479999999</v>
      </c>
      <c r="I67" s="132" t="s">
        <v>329</v>
      </c>
      <c r="J67" s="132" t="s">
        <v>236</v>
      </c>
      <c r="K67" s="130" t="s">
        <v>259</v>
      </c>
      <c r="L67" s="130" t="s">
        <v>331</v>
      </c>
      <c r="M67" s="130" t="s">
        <v>240</v>
      </c>
      <c r="N67" s="130" t="s">
        <v>240</v>
      </c>
      <c r="O67" s="133" t="s">
        <v>240</v>
      </c>
      <c r="P67" s="130" t="s">
        <v>239</v>
      </c>
      <c r="Q67" s="132" t="s">
        <v>339</v>
      </c>
      <c r="R67" s="134" t="s">
        <v>307</v>
      </c>
      <c r="S67" s="134" t="s">
        <v>243</v>
      </c>
      <c r="T67" s="132"/>
      <c r="U67" s="135">
        <v>24</v>
      </c>
      <c r="AL67" s="34" t="s">
        <v>190</v>
      </c>
    </row>
    <row r="68" spans="2:38" s="34" customFormat="1" ht="16.5">
      <c r="B68" s="123">
        <v>4</v>
      </c>
      <c r="C68" s="127">
        <v>45651</v>
      </c>
      <c r="D68" s="122" t="str">
        <f t="shared" si="0"/>
        <v>水</v>
      </c>
      <c r="E68" s="128">
        <v>0.53194444444444444</v>
      </c>
      <c r="F68" s="129" t="s">
        <v>208</v>
      </c>
      <c r="G68" s="130" t="s">
        <v>334</v>
      </c>
      <c r="H68" s="131">
        <v>6.062529581E-2</v>
      </c>
      <c r="I68" s="132" t="s">
        <v>329</v>
      </c>
      <c r="J68" s="132" t="s">
        <v>236</v>
      </c>
      <c r="K68" s="130" t="s">
        <v>237</v>
      </c>
      <c r="L68" s="130" t="s">
        <v>331</v>
      </c>
      <c r="M68" s="130" t="s">
        <v>240</v>
      </c>
      <c r="N68" s="130" t="s">
        <v>240</v>
      </c>
      <c r="O68" s="133" t="s">
        <v>240</v>
      </c>
      <c r="P68" s="130" t="s">
        <v>239</v>
      </c>
      <c r="Q68" s="132" t="s">
        <v>339</v>
      </c>
      <c r="R68" s="134" t="s">
        <v>307</v>
      </c>
      <c r="S68" s="134" t="s">
        <v>243</v>
      </c>
      <c r="T68" s="132"/>
      <c r="U68" s="135">
        <v>34</v>
      </c>
      <c r="AL68" s="34" t="s">
        <v>190</v>
      </c>
    </row>
    <row r="69" spans="2:38" s="34" customFormat="1" ht="33">
      <c r="B69" s="123">
        <v>4</v>
      </c>
      <c r="C69" s="127">
        <v>45651</v>
      </c>
      <c r="D69" s="122" t="str">
        <f t="shared" si="0"/>
        <v>水</v>
      </c>
      <c r="E69" s="128">
        <v>0.53888888888888886</v>
      </c>
      <c r="F69" s="129" t="s">
        <v>208</v>
      </c>
      <c r="G69" s="130" t="s">
        <v>234</v>
      </c>
      <c r="H69" s="131">
        <v>0.12281361189999999</v>
      </c>
      <c r="I69" s="132" t="s">
        <v>329</v>
      </c>
      <c r="J69" s="132" t="s">
        <v>236</v>
      </c>
      <c r="K69" s="130" t="s">
        <v>330</v>
      </c>
      <c r="L69" s="130" t="s">
        <v>331</v>
      </c>
      <c r="M69" s="130" t="s">
        <v>240</v>
      </c>
      <c r="N69" s="130" t="s">
        <v>240</v>
      </c>
      <c r="O69" s="133" t="s">
        <v>240</v>
      </c>
      <c r="P69" s="130" t="s">
        <v>239</v>
      </c>
      <c r="Q69" s="132" t="s">
        <v>332</v>
      </c>
      <c r="R69" s="134" t="s">
        <v>242</v>
      </c>
      <c r="S69" s="134" t="s">
        <v>243</v>
      </c>
      <c r="T69" s="132" t="s">
        <v>364</v>
      </c>
      <c r="U69" s="135">
        <v>11</v>
      </c>
      <c r="AL69" s="34" t="s">
        <v>190</v>
      </c>
    </row>
    <row r="70" spans="2:38" s="34" customFormat="1" ht="33">
      <c r="B70" s="123">
        <v>5</v>
      </c>
      <c r="C70" s="127">
        <v>45651</v>
      </c>
      <c r="D70" s="122" t="str">
        <f t="shared" si="0"/>
        <v>水</v>
      </c>
      <c r="E70" s="128">
        <v>0.59375</v>
      </c>
      <c r="F70" s="129" t="s">
        <v>208</v>
      </c>
      <c r="G70" s="130" t="s">
        <v>234</v>
      </c>
      <c r="H70" s="131">
        <v>1.1612839E-2</v>
      </c>
      <c r="I70" s="132" t="s">
        <v>329</v>
      </c>
      <c r="J70" s="132" t="s">
        <v>236</v>
      </c>
      <c r="K70" s="130" t="s">
        <v>330</v>
      </c>
      <c r="L70" s="130" t="s">
        <v>331</v>
      </c>
      <c r="M70" s="130" t="s">
        <v>240</v>
      </c>
      <c r="N70" s="130" t="s">
        <v>240</v>
      </c>
      <c r="O70" s="133" t="s">
        <v>240</v>
      </c>
      <c r="P70" s="130" t="s">
        <v>239</v>
      </c>
      <c r="Q70" s="132" t="s">
        <v>332</v>
      </c>
      <c r="R70" s="134" t="s">
        <v>307</v>
      </c>
      <c r="S70" s="134" t="s">
        <v>297</v>
      </c>
      <c r="T70" s="132" t="s">
        <v>365</v>
      </c>
      <c r="U70" s="135">
        <v>5</v>
      </c>
      <c r="AL70" s="34" t="s">
        <v>190</v>
      </c>
    </row>
    <row r="71" spans="2:38" s="34" customFormat="1" ht="16.5">
      <c r="B71" s="123">
        <v>5</v>
      </c>
      <c r="C71" s="127">
        <v>45651</v>
      </c>
      <c r="D71" s="122" t="str">
        <f t="shared" si="0"/>
        <v>水</v>
      </c>
      <c r="E71" s="128">
        <v>0.59583333333333333</v>
      </c>
      <c r="F71" s="129" t="s">
        <v>208</v>
      </c>
      <c r="G71" s="130" t="s">
        <v>334</v>
      </c>
      <c r="H71" s="131">
        <v>7.6818808959999998E-2</v>
      </c>
      <c r="I71" s="132" t="s">
        <v>329</v>
      </c>
      <c r="J71" s="132" t="s">
        <v>236</v>
      </c>
      <c r="K71" s="130" t="s">
        <v>259</v>
      </c>
      <c r="L71" s="130" t="s">
        <v>238</v>
      </c>
      <c r="M71" s="130" t="s">
        <v>239</v>
      </c>
      <c r="N71" s="130" t="s">
        <v>239</v>
      </c>
      <c r="O71" s="133" t="s">
        <v>240</v>
      </c>
      <c r="P71" s="130" t="s">
        <v>239</v>
      </c>
      <c r="Q71" s="132" t="s">
        <v>335</v>
      </c>
      <c r="R71" s="134" t="s">
        <v>307</v>
      </c>
      <c r="S71" s="134" t="s">
        <v>243</v>
      </c>
      <c r="T71" s="132" t="s">
        <v>366</v>
      </c>
      <c r="U71" s="135">
        <v>14</v>
      </c>
      <c r="AL71" s="34" t="s">
        <v>190</v>
      </c>
    </row>
    <row r="72" spans="2:38" s="34" customFormat="1" ht="16.5">
      <c r="B72" s="123">
        <v>5</v>
      </c>
      <c r="C72" s="127">
        <v>45651</v>
      </c>
      <c r="D72" s="122" t="str">
        <f t="shared" si="0"/>
        <v>水</v>
      </c>
      <c r="E72" s="128">
        <v>0.59861111111111109</v>
      </c>
      <c r="F72" s="129" t="s">
        <v>208</v>
      </c>
      <c r="G72" s="130" t="s">
        <v>334</v>
      </c>
      <c r="H72" s="131">
        <v>1.1977804E-2</v>
      </c>
      <c r="I72" s="132" t="s">
        <v>329</v>
      </c>
      <c r="J72" s="132" t="s">
        <v>236</v>
      </c>
      <c r="K72" s="130" t="s">
        <v>330</v>
      </c>
      <c r="L72" s="130" t="s">
        <v>331</v>
      </c>
      <c r="M72" s="130" t="s">
        <v>240</v>
      </c>
      <c r="N72" s="130" t="s">
        <v>240</v>
      </c>
      <c r="O72" s="133" t="s">
        <v>240</v>
      </c>
      <c r="P72" s="130" t="s">
        <v>239</v>
      </c>
      <c r="Q72" s="132" t="s">
        <v>332</v>
      </c>
      <c r="R72" s="134" t="s">
        <v>307</v>
      </c>
      <c r="S72" s="134" t="s">
        <v>294</v>
      </c>
      <c r="T72" s="132" t="s">
        <v>367</v>
      </c>
      <c r="U72" s="135">
        <v>30</v>
      </c>
      <c r="AL72" s="34" t="s">
        <v>190</v>
      </c>
    </row>
    <row r="73" spans="2:38" s="34" customFormat="1" ht="33">
      <c r="B73" s="123">
        <v>5</v>
      </c>
      <c r="C73" s="127">
        <v>45651</v>
      </c>
      <c r="D73" s="122" t="str">
        <f t="shared" si="0"/>
        <v>水</v>
      </c>
      <c r="E73" s="128">
        <v>0.60763888888888884</v>
      </c>
      <c r="F73" s="129" t="s">
        <v>208</v>
      </c>
      <c r="G73" s="130" t="s">
        <v>234</v>
      </c>
      <c r="H73" s="131">
        <v>0.1228831732</v>
      </c>
      <c r="I73" s="132" t="s">
        <v>329</v>
      </c>
      <c r="J73" s="132" t="s">
        <v>236</v>
      </c>
      <c r="K73" s="130" t="s">
        <v>259</v>
      </c>
      <c r="L73" s="130" t="s">
        <v>331</v>
      </c>
      <c r="M73" s="130" t="s">
        <v>240</v>
      </c>
      <c r="N73" s="130" t="s">
        <v>239</v>
      </c>
      <c r="O73" s="133" t="s">
        <v>240</v>
      </c>
      <c r="P73" s="130" t="s">
        <v>239</v>
      </c>
      <c r="Q73" s="132" t="s">
        <v>332</v>
      </c>
      <c r="R73" s="134" t="s">
        <v>242</v>
      </c>
      <c r="S73" s="134" t="s">
        <v>243</v>
      </c>
      <c r="T73" s="132" t="s">
        <v>368</v>
      </c>
      <c r="U73" s="135">
        <v>10</v>
      </c>
      <c r="AL73" s="34" t="s">
        <v>190</v>
      </c>
    </row>
    <row r="74" spans="2:38" s="34" customFormat="1" ht="33">
      <c r="B74" s="123">
        <v>6</v>
      </c>
      <c r="C74" s="127">
        <v>45651</v>
      </c>
      <c r="D74" s="122" t="str">
        <f t="shared" ref="D74:D375" si="1">IF($C74 &lt;&gt; "", IF(ISERROR(MATCH(C74, 祝日, 0)), TEXT($C74, "aaa"), "祝日"), "")</f>
        <v>水</v>
      </c>
      <c r="E74" s="128">
        <v>0.62152777777777779</v>
      </c>
      <c r="F74" s="129" t="s">
        <v>348</v>
      </c>
      <c r="G74" s="130" t="s">
        <v>234</v>
      </c>
      <c r="H74" s="131">
        <v>1.445140856E-2</v>
      </c>
      <c r="I74" s="132" t="s">
        <v>329</v>
      </c>
      <c r="J74" s="132" t="s">
        <v>236</v>
      </c>
      <c r="K74" s="130" t="s">
        <v>259</v>
      </c>
      <c r="L74" s="130" t="s">
        <v>331</v>
      </c>
      <c r="M74" s="130" t="s">
        <v>239</v>
      </c>
      <c r="N74" s="130" t="s">
        <v>239</v>
      </c>
      <c r="O74" s="133" t="s">
        <v>240</v>
      </c>
      <c r="P74" s="130" t="s">
        <v>239</v>
      </c>
      <c r="Q74" s="132" t="s">
        <v>341</v>
      </c>
      <c r="R74" s="134" t="s">
        <v>242</v>
      </c>
      <c r="S74" s="134" t="s">
        <v>297</v>
      </c>
      <c r="T74" s="132" t="s">
        <v>369</v>
      </c>
      <c r="U74" s="135">
        <v>2</v>
      </c>
      <c r="AL74" s="34" t="s">
        <v>190</v>
      </c>
    </row>
    <row r="75" spans="2:38" s="34" customFormat="1" ht="16.5">
      <c r="B75" s="123">
        <v>6</v>
      </c>
      <c r="C75" s="127">
        <v>45651</v>
      </c>
      <c r="D75" s="122" t="str">
        <f t="shared" si="1"/>
        <v>水</v>
      </c>
      <c r="E75" s="128">
        <v>0.62361111111111112</v>
      </c>
      <c r="F75" s="129" t="s">
        <v>348</v>
      </c>
      <c r="G75" s="130" t="s">
        <v>334</v>
      </c>
      <c r="H75" s="131">
        <v>4.2681268219999999E-2</v>
      </c>
      <c r="I75" s="132" t="s">
        <v>329</v>
      </c>
      <c r="J75" s="132" t="s">
        <v>236</v>
      </c>
      <c r="K75" s="130" t="s">
        <v>259</v>
      </c>
      <c r="L75" s="130" t="s">
        <v>238</v>
      </c>
      <c r="M75" s="130" t="s">
        <v>239</v>
      </c>
      <c r="N75" s="130" t="s">
        <v>239</v>
      </c>
      <c r="O75" s="133" t="s">
        <v>240</v>
      </c>
      <c r="P75" s="130" t="s">
        <v>239</v>
      </c>
      <c r="Q75" s="132" t="s">
        <v>335</v>
      </c>
      <c r="R75" s="134" t="s">
        <v>336</v>
      </c>
      <c r="S75" s="134" t="s">
        <v>297</v>
      </c>
      <c r="T75" s="132" t="s">
        <v>355</v>
      </c>
      <c r="U75" s="135">
        <v>14</v>
      </c>
      <c r="AL75" s="34" t="s">
        <v>190</v>
      </c>
    </row>
    <row r="76" spans="2:38" s="34" customFormat="1" ht="33">
      <c r="B76" s="123">
        <v>6</v>
      </c>
      <c r="C76" s="127">
        <v>45651</v>
      </c>
      <c r="D76" s="122" t="str">
        <f t="shared" si="1"/>
        <v>水</v>
      </c>
      <c r="E76" s="128">
        <v>0.63472222222222219</v>
      </c>
      <c r="F76" s="129" t="s">
        <v>348</v>
      </c>
      <c r="G76" s="130" t="s">
        <v>334</v>
      </c>
      <c r="H76" s="131">
        <v>4.8748797089999997E-2</v>
      </c>
      <c r="I76" s="132" t="s">
        <v>329</v>
      </c>
      <c r="J76" s="132" t="s">
        <v>236</v>
      </c>
      <c r="K76" s="130" t="s">
        <v>330</v>
      </c>
      <c r="L76" s="130" t="s">
        <v>331</v>
      </c>
      <c r="M76" s="130" t="s">
        <v>240</v>
      </c>
      <c r="N76" s="130" t="s">
        <v>240</v>
      </c>
      <c r="O76" s="133" t="s">
        <v>240</v>
      </c>
      <c r="P76" s="130" t="s">
        <v>239</v>
      </c>
      <c r="Q76" s="132" t="s">
        <v>332</v>
      </c>
      <c r="R76" s="134" t="s">
        <v>307</v>
      </c>
      <c r="S76" s="134" t="s">
        <v>243</v>
      </c>
      <c r="T76" s="132" t="s">
        <v>359</v>
      </c>
      <c r="U76" s="135">
        <v>64</v>
      </c>
      <c r="AL76" s="34" t="s">
        <v>190</v>
      </c>
    </row>
    <row r="77" spans="2:38" s="34" customFormat="1" ht="33">
      <c r="B77" s="123">
        <v>1</v>
      </c>
      <c r="C77" s="127">
        <v>45652</v>
      </c>
      <c r="D77" s="122" t="str">
        <f t="shared" si="1"/>
        <v>木</v>
      </c>
      <c r="E77" s="128">
        <v>0.46388888888888891</v>
      </c>
      <c r="F77" s="129" t="s">
        <v>208</v>
      </c>
      <c r="G77" s="130" t="s">
        <v>334</v>
      </c>
      <c r="H77" s="131">
        <v>8.7515399270000002E-3</v>
      </c>
      <c r="I77" s="132" t="s">
        <v>329</v>
      </c>
      <c r="J77" s="132" t="s">
        <v>236</v>
      </c>
      <c r="K77" s="130" t="s">
        <v>259</v>
      </c>
      <c r="L77" s="130" t="s">
        <v>238</v>
      </c>
      <c r="M77" s="130" t="s">
        <v>239</v>
      </c>
      <c r="N77" s="130" t="s">
        <v>239</v>
      </c>
      <c r="O77" s="133" t="s">
        <v>240</v>
      </c>
      <c r="P77" s="130" t="s">
        <v>239</v>
      </c>
      <c r="Q77" s="132" t="s">
        <v>335</v>
      </c>
      <c r="R77" s="134" t="s">
        <v>242</v>
      </c>
      <c r="S77" s="134" t="s">
        <v>343</v>
      </c>
      <c r="T77" s="132" t="s">
        <v>370</v>
      </c>
      <c r="U77" s="135">
        <v>14</v>
      </c>
      <c r="AL77" s="34" t="s">
        <v>190</v>
      </c>
    </row>
    <row r="78" spans="2:38" s="34" customFormat="1" ht="16.5">
      <c r="B78" s="123">
        <v>1</v>
      </c>
      <c r="C78" s="127">
        <v>45652</v>
      </c>
      <c r="D78" s="122" t="str">
        <f t="shared" si="1"/>
        <v>木</v>
      </c>
      <c r="E78" s="128">
        <v>0.46875</v>
      </c>
      <c r="F78" s="129" t="s">
        <v>208</v>
      </c>
      <c r="G78" s="130" t="s">
        <v>334</v>
      </c>
      <c r="H78" s="131">
        <v>0.16211319099999999</v>
      </c>
      <c r="I78" s="132" t="s">
        <v>329</v>
      </c>
      <c r="J78" s="132" t="s">
        <v>236</v>
      </c>
      <c r="K78" s="130" t="s">
        <v>330</v>
      </c>
      <c r="L78" s="130" t="s">
        <v>331</v>
      </c>
      <c r="M78" s="130" t="s">
        <v>240</v>
      </c>
      <c r="N78" s="130" t="s">
        <v>240</v>
      </c>
      <c r="O78" s="133" t="s">
        <v>239</v>
      </c>
      <c r="P78" s="130" t="s">
        <v>239</v>
      </c>
      <c r="Q78" s="132" t="s">
        <v>332</v>
      </c>
      <c r="R78" s="134" t="s">
        <v>307</v>
      </c>
      <c r="S78" s="134" t="s">
        <v>243</v>
      </c>
      <c r="T78" s="132"/>
      <c r="U78" s="135">
        <v>36</v>
      </c>
      <c r="AL78" s="34" t="s">
        <v>190</v>
      </c>
    </row>
    <row r="79" spans="2:38" s="34" customFormat="1" ht="16.5">
      <c r="B79" s="123">
        <v>1</v>
      </c>
      <c r="C79" s="127">
        <v>45652</v>
      </c>
      <c r="D79" s="122" t="str">
        <f t="shared" si="1"/>
        <v>木</v>
      </c>
      <c r="E79" s="128">
        <v>0.47430555555555554</v>
      </c>
      <c r="F79" s="129" t="s">
        <v>208</v>
      </c>
      <c r="G79" s="130" t="s">
        <v>334</v>
      </c>
      <c r="H79" s="131">
        <v>7.3648294000000003E-2</v>
      </c>
      <c r="I79" s="132" t="s">
        <v>329</v>
      </c>
      <c r="J79" s="132" t="s">
        <v>236</v>
      </c>
      <c r="K79" s="130" t="s">
        <v>259</v>
      </c>
      <c r="L79" s="130" t="s">
        <v>331</v>
      </c>
      <c r="M79" s="130" t="s">
        <v>240</v>
      </c>
      <c r="N79" s="130" t="s">
        <v>240</v>
      </c>
      <c r="O79" s="133" t="s">
        <v>240</v>
      </c>
      <c r="P79" s="130" t="s">
        <v>239</v>
      </c>
      <c r="Q79" s="132" t="s">
        <v>332</v>
      </c>
      <c r="R79" s="134" t="s">
        <v>242</v>
      </c>
      <c r="S79" s="134" t="s">
        <v>243</v>
      </c>
      <c r="T79" s="132"/>
      <c r="U79" s="135">
        <v>57</v>
      </c>
      <c r="AL79" s="34" t="s">
        <v>190</v>
      </c>
    </row>
    <row r="80" spans="2:38" s="34" customFormat="1" ht="16.5">
      <c r="B80" s="123">
        <v>2</v>
      </c>
      <c r="C80" s="127">
        <v>45652</v>
      </c>
      <c r="D80" s="122" t="str">
        <f t="shared" si="1"/>
        <v>木</v>
      </c>
      <c r="E80" s="128">
        <v>0.48472222222222222</v>
      </c>
      <c r="F80" s="129" t="s">
        <v>208</v>
      </c>
      <c r="G80" s="130" t="s">
        <v>234</v>
      </c>
      <c r="H80" s="131">
        <v>6.3615019999999994E-2</v>
      </c>
      <c r="I80" s="132" t="s">
        <v>329</v>
      </c>
      <c r="J80" s="132" t="s">
        <v>236</v>
      </c>
      <c r="K80" s="130" t="s">
        <v>330</v>
      </c>
      <c r="L80" s="130" t="s">
        <v>331</v>
      </c>
      <c r="M80" s="130" t="s">
        <v>240</v>
      </c>
      <c r="N80" s="130" t="s">
        <v>240</v>
      </c>
      <c r="O80" s="133" t="s">
        <v>240</v>
      </c>
      <c r="P80" s="130" t="s">
        <v>239</v>
      </c>
      <c r="Q80" s="132" t="s">
        <v>332</v>
      </c>
      <c r="R80" s="134" t="s">
        <v>307</v>
      </c>
      <c r="S80" s="134" t="s">
        <v>243</v>
      </c>
      <c r="T80" s="132"/>
      <c r="U80" s="135">
        <v>13</v>
      </c>
      <c r="AL80" s="34" t="s">
        <v>190</v>
      </c>
    </row>
    <row r="81" spans="2:38" s="34" customFormat="1" ht="16.5">
      <c r="B81" s="123">
        <v>2</v>
      </c>
      <c r="C81" s="127">
        <v>45652</v>
      </c>
      <c r="D81" s="122" t="str">
        <f t="shared" si="1"/>
        <v>木</v>
      </c>
      <c r="E81" s="128">
        <v>0.4861111111111111</v>
      </c>
      <c r="F81" s="129" t="s">
        <v>208</v>
      </c>
      <c r="G81" s="130" t="s">
        <v>334</v>
      </c>
      <c r="H81" s="131">
        <v>9.4090968479999995E-2</v>
      </c>
      <c r="I81" s="132" t="s">
        <v>329</v>
      </c>
      <c r="J81" s="132" t="s">
        <v>236</v>
      </c>
      <c r="K81" s="130" t="s">
        <v>330</v>
      </c>
      <c r="L81" s="130" t="s">
        <v>331</v>
      </c>
      <c r="M81" s="130" t="s">
        <v>240</v>
      </c>
      <c r="N81" s="130" t="s">
        <v>240</v>
      </c>
      <c r="O81" s="133" t="s">
        <v>240</v>
      </c>
      <c r="P81" s="130" t="s">
        <v>239</v>
      </c>
      <c r="Q81" s="132" t="s">
        <v>332</v>
      </c>
      <c r="R81" s="134" t="s">
        <v>307</v>
      </c>
      <c r="S81" s="134" t="s">
        <v>243</v>
      </c>
      <c r="T81" s="132"/>
      <c r="U81" s="135">
        <v>19</v>
      </c>
      <c r="AL81" s="34" t="s">
        <v>190</v>
      </c>
    </row>
    <row r="82" spans="2:38" s="34" customFormat="1" ht="16.5">
      <c r="B82" s="123">
        <v>3</v>
      </c>
      <c r="C82" s="127">
        <v>45652</v>
      </c>
      <c r="D82" s="122" t="str">
        <f t="shared" si="1"/>
        <v>木</v>
      </c>
      <c r="E82" s="128">
        <v>0.50486111111111109</v>
      </c>
      <c r="F82" s="129" t="s">
        <v>208</v>
      </c>
      <c r="G82" s="130" t="s">
        <v>234</v>
      </c>
      <c r="H82" s="131">
        <v>7.5518828999999996E-2</v>
      </c>
      <c r="I82" s="132" t="s">
        <v>329</v>
      </c>
      <c r="J82" s="132" t="s">
        <v>236</v>
      </c>
      <c r="K82" s="130" t="s">
        <v>330</v>
      </c>
      <c r="L82" s="130" t="s">
        <v>331</v>
      </c>
      <c r="M82" s="130" t="s">
        <v>240</v>
      </c>
      <c r="N82" s="130" t="s">
        <v>240</v>
      </c>
      <c r="O82" s="133" t="s">
        <v>240</v>
      </c>
      <c r="P82" s="130" t="s">
        <v>239</v>
      </c>
      <c r="Q82" s="132" t="s">
        <v>332</v>
      </c>
      <c r="R82" s="134" t="s">
        <v>307</v>
      </c>
      <c r="S82" s="134" t="s">
        <v>243</v>
      </c>
      <c r="T82" s="132"/>
      <c r="U82" s="135">
        <v>7</v>
      </c>
      <c r="AL82" s="34" t="s">
        <v>190</v>
      </c>
    </row>
    <row r="83" spans="2:38" s="34" customFormat="1" ht="16.5">
      <c r="B83" s="123">
        <v>3</v>
      </c>
      <c r="C83" s="127">
        <v>45652</v>
      </c>
      <c r="D83" s="122" t="str">
        <f t="shared" si="1"/>
        <v>木</v>
      </c>
      <c r="E83" s="128">
        <v>0.50486111111111109</v>
      </c>
      <c r="F83" s="129" t="s">
        <v>208</v>
      </c>
      <c r="G83" s="130" t="s">
        <v>234</v>
      </c>
      <c r="H83" s="131">
        <v>6.2973051160000001E-2</v>
      </c>
      <c r="I83" s="132" t="s">
        <v>329</v>
      </c>
      <c r="J83" s="132" t="s">
        <v>236</v>
      </c>
      <c r="K83" s="130" t="s">
        <v>259</v>
      </c>
      <c r="L83" s="130" t="s">
        <v>331</v>
      </c>
      <c r="M83" s="130" t="s">
        <v>240</v>
      </c>
      <c r="N83" s="130" t="s">
        <v>239</v>
      </c>
      <c r="O83" s="133" t="s">
        <v>240</v>
      </c>
      <c r="P83" s="130" t="s">
        <v>239</v>
      </c>
      <c r="Q83" s="132" t="s">
        <v>332</v>
      </c>
      <c r="R83" s="134" t="s">
        <v>307</v>
      </c>
      <c r="S83" s="134" t="s">
        <v>243</v>
      </c>
      <c r="T83" s="132"/>
      <c r="U83" s="135">
        <v>10</v>
      </c>
      <c r="AL83" s="34" t="s">
        <v>190</v>
      </c>
    </row>
    <row r="84" spans="2:38" s="34" customFormat="1" ht="16.5">
      <c r="B84" s="123">
        <v>3</v>
      </c>
      <c r="C84" s="127">
        <v>45652</v>
      </c>
      <c r="D84" s="122" t="str">
        <f t="shared" si="1"/>
        <v>木</v>
      </c>
      <c r="E84" s="128">
        <v>0.50624999999999998</v>
      </c>
      <c r="F84" s="129" t="s">
        <v>208</v>
      </c>
      <c r="G84" s="130" t="s">
        <v>334</v>
      </c>
      <c r="H84" s="131">
        <v>4.0483350639999999E-2</v>
      </c>
      <c r="I84" s="132" t="s">
        <v>329</v>
      </c>
      <c r="J84" s="132" t="s">
        <v>236</v>
      </c>
      <c r="K84" s="130" t="s">
        <v>259</v>
      </c>
      <c r="L84" s="130" t="s">
        <v>238</v>
      </c>
      <c r="M84" s="130" t="s">
        <v>239</v>
      </c>
      <c r="N84" s="130" t="s">
        <v>239</v>
      </c>
      <c r="O84" s="133" t="s">
        <v>240</v>
      </c>
      <c r="P84" s="130" t="s">
        <v>239</v>
      </c>
      <c r="Q84" s="132" t="s">
        <v>335</v>
      </c>
      <c r="R84" s="134" t="s">
        <v>336</v>
      </c>
      <c r="S84" s="134" t="s">
        <v>297</v>
      </c>
      <c r="T84" s="132" t="s">
        <v>355</v>
      </c>
      <c r="U84" s="135">
        <v>14</v>
      </c>
      <c r="AL84" s="34" t="s">
        <v>190</v>
      </c>
    </row>
    <row r="85" spans="2:38" s="34" customFormat="1" ht="16.5">
      <c r="B85" s="123">
        <v>3</v>
      </c>
      <c r="C85" s="127">
        <v>45652</v>
      </c>
      <c r="D85" s="122" t="str">
        <f t="shared" si="1"/>
        <v>木</v>
      </c>
      <c r="E85" s="128">
        <v>0.50763888888888886</v>
      </c>
      <c r="F85" s="129" t="s">
        <v>208</v>
      </c>
      <c r="G85" s="130" t="s">
        <v>334</v>
      </c>
      <c r="H85" s="131">
        <v>1.379867932E-2</v>
      </c>
      <c r="I85" s="132" t="s">
        <v>329</v>
      </c>
      <c r="J85" s="132" t="s">
        <v>236</v>
      </c>
      <c r="K85" s="130" t="s">
        <v>259</v>
      </c>
      <c r="L85" s="130" t="s">
        <v>331</v>
      </c>
      <c r="M85" s="130" t="s">
        <v>240</v>
      </c>
      <c r="N85" s="130" t="s">
        <v>240</v>
      </c>
      <c r="O85" s="133" t="s">
        <v>239</v>
      </c>
      <c r="P85" s="130" t="s">
        <v>239</v>
      </c>
      <c r="Q85" s="132" t="s">
        <v>332</v>
      </c>
      <c r="R85" s="134" t="s">
        <v>307</v>
      </c>
      <c r="S85" s="134" t="s">
        <v>243</v>
      </c>
      <c r="T85" s="132"/>
      <c r="U85" s="135">
        <v>27</v>
      </c>
      <c r="AL85" s="34" t="s">
        <v>190</v>
      </c>
    </row>
    <row r="86" spans="2:38" s="34" customFormat="1" ht="33">
      <c r="B86" s="123">
        <v>3</v>
      </c>
      <c r="C86" s="127">
        <v>45652</v>
      </c>
      <c r="D86" s="122" t="str">
        <f t="shared" si="1"/>
        <v>木</v>
      </c>
      <c r="E86" s="128">
        <v>0.51249999999999996</v>
      </c>
      <c r="F86" s="129" t="s">
        <v>208</v>
      </c>
      <c r="G86" s="130" t="s">
        <v>334</v>
      </c>
      <c r="H86" s="131">
        <v>0</v>
      </c>
      <c r="I86" s="132" t="s">
        <v>329</v>
      </c>
      <c r="J86" s="132" t="s">
        <v>236</v>
      </c>
      <c r="K86" s="130" t="s">
        <v>237</v>
      </c>
      <c r="L86" s="130" t="s">
        <v>331</v>
      </c>
      <c r="M86" s="130" t="s">
        <v>240</v>
      </c>
      <c r="N86" s="130" t="s">
        <v>240</v>
      </c>
      <c r="O86" s="133" t="s">
        <v>240</v>
      </c>
      <c r="P86" s="130" t="s">
        <v>239</v>
      </c>
      <c r="Q86" s="132" t="s">
        <v>332</v>
      </c>
      <c r="R86" s="134" t="s">
        <v>242</v>
      </c>
      <c r="S86" s="134" t="s">
        <v>312</v>
      </c>
      <c r="T86" s="132" t="s">
        <v>371</v>
      </c>
      <c r="U86" s="135">
        <v>44</v>
      </c>
      <c r="AL86" s="34" t="s">
        <v>190</v>
      </c>
    </row>
    <row r="87" spans="2:38" s="34" customFormat="1" ht="33">
      <c r="B87" s="123">
        <v>3</v>
      </c>
      <c r="C87" s="127">
        <v>45652</v>
      </c>
      <c r="D87" s="122" t="str">
        <f t="shared" si="1"/>
        <v>木</v>
      </c>
      <c r="E87" s="128">
        <v>0.51458333333333328</v>
      </c>
      <c r="F87" s="129" t="s">
        <v>208</v>
      </c>
      <c r="G87" s="130" t="s">
        <v>334</v>
      </c>
      <c r="H87" s="131">
        <v>0</v>
      </c>
      <c r="I87" s="132" t="s">
        <v>329</v>
      </c>
      <c r="J87" s="132" t="s">
        <v>236</v>
      </c>
      <c r="K87" s="130" t="s">
        <v>237</v>
      </c>
      <c r="L87" s="130" t="s">
        <v>331</v>
      </c>
      <c r="M87" s="130" t="s">
        <v>240</v>
      </c>
      <c r="N87" s="130" t="s">
        <v>240</v>
      </c>
      <c r="O87" s="133" t="s">
        <v>239</v>
      </c>
      <c r="P87" s="130" t="s">
        <v>239</v>
      </c>
      <c r="Q87" s="132" t="s">
        <v>342</v>
      </c>
      <c r="R87" s="134" t="s">
        <v>242</v>
      </c>
      <c r="S87" s="134" t="s">
        <v>297</v>
      </c>
      <c r="T87" s="132" t="s">
        <v>372</v>
      </c>
      <c r="U87" s="135">
        <v>49</v>
      </c>
      <c r="AL87" s="34" t="s">
        <v>190</v>
      </c>
    </row>
    <row r="88" spans="2:38" s="34" customFormat="1" ht="33">
      <c r="B88" s="123">
        <v>3</v>
      </c>
      <c r="C88" s="127">
        <v>45652</v>
      </c>
      <c r="D88" s="122" t="str">
        <f t="shared" si="1"/>
        <v>木</v>
      </c>
      <c r="E88" s="128">
        <v>0.51666666666666672</v>
      </c>
      <c r="F88" s="129" t="s">
        <v>208</v>
      </c>
      <c r="G88" s="130" t="s">
        <v>334</v>
      </c>
      <c r="H88" s="131">
        <v>6.8925578700000004E-2</v>
      </c>
      <c r="I88" s="132" t="s">
        <v>329</v>
      </c>
      <c r="J88" s="132" t="s">
        <v>236</v>
      </c>
      <c r="K88" s="130" t="s">
        <v>330</v>
      </c>
      <c r="L88" s="130" t="s">
        <v>331</v>
      </c>
      <c r="M88" s="130" t="s">
        <v>240</v>
      </c>
      <c r="N88" s="130" t="s">
        <v>240</v>
      </c>
      <c r="O88" s="133" t="s">
        <v>240</v>
      </c>
      <c r="P88" s="130" t="s">
        <v>239</v>
      </c>
      <c r="Q88" s="132" t="s">
        <v>332</v>
      </c>
      <c r="R88" s="134" t="s">
        <v>307</v>
      </c>
      <c r="S88" s="134" t="s">
        <v>243</v>
      </c>
      <c r="T88" s="132" t="s">
        <v>359</v>
      </c>
      <c r="U88" s="135">
        <v>64</v>
      </c>
      <c r="AL88" s="34" t="s">
        <v>190</v>
      </c>
    </row>
    <row r="89" spans="2:38" s="34" customFormat="1" ht="33">
      <c r="B89" s="123">
        <v>4</v>
      </c>
      <c r="C89" s="127">
        <v>45652</v>
      </c>
      <c r="D89" s="122" t="str">
        <f t="shared" si="1"/>
        <v>木</v>
      </c>
      <c r="E89" s="128">
        <v>0.52500000000000002</v>
      </c>
      <c r="F89" s="129" t="s">
        <v>208</v>
      </c>
      <c r="G89" s="130" t="s">
        <v>234</v>
      </c>
      <c r="H89" s="131">
        <v>8.3563135679999997E-2</v>
      </c>
      <c r="I89" s="132" t="s">
        <v>329</v>
      </c>
      <c r="J89" s="132" t="s">
        <v>236</v>
      </c>
      <c r="K89" s="130" t="s">
        <v>259</v>
      </c>
      <c r="L89" s="130" t="s">
        <v>331</v>
      </c>
      <c r="M89" s="130" t="s">
        <v>239</v>
      </c>
      <c r="N89" s="130" t="s">
        <v>239</v>
      </c>
      <c r="O89" s="133" t="s">
        <v>240</v>
      </c>
      <c r="P89" s="130" t="s">
        <v>239</v>
      </c>
      <c r="Q89" s="132" t="s">
        <v>332</v>
      </c>
      <c r="R89" s="134" t="s">
        <v>307</v>
      </c>
      <c r="S89" s="134" t="s">
        <v>294</v>
      </c>
      <c r="T89" s="132" t="s">
        <v>373</v>
      </c>
      <c r="U89" s="135">
        <v>6</v>
      </c>
      <c r="AL89" s="34" t="s">
        <v>190</v>
      </c>
    </row>
    <row r="90" spans="2:38" s="34" customFormat="1" ht="33">
      <c r="B90" s="123">
        <v>4</v>
      </c>
      <c r="C90" s="127">
        <v>45652</v>
      </c>
      <c r="D90" s="122" t="str">
        <f t="shared" si="1"/>
        <v>木</v>
      </c>
      <c r="E90" s="128">
        <v>0.52500000000000002</v>
      </c>
      <c r="F90" s="129" t="s">
        <v>208</v>
      </c>
      <c r="G90" s="130" t="s">
        <v>234</v>
      </c>
      <c r="H90" s="131">
        <v>0</v>
      </c>
      <c r="I90" s="132" t="s">
        <v>329</v>
      </c>
      <c r="J90" s="132" t="s">
        <v>236</v>
      </c>
      <c r="K90" s="130" t="s">
        <v>330</v>
      </c>
      <c r="L90" s="130" t="s">
        <v>331</v>
      </c>
      <c r="M90" s="130" t="s">
        <v>240</v>
      </c>
      <c r="N90" s="130" t="s">
        <v>240</v>
      </c>
      <c r="O90" s="133" t="s">
        <v>240</v>
      </c>
      <c r="P90" s="130" t="s">
        <v>239</v>
      </c>
      <c r="Q90" s="132" t="s">
        <v>332</v>
      </c>
      <c r="R90" s="134" t="s">
        <v>242</v>
      </c>
      <c r="S90" s="134" t="s">
        <v>243</v>
      </c>
      <c r="T90" s="132" t="s">
        <v>374</v>
      </c>
      <c r="U90" s="135">
        <v>11</v>
      </c>
      <c r="AL90" s="34" t="s">
        <v>190</v>
      </c>
    </row>
    <row r="91" spans="2:38" s="34" customFormat="1" ht="33">
      <c r="B91" s="123">
        <v>4</v>
      </c>
      <c r="C91" s="127">
        <v>45652</v>
      </c>
      <c r="D91" s="122" t="str">
        <f t="shared" si="1"/>
        <v>木</v>
      </c>
      <c r="E91" s="128">
        <v>0.52916666666666667</v>
      </c>
      <c r="F91" s="129" t="s">
        <v>208</v>
      </c>
      <c r="G91" s="130" t="s">
        <v>334</v>
      </c>
      <c r="H91" s="131">
        <v>4.2491199510000001E-2</v>
      </c>
      <c r="I91" s="132" t="s">
        <v>329</v>
      </c>
      <c r="J91" s="132" t="s">
        <v>236</v>
      </c>
      <c r="K91" s="130" t="s">
        <v>330</v>
      </c>
      <c r="L91" s="130" t="s">
        <v>331</v>
      </c>
      <c r="M91" s="130" t="s">
        <v>240</v>
      </c>
      <c r="N91" s="130" t="s">
        <v>240</v>
      </c>
      <c r="O91" s="133" t="s">
        <v>240</v>
      </c>
      <c r="P91" s="130" t="s">
        <v>239</v>
      </c>
      <c r="Q91" s="132" t="s">
        <v>332</v>
      </c>
      <c r="R91" s="134" t="s">
        <v>307</v>
      </c>
      <c r="S91" s="134" t="s">
        <v>297</v>
      </c>
      <c r="T91" s="132" t="s">
        <v>375</v>
      </c>
      <c r="U91" s="135">
        <v>30</v>
      </c>
      <c r="AL91" s="34" t="s">
        <v>190</v>
      </c>
    </row>
    <row r="92" spans="2:38" s="34" customFormat="1" ht="16.5">
      <c r="B92" s="123">
        <v>5</v>
      </c>
      <c r="C92" s="127">
        <v>45652</v>
      </c>
      <c r="D92" s="122" t="str">
        <f t="shared" si="1"/>
        <v>木</v>
      </c>
      <c r="E92" s="128">
        <v>0.59513888888888888</v>
      </c>
      <c r="F92" s="129" t="s">
        <v>208</v>
      </c>
      <c r="G92" s="130" t="s">
        <v>234</v>
      </c>
      <c r="H92" s="131">
        <v>6.0326599129999998E-2</v>
      </c>
      <c r="I92" s="132" t="s">
        <v>329</v>
      </c>
      <c r="J92" s="132" t="s">
        <v>236</v>
      </c>
      <c r="K92" s="130" t="s">
        <v>330</v>
      </c>
      <c r="L92" s="130" t="s">
        <v>331</v>
      </c>
      <c r="M92" s="130" t="s">
        <v>240</v>
      </c>
      <c r="N92" s="130" t="s">
        <v>240</v>
      </c>
      <c r="O92" s="133" t="s">
        <v>240</v>
      </c>
      <c r="P92" s="130" t="s">
        <v>239</v>
      </c>
      <c r="Q92" s="132" t="s">
        <v>332</v>
      </c>
      <c r="R92" s="134" t="s">
        <v>307</v>
      </c>
      <c r="S92" s="134" t="s">
        <v>243</v>
      </c>
      <c r="T92" s="132"/>
      <c r="U92" s="135">
        <v>11</v>
      </c>
      <c r="AL92" s="34" t="s">
        <v>190</v>
      </c>
    </row>
    <row r="93" spans="2:38" s="34" customFormat="1" ht="16.5">
      <c r="B93" s="123">
        <v>5</v>
      </c>
      <c r="C93" s="127">
        <v>45652</v>
      </c>
      <c r="D93" s="122" t="str">
        <f t="shared" si="1"/>
        <v>木</v>
      </c>
      <c r="E93" s="128">
        <v>0.59583333333333333</v>
      </c>
      <c r="F93" s="129" t="s">
        <v>208</v>
      </c>
      <c r="G93" s="130" t="s">
        <v>334</v>
      </c>
      <c r="H93" s="131">
        <v>3.972801871E-2</v>
      </c>
      <c r="I93" s="132" t="s">
        <v>329</v>
      </c>
      <c r="J93" s="132" t="s">
        <v>236</v>
      </c>
      <c r="K93" s="130" t="s">
        <v>259</v>
      </c>
      <c r="L93" s="130" t="s">
        <v>238</v>
      </c>
      <c r="M93" s="130" t="s">
        <v>239</v>
      </c>
      <c r="N93" s="130" t="s">
        <v>239</v>
      </c>
      <c r="O93" s="133" t="s">
        <v>240</v>
      </c>
      <c r="P93" s="130" t="s">
        <v>239</v>
      </c>
      <c r="Q93" s="132" t="s">
        <v>335</v>
      </c>
      <c r="R93" s="134" t="s">
        <v>336</v>
      </c>
      <c r="S93" s="134" t="s">
        <v>297</v>
      </c>
      <c r="T93" s="132" t="s">
        <v>355</v>
      </c>
      <c r="U93" s="135">
        <v>14</v>
      </c>
      <c r="AL93" s="34" t="s">
        <v>190</v>
      </c>
    </row>
    <row r="94" spans="2:38" s="34" customFormat="1" ht="16.5">
      <c r="B94" s="123">
        <v>6</v>
      </c>
      <c r="C94" s="127">
        <v>45652</v>
      </c>
      <c r="D94" s="122" t="str">
        <f t="shared" si="1"/>
        <v>木</v>
      </c>
      <c r="E94" s="128">
        <v>0.62430555555555556</v>
      </c>
      <c r="F94" s="129" t="s">
        <v>208</v>
      </c>
      <c r="G94" s="130" t="s">
        <v>334</v>
      </c>
      <c r="H94" s="131">
        <v>3.4620473229999997E-2</v>
      </c>
      <c r="I94" s="132" t="s">
        <v>329</v>
      </c>
      <c r="J94" s="132" t="s">
        <v>236</v>
      </c>
      <c r="K94" s="130" t="s">
        <v>259</v>
      </c>
      <c r="L94" s="130" t="s">
        <v>238</v>
      </c>
      <c r="M94" s="130" t="s">
        <v>239</v>
      </c>
      <c r="N94" s="130" t="s">
        <v>239</v>
      </c>
      <c r="O94" s="133" t="s">
        <v>240</v>
      </c>
      <c r="P94" s="130" t="s">
        <v>239</v>
      </c>
      <c r="Q94" s="132" t="s">
        <v>335</v>
      </c>
      <c r="R94" s="134" t="s">
        <v>336</v>
      </c>
      <c r="S94" s="134" t="s">
        <v>297</v>
      </c>
      <c r="T94" s="132" t="s">
        <v>355</v>
      </c>
      <c r="U94" s="135">
        <v>14</v>
      </c>
      <c r="AL94" s="34" t="s">
        <v>190</v>
      </c>
    </row>
    <row r="95" spans="2:38" s="34" customFormat="1" ht="16.5">
      <c r="B95" s="123">
        <v>6</v>
      </c>
      <c r="C95" s="127">
        <v>45652</v>
      </c>
      <c r="D95" s="122" t="str">
        <f t="shared" si="1"/>
        <v>木</v>
      </c>
      <c r="E95" s="128">
        <v>0.62916666666666665</v>
      </c>
      <c r="F95" s="129" t="s">
        <v>208</v>
      </c>
      <c r="G95" s="130" t="s">
        <v>334</v>
      </c>
      <c r="H95" s="131">
        <v>6.1841450559999997E-2</v>
      </c>
      <c r="I95" s="132" t="s">
        <v>329</v>
      </c>
      <c r="J95" s="132" t="s">
        <v>236</v>
      </c>
      <c r="K95" s="130" t="s">
        <v>259</v>
      </c>
      <c r="L95" s="130" t="s">
        <v>331</v>
      </c>
      <c r="M95" s="130" t="s">
        <v>240</v>
      </c>
      <c r="N95" s="130" t="s">
        <v>240</v>
      </c>
      <c r="O95" s="133" t="s">
        <v>240</v>
      </c>
      <c r="P95" s="130" t="s">
        <v>239</v>
      </c>
      <c r="Q95" s="132" t="s">
        <v>332</v>
      </c>
      <c r="R95" s="134" t="s">
        <v>307</v>
      </c>
      <c r="S95" s="134" t="s">
        <v>243</v>
      </c>
      <c r="T95" s="132"/>
      <c r="U95" s="135">
        <v>38</v>
      </c>
      <c r="AL95" s="34" t="s">
        <v>190</v>
      </c>
    </row>
    <row r="96" spans="2:38" s="34" customFormat="1" ht="33">
      <c r="B96" s="123">
        <v>6</v>
      </c>
      <c r="C96" s="127">
        <v>45652</v>
      </c>
      <c r="D96" s="122" t="str">
        <f t="shared" si="1"/>
        <v>木</v>
      </c>
      <c r="E96" s="128">
        <v>0.63402777777777775</v>
      </c>
      <c r="F96" s="129" t="s">
        <v>208</v>
      </c>
      <c r="G96" s="130" t="s">
        <v>334</v>
      </c>
      <c r="H96" s="131">
        <v>1.2010618000000001E-2</v>
      </c>
      <c r="I96" s="132" t="s">
        <v>329</v>
      </c>
      <c r="J96" s="132" t="s">
        <v>236</v>
      </c>
      <c r="K96" s="130" t="s">
        <v>330</v>
      </c>
      <c r="L96" s="130" t="s">
        <v>331</v>
      </c>
      <c r="M96" s="130" t="s">
        <v>240</v>
      </c>
      <c r="N96" s="130" t="s">
        <v>240</v>
      </c>
      <c r="O96" s="133" t="s">
        <v>240</v>
      </c>
      <c r="P96" s="130" t="s">
        <v>239</v>
      </c>
      <c r="Q96" s="132" t="s">
        <v>332</v>
      </c>
      <c r="R96" s="134" t="s">
        <v>307</v>
      </c>
      <c r="S96" s="134" t="s">
        <v>243</v>
      </c>
      <c r="T96" s="132" t="s">
        <v>359</v>
      </c>
      <c r="U96" s="135">
        <v>64</v>
      </c>
      <c r="AL96" s="34" t="s">
        <v>190</v>
      </c>
    </row>
    <row r="97" spans="2:21" s="34" customFormat="1" ht="16.5">
      <c r="B97" s="123">
        <v>1</v>
      </c>
      <c r="C97" s="127">
        <v>45665</v>
      </c>
      <c r="D97" s="122" t="str">
        <f t="shared" si="1"/>
        <v>水</v>
      </c>
      <c r="E97" s="128">
        <v>0.46388888888888891</v>
      </c>
      <c r="F97" s="129" t="s">
        <v>208</v>
      </c>
      <c r="G97" s="130" t="s">
        <v>234</v>
      </c>
      <c r="H97" s="131">
        <v>3.9549025000000002E-2</v>
      </c>
      <c r="I97" s="132" t="s">
        <v>329</v>
      </c>
      <c r="J97" s="132" t="s">
        <v>236</v>
      </c>
      <c r="K97" s="130" t="s">
        <v>330</v>
      </c>
      <c r="L97" s="130" t="s">
        <v>331</v>
      </c>
      <c r="M97" s="130" t="s">
        <v>240</v>
      </c>
      <c r="N97" s="130" t="s">
        <v>240</v>
      </c>
      <c r="O97" s="133" t="s">
        <v>240</v>
      </c>
      <c r="P97" s="130" t="s">
        <v>239</v>
      </c>
      <c r="Q97" s="132" t="s">
        <v>332</v>
      </c>
      <c r="R97" s="134" t="s">
        <v>307</v>
      </c>
      <c r="S97" s="134" t="s">
        <v>243</v>
      </c>
      <c r="T97" s="132"/>
      <c r="U97" s="135">
        <v>7</v>
      </c>
    </row>
    <row r="98" spans="2:21" s="34" customFormat="1" ht="33">
      <c r="B98" s="123">
        <v>1</v>
      </c>
      <c r="C98" s="127">
        <v>45665</v>
      </c>
      <c r="D98" s="122" t="str">
        <f t="shared" si="1"/>
        <v>水</v>
      </c>
      <c r="E98" s="128">
        <v>0.46666666666666667</v>
      </c>
      <c r="F98" s="129" t="s">
        <v>208</v>
      </c>
      <c r="G98" s="130" t="s">
        <v>334</v>
      </c>
      <c r="H98" s="131">
        <v>0</v>
      </c>
      <c r="I98" s="132" t="s">
        <v>329</v>
      </c>
      <c r="J98" s="132" t="s">
        <v>236</v>
      </c>
      <c r="K98" s="130" t="s">
        <v>330</v>
      </c>
      <c r="L98" s="130" t="s">
        <v>331</v>
      </c>
      <c r="M98" s="130" t="s">
        <v>240</v>
      </c>
      <c r="N98" s="130" t="s">
        <v>240</v>
      </c>
      <c r="O98" s="133" t="s">
        <v>239</v>
      </c>
      <c r="P98" s="130" t="s">
        <v>239</v>
      </c>
      <c r="Q98" s="132" t="s">
        <v>342</v>
      </c>
      <c r="R98" s="134" t="s">
        <v>242</v>
      </c>
      <c r="S98" s="134" t="s">
        <v>297</v>
      </c>
      <c r="T98" s="132" t="s">
        <v>376</v>
      </c>
      <c r="U98" s="135">
        <v>23</v>
      </c>
    </row>
    <row r="99" spans="2:21" s="34" customFormat="1" ht="16.5">
      <c r="B99" s="123">
        <v>1</v>
      </c>
      <c r="C99" s="127">
        <v>45665</v>
      </c>
      <c r="D99" s="122" t="str">
        <f t="shared" si="1"/>
        <v>水</v>
      </c>
      <c r="E99" s="128">
        <v>0.46666666666666667</v>
      </c>
      <c r="F99" s="129" t="s">
        <v>208</v>
      </c>
      <c r="G99" s="130" t="s">
        <v>334</v>
      </c>
      <c r="H99" s="131">
        <v>0.106847729</v>
      </c>
      <c r="I99" s="132" t="s">
        <v>329</v>
      </c>
      <c r="J99" s="132" t="s">
        <v>236</v>
      </c>
      <c r="K99" s="130" t="s">
        <v>330</v>
      </c>
      <c r="L99" s="130" t="s">
        <v>331</v>
      </c>
      <c r="M99" s="130" t="s">
        <v>240</v>
      </c>
      <c r="N99" s="130" t="s">
        <v>240</v>
      </c>
      <c r="O99" s="133" t="s">
        <v>239</v>
      </c>
      <c r="P99" s="130" t="s">
        <v>239</v>
      </c>
      <c r="Q99" s="132" t="s">
        <v>332</v>
      </c>
      <c r="R99" s="134" t="s">
        <v>307</v>
      </c>
      <c r="S99" s="134" t="s">
        <v>243</v>
      </c>
      <c r="T99" s="132"/>
      <c r="U99" s="135">
        <v>25</v>
      </c>
    </row>
    <row r="100" spans="2:21" s="34" customFormat="1" ht="33">
      <c r="B100" s="123">
        <v>1</v>
      </c>
      <c r="C100" s="127">
        <v>45665</v>
      </c>
      <c r="D100" s="122" t="str">
        <f t="shared" si="1"/>
        <v>水</v>
      </c>
      <c r="E100" s="128">
        <v>0.47361111111111109</v>
      </c>
      <c r="F100" s="129" t="s">
        <v>208</v>
      </c>
      <c r="G100" s="130" t="s">
        <v>334</v>
      </c>
      <c r="H100" s="131">
        <v>0</v>
      </c>
      <c r="I100" s="132" t="s">
        <v>329</v>
      </c>
      <c r="J100" s="132" t="s">
        <v>236</v>
      </c>
      <c r="K100" s="130" t="s">
        <v>259</v>
      </c>
      <c r="L100" s="130" t="s">
        <v>331</v>
      </c>
      <c r="M100" s="130" t="s">
        <v>240</v>
      </c>
      <c r="N100" s="130" t="s">
        <v>239</v>
      </c>
      <c r="O100" s="133" t="s">
        <v>240</v>
      </c>
      <c r="P100" s="130" t="s">
        <v>239</v>
      </c>
      <c r="Q100" s="132" t="s">
        <v>332</v>
      </c>
      <c r="R100" s="134" t="s">
        <v>242</v>
      </c>
      <c r="S100" s="134" t="s">
        <v>294</v>
      </c>
      <c r="T100" s="132" t="s">
        <v>377</v>
      </c>
      <c r="U100" s="135">
        <v>55</v>
      </c>
    </row>
    <row r="101" spans="2:21" s="34" customFormat="1" ht="16.5">
      <c r="B101" s="123">
        <v>1</v>
      </c>
      <c r="C101" s="127">
        <v>45665</v>
      </c>
      <c r="D101" s="122" t="str">
        <f t="shared" si="1"/>
        <v>水</v>
      </c>
      <c r="E101" s="128">
        <v>0.47638888888888886</v>
      </c>
      <c r="F101" s="129" t="s">
        <v>208</v>
      </c>
      <c r="G101" s="130" t="s">
        <v>234</v>
      </c>
      <c r="H101" s="131">
        <v>5.7246479959999999E-2</v>
      </c>
      <c r="I101" s="132" t="s">
        <v>329</v>
      </c>
      <c r="J101" s="132" t="s">
        <v>236</v>
      </c>
      <c r="K101" s="130" t="s">
        <v>330</v>
      </c>
      <c r="L101" s="130" t="s">
        <v>331</v>
      </c>
      <c r="M101" s="130" t="s">
        <v>240</v>
      </c>
      <c r="N101" s="130" t="s">
        <v>240</v>
      </c>
      <c r="O101" s="133" t="s">
        <v>240</v>
      </c>
      <c r="P101" s="130" t="s">
        <v>239</v>
      </c>
      <c r="Q101" s="132" t="s">
        <v>332</v>
      </c>
      <c r="R101" s="134" t="s">
        <v>307</v>
      </c>
      <c r="S101" s="134" t="s">
        <v>243</v>
      </c>
      <c r="T101" s="132"/>
      <c r="U101" s="135">
        <v>9</v>
      </c>
    </row>
    <row r="102" spans="2:21" s="34" customFormat="1" ht="16.5">
      <c r="B102" s="123">
        <v>1</v>
      </c>
      <c r="C102" s="127">
        <v>45665</v>
      </c>
      <c r="D102" s="122" t="str">
        <f t="shared" si="1"/>
        <v>水</v>
      </c>
      <c r="E102" s="128">
        <v>0.47708333333333336</v>
      </c>
      <c r="F102" s="129" t="s">
        <v>208</v>
      </c>
      <c r="G102" s="130" t="s">
        <v>234</v>
      </c>
      <c r="H102" s="131">
        <v>0</v>
      </c>
      <c r="I102" s="132" t="s">
        <v>329</v>
      </c>
      <c r="J102" s="132" t="s">
        <v>236</v>
      </c>
      <c r="K102" s="130" t="s">
        <v>259</v>
      </c>
      <c r="L102" s="130" t="s">
        <v>331</v>
      </c>
      <c r="M102" s="130" t="s">
        <v>239</v>
      </c>
      <c r="N102" s="130" t="s">
        <v>239</v>
      </c>
      <c r="O102" s="133" t="s">
        <v>240</v>
      </c>
      <c r="P102" s="130" t="s">
        <v>239</v>
      </c>
      <c r="Q102" s="132" t="s">
        <v>332</v>
      </c>
      <c r="R102" s="134" t="s">
        <v>242</v>
      </c>
      <c r="S102" s="134" t="s">
        <v>343</v>
      </c>
      <c r="T102" s="132"/>
      <c r="U102" s="135">
        <v>6</v>
      </c>
    </row>
    <row r="103" spans="2:21" s="34" customFormat="1" ht="33">
      <c r="B103" s="123">
        <v>2</v>
      </c>
      <c r="C103" s="127">
        <v>45665</v>
      </c>
      <c r="D103" s="122" t="str">
        <f t="shared" si="1"/>
        <v>水</v>
      </c>
      <c r="E103" s="128">
        <v>0.48472222222222222</v>
      </c>
      <c r="F103" s="129" t="s">
        <v>208</v>
      </c>
      <c r="G103" s="130" t="s">
        <v>234</v>
      </c>
      <c r="H103" s="131">
        <v>1.005541678E-2</v>
      </c>
      <c r="I103" s="132" t="s">
        <v>329</v>
      </c>
      <c r="J103" s="132" t="s">
        <v>236</v>
      </c>
      <c r="K103" s="130" t="s">
        <v>330</v>
      </c>
      <c r="L103" s="130" t="s">
        <v>331</v>
      </c>
      <c r="M103" s="130" t="s">
        <v>240</v>
      </c>
      <c r="N103" s="130" t="s">
        <v>240</v>
      </c>
      <c r="O103" s="133" t="s">
        <v>240</v>
      </c>
      <c r="P103" s="130" t="s">
        <v>239</v>
      </c>
      <c r="Q103" s="132" t="s">
        <v>332</v>
      </c>
      <c r="R103" s="134" t="s">
        <v>242</v>
      </c>
      <c r="S103" s="134" t="s">
        <v>343</v>
      </c>
      <c r="T103" s="132" t="s">
        <v>378</v>
      </c>
      <c r="U103" s="135">
        <v>13</v>
      </c>
    </row>
    <row r="104" spans="2:21" s="34" customFormat="1" ht="16.5">
      <c r="B104" s="123">
        <v>2</v>
      </c>
      <c r="C104" s="127">
        <v>45665</v>
      </c>
      <c r="D104" s="122" t="str">
        <f t="shared" si="1"/>
        <v>水</v>
      </c>
      <c r="E104" s="128">
        <v>0.4861111111111111</v>
      </c>
      <c r="F104" s="129" t="s">
        <v>208</v>
      </c>
      <c r="G104" s="130" t="s">
        <v>334</v>
      </c>
      <c r="H104" s="131">
        <v>0.1650663077</v>
      </c>
      <c r="I104" s="132" t="s">
        <v>329</v>
      </c>
      <c r="J104" s="132" t="s">
        <v>236</v>
      </c>
      <c r="K104" s="130" t="s">
        <v>330</v>
      </c>
      <c r="L104" s="130" t="s">
        <v>331</v>
      </c>
      <c r="M104" s="130" t="s">
        <v>240</v>
      </c>
      <c r="N104" s="130" t="s">
        <v>240</v>
      </c>
      <c r="O104" s="133" t="s">
        <v>240</v>
      </c>
      <c r="P104" s="130" t="s">
        <v>239</v>
      </c>
      <c r="Q104" s="132" t="s">
        <v>332</v>
      </c>
      <c r="R104" s="134" t="s">
        <v>307</v>
      </c>
      <c r="S104" s="134" t="s">
        <v>312</v>
      </c>
      <c r="T104" s="132" t="s">
        <v>379</v>
      </c>
      <c r="U104" s="135">
        <v>19</v>
      </c>
    </row>
    <row r="105" spans="2:21" s="34" customFormat="1" ht="16.5">
      <c r="B105" s="123">
        <v>2</v>
      </c>
      <c r="C105" s="127">
        <v>45665</v>
      </c>
      <c r="D105" s="122" t="str">
        <f t="shared" si="1"/>
        <v>水</v>
      </c>
      <c r="E105" s="128">
        <v>0.48680555555555555</v>
      </c>
      <c r="F105" s="129" t="s">
        <v>208</v>
      </c>
      <c r="G105" s="130" t="s">
        <v>334</v>
      </c>
      <c r="H105" s="131">
        <v>0.1650663077</v>
      </c>
      <c r="I105" s="132" t="s">
        <v>329</v>
      </c>
      <c r="J105" s="132" t="s">
        <v>236</v>
      </c>
      <c r="K105" s="130" t="s">
        <v>330</v>
      </c>
      <c r="L105" s="130" t="s">
        <v>331</v>
      </c>
      <c r="M105" s="130" t="s">
        <v>240</v>
      </c>
      <c r="N105" s="130" t="s">
        <v>240</v>
      </c>
      <c r="O105" s="133" t="s">
        <v>240</v>
      </c>
      <c r="P105" s="130" t="s">
        <v>239</v>
      </c>
      <c r="Q105" s="132" t="s">
        <v>332</v>
      </c>
      <c r="R105" s="134" t="s">
        <v>307</v>
      </c>
      <c r="S105" s="134" t="s">
        <v>243</v>
      </c>
      <c r="T105" s="132" t="s">
        <v>380</v>
      </c>
      <c r="U105" s="135">
        <v>21</v>
      </c>
    </row>
    <row r="106" spans="2:21" s="34" customFormat="1" ht="16.5">
      <c r="B106" s="123">
        <v>2</v>
      </c>
      <c r="C106" s="127">
        <v>45665</v>
      </c>
      <c r="D106" s="122" t="str">
        <f t="shared" si="1"/>
        <v>水</v>
      </c>
      <c r="E106" s="128">
        <v>0.48749999999999999</v>
      </c>
      <c r="F106" s="129" t="s">
        <v>208</v>
      </c>
      <c r="G106" s="130" t="s">
        <v>334</v>
      </c>
      <c r="H106" s="131">
        <v>4.4701856560000003E-2</v>
      </c>
      <c r="I106" s="132" t="s">
        <v>329</v>
      </c>
      <c r="J106" s="132" t="s">
        <v>236</v>
      </c>
      <c r="K106" s="130" t="s">
        <v>330</v>
      </c>
      <c r="L106" s="130" t="s">
        <v>331</v>
      </c>
      <c r="M106" s="130" t="s">
        <v>240</v>
      </c>
      <c r="N106" s="130" t="s">
        <v>240</v>
      </c>
      <c r="O106" s="133" t="s">
        <v>239</v>
      </c>
      <c r="P106" s="130" t="s">
        <v>239</v>
      </c>
      <c r="Q106" s="132" t="s">
        <v>342</v>
      </c>
      <c r="R106" s="134" t="s">
        <v>307</v>
      </c>
      <c r="S106" s="134" t="s">
        <v>243</v>
      </c>
      <c r="T106" s="132" t="s">
        <v>381</v>
      </c>
      <c r="U106" s="135">
        <v>23</v>
      </c>
    </row>
    <row r="107" spans="2:21" s="34" customFormat="1" ht="49.5">
      <c r="B107" s="123">
        <v>2</v>
      </c>
      <c r="C107" s="127">
        <v>45665</v>
      </c>
      <c r="D107" s="122" t="str">
        <f t="shared" si="1"/>
        <v>水</v>
      </c>
      <c r="E107" s="128">
        <v>0.48749999999999999</v>
      </c>
      <c r="F107" s="129" t="s">
        <v>208</v>
      </c>
      <c r="G107" s="130" t="s">
        <v>334</v>
      </c>
      <c r="H107" s="131">
        <v>0</v>
      </c>
      <c r="I107" s="132" t="s">
        <v>329</v>
      </c>
      <c r="J107" s="132" t="s">
        <v>236</v>
      </c>
      <c r="K107" s="130" t="s">
        <v>259</v>
      </c>
      <c r="L107" s="130" t="s">
        <v>331</v>
      </c>
      <c r="M107" s="130" t="s">
        <v>239</v>
      </c>
      <c r="N107" s="130" t="s">
        <v>239</v>
      </c>
      <c r="O107" s="133" t="s">
        <v>240</v>
      </c>
      <c r="P107" s="130" t="s">
        <v>239</v>
      </c>
      <c r="Q107" s="132" t="s">
        <v>332</v>
      </c>
      <c r="R107" s="134" t="s">
        <v>242</v>
      </c>
      <c r="S107" s="134" t="s">
        <v>297</v>
      </c>
      <c r="T107" s="132" t="s">
        <v>382</v>
      </c>
      <c r="U107" s="135">
        <v>26</v>
      </c>
    </row>
    <row r="108" spans="2:21" s="34" customFormat="1" ht="16.5">
      <c r="B108" s="123">
        <v>2</v>
      </c>
      <c r="C108" s="127">
        <v>45665</v>
      </c>
      <c r="D108" s="122" t="str">
        <f t="shared" si="1"/>
        <v>水</v>
      </c>
      <c r="E108" s="128">
        <v>0.48958333333333331</v>
      </c>
      <c r="F108" s="129" t="s">
        <v>208</v>
      </c>
      <c r="G108" s="130" t="s">
        <v>334</v>
      </c>
      <c r="H108" s="131">
        <v>0.1087912497</v>
      </c>
      <c r="I108" s="132" t="s">
        <v>329</v>
      </c>
      <c r="J108" s="132" t="s">
        <v>236</v>
      </c>
      <c r="K108" s="130" t="s">
        <v>237</v>
      </c>
      <c r="L108" s="130" t="s">
        <v>331</v>
      </c>
      <c r="M108" s="130" t="s">
        <v>240</v>
      </c>
      <c r="N108" s="130" t="s">
        <v>240</v>
      </c>
      <c r="O108" s="133" t="s">
        <v>240</v>
      </c>
      <c r="P108" s="130" t="s">
        <v>239</v>
      </c>
      <c r="Q108" s="132" t="s">
        <v>339</v>
      </c>
      <c r="R108" s="134" t="s">
        <v>307</v>
      </c>
      <c r="S108" s="134" t="s">
        <v>243</v>
      </c>
      <c r="T108" s="132"/>
      <c r="U108" s="135">
        <v>34</v>
      </c>
    </row>
    <row r="109" spans="2:21" s="34" customFormat="1" ht="33">
      <c r="B109" s="123">
        <v>2</v>
      </c>
      <c r="C109" s="127">
        <v>45665</v>
      </c>
      <c r="D109" s="122" t="str">
        <f t="shared" si="1"/>
        <v>水</v>
      </c>
      <c r="E109" s="128">
        <v>0.49236111111111114</v>
      </c>
      <c r="F109" s="129" t="s">
        <v>208</v>
      </c>
      <c r="G109" s="130" t="s">
        <v>334</v>
      </c>
      <c r="H109" s="131">
        <v>0</v>
      </c>
      <c r="I109" s="132" t="s">
        <v>329</v>
      </c>
      <c r="J109" s="132" t="s">
        <v>236</v>
      </c>
      <c r="K109" s="130" t="s">
        <v>237</v>
      </c>
      <c r="L109" s="130" t="s">
        <v>331</v>
      </c>
      <c r="M109" s="130" t="s">
        <v>240</v>
      </c>
      <c r="N109" s="130" t="s">
        <v>240</v>
      </c>
      <c r="O109" s="133" t="s">
        <v>240</v>
      </c>
      <c r="P109" s="130" t="s">
        <v>239</v>
      </c>
      <c r="Q109" s="132" t="s">
        <v>332</v>
      </c>
      <c r="R109" s="134" t="s">
        <v>242</v>
      </c>
      <c r="S109" s="134" t="s">
        <v>312</v>
      </c>
      <c r="T109" s="132" t="s">
        <v>383</v>
      </c>
      <c r="U109" s="135">
        <v>44</v>
      </c>
    </row>
    <row r="110" spans="2:21" s="34" customFormat="1" ht="16.5">
      <c r="B110" s="123">
        <v>3</v>
      </c>
      <c r="C110" s="127">
        <v>45665</v>
      </c>
      <c r="D110" s="122" t="str">
        <f t="shared" ref="D110:D114" si="2">IF($C110 &lt;&gt; "", IF(ISERROR(MATCH(C110, 祝日, 0)), TEXT($C110, "aaa"), "祝日"), "")</f>
        <v>水</v>
      </c>
      <c r="E110" s="128">
        <v>0.50624999999999998</v>
      </c>
      <c r="F110" s="129" t="s">
        <v>208</v>
      </c>
      <c r="G110" s="130" t="s">
        <v>334</v>
      </c>
      <c r="H110" s="131">
        <v>0.10955633920000001</v>
      </c>
      <c r="I110" s="132" t="s">
        <v>329</v>
      </c>
      <c r="J110" s="132" t="s">
        <v>236</v>
      </c>
      <c r="K110" s="130" t="s">
        <v>330</v>
      </c>
      <c r="L110" s="130" t="s">
        <v>331</v>
      </c>
      <c r="M110" s="130" t="s">
        <v>240</v>
      </c>
      <c r="N110" s="130" t="s">
        <v>240</v>
      </c>
      <c r="O110" s="133" t="s">
        <v>240</v>
      </c>
      <c r="P110" s="130" t="s">
        <v>239</v>
      </c>
      <c r="Q110" s="132" t="s">
        <v>332</v>
      </c>
      <c r="R110" s="134" t="s">
        <v>307</v>
      </c>
      <c r="S110" s="134" t="s">
        <v>243</v>
      </c>
      <c r="T110" s="132"/>
      <c r="U110" s="135">
        <v>19</v>
      </c>
    </row>
    <row r="111" spans="2:21" s="34" customFormat="1" ht="33">
      <c r="B111" s="123">
        <v>3</v>
      </c>
      <c r="C111" s="127">
        <v>45665</v>
      </c>
      <c r="D111" s="122" t="str">
        <f t="shared" si="2"/>
        <v>水</v>
      </c>
      <c r="E111" s="128">
        <v>0.50902777777777775</v>
      </c>
      <c r="F111" s="129" t="s">
        <v>208</v>
      </c>
      <c r="G111" s="130" t="s">
        <v>334</v>
      </c>
      <c r="H111" s="131">
        <v>0</v>
      </c>
      <c r="I111" s="132" t="s">
        <v>329</v>
      </c>
      <c r="J111" s="132" t="s">
        <v>236</v>
      </c>
      <c r="K111" s="130" t="s">
        <v>259</v>
      </c>
      <c r="L111" s="130" t="s">
        <v>345</v>
      </c>
      <c r="M111" s="130" t="s">
        <v>239</v>
      </c>
      <c r="N111" s="130" t="s">
        <v>240</v>
      </c>
      <c r="O111" s="133" t="s">
        <v>240</v>
      </c>
      <c r="P111" s="130" t="s">
        <v>239</v>
      </c>
      <c r="Q111" s="132" t="s">
        <v>241</v>
      </c>
      <c r="R111" s="134" t="s">
        <v>242</v>
      </c>
      <c r="S111" s="134" t="s">
        <v>297</v>
      </c>
      <c r="T111" s="132" t="s">
        <v>384</v>
      </c>
      <c r="U111" s="135">
        <v>31</v>
      </c>
    </row>
    <row r="112" spans="2:21" s="34" customFormat="1" ht="16.5">
      <c r="B112" s="123">
        <v>3</v>
      </c>
      <c r="C112" s="127">
        <v>45665</v>
      </c>
      <c r="D112" s="122" t="str">
        <f t="shared" si="2"/>
        <v>水</v>
      </c>
      <c r="E112" s="128">
        <v>0.51041666666666663</v>
      </c>
      <c r="F112" s="129" t="s">
        <v>208</v>
      </c>
      <c r="G112" s="130" t="s">
        <v>334</v>
      </c>
      <c r="H112" s="131">
        <v>0.15292893339999999</v>
      </c>
      <c r="I112" s="132" t="s">
        <v>329</v>
      </c>
      <c r="J112" s="132" t="s">
        <v>236</v>
      </c>
      <c r="K112" s="130" t="s">
        <v>330</v>
      </c>
      <c r="L112" s="130" t="s">
        <v>331</v>
      </c>
      <c r="M112" s="130" t="s">
        <v>240</v>
      </c>
      <c r="N112" s="130" t="s">
        <v>240</v>
      </c>
      <c r="O112" s="133" t="s">
        <v>239</v>
      </c>
      <c r="P112" s="130" t="s">
        <v>239</v>
      </c>
      <c r="Q112" s="132" t="s">
        <v>332</v>
      </c>
      <c r="R112" s="134" t="s">
        <v>307</v>
      </c>
      <c r="S112" s="134" t="s">
        <v>243</v>
      </c>
      <c r="T112" s="132"/>
      <c r="U112" s="135">
        <v>36</v>
      </c>
    </row>
    <row r="113" spans="2:21" s="34" customFormat="1" ht="33">
      <c r="B113" s="123">
        <v>4</v>
      </c>
      <c r="C113" s="127">
        <v>45665</v>
      </c>
      <c r="D113" s="122" t="str">
        <f t="shared" si="2"/>
        <v>水</v>
      </c>
      <c r="E113" s="128">
        <v>0.52708333333333335</v>
      </c>
      <c r="F113" s="129" t="s">
        <v>208</v>
      </c>
      <c r="G113" s="130" t="s">
        <v>334</v>
      </c>
      <c r="H113" s="131">
        <v>3.3164338879999998E-2</v>
      </c>
      <c r="I113" s="132" t="s">
        <v>329</v>
      </c>
      <c r="J113" s="132" t="s">
        <v>236</v>
      </c>
      <c r="K113" s="130" t="s">
        <v>259</v>
      </c>
      <c r="L113" s="130" t="s">
        <v>238</v>
      </c>
      <c r="M113" s="130" t="s">
        <v>239</v>
      </c>
      <c r="N113" s="130" t="s">
        <v>239</v>
      </c>
      <c r="O113" s="133" t="s">
        <v>240</v>
      </c>
      <c r="P113" s="130" t="s">
        <v>239</v>
      </c>
      <c r="Q113" s="132" t="s">
        <v>335</v>
      </c>
      <c r="R113" s="134" t="s">
        <v>336</v>
      </c>
      <c r="S113" s="134" t="s">
        <v>297</v>
      </c>
      <c r="T113" s="132" t="s">
        <v>385</v>
      </c>
      <c r="U113" s="135">
        <v>14</v>
      </c>
    </row>
    <row r="114" spans="2:21" s="34" customFormat="1" ht="33">
      <c r="B114" s="123">
        <v>4</v>
      </c>
      <c r="C114" s="127">
        <v>45665</v>
      </c>
      <c r="D114" s="122" t="str">
        <f t="shared" si="2"/>
        <v>水</v>
      </c>
      <c r="E114" s="128">
        <v>0.52847222222222223</v>
      </c>
      <c r="F114" s="129" t="s">
        <v>208</v>
      </c>
      <c r="G114" s="130" t="s">
        <v>334</v>
      </c>
      <c r="H114" s="131">
        <v>0</v>
      </c>
      <c r="I114" s="132" t="s">
        <v>329</v>
      </c>
      <c r="J114" s="132" t="s">
        <v>236</v>
      </c>
      <c r="K114" s="130" t="s">
        <v>330</v>
      </c>
      <c r="L114" s="130" t="s">
        <v>331</v>
      </c>
      <c r="M114" s="130" t="s">
        <v>240</v>
      </c>
      <c r="N114" s="130" t="s">
        <v>240</v>
      </c>
      <c r="O114" s="133" t="s">
        <v>239</v>
      </c>
      <c r="P114" s="130" t="s">
        <v>239</v>
      </c>
      <c r="Q114" s="132" t="s">
        <v>342</v>
      </c>
      <c r="R114" s="134" t="s">
        <v>242</v>
      </c>
      <c r="S114" s="134" t="s">
        <v>297</v>
      </c>
      <c r="T114" s="132" t="s">
        <v>376</v>
      </c>
      <c r="U114" s="135">
        <v>23</v>
      </c>
    </row>
    <row r="115" spans="2:21" s="34" customFormat="1" ht="16.5">
      <c r="B115" s="123">
        <v>4</v>
      </c>
      <c r="C115" s="127">
        <v>45665</v>
      </c>
      <c r="D115" s="122" t="str">
        <f t="shared" ref="D115:D117" si="3">IF($C115 &lt;&gt; "", IF(ISERROR(MATCH(C115, 祝日, 0)), TEXT($C115, "aaa"), "祝日"), "")</f>
        <v>水</v>
      </c>
      <c r="E115" s="128">
        <v>0.53125</v>
      </c>
      <c r="F115" s="129" t="s">
        <v>208</v>
      </c>
      <c r="G115" s="130" t="s">
        <v>334</v>
      </c>
      <c r="H115" s="131">
        <v>0.1034274116</v>
      </c>
      <c r="I115" s="132" t="s">
        <v>329</v>
      </c>
      <c r="J115" s="132" t="s">
        <v>236</v>
      </c>
      <c r="K115" s="130" t="s">
        <v>330</v>
      </c>
      <c r="L115" s="130" t="s">
        <v>331</v>
      </c>
      <c r="M115" s="130" t="s">
        <v>240</v>
      </c>
      <c r="N115" s="130" t="s">
        <v>240</v>
      </c>
      <c r="O115" s="133" t="s">
        <v>239</v>
      </c>
      <c r="P115" s="130" t="s">
        <v>239</v>
      </c>
      <c r="Q115" s="132" t="s">
        <v>332</v>
      </c>
      <c r="R115" s="134" t="s">
        <v>307</v>
      </c>
      <c r="S115" s="134" t="s">
        <v>243</v>
      </c>
      <c r="T115" s="132"/>
      <c r="U115" s="135">
        <v>36</v>
      </c>
    </row>
    <row r="116" spans="2:21" s="34" customFormat="1" ht="33">
      <c r="B116" s="123">
        <v>4</v>
      </c>
      <c r="C116" s="127">
        <v>45665</v>
      </c>
      <c r="D116" s="122" t="str">
        <f t="shared" si="3"/>
        <v>水</v>
      </c>
      <c r="E116" s="128">
        <v>0.53749999999999998</v>
      </c>
      <c r="F116" s="129" t="s">
        <v>208</v>
      </c>
      <c r="G116" s="130" t="s">
        <v>334</v>
      </c>
      <c r="H116" s="131">
        <v>6.6438544680000003E-2</v>
      </c>
      <c r="I116" s="132" t="s">
        <v>329</v>
      </c>
      <c r="J116" s="132" t="s">
        <v>236</v>
      </c>
      <c r="K116" s="130" t="s">
        <v>237</v>
      </c>
      <c r="L116" s="130" t="s">
        <v>331</v>
      </c>
      <c r="M116" s="130" t="s">
        <v>240</v>
      </c>
      <c r="N116" s="130" t="s">
        <v>240</v>
      </c>
      <c r="O116" s="133" t="s">
        <v>239</v>
      </c>
      <c r="P116" s="130" t="s">
        <v>239</v>
      </c>
      <c r="Q116" s="132" t="s">
        <v>342</v>
      </c>
      <c r="R116" s="134" t="s">
        <v>242</v>
      </c>
      <c r="S116" s="134" t="s">
        <v>294</v>
      </c>
      <c r="T116" s="132" t="s">
        <v>386</v>
      </c>
      <c r="U116" s="135">
        <v>65</v>
      </c>
    </row>
    <row r="117" spans="2:21" s="34" customFormat="1" ht="33">
      <c r="B117" s="123">
        <v>4</v>
      </c>
      <c r="C117" s="127">
        <v>45665</v>
      </c>
      <c r="D117" s="122" t="str">
        <f t="shared" si="3"/>
        <v>水</v>
      </c>
      <c r="E117" s="128">
        <v>0.53749999999999998</v>
      </c>
      <c r="F117" s="129" t="s">
        <v>208</v>
      </c>
      <c r="G117" s="130" t="s">
        <v>334</v>
      </c>
      <c r="H117" s="131">
        <v>4.3801239900000003E-4</v>
      </c>
      <c r="I117" s="132" t="s">
        <v>329</v>
      </c>
      <c r="J117" s="132" t="s">
        <v>236</v>
      </c>
      <c r="K117" s="130" t="s">
        <v>237</v>
      </c>
      <c r="L117" s="130" t="s">
        <v>331</v>
      </c>
      <c r="M117" s="130" t="s">
        <v>240</v>
      </c>
      <c r="N117" s="130" t="s">
        <v>240</v>
      </c>
      <c r="O117" s="133" t="s">
        <v>240</v>
      </c>
      <c r="P117" s="130" t="s">
        <v>239</v>
      </c>
      <c r="Q117" s="132" t="s">
        <v>339</v>
      </c>
      <c r="R117" s="134" t="s">
        <v>307</v>
      </c>
      <c r="S117" s="134" t="s">
        <v>294</v>
      </c>
      <c r="T117" s="132" t="s">
        <v>387</v>
      </c>
      <c r="U117" s="135">
        <v>66</v>
      </c>
    </row>
    <row r="118" spans="2:21" s="34" customFormat="1" ht="16.5">
      <c r="B118" s="123">
        <v>5</v>
      </c>
      <c r="C118" s="127">
        <v>45665</v>
      </c>
      <c r="D118" s="122" t="str">
        <f t="shared" ref="D118:D143" si="4">IF($C118 &lt;&gt; "", IF(ISERROR(MATCH(C118, 祝日, 0)), TEXT($C118, "aaa"), "祝日"), "")</f>
        <v>水</v>
      </c>
      <c r="E118" s="128">
        <v>0.59930555555555554</v>
      </c>
      <c r="F118" s="129" t="s">
        <v>208</v>
      </c>
      <c r="G118" s="130" t="s">
        <v>334</v>
      </c>
      <c r="H118" s="131">
        <v>0.10293946399999999</v>
      </c>
      <c r="I118" s="132" t="s">
        <v>329</v>
      </c>
      <c r="J118" s="132" t="s">
        <v>236</v>
      </c>
      <c r="K118" s="130" t="s">
        <v>330</v>
      </c>
      <c r="L118" s="130" t="s">
        <v>331</v>
      </c>
      <c r="M118" s="130" t="s">
        <v>240</v>
      </c>
      <c r="N118" s="130" t="s">
        <v>240</v>
      </c>
      <c r="O118" s="133" t="s">
        <v>240</v>
      </c>
      <c r="P118" s="130" t="s">
        <v>239</v>
      </c>
      <c r="Q118" s="132" t="s">
        <v>332</v>
      </c>
      <c r="R118" s="134" t="s">
        <v>307</v>
      </c>
      <c r="S118" s="134" t="s">
        <v>243</v>
      </c>
      <c r="T118" s="132"/>
      <c r="U118" s="135">
        <v>32</v>
      </c>
    </row>
    <row r="119" spans="2:21" s="34" customFormat="1" ht="33">
      <c r="B119" s="123">
        <v>5</v>
      </c>
      <c r="C119" s="127">
        <v>45665</v>
      </c>
      <c r="D119" s="122" t="str">
        <f t="shared" si="4"/>
        <v>水</v>
      </c>
      <c r="E119" s="128">
        <v>0.60833333333333328</v>
      </c>
      <c r="F119" s="129" t="s">
        <v>208</v>
      </c>
      <c r="G119" s="130" t="s">
        <v>234</v>
      </c>
      <c r="H119" s="131">
        <v>0</v>
      </c>
      <c r="I119" s="132" t="s">
        <v>329</v>
      </c>
      <c r="J119" s="132" t="s">
        <v>236</v>
      </c>
      <c r="K119" s="130" t="s">
        <v>330</v>
      </c>
      <c r="L119" s="130" t="s">
        <v>331</v>
      </c>
      <c r="M119" s="130" t="s">
        <v>240</v>
      </c>
      <c r="N119" s="130" t="s">
        <v>240</v>
      </c>
      <c r="O119" s="133" t="s">
        <v>240</v>
      </c>
      <c r="P119" s="130" t="s">
        <v>239</v>
      </c>
      <c r="Q119" s="132" t="s">
        <v>332</v>
      </c>
      <c r="R119" s="134" t="s">
        <v>242</v>
      </c>
      <c r="S119" s="134" t="s">
        <v>243</v>
      </c>
      <c r="T119" s="132" t="s">
        <v>388</v>
      </c>
      <c r="U119" s="135">
        <v>11</v>
      </c>
    </row>
    <row r="120" spans="2:21" s="34" customFormat="1" ht="33">
      <c r="B120" s="123">
        <v>1</v>
      </c>
      <c r="C120" s="127">
        <v>45666</v>
      </c>
      <c r="D120" s="122" t="str">
        <f t="shared" si="4"/>
        <v>木</v>
      </c>
      <c r="E120" s="128">
        <v>0.47569444444444442</v>
      </c>
      <c r="F120" s="129" t="s">
        <v>208</v>
      </c>
      <c r="G120" s="130" t="s">
        <v>234</v>
      </c>
      <c r="H120" s="131">
        <v>4.36284641E-2</v>
      </c>
      <c r="I120" s="132" t="s">
        <v>329</v>
      </c>
      <c r="J120" s="132" t="s">
        <v>236</v>
      </c>
      <c r="K120" s="130" t="s">
        <v>330</v>
      </c>
      <c r="L120" s="130" t="s">
        <v>331</v>
      </c>
      <c r="M120" s="130" t="s">
        <v>240</v>
      </c>
      <c r="N120" s="130" t="s">
        <v>240</v>
      </c>
      <c r="O120" s="133" t="s">
        <v>240</v>
      </c>
      <c r="P120" s="130" t="s">
        <v>239</v>
      </c>
      <c r="Q120" s="132" t="s">
        <v>332</v>
      </c>
      <c r="R120" s="134" t="s">
        <v>242</v>
      </c>
      <c r="S120" s="134" t="s">
        <v>243</v>
      </c>
      <c r="T120" s="132" t="s">
        <v>389</v>
      </c>
      <c r="U120" s="135">
        <v>11</v>
      </c>
    </row>
    <row r="121" spans="2:21" s="34" customFormat="1" ht="16.5">
      <c r="B121" s="123">
        <v>2</v>
      </c>
      <c r="C121" s="127">
        <v>45666</v>
      </c>
      <c r="D121" s="122" t="str">
        <f t="shared" si="4"/>
        <v>木</v>
      </c>
      <c r="E121" s="128">
        <v>0.48472222222222222</v>
      </c>
      <c r="F121" s="129" t="s">
        <v>208</v>
      </c>
      <c r="G121" s="130" t="s">
        <v>234</v>
      </c>
      <c r="H121" s="131">
        <v>5.4802964660000002E-2</v>
      </c>
      <c r="I121" s="132" t="s">
        <v>329</v>
      </c>
      <c r="J121" s="132" t="s">
        <v>236</v>
      </c>
      <c r="K121" s="130" t="s">
        <v>330</v>
      </c>
      <c r="L121" s="130" t="s">
        <v>331</v>
      </c>
      <c r="M121" s="130" t="s">
        <v>240</v>
      </c>
      <c r="N121" s="130" t="s">
        <v>240</v>
      </c>
      <c r="O121" s="133" t="s">
        <v>240</v>
      </c>
      <c r="P121" s="130" t="s">
        <v>239</v>
      </c>
      <c r="Q121" s="132" t="s">
        <v>332</v>
      </c>
      <c r="R121" s="134" t="s">
        <v>307</v>
      </c>
      <c r="S121" s="134" t="s">
        <v>243</v>
      </c>
      <c r="T121" s="132"/>
      <c r="U121" s="135">
        <v>11</v>
      </c>
    </row>
    <row r="122" spans="2:21" s="34" customFormat="1" ht="16.5">
      <c r="B122" s="123">
        <v>2</v>
      </c>
      <c r="C122" s="127">
        <v>45666</v>
      </c>
      <c r="D122" s="122" t="str">
        <f t="shared" si="4"/>
        <v>木</v>
      </c>
      <c r="E122" s="128">
        <v>0.48541666666666666</v>
      </c>
      <c r="F122" s="129" t="s">
        <v>208</v>
      </c>
      <c r="G122" s="130" t="s">
        <v>334</v>
      </c>
      <c r="H122" s="131">
        <v>2.8961720220000001E-2</v>
      </c>
      <c r="I122" s="132" t="s">
        <v>329</v>
      </c>
      <c r="J122" s="132" t="s">
        <v>236</v>
      </c>
      <c r="K122" s="130" t="s">
        <v>259</v>
      </c>
      <c r="L122" s="130" t="s">
        <v>238</v>
      </c>
      <c r="M122" s="130" t="s">
        <v>239</v>
      </c>
      <c r="N122" s="130" t="s">
        <v>239</v>
      </c>
      <c r="O122" s="133" t="s">
        <v>240</v>
      </c>
      <c r="P122" s="130" t="s">
        <v>239</v>
      </c>
      <c r="Q122" s="132" t="s">
        <v>335</v>
      </c>
      <c r="R122" s="134" t="s">
        <v>336</v>
      </c>
      <c r="S122" s="134" t="s">
        <v>297</v>
      </c>
      <c r="T122" s="132" t="s">
        <v>355</v>
      </c>
      <c r="U122" s="135">
        <v>14</v>
      </c>
    </row>
    <row r="123" spans="2:21" s="34" customFormat="1" ht="16.5">
      <c r="B123" s="123">
        <v>2</v>
      </c>
      <c r="C123" s="127">
        <v>45666</v>
      </c>
      <c r="D123" s="122" t="str">
        <f t="shared" si="4"/>
        <v>木</v>
      </c>
      <c r="E123" s="128">
        <v>0.4861111111111111</v>
      </c>
      <c r="F123" s="129" t="s">
        <v>208</v>
      </c>
      <c r="G123" s="130" t="s">
        <v>334</v>
      </c>
      <c r="H123" s="131">
        <v>7.3717294510000003E-2</v>
      </c>
      <c r="I123" s="132" t="s">
        <v>329</v>
      </c>
      <c r="J123" s="132" t="s">
        <v>236</v>
      </c>
      <c r="K123" s="130" t="s">
        <v>330</v>
      </c>
      <c r="L123" s="130" t="s">
        <v>331</v>
      </c>
      <c r="M123" s="130" t="s">
        <v>240</v>
      </c>
      <c r="N123" s="130" t="s">
        <v>240</v>
      </c>
      <c r="O123" s="133" t="s">
        <v>240</v>
      </c>
      <c r="P123" s="130" t="s">
        <v>239</v>
      </c>
      <c r="Q123" s="132" t="s">
        <v>332</v>
      </c>
      <c r="R123" s="134" t="s">
        <v>307</v>
      </c>
      <c r="S123" s="134" t="s">
        <v>243</v>
      </c>
      <c r="T123" s="132"/>
      <c r="U123" s="135">
        <v>17</v>
      </c>
    </row>
    <row r="124" spans="2:21" s="34" customFormat="1" ht="16.5">
      <c r="B124" s="123">
        <v>2</v>
      </c>
      <c r="C124" s="127">
        <v>45666</v>
      </c>
      <c r="D124" s="122" t="str">
        <f t="shared" si="4"/>
        <v>木</v>
      </c>
      <c r="E124" s="128">
        <v>0.48819444444444443</v>
      </c>
      <c r="F124" s="129" t="s">
        <v>208</v>
      </c>
      <c r="G124" s="130" t="s">
        <v>334</v>
      </c>
      <c r="H124" s="131">
        <v>8.8041052539999998E-2</v>
      </c>
      <c r="I124" s="132" t="s">
        <v>329</v>
      </c>
      <c r="J124" s="132" t="s">
        <v>236</v>
      </c>
      <c r="K124" s="130" t="s">
        <v>330</v>
      </c>
      <c r="L124" s="130" t="s">
        <v>331</v>
      </c>
      <c r="M124" s="130" t="s">
        <v>240</v>
      </c>
      <c r="N124" s="130" t="s">
        <v>240</v>
      </c>
      <c r="O124" s="133" t="s">
        <v>240</v>
      </c>
      <c r="P124" s="130" t="s">
        <v>239</v>
      </c>
      <c r="Q124" s="132" t="s">
        <v>332</v>
      </c>
      <c r="R124" s="134" t="s">
        <v>307</v>
      </c>
      <c r="S124" s="134" t="s">
        <v>243</v>
      </c>
      <c r="T124" s="132"/>
      <c r="U124" s="135">
        <v>32</v>
      </c>
    </row>
    <row r="125" spans="2:21" s="34" customFormat="1" ht="16.5">
      <c r="B125" s="123">
        <v>2</v>
      </c>
      <c r="C125" s="127">
        <v>45666</v>
      </c>
      <c r="D125" s="122" t="str">
        <f t="shared" si="4"/>
        <v>木</v>
      </c>
      <c r="E125" s="128">
        <v>0.49027777777777776</v>
      </c>
      <c r="F125" s="129" t="s">
        <v>208</v>
      </c>
      <c r="G125" s="130" t="s">
        <v>334</v>
      </c>
      <c r="H125" s="131">
        <v>5.4375842319999999E-2</v>
      </c>
      <c r="I125" s="132" t="s">
        <v>329</v>
      </c>
      <c r="J125" s="132" t="s">
        <v>236</v>
      </c>
      <c r="K125" s="130" t="s">
        <v>330</v>
      </c>
      <c r="L125" s="130" t="s">
        <v>331</v>
      </c>
      <c r="M125" s="130" t="s">
        <v>240</v>
      </c>
      <c r="N125" s="130" t="s">
        <v>240</v>
      </c>
      <c r="O125" s="133" t="s">
        <v>239</v>
      </c>
      <c r="P125" s="130" t="s">
        <v>239</v>
      </c>
      <c r="Q125" s="132" t="s">
        <v>332</v>
      </c>
      <c r="R125" s="134" t="s">
        <v>307</v>
      </c>
      <c r="S125" s="134" t="s">
        <v>243</v>
      </c>
      <c r="T125" s="132"/>
      <c r="U125" s="135">
        <v>36</v>
      </c>
    </row>
    <row r="126" spans="2:21" s="34" customFormat="1" ht="16.5">
      <c r="B126" s="123">
        <v>2</v>
      </c>
      <c r="C126" s="127">
        <v>45666</v>
      </c>
      <c r="D126" s="122" t="str">
        <f t="shared" si="4"/>
        <v>木</v>
      </c>
      <c r="E126" s="128">
        <v>0.49166666666666664</v>
      </c>
      <c r="F126" s="129" t="s">
        <v>208</v>
      </c>
      <c r="G126" s="130" t="s">
        <v>334</v>
      </c>
      <c r="H126" s="131">
        <v>4.4615800820000003E-3</v>
      </c>
      <c r="I126" s="132" t="s">
        <v>329</v>
      </c>
      <c r="J126" s="132" t="s">
        <v>236</v>
      </c>
      <c r="K126" s="130" t="s">
        <v>237</v>
      </c>
      <c r="L126" s="130" t="s">
        <v>331</v>
      </c>
      <c r="M126" s="130" t="s">
        <v>240</v>
      </c>
      <c r="N126" s="130" t="s">
        <v>240</v>
      </c>
      <c r="O126" s="133" t="s">
        <v>240</v>
      </c>
      <c r="P126" s="130" t="s">
        <v>239</v>
      </c>
      <c r="Q126" s="132" t="s">
        <v>332</v>
      </c>
      <c r="R126" s="134" t="s">
        <v>242</v>
      </c>
      <c r="S126" s="134" t="s">
        <v>312</v>
      </c>
      <c r="T126" s="132" t="s">
        <v>390</v>
      </c>
      <c r="U126" s="135">
        <v>44</v>
      </c>
    </row>
    <row r="127" spans="2:21" s="34" customFormat="1" ht="33">
      <c r="B127" s="123">
        <v>3</v>
      </c>
      <c r="C127" s="127">
        <v>45666</v>
      </c>
      <c r="D127" s="122" t="str">
        <f t="shared" si="4"/>
        <v>木</v>
      </c>
      <c r="E127" s="128">
        <v>0.50347222222222221</v>
      </c>
      <c r="F127" s="129" t="s">
        <v>208</v>
      </c>
      <c r="G127" s="130" t="s">
        <v>234</v>
      </c>
      <c r="H127" s="131">
        <v>8.5273299570000002E-3</v>
      </c>
      <c r="I127" s="132" t="s">
        <v>329</v>
      </c>
      <c r="J127" s="132" t="s">
        <v>236</v>
      </c>
      <c r="K127" s="130" t="s">
        <v>259</v>
      </c>
      <c r="L127" s="130" t="s">
        <v>331</v>
      </c>
      <c r="M127" s="130" t="s">
        <v>239</v>
      </c>
      <c r="N127" s="130" t="s">
        <v>239</v>
      </c>
      <c r="O127" s="133" t="s">
        <v>240</v>
      </c>
      <c r="P127" s="130" t="s">
        <v>239</v>
      </c>
      <c r="Q127" s="132" t="s">
        <v>332</v>
      </c>
      <c r="R127" s="134" t="s">
        <v>242</v>
      </c>
      <c r="S127" s="134" t="s">
        <v>343</v>
      </c>
      <c r="T127" s="132" t="s">
        <v>391</v>
      </c>
      <c r="U127" s="135">
        <v>6</v>
      </c>
    </row>
    <row r="128" spans="2:21" s="34" customFormat="1" ht="16.5">
      <c r="B128" s="123">
        <v>3</v>
      </c>
      <c r="C128" s="127">
        <v>45666</v>
      </c>
      <c r="D128" s="122" t="str">
        <f t="shared" si="4"/>
        <v>木</v>
      </c>
      <c r="E128" s="128">
        <v>0.50902777777777775</v>
      </c>
      <c r="F128" s="129" t="s">
        <v>208</v>
      </c>
      <c r="G128" s="130" t="s">
        <v>334</v>
      </c>
      <c r="H128" s="131">
        <v>0.1002819397</v>
      </c>
      <c r="I128" s="132" t="s">
        <v>329</v>
      </c>
      <c r="J128" s="132" t="s">
        <v>236</v>
      </c>
      <c r="K128" s="130" t="s">
        <v>330</v>
      </c>
      <c r="L128" s="130" t="s">
        <v>331</v>
      </c>
      <c r="M128" s="130" t="s">
        <v>240</v>
      </c>
      <c r="N128" s="130" t="s">
        <v>240</v>
      </c>
      <c r="O128" s="133" t="s">
        <v>240</v>
      </c>
      <c r="P128" s="130" t="s">
        <v>239</v>
      </c>
      <c r="Q128" s="132" t="s">
        <v>332</v>
      </c>
      <c r="R128" s="134" t="s">
        <v>307</v>
      </c>
      <c r="S128" s="134" t="s">
        <v>243</v>
      </c>
      <c r="T128" s="132"/>
      <c r="U128" s="135">
        <v>32</v>
      </c>
    </row>
    <row r="129" spans="2:21" s="34" customFormat="1" ht="16.5">
      <c r="B129" s="123">
        <v>3</v>
      </c>
      <c r="C129" s="127">
        <v>45666</v>
      </c>
      <c r="D129" s="122" t="str">
        <f t="shared" si="4"/>
        <v>木</v>
      </c>
      <c r="E129" s="128">
        <v>0.51041666666666663</v>
      </c>
      <c r="F129" s="129" t="s">
        <v>208</v>
      </c>
      <c r="G129" s="130" t="s">
        <v>334</v>
      </c>
      <c r="H129" s="131">
        <v>6.8557245850000004E-2</v>
      </c>
      <c r="I129" s="132" t="s">
        <v>329</v>
      </c>
      <c r="J129" s="132" t="s">
        <v>236</v>
      </c>
      <c r="K129" s="130" t="s">
        <v>330</v>
      </c>
      <c r="L129" s="130" t="s">
        <v>331</v>
      </c>
      <c r="M129" s="130" t="s">
        <v>240</v>
      </c>
      <c r="N129" s="130" t="s">
        <v>240</v>
      </c>
      <c r="O129" s="133" t="s">
        <v>239</v>
      </c>
      <c r="P129" s="130" t="s">
        <v>239</v>
      </c>
      <c r="Q129" s="132" t="s">
        <v>332</v>
      </c>
      <c r="R129" s="134" t="s">
        <v>307</v>
      </c>
      <c r="S129" s="134" t="s">
        <v>243</v>
      </c>
      <c r="T129" s="132"/>
      <c r="U129" s="135">
        <v>36</v>
      </c>
    </row>
    <row r="130" spans="2:21" s="34" customFormat="1" ht="16.5">
      <c r="B130" s="123">
        <v>3</v>
      </c>
      <c r="C130" s="127">
        <v>45666</v>
      </c>
      <c r="D130" s="122" t="str">
        <f t="shared" si="4"/>
        <v>木</v>
      </c>
      <c r="E130" s="128">
        <v>0.51458333333333328</v>
      </c>
      <c r="F130" s="129" t="s">
        <v>208</v>
      </c>
      <c r="G130" s="130" t="s">
        <v>334</v>
      </c>
      <c r="H130" s="131">
        <v>0</v>
      </c>
      <c r="I130" s="132" t="s">
        <v>329</v>
      </c>
      <c r="J130" s="132" t="s">
        <v>236</v>
      </c>
      <c r="K130" s="130" t="s">
        <v>237</v>
      </c>
      <c r="L130" s="130" t="s">
        <v>331</v>
      </c>
      <c r="M130" s="130" t="s">
        <v>240</v>
      </c>
      <c r="N130" s="130" t="s">
        <v>240</v>
      </c>
      <c r="O130" s="133" t="s">
        <v>240</v>
      </c>
      <c r="P130" s="130" t="s">
        <v>239</v>
      </c>
      <c r="Q130" s="132" t="s">
        <v>332</v>
      </c>
      <c r="R130" s="134" t="s">
        <v>242</v>
      </c>
      <c r="S130" s="134" t="s">
        <v>312</v>
      </c>
      <c r="T130" s="132" t="s">
        <v>390</v>
      </c>
      <c r="U130" s="135">
        <v>52</v>
      </c>
    </row>
    <row r="131" spans="2:21" s="34" customFormat="1" ht="16.5">
      <c r="B131" s="123">
        <v>3</v>
      </c>
      <c r="C131" s="127">
        <v>45666</v>
      </c>
      <c r="D131" s="122" t="str">
        <f t="shared" si="4"/>
        <v>木</v>
      </c>
      <c r="E131" s="128">
        <v>0.51666666666666672</v>
      </c>
      <c r="F131" s="129" t="s">
        <v>208</v>
      </c>
      <c r="G131" s="130" t="s">
        <v>334</v>
      </c>
      <c r="H131" s="131">
        <v>9.2890636319999997E-2</v>
      </c>
      <c r="I131" s="132" t="s">
        <v>329</v>
      </c>
      <c r="J131" s="132" t="s">
        <v>236</v>
      </c>
      <c r="K131" s="130" t="s">
        <v>237</v>
      </c>
      <c r="L131" s="130" t="s">
        <v>331</v>
      </c>
      <c r="M131" s="130" t="s">
        <v>240</v>
      </c>
      <c r="N131" s="130" t="s">
        <v>240</v>
      </c>
      <c r="O131" s="133" t="s">
        <v>240</v>
      </c>
      <c r="P131" s="130" t="s">
        <v>239</v>
      </c>
      <c r="Q131" s="132" t="s">
        <v>339</v>
      </c>
      <c r="R131" s="134" t="s">
        <v>307</v>
      </c>
      <c r="S131" s="134" t="s">
        <v>243</v>
      </c>
      <c r="T131" s="132"/>
      <c r="U131" s="135">
        <v>66</v>
      </c>
    </row>
    <row r="132" spans="2:21" s="34" customFormat="1" ht="16.5">
      <c r="B132" s="123">
        <v>4</v>
      </c>
      <c r="C132" s="127">
        <v>45666</v>
      </c>
      <c r="D132" s="122" t="str">
        <f t="shared" si="4"/>
        <v>木</v>
      </c>
      <c r="E132" s="128">
        <v>0.52708333333333335</v>
      </c>
      <c r="F132" s="129" t="s">
        <v>208</v>
      </c>
      <c r="G132" s="130" t="s">
        <v>334</v>
      </c>
      <c r="H132" s="131">
        <v>7.5031996749999996E-2</v>
      </c>
      <c r="I132" s="132" t="s">
        <v>329</v>
      </c>
      <c r="J132" s="132" t="s">
        <v>236</v>
      </c>
      <c r="K132" s="130" t="s">
        <v>330</v>
      </c>
      <c r="L132" s="130" t="s">
        <v>331</v>
      </c>
      <c r="M132" s="130" t="s">
        <v>240</v>
      </c>
      <c r="N132" s="130" t="s">
        <v>240</v>
      </c>
      <c r="O132" s="133" t="s">
        <v>240</v>
      </c>
      <c r="P132" s="130" t="s">
        <v>239</v>
      </c>
      <c r="Q132" s="132" t="s">
        <v>332</v>
      </c>
      <c r="R132" s="134" t="s">
        <v>307</v>
      </c>
      <c r="S132" s="134" t="s">
        <v>243</v>
      </c>
      <c r="T132" s="132"/>
      <c r="U132" s="135">
        <v>19</v>
      </c>
    </row>
    <row r="133" spans="2:21" s="34" customFormat="1" ht="16.5">
      <c r="B133" s="123">
        <v>4</v>
      </c>
      <c r="C133" s="127">
        <v>45666</v>
      </c>
      <c r="D133" s="122" t="str">
        <f t="shared" si="4"/>
        <v>木</v>
      </c>
      <c r="E133" s="128">
        <v>0.52916666666666667</v>
      </c>
      <c r="F133" s="129" t="s">
        <v>208</v>
      </c>
      <c r="G133" s="130" t="s">
        <v>334</v>
      </c>
      <c r="H133" s="131">
        <v>8.9117359729999998E-2</v>
      </c>
      <c r="I133" s="132" t="s">
        <v>329</v>
      </c>
      <c r="J133" s="132" t="s">
        <v>236</v>
      </c>
      <c r="K133" s="130" t="s">
        <v>330</v>
      </c>
      <c r="L133" s="130" t="s">
        <v>331</v>
      </c>
      <c r="M133" s="130" t="s">
        <v>240</v>
      </c>
      <c r="N133" s="130" t="s">
        <v>240</v>
      </c>
      <c r="O133" s="133" t="s">
        <v>240</v>
      </c>
      <c r="P133" s="130" t="s">
        <v>239</v>
      </c>
      <c r="Q133" s="132" t="s">
        <v>332</v>
      </c>
      <c r="R133" s="134" t="s">
        <v>307</v>
      </c>
      <c r="S133" s="134" t="s">
        <v>243</v>
      </c>
      <c r="T133" s="132"/>
      <c r="U133" s="135">
        <v>30</v>
      </c>
    </row>
    <row r="134" spans="2:21" s="34" customFormat="1" ht="16.5">
      <c r="B134" s="123">
        <v>4</v>
      </c>
      <c r="C134" s="127">
        <v>45666</v>
      </c>
      <c r="D134" s="122" t="str">
        <f t="shared" si="4"/>
        <v>木</v>
      </c>
      <c r="E134" s="128">
        <v>0.52986111111111112</v>
      </c>
      <c r="F134" s="129" t="s">
        <v>208</v>
      </c>
      <c r="G134" s="130" t="s">
        <v>334</v>
      </c>
      <c r="H134" s="131">
        <v>4.9434012970000002E-3</v>
      </c>
      <c r="I134" s="132" t="s">
        <v>329</v>
      </c>
      <c r="J134" s="132" t="s">
        <v>236</v>
      </c>
      <c r="K134" s="130" t="s">
        <v>330</v>
      </c>
      <c r="L134" s="130" t="s">
        <v>331</v>
      </c>
      <c r="M134" s="130" t="s">
        <v>240</v>
      </c>
      <c r="N134" s="130" t="s">
        <v>240</v>
      </c>
      <c r="O134" s="133" t="s">
        <v>240</v>
      </c>
      <c r="P134" s="130" t="s">
        <v>239</v>
      </c>
      <c r="Q134" s="132" t="s">
        <v>332</v>
      </c>
      <c r="R134" s="134" t="s">
        <v>307</v>
      </c>
      <c r="S134" s="134" t="s">
        <v>243</v>
      </c>
      <c r="T134" s="132"/>
      <c r="U134" s="135">
        <v>32</v>
      </c>
    </row>
    <row r="135" spans="2:21" s="34" customFormat="1" ht="16.5">
      <c r="B135" s="123">
        <v>4</v>
      </c>
      <c r="C135" s="127">
        <v>45666</v>
      </c>
      <c r="D135" s="122" t="str">
        <f t="shared" si="4"/>
        <v>木</v>
      </c>
      <c r="E135" s="128">
        <v>0.53125</v>
      </c>
      <c r="F135" s="129" t="s">
        <v>208</v>
      </c>
      <c r="G135" s="130" t="s">
        <v>334</v>
      </c>
      <c r="H135" s="131">
        <v>0.1316999227</v>
      </c>
      <c r="I135" s="132" t="s">
        <v>329</v>
      </c>
      <c r="J135" s="132" t="s">
        <v>236</v>
      </c>
      <c r="K135" s="130" t="s">
        <v>330</v>
      </c>
      <c r="L135" s="130" t="s">
        <v>331</v>
      </c>
      <c r="M135" s="130" t="s">
        <v>240</v>
      </c>
      <c r="N135" s="130" t="s">
        <v>240</v>
      </c>
      <c r="O135" s="133" t="s">
        <v>239</v>
      </c>
      <c r="P135" s="130" t="s">
        <v>239</v>
      </c>
      <c r="Q135" s="132" t="s">
        <v>332</v>
      </c>
      <c r="R135" s="134" t="s">
        <v>307</v>
      </c>
      <c r="S135" s="134" t="s">
        <v>243</v>
      </c>
      <c r="T135" s="132"/>
      <c r="U135" s="135">
        <v>36</v>
      </c>
    </row>
    <row r="136" spans="2:21" s="34" customFormat="1" ht="16.5">
      <c r="B136" s="123">
        <v>4</v>
      </c>
      <c r="C136" s="127">
        <v>45666</v>
      </c>
      <c r="D136" s="122" t="str">
        <f t="shared" si="4"/>
        <v>木</v>
      </c>
      <c r="E136" s="128">
        <v>0.53819444444444442</v>
      </c>
      <c r="F136" s="129" t="s">
        <v>208</v>
      </c>
      <c r="G136" s="130" t="s">
        <v>234</v>
      </c>
      <c r="H136" s="131">
        <v>8.7863377539999996E-2</v>
      </c>
      <c r="I136" s="132" t="s">
        <v>329</v>
      </c>
      <c r="J136" s="132" t="s">
        <v>236</v>
      </c>
      <c r="K136" s="130" t="s">
        <v>330</v>
      </c>
      <c r="L136" s="130" t="s">
        <v>331</v>
      </c>
      <c r="M136" s="130" t="s">
        <v>240</v>
      </c>
      <c r="N136" s="130" t="s">
        <v>240</v>
      </c>
      <c r="O136" s="133" t="s">
        <v>240</v>
      </c>
      <c r="P136" s="130" t="s">
        <v>239</v>
      </c>
      <c r="Q136" s="132" t="s">
        <v>332</v>
      </c>
      <c r="R136" s="134" t="s">
        <v>307</v>
      </c>
      <c r="S136" s="134" t="s">
        <v>243</v>
      </c>
      <c r="T136" s="132"/>
      <c r="U136" s="135">
        <v>13</v>
      </c>
    </row>
    <row r="137" spans="2:21" s="34" customFormat="1" ht="16.5">
      <c r="B137" s="123">
        <v>4</v>
      </c>
      <c r="C137" s="127">
        <v>45666</v>
      </c>
      <c r="D137" s="122" t="str">
        <f t="shared" si="4"/>
        <v>木</v>
      </c>
      <c r="E137" s="128">
        <v>0.53888888888888886</v>
      </c>
      <c r="F137" s="129" t="s">
        <v>208</v>
      </c>
      <c r="G137" s="130" t="s">
        <v>234</v>
      </c>
      <c r="H137" s="131">
        <v>5.0638626729999997E-2</v>
      </c>
      <c r="I137" s="132" t="s">
        <v>329</v>
      </c>
      <c r="J137" s="132" t="s">
        <v>236</v>
      </c>
      <c r="K137" s="130" t="s">
        <v>330</v>
      </c>
      <c r="L137" s="130" t="s">
        <v>331</v>
      </c>
      <c r="M137" s="130" t="s">
        <v>240</v>
      </c>
      <c r="N137" s="130" t="s">
        <v>240</v>
      </c>
      <c r="O137" s="133" t="s">
        <v>240</v>
      </c>
      <c r="P137" s="130" t="s">
        <v>239</v>
      </c>
      <c r="Q137" s="132" t="s">
        <v>332</v>
      </c>
      <c r="R137" s="134" t="s">
        <v>307</v>
      </c>
      <c r="S137" s="134" t="s">
        <v>298</v>
      </c>
      <c r="T137" s="132" t="s">
        <v>392</v>
      </c>
      <c r="U137" s="135">
        <v>11</v>
      </c>
    </row>
    <row r="138" spans="2:21" s="34" customFormat="1" ht="33">
      <c r="B138" s="123">
        <v>5</v>
      </c>
      <c r="C138" s="127">
        <v>45666</v>
      </c>
      <c r="D138" s="122" t="str">
        <f t="shared" si="4"/>
        <v>木</v>
      </c>
      <c r="E138" s="128">
        <v>0.59375</v>
      </c>
      <c r="F138" s="129" t="s">
        <v>208</v>
      </c>
      <c r="G138" s="130" t="s">
        <v>234</v>
      </c>
      <c r="H138" s="131">
        <v>1.869790252E-2</v>
      </c>
      <c r="I138" s="132" t="s">
        <v>329</v>
      </c>
      <c r="J138" s="132" t="s">
        <v>236</v>
      </c>
      <c r="K138" s="130" t="s">
        <v>330</v>
      </c>
      <c r="L138" s="130" t="s">
        <v>331</v>
      </c>
      <c r="M138" s="130" t="s">
        <v>240</v>
      </c>
      <c r="N138" s="130" t="s">
        <v>240</v>
      </c>
      <c r="O138" s="133" t="s">
        <v>240</v>
      </c>
      <c r="P138" s="130" t="s">
        <v>239</v>
      </c>
      <c r="Q138" s="132" t="s">
        <v>332</v>
      </c>
      <c r="R138" s="134" t="s">
        <v>242</v>
      </c>
      <c r="S138" s="134" t="s">
        <v>294</v>
      </c>
      <c r="T138" s="132" t="s">
        <v>393</v>
      </c>
      <c r="U138" s="135">
        <v>3</v>
      </c>
    </row>
    <row r="139" spans="2:21" s="34" customFormat="1" ht="16.5">
      <c r="B139" s="123">
        <v>5</v>
      </c>
      <c r="C139" s="127">
        <v>45666</v>
      </c>
      <c r="D139" s="122" t="str">
        <f t="shared" si="4"/>
        <v>木</v>
      </c>
      <c r="E139" s="128">
        <v>0.59791666666666665</v>
      </c>
      <c r="F139" s="129" t="s">
        <v>208</v>
      </c>
      <c r="G139" s="130" t="s">
        <v>334</v>
      </c>
      <c r="H139" s="131">
        <v>5.130902574E-2</v>
      </c>
      <c r="I139" s="132" t="s">
        <v>329</v>
      </c>
      <c r="J139" s="132" t="s">
        <v>236</v>
      </c>
      <c r="K139" s="130" t="s">
        <v>259</v>
      </c>
      <c r="L139" s="130" t="s">
        <v>331</v>
      </c>
      <c r="M139" s="130" t="s">
        <v>240</v>
      </c>
      <c r="N139" s="130" t="s">
        <v>240</v>
      </c>
      <c r="O139" s="133" t="s">
        <v>240</v>
      </c>
      <c r="P139" s="130" t="s">
        <v>239</v>
      </c>
      <c r="Q139" s="132" t="s">
        <v>339</v>
      </c>
      <c r="R139" s="134" t="s">
        <v>307</v>
      </c>
      <c r="S139" s="134" t="s">
        <v>243</v>
      </c>
      <c r="T139" s="132"/>
      <c r="U139" s="135">
        <v>24</v>
      </c>
    </row>
    <row r="140" spans="2:21" s="34" customFormat="1" ht="16.5">
      <c r="B140" s="123">
        <v>5</v>
      </c>
      <c r="C140" s="127">
        <v>45666</v>
      </c>
      <c r="D140" s="122" t="str">
        <f t="shared" si="4"/>
        <v>木</v>
      </c>
      <c r="E140" s="128">
        <v>0.60138888888888886</v>
      </c>
      <c r="F140" s="129" t="s">
        <v>208</v>
      </c>
      <c r="G140" s="130" t="s">
        <v>334</v>
      </c>
      <c r="H140" s="131">
        <v>7.2267185319999996E-2</v>
      </c>
      <c r="I140" s="132" t="s">
        <v>329</v>
      </c>
      <c r="J140" s="132" t="s">
        <v>236</v>
      </c>
      <c r="K140" s="130" t="s">
        <v>330</v>
      </c>
      <c r="L140" s="130" t="s">
        <v>331</v>
      </c>
      <c r="M140" s="130" t="s">
        <v>240</v>
      </c>
      <c r="N140" s="130" t="s">
        <v>240</v>
      </c>
      <c r="O140" s="133" t="s">
        <v>239</v>
      </c>
      <c r="P140" s="130" t="s">
        <v>239</v>
      </c>
      <c r="Q140" s="132" t="s">
        <v>332</v>
      </c>
      <c r="R140" s="134" t="s">
        <v>307</v>
      </c>
      <c r="S140" s="134" t="s">
        <v>243</v>
      </c>
      <c r="T140" s="132"/>
      <c r="U140" s="135">
        <v>36</v>
      </c>
    </row>
    <row r="141" spans="2:21" s="34" customFormat="1" ht="33">
      <c r="B141" s="123">
        <v>5</v>
      </c>
      <c r="C141" s="127">
        <v>45666</v>
      </c>
      <c r="D141" s="122" t="str">
        <f t="shared" si="4"/>
        <v>木</v>
      </c>
      <c r="E141" s="128">
        <v>0.60624999999999996</v>
      </c>
      <c r="F141" s="129" t="s">
        <v>208</v>
      </c>
      <c r="G141" s="130" t="s">
        <v>334</v>
      </c>
      <c r="H141" s="131">
        <v>6.4476551130000004E-2</v>
      </c>
      <c r="I141" s="132" t="s">
        <v>329</v>
      </c>
      <c r="J141" s="132" t="s">
        <v>236</v>
      </c>
      <c r="K141" s="130" t="s">
        <v>330</v>
      </c>
      <c r="L141" s="130" t="s">
        <v>331</v>
      </c>
      <c r="M141" s="130" t="s">
        <v>240</v>
      </c>
      <c r="N141" s="130" t="s">
        <v>240</v>
      </c>
      <c r="O141" s="133" t="s">
        <v>240</v>
      </c>
      <c r="P141" s="130" t="s">
        <v>239</v>
      </c>
      <c r="Q141" s="132" t="s">
        <v>332</v>
      </c>
      <c r="R141" s="134" t="s">
        <v>307</v>
      </c>
      <c r="S141" s="134" t="s">
        <v>243</v>
      </c>
      <c r="T141" s="132" t="s">
        <v>359</v>
      </c>
      <c r="U141" s="135">
        <v>64</v>
      </c>
    </row>
    <row r="142" spans="2:21" s="34" customFormat="1" ht="16.5">
      <c r="B142" s="123">
        <v>5</v>
      </c>
      <c r="C142" s="127">
        <v>45666</v>
      </c>
      <c r="D142" s="122" t="str">
        <f t="shared" si="4"/>
        <v>木</v>
      </c>
      <c r="E142" s="128">
        <v>0.60763888888888884</v>
      </c>
      <c r="F142" s="129" t="s">
        <v>208</v>
      </c>
      <c r="G142" s="130" t="s">
        <v>234</v>
      </c>
      <c r="H142" s="131">
        <v>9.5145938949999995E-2</v>
      </c>
      <c r="I142" s="132" t="s">
        <v>329</v>
      </c>
      <c r="J142" s="132" t="s">
        <v>236</v>
      </c>
      <c r="K142" s="130" t="s">
        <v>259</v>
      </c>
      <c r="L142" s="130" t="s">
        <v>331</v>
      </c>
      <c r="M142" s="130" t="s">
        <v>240</v>
      </c>
      <c r="N142" s="130" t="s">
        <v>239</v>
      </c>
      <c r="O142" s="133" t="s">
        <v>240</v>
      </c>
      <c r="P142" s="130" t="s">
        <v>239</v>
      </c>
      <c r="Q142" s="132" t="s">
        <v>332</v>
      </c>
      <c r="R142" s="134" t="s">
        <v>307</v>
      </c>
      <c r="S142" s="134" t="s">
        <v>243</v>
      </c>
      <c r="T142" s="132"/>
      <c r="U142" s="135">
        <v>12</v>
      </c>
    </row>
    <row r="143" spans="2:21" s="34" customFormat="1" ht="16.5">
      <c r="B143" s="123">
        <v>6</v>
      </c>
      <c r="C143" s="127">
        <v>45666</v>
      </c>
      <c r="D143" s="122" t="str">
        <f t="shared" si="4"/>
        <v>木</v>
      </c>
      <c r="E143" s="128">
        <v>0.63472222222222219</v>
      </c>
      <c r="F143" s="129" t="s">
        <v>208</v>
      </c>
      <c r="G143" s="130" t="s">
        <v>234</v>
      </c>
      <c r="H143" s="131">
        <v>7.563370472E-2</v>
      </c>
      <c r="I143" s="132" t="s">
        <v>329</v>
      </c>
      <c r="J143" s="132" t="s">
        <v>236</v>
      </c>
      <c r="K143" s="130" t="s">
        <v>330</v>
      </c>
      <c r="L143" s="130" t="s">
        <v>331</v>
      </c>
      <c r="M143" s="130" t="s">
        <v>240</v>
      </c>
      <c r="N143" s="130" t="s">
        <v>240</v>
      </c>
      <c r="O143" s="133" t="s">
        <v>240</v>
      </c>
      <c r="P143" s="130" t="s">
        <v>239</v>
      </c>
      <c r="Q143" s="132" t="s">
        <v>332</v>
      </c>
      <c r="R143" s="134" t="s">
        <v>307</v>
      </c>
      <c r="S143" s="134" t="s">
        <v>243</v>
      </c>
      <c r="T143" s="132"/>
      <c r="U143" s="135">
        <v>9</v>
      </c>
    </row>
    <row r="144" spans="2:21" s="34" customFormat="1" ht="16.5">
      <c r="B144" s="123">
        <v>1</v>
      </c>
      <c r="C144" s="127">
        <v>45667</v>
      </c>
      <c r="D144" s="122" t="str">
        <f t="shared" ref="D144" si="5">IF($C144 &lt;&gt; "", IF(ISERROR(MATCH(C144, 祝日, 0)), TEXT($C144, "aaa"), "祝日"), "")</f>
        <v>金</v>
      </c>
      <c r="E144" s="128">
        <v>0.46319444444444446</v>
      </c>
      <c r="F144" s="129" t="s">
        <v>208</v>
      </c>
      <c r="G144" s="130" t="s">
        <v>234</v>
      </c>
      <c r="H144" s="131">
        <v>1.264804364E-2</v>
      </c>
      <c r="I144" s="132" t="s">
        <v>329</v>
      </c>
      <c r="J144" s="132" t="s">
        <v>236</v>
      </c>
      <c r="K144" s="130" t="s">
        <v>330</v>
      </c>
      <c r="L144" s="130" t="s">
        <v>331</v>
      </c>
      <c r="M144" s="130" t="s">
        <v>240</v>
      </c>
      <c r="N144" s="130" t="s">
        <v>240</v>
      </c>
      <c r="O144" s="133" t="s">
        <v>240</v>
      </c>
      <c r="P144" s="130" t="s">
        <v>239</v>
      </c>
      <c r="Q144" s="132" t="s">
        <v>332</v>
      </c>
      <c r="R144" s="134" t="s">
        <v>307</v>
      </c>
      <c r="S144" s="134" t="s">
        <v>312</v>
      </c>
      <c r="T144" s="132"/>
      <c r="U144" s="135">
        <v>7</v>
      </c>
    </row>
    <row r="145" spans="2:21" s="34" customFormat="1" ht="33">
      <c r="B145" s="123">
        <v>1</v>
      </c>
      <c r="C145" s="127">
        <v>45667</v>
      </c>
      <c r="D145" s="122" t="str">
        <f t="shared" ref="D145:D147" si="6">IF($C145 &lt;&gt; "", IF(ISERROR(MATCH(C145, 祝日, 0)), TEXT($C145, "aaa"), "祝日"), "")</f>
        <v>金</v>
      </c>
      <c r="E145" s="128">
        <v>0.46458333333333335</v>
      </c>
      <c r="F145" s="129" t="s">
        <v>208</v>
      </c>
      <c r="G145" s="130" t="s">
        <v>334</v>
      </c>
      <c r="H145" s="131">
        <v>0</v>
      </c>
      <c r="I145" s="132" t="s">
        <v>329</v>
      </c>
      <c r="J145" s="132" t="s">
        <v>236</v>
      </c>
      <c r="K145" s="130" t="s">
        <v>259</v>
      </c>
      <c r="L145" s="130" t="s">
        <v>331</v>
      </c>
      <c r="M145" s="130" t="s">
        <v>240</v>
      </c>
      <c r="N145" s="130" t="s">
        <v>239</v>
      </c>
      <c r="O145" s="133" t="s">
        <v>240</v>
      </c>
      <c r="P145" s="130" t="s">
        <v>239</v>
      </c>
      <c r="Q145" s="132" t="s">
        <v>332</v>
      </c>
      <c r="R145" s="134" t="s">
        <v>242</v>
      </c>
      <c r="S145" s="134" t="s">
        <v>294</v>
      </c>
      <c r="T145" s="132" t="s">
        <v>394</v>
      </c>
      <c r="U145" s="135">
        <v>18</v>
      </c>
    </row>
    <row r="146" spans="2:21" s="34" customFormat="1" ht="16.5">
      <c r="B146" s="123">
        <v>1</v>
      </c>
      <c r="C146" s="127">
        <v>45667</v>
      </c>
      <c r="D146" s="122" t="str">
        <f t="shared" si="6"/>
        <v>金</v>
      </c>
      <c r="E146" s="128">
        <v>0.46527777777777779</v>
      </c>
      <c r="F146" s="129" t="s">
        <v>208</v>
      </c>
      <c r="G146" s="130" t="s">
        <v>334</v>
      </c>
      <c r="H146" s="131">
        <v>5.3942007290000003E-2</v>
      </c>
      <c r="I146" s="132" t="s">
        <v>329</v>
      </c>
      <c r="J146" s="132" t="s">
        <v>236</v>
      </c>
      <c r="K146" s="130" t="s">
        <v>330</v>
      </c>
      <c r="L146" s="130" t="s">
        <v>331</v>
      </c>
      <c r="M146" s="130" t="s">
        <v>240</v>
      </c>
      <c r="N146" s="130" t="s">
        <v>240</v>
      </c>
      <c r="O146" s="133" t="s">
        <v>240</v>
      </c>
      <c r="P146" s="130" t="s">
        <v>239</v>
      </c>
      <c r="Q146" s="132" t="s">
        <v>332</v>
      </c>
      <c r="R146" s="134" t="s">
        <v>307</v>
      </c>
      <c r="S146" s="134" t="s">
        <v>243</v>
      </c>
      <c r="T146" s="132"/>
      <c r="U146" s="135">
        <v>19</v>
      </c>
    </row>
    <row r="147" spans="2:21" s="34" customFormat="1" ht="16.5">
      <c r="B147" s="123">
        <v>1</v>
      </c>
      <c r="C147" s="127">
        <v>45667</v>
      </c>
      <c r="D147" s="122" t="str">
        <f t="shared" si="6"/>
        <v>金</v>
      </c>
      <c r="E147" s="128">
        <v>0.46666666666666667</v>
      </c>
      <c r="F147" s="129" t="s">
        <v>208</v>
      </c>
      <c r="G147" s="130" t="s">
        <v>334</v>
      </c>
      <c r="H147" s="131">
        <v>6.6986892389999997E-2</v>
      </c>
      <c r="I147" s="132" t="s">
        <v>329</v>
      </c>
      <c r="J147" s="132" t="s">
        <v>236</v>
      </c>
      <c r="K147" s="130" t="s">
        <v>259</v>
      </c>
      <c r="L147" s="130" t="s">
        <v>331</v>
      </c>
      <c r="M147" s="130" t="s">
        <v>240</v>
      </c>
      <c r="N147" s="130" t="s">
        <v>240</v>
      </c>
      <c r="O147" s="133" t="s">
        <v>240</v>
      </c>
      <c r="P147" s="130" t="s">
        <v>239</v>
      </c>
      <c r="Q147" s="132" t="s">
        <v>339</v>
      </c>
      <c r="R147" s="134" t="s">
        <v>307</v>
      </c>
      <c r="S147" s="134" t="s">
        <v>243</v>
      </c>
      <c r="T147" s="132"/>
      <c r="U147" s="135">
        <v>24</v>
      </c>
    </row>
    <row r="148" spans="2:21" s="34" customFormat="1" ht="16.5">
      <c r="B148" s="123">
        <v>1</v>
      </c>
      <c r="C148" s="127">
        <v>45667</v>
      </c>
      <c r="D148" s="122" t="str">
        <f t="shared" ref="D148:D153" si="7">IF($C148 &lt;&gt; "", IF(ISERROR(MATCH(C148, 祝日, 0)), TEXT($C148, "aaa"), "祝日"), "")</f>
        <v>金</v>
      </c>
      <c r="E148" s="128">
        <v>0.47430555555555554</v>
      </c>
      <c r="F148" s="129" t="s">
        <v>208</v>
      </c>
      <c r="G148" s="130" t="s">
        <v>334</v>
      </c>
      <c r="H148" s="131">
        <v>8.1426447819999997E-2</v>
      </c>
      <c r="I148" s="132" t="s">
        <v>329</v>
      </c>
      <c r="J148" s="132" t="s">
        <v>236</v>
      </c>
      <c r="K148" s="130" t="s">
        <v>330</v>
      </c>
      <c r="L148" s="130" t="s">
        <v>331</v>
      </c>
      <c r="M148" s="130" t="s">
        <v>240</v>
      </c>
      <c r="N148" s="130" t="s">
        <v>240</v>
      </c>
      <c r="O148" s="133" t="s">
        <v>240</v>
      </c>
      <c r="P148" s="130" t="s">
        <v>239</v>
      </c>
      <c r="Q148" s="132" t="s">
        <v>332</v>
      </c>
      <c r="R148" s="134" t="s">
        <v>307</v>
      </c>
      <c r="S148" s="134" t="s">
        <v>243</v>
      </c>
      <c r="T148" s="132"/>
      <c r="U148" s="135">
        <v>54</v>
      </c>
    </row>
    <row r="149" spans="2:21" s="34" customFormat="1" ht="33">
      <c r="B149" s="123">
        <v>1</v>
      </c>
      <c r="C149" s="127">
        <v>45667</v>
      </c>
      <c r="D149" s="122" t="str">
        <f t="shared" si="7"/>
        <v>金</v>
      </c>
      <c r="E149" s="128">
        <v>0.47499999999999998</v>
      </c>
      <c r="F149" s="129" t="s">
        <v>208</v>
      </c>
      <c r="G149" s="130" t="s">
        <v>334</v>
      </c>
      <c r="H149" s="131">
        <v>9.3496514289999999E-2</v>
      </c>
      <c r="I149" s="132" t="s">
        <v>329</v>
      </c>
      <c r="J149" s="132" t="s">
        <v>236</v>
      </c>
      <c r="K149" s="130" t="s">
        <v>330</v>
      </c>
      <c r="L149" s="130" t="s">
        <v>331</v>
      </c>
      <c r="M149" s="130" t="s">
        <v>240</v>
      </c>
      <c r="N149" s="130" t="s">
        <v>240</v>
      </c>
      <c r="O149" s="133" t="s">
        <v>240</v>
      </c>
      <c r="P149" s="130" t="s">
        <v>239</v>
      </c>
      <c r="Q149" s="132" t="s">
        <v>332</v>
      </c>
      <c r="R149" s="134" t="s">
        <v>307</v>
      </c>
      <c r="S149" s="134" t="s">
        <v>243</v>
      </c>
      <c r="T149" s="132" t="s">
        <v>359</v>
      </c>
      <c r="U149" s="135">
        <v>64</v>
      </c>
    </row>
    <row r="150" spans="2:21" s="34" customFormat="1" ht="33">
      <c r="B150" s="123">
        <v>1</v>
      </c>
      <c r="C150" s="127">
        <v>45667</v>
      </c>
      <c r="D150" s="122" t="str">
        <f t="shared" si="7"/>
        <v>金</v>
      </c>
      <c r="E150" s="128">
        <v>0.47638888888888886</v>
      </c>
      <c r="F150" s="129" t="s">
        <v>208</v>
      </c>
      <c r="G150" s="130" t="s">
        <v>234</v>
      </c>
      <c r="H150" s="131">
        <v>4.1272328250000004E-3</v>
      </c>
      <c r="I150" s="132" t="s">
        <v>329</v>
      </c>
      <c r="J150" s="132" t="s">
        <v>236</v>
      </c>
      <c r="K150" s="130" t="s">
        <v>259</v>
      </c>
      <c r="L150" s="130" t="s">
        <v>331</v>
      </c>
      <c r="M150" s="130" t="s">
        <v>240</v>
      </c>
      <c r="N150" s="130" t="s">
        <v>239</v>
      </c>
      <c r="O150" s="133" t="s">
        <v>240</v>
      </c>
      <c r="P150" s="130" t="s">
        <v>239</v>
      </c>
      <c r="Q150" s="132" t="s">
        <v>332</v>
      </c>
      <c r="R150" s="134" t="s">
        <v>307</v>
      </c>
      <c r="S150" s="134" t="s">
        <v>243</v>
      </c>
      <c r="T150" s="132" t="s">
        <v>395</v>
      </c>
      <c r="U150" s="135">
        <v>12</v>
      </c>
    </row>
    <row r="151" spans="2:21" s="34" customFormat="1" ht="16.5">
      <c r="B151" s="123">
        <v>2</v>
      </c>
      <c r="C151" s="127">
        <v>45667</v>
      </c>
      <c r="D151" s="122" t="str">
        <f t="shared" si="7"/>
        <v>金</v>
      </c>
      <c r="E151" s="128">
        <v>0.48333333333333334</v>
      </c>
      <c r="F151" s="129" t="s">
        <v>208</v>
      </c>
      <c r="G151" s="130" t="s">
        <v>234</v>
      </c>
      <c r="H151" s="131">
        <v>0</v>
      </c>
      <c r="I151" s="132" t="s">
        <v>329</v>
      </c>
      <c r="J151" s="132" t="s">
        <v>236</v>
      </c>
      <c r="K151" s="130" t="s">
        <v>330</v>
      </c>
      <c r="L151" s="130" t="s">
        <v>331</v>
      </c>
      <c r="M151" s="130" t="s">
        <v>240</v>
      </c>
      <c r="N151" s="130" t="s">
        <v>240</v>
      </c>
      <c r="O151" s="133" t="s">
        <v>240</v>
      </c>
      <c r="P151" s="130" t="s">
        <v>239</v>
      </c>
      <c r="Q151" s="132" t="s">
        <v>332</v>
      </c>
      <c r="R151" s="134" t="s">
        <v>242</v>
      </c>
      <c r="S151" s="134" t="s">
        <v>297</v>
      </c>
      <c r="T151" s="132"/>
      <c r="U151" s="135">
        <v>5</v>
      </c>
    </row>
    <row r="152" spans="2:21" s="34" customFormat="1" ht="33">
      <c r="B152" s="123">
        <v>2</v>
      </c>
      <c r="C152" s="127">
        <v>45667</v>
      </c>
      <c r="D152" s="122" t="str">
        <f t="shared" si="7"/>
        <v>金</v>
      </c>
      <c r="E152" s="128">
        <v>0.48402777777777778</v>
      </c>
      <c r="F152" s="129" t="s">
        <v>208</v>
      </c>
      <c r="G152" s="130" t="s">
        <v>234</v>
      </c>
      <c r="H152" s="131">
        <v>0</v>
      </c>
      <c r="I152" s="132" t="s">
        <v>329</v>
      </c>
      <c r="J152" s="132" t="s">
        <v>236</v>
      </c>
      <c r="K152" s="130" t="s">
        <v>259</v>
      </c>
      <c r="L152" s="130" t="s">
        <v>331</v>
      </c>
      <c r="M152" s="130" t="s">
        <v>240</v>
      </c>
      <c r="N152" s="130" t="s">
        <v>239</v>
      </c>
      <c r="O152" s="133" t="s">
        <v>240</v>
      </c>
      <c r="P152" s="130" t="s">
        <v>239</v>
      </c>
      <c r="Q152" s="132" t="s">
        <v>332</v>
      </c>
      <c r="R152" s="134" t="s">
        <v>242</v>
      </c>
      <c r="S152" s="134" t="s">
        <v>295</v>
      </c>
      <c r="T152" s="132" t="s">
        <v>396</v>
      </c>
      <c r="U152" s="135">
        <v>10</v>
      </c>
    </row>
    <row r="153" spans="2:21" s="34" customFormat="1" ht="33">
      <c r="B153" s="123">
        <v>2</v>
      </c>
      <c r="C153" s="127">
        <v>45667</v>
      </c>
      <c r="D153" s="122" t="str">
        <f t="shared" si="7"/>
        <v>金</v>
      </c>
      <c r="E153" s="128">
        <v>0.48472222222222222</v>
      </c>
      <c r="F153" s="129" t="s">
        <v>208</v>
      </c>
      <c r="G153" s="130" t="s">
        <v>234</v>
      </c>
      <c r="H153" s="131">
        <v>0</v>
      </c>
      <c r="I153" s="132" t="s">
        <v>329</v>
      </c>
      <c r="J153" s="132" t="s">
        <v>236</v>
      </c>
      <c r="K153" s="130" t="s">
        <v>330</v>
      </c>
      <c r="L153" s="130" t="s">
        <v>331</v>
      </c>
      <c r="M153" s="130" t="s">
        <v>240</v>
      </c>
      <c r="N153" s="130" t="s">
        <v>240</v>
      </c>
      <c r="O153" s="133" t="s">
        <v>240</v>
      </c>
      <c r="P153" s="130" t="s">
        <v>239</v>
      </c>
      <c r="Q153" s="132" t="s">
        <v>332</v>
      </c>
      <c r="R153" s="134" t="s">
        <v>242</v>
      </c>
      <c r="S153" s="134" t="s">
        <v>343</v>
      </c>
      <c r="T153" s="132" t="s">
        <v>397</v>
      </c>
      <c r="U153" s="135">
        <v>13</v>
      </c>
    </row>
    <row r="154" spans="2:21" s="34" customFormat="1" ht="33">
      <c r="B154" s="123">
        <v>2</v>
      </c>
      <c r="C154" s="127">
        <v>45667</v>
      </c>
      <c r="D154" s="122" t="str">
        <f t="shared" ref="D154:D165" si="8">IF($C154 &lt;&gt; "", IF(ISERROR(MATCH(C154, 祝日, 0)), TEXT($C154, "aaa"), "祝日"), "")</f>
        <v>金</v>
      </c>
      <c r="E154" s="128">
        <v>0.4861111111111111</v>
      </c>
      <c r="F154" s="129" t="s">
        <v>208</v>
      </c>
      <c r="G154" s="130" t="s">
        <v>334</v>
      </c>
      <c r="H154" s="131">
        <v>0</v>
      </c>
      <c r="I154" s="132" t="s">
        <v>329</v>
      </c>
      <c r="J154" s="132" t="s">
        <v>236</v>
      </c>
      <c r="K154" s="130" t="s">
        <v>259</v>
      </c>
      <c r="L154" s="130" t="s">
        <v>331</v>
      </c>
      <c r="M154" s="130" t="s">
        <v>240</v>
      </c>
      <c r="N154" s="130" t="s">
        <v>239</v>
      </c>
      <c r="O154" s="133" t="s">
        <v>240</v>
      </c>
      <c r="P154" s="130" t="s">
        <v>239</v>
      </c>
      <c r="Q154" s="132" t="s">
        <v>332</v>
      </c>
      <c r="R154" s="134" t="s">
        <v>242</v>
      </c>
      <c r="S154" s="134" t="s">
        <v>295</v>
      </c>
      <c r="T154" s="132" t="s">
        <v>396</v>
      </c>
      <c r="U154" s="135">
        <v>18</v>
      </c>
    </row>
    <row r="155" spans="2:21" s="34" customFormat="1" ht="16.5">
      <c r="B155" s="123">
        <v>2</v>
      </c>
      <c r="C155" s="127">
        <v>45667</v>
      </c>
      <c r="D155" s="122" t="str">
        <f t="shared" si="8"/>
        <v>金</v>
      </c>
      <c r="E155" s="128">
        <v>0.48819444444444443</v>
      </c>
      <c r="F155" s="129" t="s">
        <v>208</v>
      </c>
      <c r="G155" s="130" t="s">
        <v>334</v>
      </c>
      <c r="H155" s="131">
        <v>8.8636530660000004E-2</v>
      </c>
      <c r="I155" s="132" t="s">
        <v>329</v>
      </c>
      <c r="J155" s="132" t="s">
        <v>236</v>
      </c>
      <c r="K155" s="130" t="s">
        <v>259</v>
      </c>
      <c r="L155" s="130" t="s">
        <v>331</v>
      </c>
      <c r="M155" s="130" t="s">
        <v>240</v>
      </c>
      <c r="N155" s="130" t="s">
        <v>240</v>
      </c>
      <c r="O155" s="133" t="s">
        <v>239</v>
      </c>
      <c r="P155" s="130" t="s">
        <v>239</v>
      </c>
      <c r="Q155" s="132" t="s">
        <v>332</v>
      </c>
      <c r="R155" s="134" t="s">
        <v>307</v>
      </c>
      <c r="S155" s="134" t="s">
        <v>243</v>
      </c>
      <c r="T155" s="132"/>
      <c r="U155" s="135">
        <v>27</v>
      </c>
    </row>
    <row r="156" spans="2:21" s="34" customFormat="1" ht="16.5">
      <c r="B156" s="123">
        <v>2</v>
      </c>
      <c r="C156" s="127">
        <v>45667</v>
      </c>
      <c r="D156" s="122" t="str">
        <f t="shared" si="8"/>
        <v>金</v>
      </c>
      <c r="E156" s="128">
        <v>0.48958333333333331</v>
      </c>
      <c r="F156" s="129" t="s">
        <v>208</v>
      </c>
      <c r="G156" s="130" t="s">
        <v>334</v>
      </c>
      <c r="H156" s="131">
        <v>0</v>
      </c>
      <c r="I156" s="132" t="s">
        <v>329</v>
      </c>
      <c r="J156" s="132" t="s">
        <v>236</v>
      </c>
      <c r="K156" s="130" t="s">
        <v>237</v>
      </c>
      <c r="L156" s="130" t="s">
        <v>331</v>
      </c>
      <c r="M156" s="130" t="s">
        <v>240</v>
      </c>
      <c r="N156" s="130" t="s">
        <v>240</v>
      </c>
      <c r="O156" s="133" t="s">
        <v>240</v>
      </c>
      <c r="P156" s="130" t="s">
        <v>239</v>
      </c>
      <c r="Q156" s="132" t="s">
        <v>339</v>
      </c>
      <c r="R156" s="134" t="s">
        <v>242</v>
      </c>
      <c r="S156" s="134" t="s">
        <v>297</v>
      </c>
      <c r="T156" s="132"/>
      <c r="U156" s="135">
        <v>34</v>
      </c>
    </row>
    <row r="157" spans="2:21" s="34" customFormat="1" ht="33">
      <c r="B157" s="123">
        <v>2</v>
      </c>
      <c r="C157" s="127">
        <v>45667</v>
      </c>
      <c r="D157" s="122" t="str">
        <f t="shared" si="8"/>
        <v>金</v>
      </c>
      <c r="E157" s="128">
        <v>0.49027777777777776</v>
      </c>
      <c r="F157" s="129" t="s">
        <v>208</v>
      </c>
      <c r="G157" s="130" t="s">
        <v>334</v>
      </c>
      <c r="H157" s="131">
        <v>0.1130517419</v>
      </c>
      <c r="I157" s="132" t="s">
        <v>329</v>
      </c>
      <c r="J157" s="132" t="s">
        <v>236</v>
      </c>
      <c r="K157" s="130" t="s">
        <v>259</v>
      </c>
      <c r="L157" s="130" t="s">
        <v>331</v>
      </c>
      <c r="M157" s="130" t="s">
        <v>240</v>
      </c>
      <c r="N157" s="130" t="s">
        <v>240</v>
      </c>
      <c r="O157" s="133" t="s">
        <v>240</v>
      </c>
      <c r="P157" s="130" t="s">
        <v>239</v>
      </c>
      <c r="Q157" s="132" t="s">
        <v>332</v>
      </c>
      <c r="R157" s="134" t="s">
        <v>242</v>
      </c>
      <c r="S157" s="134" t="s">
        <v>294</v>
      </c>
      <c r="T157" s="132" t="s">
        <v>398</v>
      </c>
      <c r="U157" s="135">
        <v>38</v>
      </c>
    </row>
    <row r="158" spans="2:21" s="34" customFormat="1" ht="33">
      <c r="B158" s="123">
        <v>2</v>
      </c>
      <c r="C158" s="127">
        <v>45667</v>
      </c>
      <c r="D158" s="122" t="str">
        <f t="shared" si="8"/>
        <v>金</v>
      </c>
      <c r="E158" s="128">
        <v>0.49583333333333335</v>
      </c>
      <c r="F158" s="129" t="s">
        <v>208</v>
      </c>
      <c r="G158" s="130" t="s">
        <v>334</v>
      </c>
      <c r="H158" s="131">
        <v>0</v>
      </c>
      <c r="I158" s="132" t="s">
        <v>329</v>
      </c>
      <c r="J158" s="132" t="s">
        <v>236</v>
      </c>
      <c r="K158" s="130" t="s">
        <v>330</v>
      </c>
      <c r="L158" s="130" t="s">
        <v>331</v>
      </c>
      <c r="M158" s="130" t="s">
        <v>240</v>
      </c>
      <c r="N158" s="130" t="s">
        <v>240</v>
      </c>
      <c r="O158" s="133" t="s">
        <v>240</v>
      </c>
      <c r="P158" s="130" t="s">
        <v>239</v>
      </c>
      <c r="Q158" s="132" t="s">
        <v>332</v>
      </c>
      <c r="R158" s="134" t="s">
        <v>307</v>
      </c>
      <c r="S158" s="134" t="s">
        <v>243</v>
      </c>
      <c r="T158" s="132" t="s">
        <v>359</v>
      </c>
      <c r="U158" s="135">
        <v>64</v>
      </c>
    </row>
    <row r="159" spans="2:21" s="34" customFormat="1" ht="16.5">
      <c r="B159" s="123">
        <v>2</v>
      </c>
      <c r="C159" s="127">
        <v>45667</v>
      </c>
      <c r="D159" s="122" t="str">
        <f t="shared" si="8"/>
        <v>金</v>
      </c>
      <c r="E159" s="128">
        <v>0.49722222222222223</v>
      </c>
      <c r="F159" s="129" t="s">
        <v>208</v>
      </c>
      <c r="G159" s="130" t="s">
        <v>234</v>
      </c>
      <c r="H159" s="131">
        <v>8.9731290300000002E-2</v>
      </c>
      <c r="I159" s="132" t="s">
        <v>329</v>
      </c>
      <c r="J159" s="132" t="s">
        <v>236</v>
      </c>
      <c r="K159" s="130" t="s">
        <v>259</v>
      </c>
      <c r="L159" s="130" t="s">
        <v>331</v>
      </c>
      <c r="M159" s="130" t="s">
        <v>240</v>
      </c>
      <c r="N159" s="130" t="s">
        <v>239</v>
      </c>
      <c r="O159" s="133" t="s">
        <v>240</v>
      </c>
      <c r="P159" s="130" t="s">
        <v>239</v>
      </c>
      <c r="Q159" s="132" t="s">
        <v>332</v>
      </c>
      <c r="R159" s="134" t="s">
        <v>307</v>
      </c>
      <c r="S159" s="134" t="s">
        <v>243</v>
      </c>
      <c r="T159" s="132"/>
      <c r="U159" s="135">
        <v>8</v>
      </c>
    </row>
    <row r="160" spans="2:21" s="34" customFormat="1" ht="16.5">
      <c r="B160" s="123">
        <v>3</v>
      </c>
      <c r="C160" s="127">
        <v>45667</v>
      </c>
      <c r="D160" s="122" t="str">
        <f t="shared" si="8"/>
        <v>金</v>
      </c>
      <c r="E160" s="128">
        <v>0.50416666666666665</v>
      </c>
      <c r="F160" s="129" t="s">
        <v>208</v>
      </c>
      <c r="G160" s="130" t="s">
        <v>234</v>
      </c>
      <c r="H160" s="131">
        <v>0</v>
      </c>
      <c r="I160" s="132" t="s">
        <v>329</v>
      </c>
      <c r="J160" s="132" t="s">
        <v>236</v>
      </c>
      <c r="K160" s="130" t="s">
        <v>330</v>
      </c>
      <c r="L160" s="130" t="s">
        <v>331</v>
      </c>
      <c r="M160" s="130" t="s">
        <v>240</v>
      </c>
      <c r="N160" s="130" t="s">
        <v>240</v>
      </c>
      <c r="O160" s="133" t="s">
        <v>240</v>
      </c>
      <c r="P160" s="130" t="s">
        <v>239</v>
      </c>
      <c r="Q160" s="132" t="s">
        <v>332</v>
      </c>
      <c r="R160" s="134" t="s">
        <v>242</v>
      </c>
      <c r="S160" s="134" t="s">
        <v>297</v>
      </c>
      <c r="T160" s="132" t="s">
        <v>399</v>
      </c>
      <c r="U160" s="135">
        <v>5</v>
      </c>
    </row>
    <row r="161" spans="2:21" s="34" customFormat="1" ht="33">
      <c r="B161" s="123">
        <v>3</v>
      </c>
      <c r="C161" s="127">
        <v>45667</v>
      </c>
      <c r="D161" s="122" t="str">
        <f t="shared" si="8"/>
        <v>金</v>
      </c>
      <c r="E161" s="128">
        <v>0.50555555555555554</v>
      </c>
      <c r="F161" s="129" t="s">
        <v>208</v>
      </c>
      <c r="G161" s="130" t="s">
        <v>234</v>
      </c>
      <c r="H161" s="131">
        <v>7.5683050419999998E-3</v>
      </c>
      <c r="I161" s="132" t="s">
        <v>329</v>
      </c>
      <c r="J161" s="132" t="s">
        <v>236</v>
      </c>
      <c r="K161" s="130" t="s">
        <v>259</v>
      </c>
      <c r="L161" s="130" t="s">
        <v>331</v>
      </c>
      <c r="M161" s="130" t="s">
        <v>240</v>
      </c>
      <c r="N161" s="130" t="s">
        <v>239</v>
      </c>
      <c r="O161" s="133" t="s">
        <v>240</v>
      </c>
      <c r="P161" s="130" t="s">
        <v>239</v>
      </c>
      <c r="Q161" s="132" t="s">
        <v>332</v>
      </c>
      <c r="R161" s="134" t="s">
        <v>307</v>
      </c>
      <c r="S161" s="134" t="s">
        <v>312</v>
      </c>
      <c r="T161" s="132" t="s">
        <v>400</v>
      </c>
      <c r="U161" s="135">
        <v>12</v>
      </c>
    </row>
    <row r="162" spans="2:21" s="34" customFormat="1" ht="16.5">
      <c r="B162" s="123">
        <v>3</v>
      </c>
      <c r="C162" s="127">
        <v>45667</v>
      </c>
      <c r="D162" s="122" t="str">
        <f t="shared" si="8"/>
        <v>金</v>
      </c>
      <c r="E162" s="128">
        <v>0.50763888888888886</v>
      </c>
      <c r="F162" s="129" t="s">
        <v>208</v>
      </c>
      <c r="G162" s="130" t="s">
        <v>334</v>
      </c>
      <c r="H162" s="131">
        <v>2.3600350459999999E-2</v>
      </c>
      <c r="I162" s="132" t="s">
        <v>329</v>
      </c>
      <c r="J162" s="132" t="s">
        <v>236</v>
      </c>
      <c r="K162" s="130" t="s">
        <v>330</v>
      </c>
      <c r="L162" s="130" t="s">
        <v>331</v>
      </c>
      <c r="M162" s="130" t="s">
        <v>240</v>
      </c>
      <c r="N162" s="130" t="s">
        <v>240</v>
      </c>
      <c r="O162" s="133" t="s">
        <v>240</v>
      </c>
      <c r="P162" s="130" t="s">
        <v>239</v>
      </c>
      <c r="Q162" s="132" t="s">
        <v>332</v>
      </c>
      <c r="R162" s="134" t="s">
        <v>307</v>
      </c>
      <c r="S162" s="134" t="s">
        <v>243</v>
      </c>
      <c r="T162" s="132"/>
      <c r="U162" s="135">
        <v>19</v>
      </c>
    </row>
    <row r="163" spans="2:21" s="34" customFormat="1" ht="16.5">
      <c r="B163" s="123">
        <v>3</v>
      </c>
      <c r="C163" s="127">
        <v>45667</v>
      </c>
      <c r="D163" s="122" t="str">
        <f t="shared" si="8"/>
        <v>金</v>
      </c>
      <c r="E163" s="128">
        <v>0.5083333333333333</v>
      </c>
      <c r="F163" s="129" t="s">
        <v>208</v>
      </c>
      <c r="G163" s="130" t="s">
        <v>334</v>
      </c>
      <c r="H163" s="131">
        <v>6.5333491519999995E-2</v>
      </c>
      <c r="I163" s="132" t="s">
        <v>329</v>
      </c>
      <c r="J163" s="132" t="s">
        <v>236</v>
      </c>
      <c r="K163" s="130" t="s">
        <v>259</v>
      </c>
      <c r="L163" s="130" t="s">
        <v>331</v>
      </c>
      <c r="M163" s="130" t="s">
        <v>240</v>
      </c>
      <c r="N163" s="130" t="s">
        <v>240</v>
      </c>
      <c r="O163" s="133" t="s">
        <v>240</v>
      </c>
      <c r="P163" s="130" t="s">
        <v>239</v>
      </c>
      <c r="Q163" s="132" t="s">
        <v>339</v>
      </c>
      <c r="R163" s="134" t="s">
        <v>307</v>
      </c>
      <c r="S163" s="134" t="s">
        <v>243</v>
      </c>
      <c r="T163" s="132"/>
      <c r="U163" s="135">
        <v>24</v>
      </c>
    </row>
    <row r="164" spans="2:21" s="34" customFormat="1" ht="16.5">
      <c r="B164" s="123">
        <v>3</v>
      </c>
      <c r="C164" s="127">
        <v>45667</v>
      </c>
      <c r="D164" s="122" t="str">
        <f t="shared" si="8"/>
        <v>金</v>
      </c>
      <c r="E164" s="128">
        <v>0.50902777777777775</v>
      </c>
      <c r="F164" s="129" t="s">
        <v>208</v>
      </c>
      <c r="G164" s="130" t="s">
        <v>334</v>
      </c>
      <c r="H164" s="131">
        <v>7.6823046810000004E-2</v>
      </c>
      <c r="I164" s="132" t="s">
        <v>329</v>
      </c>
      <c r="J164" s="132" t="s">
        <v>236</v>
      </c>
      <c r="K164" s="130" t="s">
        <v>259</v>
      </c>
      <c r="L164" s="130" t="s">
        <v>331</v>
      </c>
      <c r="M164" s="130" t="s">
        <v>239</v>
      </c>
      <c r="N164" s="130" t="s">
        <v>239</v>
      </c>
      <c r="O164" s="133" t="s">
        <v>240</v>
      </c>
      <c r="P164" s="130" t="s">
        <v>239</v>
      </c>
      <c r="Q164" s="132" t="s">
        <v>332</v>
      </c>
      <c r="R164" s="134" t="s">
        <v>242</v>
      </c>
      <c r="S164" s="134" t="s">
        <v>343</v>
      </c>
      <c r="T164" s="132"/>
      <c r="U164" s="135">
        <v>29</v>
      </c>
    </row>
    <row r="165" spans="2:21" s="34" customFormat="1" ht="16.5">
      <c r="B165" s="123">
        <v>3</v>
      </c>
      <c r="C165" s="127">
        <v>45667</v>
      </c>
      <c r="D165" s="122" t="str">
        <f t="shared" si="8"/>
        <v>金</v>
      </c>
      <c r="E165" s="128">
        <v>0.51111111111111107</v>
      </c>
      <c r="F165" s="129" t="s">
        <v>208</v>
      </c>
      <c r="G165" s="130" t="s">
        <v>334</v>
      </c>
      <c r="H165" s="131">
        <v>8.4420159810000006E-2</v>
      </c>
      <c r="I165" s="132" t="s">
        <v>329</v>
      </c>
      <c r="J165" s="132" t="s">
        <v>236</v>
      </c>
      <c r="K165" s="130" t="s">
        <v>237</v>
      </c>
      <c r="L165" s="130" t="s">
        <v>331</v>
      </c>
      <c r="M165" s="130" t="s">
        <v>240</v>
      </c>
      <c r="N165" s="130" t="s">
        <v>240</v>
      </c>
      <c r="O165" s="133" t="s">
        <v>240</v>
      </c>
      <c r="P165" s="130" t="s">
        <v>239</v>
      </c>
      <c r="Q165" s="132" t="s">
        <v>339</v>
      </c>
      <c r="R165" s="134" t="s">
        <v>307</v>
      </c>
      <c r="S165" s="134" t="s">
        <v>243</v>
      </c>
      <c r="T165" s="132"/>
      <c r="U165" s="135">
        <v>34</v>
      </c>
    </row>
    <row r="166" spans="2:21" s="34" customFormat="1" ht="33">
      <c r="B166" s="123">
        <v>3</v>
      </c>
      <c r="C166" s="127">
        <v>45667</v>
      </c>
      <c r="D166" s="122" t="str">
        <f t="shared" ref="D166:D179" si="9">IF($C166 &lt;&gt; "", IF(ISERROR(MATCH(C166, 祝日, 0)), TEXT($C166, "aaa"), "祝日"), "")</f>
        <v>金</v>
      </c>
      <c r="E166" s="128">
        <v>0.51666666666666672</v>
      </c>
      <c r="F166" s="129" t="s">
        <v>208</v>
      </c>
      <c r="G166" s="130" t="s">
        <v>334</v>
      </c>
      <c r="H166" s="131">
        <v>0.10780509000000001</v>
      </c>
      <c r="I166" s="132" t="s">
        <v>329</v>
      </c>
      <c r="J166" s="132" t="s">
        <v>236</v>
      </c>
      <c r="K166" s="130" t="s">
        <v>330</v>
      </c>
      <c r="L166" s="130" t="s">
        <v>331</v>
      </c>
      <c r="M166" s="130" t="s">
        <v>240</v>
      </c>
      <c r="N166" s="130" t="s">
        <v>240</v>
      </c>
      <c r="O166" s="133" t="s">
        <v>240</v>
      </c>
      <c r="P166" s="130" t="s">
        <v>239</v>
      </c>
      <c r="Q166" s="132" t="s">
        <v>332</v>
      </c>
      <c r="R166" s="134" t="s">
        <v>307</v>
      </c>
      <c r="S166" s="134" t="s">
        <v>243</v>
      </c>
      <c r="T166" s="132" t="s">
        <v>359</v>
      </c>
      <c r="U166" s="135">
        <v>64</v>
      </c>
    </row>
    <row r="167" spans="2:21" s="34" customFormat="1" ht="16.5">
      <c r="B167" s="123">
        <v>3</v>
      </c>
      <c r="C167" s="127">
        <v>45667</v>
      </c>
      <c r="D167" s="122" t="str">
        <f t="shared" si="9"/>
        <v>金</v>
      </c>
      <c r="E167" s="128">
        <v>0.51875000000000004</v>
      </c>
      <c r="F167" s="129" t="s">
        <v>208</v>
      </c>
      <c r="G167" s="130" t="s">
        <v>234</v>
      </c>
      <c r="H167" s="131">
        <v>6.1874278480000003E-2</v>
      </c>
      <c r="I167" s="132" t="s">
        <v>329</v>
      </c>
      <c r="J167" s="132" t="s">
        <v>236</v>
      </c>
      <c r="K167" s="130" t="s">
        <v>330</v>
      </c>
      <c r="L167" s="130" t="s">
        <v>331</v>
      </c>
      <c r="M167" s="130" t="s">
        <v>240</v>
      </c>
      <c r="N167" s="130" t="s">
        <v>240</v>
      </c>
      <c r="O167" s="133" t="s">
        <v>240</v>
      </c>
      <c r="P167" s="130" t="s">
        <v>239</v>
      </c>
      <c r="Q167" s="132" t="s">
        <v>332</v>
      </c>
      <c r="R167" s="134" t="s">
        <v>307</v>
      </c>
      <c r="S167" s="134" t="s">
        <v>243</v>
      </c>
      <c r="T167" s="132"/>
      <c r="U167" s="135">
        <v>7</v>
      </c>
    </row>
    <row r="168" spans="2:21" s="34" customFormat="1" ht="33">
      <c r="B168" s="123">
        <v>4</v>
      </c>
      <c r="C168" s="127">
        <v>45667</v>
      </c>
      <c r="D168" s="122" t="str">
        <f t="shared" si="9"/>
        <v>金</v>
      </c>
      <c r="E168" s="128">
        <v>0.52569444444444446</v>
      </c>
      <c r="F168" s="129" t="s">
        <v>208</v>
      </c>
      <c r="G168" s="130" t="s">
        <v>234</v>
      </c>
      <c r="H168" s="131">
        <v>0</v>
      </c>
      <c r="I168" s="132" t="s">
        <v>329</v>
      </c>
      <c r="J168" s="132" t="s">
        <v>236</v>
      </c>
      <c r="K168" s="130" t="s">
        <v>330</v>
      </c>
      <c r="L168" s="130" t="s">
        <v>331</v>
      </c>
      <c r="M168" s="130" t="s">
        <v>240</v>
      </c>
      <c r="N168" s="130" t="s">
        <v>240</v>
      </c>
      <c r="O168" s="133" t="s">
        <v>240</v>
      </c>
      <c r="P168" s="130" t="s">
        <v>239</v>
      </c>
      <c r="Q168" s="132" t="s">
        <v>332</v>
      </c>
      <c r="R168" s="134" t="s">
        <v>242</v>
      </c>
      <c r="S168" s="134" t="s">
        <v>297</v>
      </c>
      <c r="T168" s="132" t="s">
        <v>401</v>
      </c>
      <c r="U168" s="135">
        <v>5</v>
      </c>
    </row>
    <row r="169" spans="2:21" s="34" customFormat="1" ht="33">
      <c r="B169" s="123">
        <v>4</v>
      </c>
      <c r="C169" s="127">
        <v>45667</v>
      </c>
      <c r="D169" s="122" t="str">
        <f t="shared" si="9"/>
        <v>金</v>
      </c>
      <c r="E169" s="128">
        <v>0.52777777777777779</v>
      </c>
      <c r="F169" s="129" t="s">
        <v>208</v>
      </c>
      <c r="G169" s="130" t="s">
        <v>334</v>
      </c>
      <c r="H169" s="131">
        <v>0</v>
      </c>
      <c r="I169" s="132" t="s">
        <v>329</v>
      </c>
      <c r="J169" s="132" t="s">
        <v>236</v>
      </c>
      <c r="K169" s="130" t="s">
        <v>259</v>
      </c>
      <c r="L169" s="130" t="s">
        <v>331</v>
      </c>
      <c r="M169" s="130" t="s">
        <v>240</v>
      </c>
      <c r="N169" s="130" t="s">
        <v>239</v>
      </c>
      <c r="O169" s="133" t="s">
        <v>240</v>
      </c>
      <c r="P169" s="130" t="s">
        <v>239</v>
      </c>
      <c r="Q169" s="132" t="s">
        <v>332</v>
      </c>
      <c r="R169" s="134" t="s">
        <v>242</v>
      </c>
      <c r="S169" s="134" t="s">
        <v>294</v>
      </c>
      <c r="T169" s="132" t="s">
        <v>402</v>
      </c>
      <c r="U169" s="135">
        <v>18</v>
      </c>
    </row>
    <row r="170" spans="2:21" s="34" customFormat="1" ht="16.5">
      <c r="B170" s="123">
        <v>4</v>
      </c>
      <c r="C170" s="127">
        <v>45667</v>
      </c>
      <c r="D170" s="122" t="str">
        <f t="shared" si="9"/>
        <v>金</v>
      </c>
      <c r="E170" s="128">
        <v>0.53194444444444444</v>
      </c>
      <c r="F170" s="129" t="s">
        <v>208</v>
      </c>
      <c r="G170" s="130" t="s">
        <v>334</v>
      </c>
      <c r="H170" s="131">
        <v>0.16531814440000001</v>
      </c>
      <c r="I170" s="132" t="s">
        <v>329</v>
      </c>
      <c r="J170" s="132" t="s">
        <v>236</v>
      </c>
      <c r="K170" s="130" t="s">
        <v>330</v>
      </c>
      <c r="L170" s="130" t="s">
        <v>331</v>
      </c>
      <c r="M170" s="130" t="s">
        <v>240</v>
      </c>
      <c r="N170" s="130" t="s">
        <v>240</v>
      </c>
      <c r="O170" s="133" t="s">
        <v>239</v>
      </c>
      <c r="P170" s="130" t="s">
        <v>239</v>
      </c>
      <c r="Q170" s="132" t="s">
        <v>332</v>
      </c>
      <c r="R170" s="134" t="s">
        <v>307</v>
      </c>
      <c r="S170" s="134" t="s">
        <v>243</v>
      </c>
      <c r="T170" s="132"/>
      <c r="U170" s="135">
        <v>36</v>
      </c>
    </row>
    <row r="171" spans="2:21" s="34" customFormat="1" ht="33">
      <c r="B171" s="123">
        <v>5</v>
      </c>
      <c r="C171" s="127">
        <v>45667</v>
      </c>
      <c r="D171" s="122" t="str">
        <f t="shared" si="9"/>
        <v>金</v>
      </c>
      <c r="E171" s="128">
        <v>0.59583333333333333</v>
      </c>
      <c r="F171" s="129" t="s">
        <v>208</v>
      </c>
      <c r="G171" s="130" t="s">
        <v>334</v>
      </c>
      <c r="H171" s="131">
        <v>6.7811826519999993E-2</v>
      </c>
      <c r="I171" s="132" t="s">
        <v>329</v>
      </c>
      <c r="J171" s="132" t="s">
        <v>236</v>
      </c>
      <c r="K171" s="130" t="s">
        <v>259</v>
      </c>
      <c r="L171" s="130" t="s">
        <v>238</v>
      </c>
      <c r="M171" s="130" t="s">
        <v>239</v>
      </c>
      <c r="N171" s="130" t="s">
        <v>239</v>
      </c>
      <c r="O171" s="133" t="s">
        <v>240</v>
      </c>
      <c r="P171" s="130" t="s">
        <v>239</v>
      </c>
      <c r="Q171" s="132" t="s">
        <v>335</v>
      </c>
      <c r="R171" s="134" t="s">
        <v>336</v>
      </c>
      <c r="S171" s="134" t="s">
        <v>294</v>
      </c>
      <c r="T171" s="132" t="s">
        <v>396</v>
      </c>
      <c r="U171" s="135">
        <v>14</v>
      </c>
    </row>
    <row r="172" spans="2:21" s="34" customFormat="1" ht="16.5">
      <c r="B172" s="123">
        <v>5</v>
      </c>
      <c r="C172" s="127">
        <v>45667</v>
      </c>
      <c r="D172" s="122" t="str">
        <f t="shared" si="9"/>
        <v>金</v>
      </c>
      <c r="E172" s="128">
        <v>0.59861111111111109</v>
      </c>
      <c r="F172" s="129" t="s">
        <v>208</v>
      </c>
      <c r="G172" s="130" t="s">
        <v>334</v>
      </c>
      <c r="H172" s="131">
        <v>7.6782226999999995E-2</v>
      </c>
      <c r="I172" s="132" t="s">
        <v>329</v>
      </c>
      <c r="J172" s="132" t="s">
        <v>236</v>
      </c>
      <c r="K172" s="130" t="s">
        <v>330</v>
      </c>
      <c r="L172" s="130" t="s">
        <v>331</v>
      </c>
      <c r="M172" s="130" t="s">
        <v>240</v>
      </c>
      <c r="N172" s="130" t="s">
        <v>240</v>
      </c>
      <c r="O172" s="133" t="s">
        <v>240</v>
      </c>
      <c r="P172" s="130" t="s">
        <v>239</v>
      </c>
      <c r="Q172" s="132" t="s">
        <v>332</v>
      </c>
      <c r="R172" s="134" t="s">
        <v>307</v>
      </c>
      <c r="S172" s="134" t="s">
        <v>243</v>
      </c>
      <c r="T172" s="132"/>
      <c r="U172" s="135">
        <v>30</v>
      </c>
    </row>
    <row r="173" spans="2:21" s="34" customFormat="1" ht="16.5">
      <c r="B173" s="123">
        <v>5</v>
      </c>
      <c r="C173" s="127">
        <v>45667</v>
      </c>
      <c r="D173" s="122" t="str">
        <f t="shared" si="9"/>
        <v>金</v>
      </c>
      <c r="E173" s="128">
        <v>0.59930555555555554</v>
      </c>
      <c r="F173" s="129" t="s">
        <v>208</v>
      </c>
      <c r="G173" s="130" t="s">
        <v>334</v>
      </c>
      <c r="H173" s="131">
        <v>0.1207432542</v>
      </c>
      <c r="I173" s="132" t="s">
        <v>329</v>
      </c>
      <c r="J173" s="132" t="s">
        <v>236</v>
      </c>
      <c r="K173" s="130" t="s">
        <v>330</v>
      </c>
      <c r="L173" s="130" t="s">
        <v>331</v>
      </c>
      <c r="M173" s="130" t="s">
        <v>240</v>
      </c>
      <c r="N173" s="130" t="s">
        <v>240</v>
      </c>
      <c r="O173" s="133" t="s">
        <v>240</v>
      </c>
      <c r="P173" s="130" t="s">
        <v>239</v>
      </c>
      <c r="Q173" s="132" t="s">
        <v>332</v>
      </c>
      <c r="R173" s="134" t="s">
        <v>307</v>
      </c>
      <c r="S173" s="134" t="s">
        <v>243</v>
      </c>
      <c r="T173" s="132"/>
      <c r="U173" s="135">
        <v>32</v>
      </c>
    </row>
    <row r="174" spans="2:21" s="34" customFormat="1" ht="16.5">
      <c r="B174" s="123">
        <v>5</v>
      </c>
      <c r="C174" s="127">
        <v>45667</v>
      </c>
      <c r="D174" s="122" t="str">
        <f t="shared" si="9"/>
        <v>金</v>
      </c>
      <c r="E174" s="128">
        <v>0.60138888888888886</v>
      </c>
      <c r="F174" s="129" t="s">
        <v>208</v>
      </c>
      <c r="G174" s="130" t="s">
        <v>334</v>
      </c>
      <c r="H174" s="131">
        <v>3.4664869959999997E-2</v>
      </c>
      <c r="I174" s="132" t="s">
        <v>329</v>
      </c>
      <c r="J174" s="132" t="s">
        <v>236</v>
      </c>
      <c r="K174" s="130" t="s">
        <v>259</v>
      </c>
      <c r="L174" s="130" t="s">
        <v>331</v>
      </c>
      <c r="M174" s="130" t="s">
        <v>240</v>
      </c>
      <c r="N174" s="130" t="s">
        <v>240</v>
      </c>
      <c r="O174" s="133" t="s">
        <v>240</v>
      </c>
      <c r="P174" s="130" t="s">
        <v>239</v>
      </c>
      <c r="Q174" s="132" t="s">
        <v>332</v>
      </c>
      <c r="R174" s="134" t="s">
        <v>307</v>
      </c>
      <c r="S174" s="134" t="s">
        <v>243</v>
      </c>
      <c r="T174" s="132"/>
      <c r="U174" s="135">
        <v>39</v>
      </c>
    </row>
    <row r="175" spans="2:21" s="34" customFormat="1" ht="16.5">
      <c r="B175" s="123">
        <v>5</v>
      </c>
      <c r="C175" s="127">
        <v>45667</v>
      </c>
      <c r="D175" s="122" t="str">
        <f t="shared" si="9"/>
        <v>金</v>
      </c>
      <c r="E175" s="128">
        <v>0.6020833333333333</v>
      </c>
      <c r="F175" s="129" t="s">
        <v>208</v>
      </c>
      <c r="G175" s="130" t="s">
        <v>334</v>
      </c>
      <c r="H175" s="131">
        <v>3.9886011910000001E-3</v>
      </c>
      <c r="I175" s="132" t="s">
        <v>329</v>
      </c>
      <c r="J175" s="132" t="s">
        <v>236</v>
      </c>
      <c r="K175" s="130" t="s">
        <v>330</v>
      </c>
      <c r="L175" s="130" t="s">
        <v>331</v>
      </c>
      <c r="M175" s="130" t="s">
        <v>240</v>
      </c>
      <c r="N175" s="130" t="s">
        <v>240</v>
      </c>
      <c r="O175" s="133" t="s">
        <v>239</v>
      </c>
      <c r="P175" s="130" t="s">
        <v>239</v>
      </c>
      <c r="Q175" s="132" t="s">
        <v>342</v>
      </c>
      <c r="R175" s="134" t="s">
        <v>336</v>
      </c>
      <c r="S175" s="134" t="s">
        <v>243</v>
      </c>
      <c r="T175" s="132"/>
      <c r="U175" s="135">
        <v>40</v>
      </c>
    </row>
    <row r="176" spans="2:21" s="34" customFormat="1" ht="33">
      <c r="B176" s="123">
        <v>6</v>
      </c>
      <c r="C176" s="127">
        <v>45667</v>
      </c>
      <c r="D176" s="122" t="str">
        <f t="shared" si="9"/>
        <v>金</v>
      </c>
      <c r="E176" s="128">
        <v>0.62569444444444444</v>
      </c>
      <c r="F176" s="129" t="s">
        <v>208</v>
      </c>
      <c r="G176" s="130" t="s">
        <v>334</v>
      </c>
      <c r="H176" s="131">
        <v>0</v>
      </c>
      <c r="I176" s="132" t="s">
        <v>329</v>
      </c>
      <c r="J176" s="132" t="s">
        <v>236</v>
      </c>
      <c r="K176" s="130" t="s">
        <v>259</v>
      </c>
      <c r="L176" s="130" t="s">
        <v>238</v>
      </c>
      <c r="M176" s="130" t="s">
        <v>239</v>
      </c>
      <c r="N176" s="130" t="s">
        <v>239</v>
      </c>
      <c r="O176" s="133" t="s">
        <v>240</v>
      </c>
      <c r="P176" s="130" t="s">
        <v>239</v>
      </c>
      <c r="Q176" s="132" t="s">
        <v>335</v>
      </c>
      <c r="R176" s="134" t="s">
        <v>242</v>
      </c>
      <c r="S176" s="134" t="s">
        <v>295</v>
      </c>
      <c r="T176" s="132" t="s">
        <v>403</v>
      </c>
      <c r="U176" s="135">
        <v>14</v>
      </c>
    </row>
    <row r="177" spans="2:21" s="34" customFormat="1" ht="16.5">
      <c r="B177" s="123">
        <v>6</v>
      </c>
      <c r="C177" s="127">
        <v>45667</v>
      </c>
      <c r="D177" s="122" t="str">
        <f t="shared" si="9"/>
        <v>金</v>
      </c>
      <c r="E177" s="128">
        <v>0.62986111111111109</v>
      </c>
      <c r="F177" s="129" t="s">
        <v>208</v>
      </c>
      <c r="G177" s="130" t="s">
        <v>334</v>
      </c>
      <c r="H177" s="131">
        <v>0.18540496440000001</v>
      </c>
      <c r="I177" s="132" t="s">
        <v>329</v>
      </c>
      <c r="J177" s="132" t="s">
        <v>236</v>
      </c>
      <c r="K177" s="130" t="s">
        <v>330</v>
      </c>
      <c r="L177" s="130" t="s">
        <v>331</v>
      </c>
      <c r="M177" s="130" t="s">
        <v>240</v>
      </c>
      <c r="N177" s="130" t="s">
        <v>240</v>
      </c>
      <c r="O177" s="133" t="s">
        <v>239</v>
      </c>
      <c r="P177" s="130" t="s">
        <v>239</v>
      </c>
      <c r="Q177" s="132" t="s">
        <v>332</v>
      </c>
      <c r="R177" s="134" t="s">
        <v>307</v>
      </c>
      <c r="S177" s="134" t="s">
        <v>243</v>
      </c>
      <c r="T177" s="132"/>
      <c r="U177" s="135">
        <v>36</v>
      </c>
    </row>
    <row r="178" spans="2:21" s="34" customFormat="1" ht="33">
      <c r="B178" s="123">
        <v>6</v>
      </c>
      <c r="C178" s="127">
        <v>45667</v>
      </c>
      <c r="D178" s="122" t="str">
        <f t="shared" si="9"/>
        <v>金</v>
      </c>
      <c r="E178" s="128">
        <v>0.63472222222222219</v>
      </c>
      <c r="F178" s="129" t="s">
        <v>208</v>
      </c>
      <c r="G178" s="130" t="s">
        <v>334</v>
      </c>
      <c r="H178" s="131">
        <v>2.9247190000000001E-3</v>
      </c>
      <c r="I178" s="132" t="s">
        <v>329</v>
      </c>
      <c r="J178" s="132" t="s">
        <v>236</v>
      </c>
      <c r="K178" s="130" t="s">
        <v>259</v>
      </c>
      <c r="L178" s="130" t="s">
        <v>331</v>
      </c>
      <c r="M178" s="130" t="s">
        <v>240</v>
      </c>
      <c r="N178" s="130" t="s">
        <v>239</v>
      </c>
      <c r="O178" s="133" t="s">
        <v>240</v>
      </c>
      <c r="P178" s="130" t="s">
        <v>239</v>
      </c>
      <c r="Q178" s="132" t="s">
        <v>332</v>
      </c>
      <c r="R178" s="134" t="s">
        <v>242</v>
      </c>
      <c r="S178" s="134" t="s">
        <v>294</v>
      </c>
      <c r="T178" s="132" t="s">
        <v>404</v>
      </c>
      <c r="U178" s="135">
        <v>59</v>
      </c>
    </row>
    <row r="179" spans="2:21" s="34" customFormat="1" ht="33">
      <c r="B179" s="123">
        <v>6</v>
      </c>
      <c r="C179" s="127">
        <v>45667</v>
      </c>
      <c r="D179" s="122" t="str">
        <f t="shared" si="9"/>
        <v>金</v>
      </c>
      <c r="E179" s="128">
        <v>0.63472222222222219</v>
      </c>
      <c r="F179" s="129" t="s">
        <v>208</v>
      </c>
      <c r="G179" s="130" t="s">
        <v>334</v>
      </c>
      <c r="H179" s="131">
        <v>5.0347164600000001E-2</v>
      </c>
      <c r="I179" s="132" t="s">
        <v>329</v>
      </c>
      <c r="J179" s="132" t="s">
        <v>236</v>
      </c>
      <c r="K179" s="130" t="s">
        <v>330</v>
      </c>
      <c r="L179" s="130" t="s">
        <v>331</v>
      </c>
      <c r="M179" s="130" t="s">
        <v>240</v>
      </c>
      <c r="N179" s="130" t="s">
        <v>240</v>
      </c>
      <c r="O179" s="133" t="s">
        <v>240</v>
      </c>
      <c r="P179" s="130" t="s">
        <v>239</v>
      </c>
      <c r="Q179" s="132" t="s">
        <v>332</v>
      </c>
      <c r="R179" s="134" t="s">
        <v>307</v>
      </c>
      <c r="S179" s="134" t="s">
        <v>243</v>
      </c>
      <c r="T179" s="132" t="s">
        <v>359</v>
      </c>
      <c r="U179" s="135">
        <v>64</v>
      </c>
    </row>
    <row r="180" spans="2:21" s="34" customFormat="1" ht="16.5">
      <c r="B180" s="123">
        <v>6</v>
      </c>
      <c r="C180" s="127">
        <v>45667</v>
      </c>
      <c r="D180" s="122" t="str">
        <f t="shared" ref="D180:D186" si="10">IF($C180 &lt;&gt; "", IF(ISERROR(MATCH(C180, 祝日, 0)), TEXT($C180, "aaa"), "祝日"), "")</f>
        <v>金</v>
      </c>
      <c r="E180" s="128">
        <v>0.63680555555555551</v>
      </c>
      <c r="F180" s="129" t="s">
        <v>208</v>
      </c>
      <c r="G180" s="130" t="s">
        <v>234</v>
      </c>
      <c r="H180" s="131">
        <v>6.6791541999999995E-2</v>
      </c>
      <c r="I180" s="132" t="s">
        <v>329</v>
      </c>
      <c r="J180" s="132" t="s">
        <v>236</v>
      </c>
      <c r="K180" s="130" t="s">
        <v>330</v>
      </c>
      <c r="L180" s="130" t="s">
        <v>331</v>
      </c>
      <c r="M180" s="130" t="s">
        <v>240</v>
      </c>
      <c r="N180" s="130" t="s">
        <v>240</v>
      </c>
      <c r="O180" s="133" t="s">
        <v>240</v>
      </c>
      <c r="P180" s="130" t="s">
        <v>239</v>
      </c>
      <c r="Q180" s="132" t="s">
        <v>332</v>
      </c>
      <c r="R180" s="134" t="s">
        <v>307</v>
      </c>
      <c r="S180" s="134" t="s">
        <v>243</v>
      </c>
      <c r="T180" s="132"/>
      <c r="U180" s="135">
        <v>13</v>
      </c>
    </row>
    <row r="181" spans="2:21" s="34" customFormat="1" ht="16.5">
      <c r="B181" s="123">
        <v>6</v>
      </c>
      <c r="C181" s="127">
        <v>45667</v>
      </c>
      <c r="D181" s="122" t="str">
        <f t="shared" si="10"/>
        <v>金</v>
      </c>
      <c r="E181" s="128">
        <v>0.63749999999999996</v>
      </c>
      <c r="F181" s="129" t="s">
        <v>208</v>
      </c>
      <c r="G181" s="130" t="s">
        <v>234</v>
      </c>
      <c r="H181" s="131">
        <v>7.8280506499999999E-2</v>
      </c>
      <c r="I181" s="132" t="s">
        <v>329</v>
      </c>
      <c r="J181" s="132" t="s">
        <v>236</v>
      </c>
      <c r="K181" s="130" t="s">
        <v>330</v>
      </c>
      <c r="L181" s="130" t="s">
        <v>331</v>
      </c>
      <c r="M181" s="130" t="s">
        <v>240</v>
      </c>
      <c r="N181" s="130" t="s">
        <v>240</v>
      </c>
      <c r="O181" s="133" t="s">
        <v>240</v>
      </c>
      <c r="P181" s="130" t="s">
        <v>239</v>
      </c>
      <c r="Q181" s="132" t="s">
        <v>332</v>
      </c>
      <c r="R181" s="134" t="s">
        <v>307</v>
      </c>
      <c r="S181" s="134" t="s">
        <v>243</v>
      </c>
      <c r="T181" s="132"/>
      <c r="U181" s="135">
        <v>11</v>
      </c>
    </row>
    <row r="182" spans="2:21" s="34" customFormat="1" ht="16.5">
      <c r="B182" s="123">
        <v>1</v>
      </c>
      <c r="C182" s="127">
        <v>45668</v>
      </c>
      <c r="D182" s="122" t="str">
        <f t="shared" si="10"/>
        <v>土</v>
      </c>
      <c r="E182" s="128">
        <v>0.46458333333333335</v>
      </c>
      <c r="F182" s="129" t="s">
        <v>208</v>
      </c>
      <c r="G182" s="130" t="s">
        <v>334</v>
      </c>
      <c r="H182" s="131">
        <v>9.5040093000000006E-2</v>
      </c>
      <c r="I182" s="132" t="s">
        <v>329</v>
      </c>
      <c r="J182" s="132" t="s">
        <v>236</v>
      </c>
      <c r="K182" s="130" t="s">
        <v>330</v>
      </c>
      <c r="L182" s="130" t="s">
        <v>331</v>
      </c>
      <c r="M182" s="130" t="s">
        <v>240</v>
      </c>
      <c r="N182" s="130" t="s">
        <v>240</v>
      </c>
      <c r="O182" s="133" t="s">
        <v>240</v>
      </c>
      <c r="P182" s="130" t="s">
        <v>239</v>
      </c>
      <c r="Q182" s="132" t="s">
        <v>332</v>
      </c>
      <c r="R182" s="134" t="s">
        <v>307</v>
      </c>
      <c r="S182" s="134" t="s">
        <v>243</v>
      </c>
      <c r="T182" s="132"/>
      <c r="U182" s="135">
        <v>21</v>
      </c>
    </row>
    <row r="183" spans="2:21" s="34" customFormat="1" ht="16.5">
      <c r="B183" s="123">
        <v>1</v>
      </c>
      <c r="C183" s="127">
        <v>45668</v>
      </c>
      <c r="D183" s="122" t="str">
        <f t="shared" si="10"/>
        <v>土</v>
      </c>
      <c r="E183" s="128">
        <v>0.46597222222222223</v>
      </c>
      <c r="F183" s="129" t="s">
        <v>208</v>
      </c>
      <c r="G183" s="130" t="s">
        <v>334</v>
      </c>
      <c r="H183" s="131">
        <v>7.8763331000000006E-2</v>
      </c>
      <c r="I183" s="132" t="s">
        <v>329</v>
      </c>
      <c r="J183" s="132" t="s">
        <v>236</v>
      </c>
      <c r="K183" s="130" t="s">
        <v>330</v>
      </c>
      <c r="L183" s="130" t="s">
        <v>331</v>
      </c>
      <c r="M183" s="130" t="s">
        <v>240</v>
      </c>
      <c r="N183" s="130" t="s">
        <v>240</v>
      </c>
      <c r="O183" s="133" t="s">
        <v>239</v>
      </c>
      <c r="P183" s="130" t="s">
        <v>239</v>
      </c>
      <c r="Q183" s="132" t="s">
        <v>342</v>
      </c>
      <c r="R183" s="134" t="s">
        <v>307</v>
      </c>
      <c r="S183" s="134" t="s">
        <v>243</v>
      </c>
      <c r="T183" s="132"/>
      <c r="U183" s="135">
        <v>23</v>
      </c>
    </row>
    <row r="184" spans="2:21" s="34" customFormat="1" ht="33">
      <c r="B184" s="123">
        <v>1</v>
      </c>
      <c r="C184" s="127">
        <v>45668</v>
      </c>
      <c r="D184" s="122" t="str">
        <f t="shared" si="10"/>
        <v>土</v>
      </c>
      <c r="E184" s="128">
        <v>0.46597222222222223</v>
      </c>
      <c r="F184" s="129" t="s">
        <v>208</v>
      </c>
      <c r="G184" s="130" t="s">
        <v>334</v>
      </c>
      <c r="H184" s="131">
        <v>6.6450975999999995E-2</v>
      </c>
      <c r="I184" s="132" t="s">
        <v>329</v>
      </c>
      <c r="J184" s="132" t="s">
        <v>236</v>
      </c>
      <c r="K184" s="130" t="s">
        <v>259</v>
      </c>
      <c r="L184" s="130" t="s">
        <v>331</v>
      </c>
      <c r="M184" s="130" t="s">
        <v>239</v>
      </c>
      <c r="N184" s="130" t="s">
        <v>239</v>
      </c>
      <c r="O184" s="133" t="s">
        <v>240</v>
      </c>
      <c r="P184" s="130" t="s">
        <v>239</v>
      </c>
      <c r="Q184" s="132" t="s">
        <v>332</v>
      </c>
      <c r="R184" s="134" t="s">
        <v>336</v>
      </c>
      <c r="S184" s="134" t="s">
        <v>297</v>
      </c>
      <c r="T184" s="132" t="s">
        <v>405</v>
      </c>
      <c r="U184" s="135">
        <v>26</v>
      </c>
    </row>
    <row r="185" spans="2:21" s="34" customFormat="1" ht="16.5">
      <c r="B185" s="123">
        <v>1</v>
      </c>
      <c r="C185" s="127">
        <v>45668</v>
      </c>
      <c r="D185" s="122" t="str">
        <f t="shared" si="10"/>
        <v>土</v>
      </c>
      <c r="E185" s="128">
        <v>0.46875</v>
      </c>
      <c r="F185" s="129" t="s">
        <v>208</v>
      </c>
      <c r="G185" s="130" t="s">
        <v>334</v>
      </c>
      <c r="H185" s="131">
        <v>1.1333437579999999E-2</v>
      </c>
      <c r="I185" s="132" t="s">
        <v>329</v>
      </c>
      <c r="J185" s="132" t="s">
        <v>236</v>
      </c>
      <c r="K185" s="130" t="s">
        <v>330</v>
      </c>
      <c r="L185" s="130" t="s">
        <v>331</v>
      </c>
      <c r="M185" s="130" t="s">
        <v>240</v>
      </c>
      <c r="N185" s="130" t="s">
        <v>240</v>
      </c>
      <c r="O185" s="133" t="s">
        <v>239</v>
      </c>
      <c r="P185" s="130" t="s">
        <v>239</v>
      </c>
      <c r="Q185" s="132" t="s">
        <v>332</v>
      </c>
      <c r="R185" s="134" t="s">
        <v>307</v>
      </c>
      <c r="S185" s="134" t="s">
        <v>243</v>
      </c>
      <c r="T185" s="132"/>
      <c r="U185" s="135">
        <v>36</v>
      </c>
    </row>
    <row r="186" spans="2:21" s="34" customFormat="1" ht="16.5">
      <c r="B186" s="123">
        <v>1</v>
      </c>
      <c r="C186" s="127">
        <v>45668</v>
      </c>
      <c r="D186" s="122" t="str">
        <f t="shared" si="10"/>
        <v>土</v>
      </c>
      <c r="E186" s="128">
        <v>0.47638888888888886</v>
      </c>
      <c r="F186" s="129" t="s">
        <v>208</v>
      </c>
      <c r="G186" s="130" t="s">
        <v>234</v>
      </c>
      <c r="H186" s="131">
        <v>4.6340642369999997E-2</v>
      </c>
      <c r="I186" s="132" t="s">
        <v>329</v>
      </c>
      <c r="J186" s="132" t="s">
        <v>236</v>
      </c>
      <c r="K186" s="130" t="s">
        <v>259</v>
      </c>
      <c r="L186" s="130" t="s">
        <v>331</v>
      </c>
      <c r="M186" s="130" t="s">
        <v>240</v>
      </c>
      <c r="N186" s="130" t="s">
        <v>239</v>
      </c>
      <c r="O186" s="133" t="s">
        <v>240</v>
      </c>
      <c r="P186" s="130" t="s">
        <v>239</v>
      </c>
      <c r="Q186" s="132" t="s">
        <v>332</v>
      </c>
      <c r="R186" s="134" t="s">
        <v>307</v>
      </c>
      <c r="S186" s="134" t="s">
        <v>243</v>
      </c>
      <c r="T186" s="132"/>
      <c r="U186" s="135">
        <v>12</v>
      </c>
    </row>
    <row r="187" spans="2:21" s="34" customFormat="1" ht="16.5">
      <c r="B187" s="123">
        <v>2</v>
      </c>
      <c r="C187" s="127">
        <v>45668</v>
      </c>
      <c r="D187" s="122" t="str">
        <f t="shared" ref="D187:D217" si="11">IF($C187 &lt;&gt; "", IF(ISERROR(MATCH(C187, 祝日, 0)), TEXT($C187, "aaa"), "祝日"), "")</f>
        <v>土</v>
      </c>
      <c r="E187" s="128">
        <v>0.49027777777777776</v>
      </c>
      <c r="F187" s="129" t="s">
        <v>208</v>
      </c>
      <c r="G187" s="130" t="s">
        <v>334</v>
      </c>
      <c r="H187" s="131">
        <v>5.8018764559999998E-2</v>
      </c>
      <c r="I187" s="132" t="s">
        <v>329</v>
      </c>
      <c r="J187" s="132" t="s">
        <v>236</v>
      </c>
      <c r="K187" s="130" t="s">
        <v>330</v>
      </c>
      <c r="L187" s="130" t="s">
        <v>331</v>
      </c>
      <c r="M187" s="130" t="s">
        <v>240</v>
      </c>
      <c r="N187" s="130" t="s">
        <v>240</v>
      </c>
      <c r="O187" s="133" t="s">
        <v>239</v>
      </c>
      <c r="P187" s="130" t="s">
        <v>239</v>
      </c>
      <c r="Q187" s="132" t="s">
        <v>332</v>
      </c>
      <c r="R187" s="134" t="s">
        <v>307</v>
      </c>
      <c r="S187" s="134" t="s">
        <v>243</v>
      </c>
      <c r="T187" s="132"/>
      <c r="U187" s="135">
        <v>36</v>
      </c>
    </row>
    <row r="188" spans="2:21" s="34" customFormat="1" ht="33">
      <c r="B188" s="123">
        <v>2</v>
      </c>
      <c r="C188" s="127">
        <v>45668</v>
      </c>
      <c r="D188" s="122" t="str">
        <f t="shared" si="11"/>
        <v>土</v>
      </c>
      <c r="E188" s="128">
        <v>0.49583333333333335</v>
      </c>
      <c r="F188" s="129" t="s">
        <v>208</v>
      </c>
      <c r="G188" s="130" t="s">
        <v>334</v>
      </c>
      <c r="H188" s="131">
        <v>6.1367843409999998E-2</v>
      </c>
      <c r="I188" s="132" t="s">
        <v>329</v>
      </c>
      <c r="J188" s="132" t="s">
        <v>236</v>
      </c>
      <c r="K188" s="130" t="s">
        <v>330</v>
      </c>
      <c r="L188" s="130" t="s">
        <v>331</v>
      </c>
      <c r="M188" s="130" t="s">
        <v>240</v>
      </c>
      <c r="N188" s="130" t="s">
        <v>240</v>
      </c>
      <c r="O188" s="133" t="s">
        <v>240</v>
      </c>
      <c r="P188" s="130" t="s">
        <v>239</v>
      </c>
      <c r="Q188" s="132" t="s">
        <v>332</v>
      </c>
      <c r="R188" s="134" t="s">
        <v>307</v>
      </c>
      <c r="S188" s="134" t="s">
        <v>243</v>
      </c>
      <c r="T188" s="132" t="s">
        <v>359</v>
      </c>
      <c r="U188" s="135">
        <v>64</v>
      </c>
    </row>
    <row r="189" spans="2:21" s="34" customFormat="1" ht="16.5">
      <c r="B189" s="123">
        <v>3</v>
      </c>
      <c r="C189" s="127">
        <v>45668</v>
      </c>
      <c r="D189" s="122" t="str">
        <f t="shared" si="11"/>
        <v>土</v>
      </c>
      <c r="E189" s="128">
        <v>0.50347222222222221</v>
      </c>
      <c r="F189" s="129" t="s">
        <v>208</v>
      </c>
      <c r="G189" s="130" t="s">
        <v>234</v>
      </c>
      <c r="H189" s="131">
        <v>4.0497498479999998E-2</v>
      </c>
      <c r="I189" s="132" t="s">
        <v>329</v>
      </c>
      <c r="J189" s="132" t="s">
        <v>236</v>
      </c>
      <c r="K189" s="130" t="s">
        <v>330</v>
      </c>
      <c r="L189" s="130" t="s">
        <v>331</v>
      </c>
      <c r="M189" s="130" t="s">
        <v>240</v>
      </c>
      <c r="N189" s="130" t="s">
        <v>240</v>
      </c>
      <c r="O189" s="133" t="s">
        <v>240</v>
      </c>
      <c r="P189" s="130" t="s">
        <v>239</v>
      </c>
      <c r="Q189" s="132" t="s">
        <v>332</v>
      </c>
      <c r="R189" s="134" t="s">
        <v>242</v>
      </c>
      <c r="S189" s="134" t="s">
        <v>297</v>
      </c>
      <c r="T189" s="132" t="s">
        <v>406</v>
      </c>
      <c r="U189" s="135">
        <v>3</v>
      </c>
    </row>
    <row r="190" spans="2:21" s="34" customFormat="1" ht="16.5">
      <c r="B190" s="123">
        <v>3</v>
      </c>
      <c r="C190" s="127">
        <v>45668</v>
      </c>
      <c r="D190" s="122" t="str">
        <f t="shared" si="11"/>
        <v>土</v>
      </c>
      <c r="E190" s="128">
        <v>0.50694444444444442</v>
      </c>
      <c r="F190" s="129" t="s">
        <v>208</v>
      </c>
      <c r="G190" s="130" t="s">
        <v>334</v>
      </c>
      <c r="H190" s="131">
        <v>3.346037633E-2</v>
      </c>
      <c r="I190" s="132" t="s">
        <v>329</v>
      </c>
      <c r="J190" s="132" t="s">
        <v>236</v>
      </c>
      <c r="K190" s="130" t="s">
        <v>259</v>
      </c>
      <c r="L190" s="130" t="s">
        <v>238</v>
      </c>
      <c r="M190" s="130" t="s">
        <v>239</v>
      </c>
      <c r="N190" s="130" t="s">
        <v>239</v>
      </c>
      <c r="O190" s="133" t="s">
        <v>240</v>
      </c>
      <c r="P190" s="130" t="s">
        <v>239</v>
      </c>
      <c r="Q190" s="132" t="s">
        <v>335</v>
      </c>
      <c r="R190" s="134" t="s">
        <v>336</v>
      </c>
      <c r="S190" s="134" t="s">
        <v>297</v>
      </c>
      <c r="T190" s="132" t="s">
        <v>355</v>
      </c>
      <c r="U190" s="135">
        <v>14</v>
      </c>
    </row>
    <row r="191" spans="2:21" s="34" customFormat="1" ht="16.5">
      <c r="B191" s="123">
        <v>3</v>
      </c>
      <c r="C191" s="127">
        <v>45668</v>
      </c>
      <c r="D191" s="122" t="str">
        <f t="shared" si="11"/>
        <v>土</v>
      </c>
      <c r="E191" s="128">
        <v>0.50763888888888886</v>
      </c>
      <c r="F191" s="129" t="s">
        <v>208</v>
      </c>
      <c r="G191" s="130" t="s">
        <v>334</v>
      </c>
      <c r="H191" s="131">
        <v>0.11711698230000001</v>
      </c>
      <c r="I191" s="132" t="s">
        <v>329</v>
      </c>
      <c r="J191" s="132" t="s">
        <v>236</v>
      </c>
      <c r="K191" s="130" t="s">
        <v>330</v>
      </c>
      <c r="L191" s="130" t="s">
        <v>331</v>
      </c>
      <c r="M191" s="130" t="s">
        <v>240</v>
      </c>
      <c r="N191" s="130" t="s">
        <v>240</v>
      </c>
      <c r="O191" s="133" t="s">
        <v>240</v>
      </c>
      <c r="P191" s="130" t="s">
        <v>239</v>
      </c>
      <c r="Q191" s="132" t="s">
        <v>332</v>
      </c>
      <c r="R191" s="134" t="s">
        <v>307</v>
      </c>
      <c r="S191" s="134" t="s">
        <v>243</v>
      </c>
      <c r="T191" s="132"/>
      <c r="U191" s="135">
        <v>17</v>
      </c>
    </row>
    <row r="192" spans="2:21" s="34" customFormat="1" ht="16.5">
      <c r="B192" s="123">
        <v>3</v>
      </c>
      <c r="C192" s="127">
        <v>45668</v>
      </c>
      <c r="D192" s="122" t="str">
        <f t="shared" si="11"/>
        <v>土</v>
      </c>
      <c r="E192" s="128">
        <v>0.51111111111111107</v>
      </c>
      <c r="F192" s="129" t="s">
        <v>208</v>
      </c>
      <c r="G192" s="130" t="s">
        <v>334</v>
      </c>
      <c r="H192" s="131">
        <v>0.1176644966</v>
      </c>
      <c r="I192" s="132" t="s">
        <v>329</v>
      </c>
      <c r="J192" s="132" t="s">
        <v>236</v>
      </c>
      <c r="K192" s="130" t="s">
        <v>237</v>
      </c>
      <c r="L192" s="130" t="s">
        <v>331</v>
      </c>
      <c r="M192" s="130" t="s">
        <v>240</v>
      </c>
      <c r="N192" s="130" t="s">
        <v>240</v>
      </c>
      <c r="O192" s="133" t="s">
        <v>240</v>
      </c>
      <c r="P192" s="130" t="s">
        <v>239</v>
      </c>
      <c r="Q192" s="132" t="s">
        <v>339</v>
      </c>
      <c r="R192" s="134" t="s">
        <v>307</v>
      </c>
      <c r="S192" s="134" t="s">
        <v>243</v>
      </c>
      <c r="T192" s="132"/>
      <c r="U192" s="135">
        <v>34</v>
      </c>
    </row>
    <row r="193" spans="2:21" s="34" customFormat="1" ht="33">
      <c r="B193" s="123">
        <v>3</v>
      </c>
      <c r="C193" s="127">
        <v>45668</v>
      </c>
      <c r="D193" s="122" t="str">
        <f t="shared" si="11"/>
        <v>土</v>
      </c>
      <c r="E193" s="128">
        <v>0.51527777777777772</v>
      </c>
      <c r="F193" s="129" t="s">
        <v>208</v>
      </c>
      <c r="G193" s="130" t="s">
        <v>334</v>
      </c>
      <c r="H193" s="131">
        <v>1.720800171E-2</v>
      </c>
      <c r="I193" s="132" t="s">
        <v>329</v>
      </c>
      <c r="J193" s="132" t="s">
        <v>236</v>
      </c>
      <c r="K193" s="130" t="s">
        <v>259</v>
      </c>
      <c r="L193" s="130" t="s">
        <v>345</v>
      </c>
      <c r="M193" s="130" t="s">
        <v>239</v>
      </c>
      <c r="N193" s="130" t="s">
        <v>240</v>
      </c>
      <c r="O193" s="133" t="s">
        <v>240</v>
      </c>
      <c r="P193" s="130" t="s">
        <v>239</v>
      </c>
      <c r="Q193" s="132" t="s">
        <v>241</v>
      </c>
      <c r="R193" s="134" t="s">
        <v>307</v>
      </c>
      <c r="S193" s="134" t="s">
        <v>312</v>
      </c>
      <c r="T193" s="132" t="s">
        <v>407</v>
      </c>
      <c r="U193" s="135">
        <v>53</v>
      </c>
    </row>
    <row r="194" spans="2:21" s="34" customFormat="1" ht="16.5">
      <c r="B194" s="123">
        <v>3</v>
      </c>
      <c r="C194" s="127">
        <v>45668</v>
      </c>
      <c r="D194" s="122" t="str">
        <f t="shared" si="11"/>
        <v>土</v>
      </c>
      <c r="E194" s="128">
        <v>0.51736111111111116</v>
      </c>
      <c r="F194" s="129" t="s">
        <v>208</v>
      </c>
      <c r="G194" s="130" t="s">
        <v>234</v>
      </c>
      <c r="H194" s="131">
        <v>0</v>
      </c>
      <c r="I194" s="132" t="s">
        <v>329</v>
      </c>
      <c r="J194" s="132" t="s">
        <v>236</v>
      </c>
      <c r="K194" s="130" t="s">
        <v>330</v>
      </c>
      <c r="L194" s="130" t="s">
        <v>331</v>
      </c>
      <c r="M194" s="130" t="s">
        <v>240</v>
      </c>
      <c r="N194" s="130" t="s">
        <v>240</v>
      </c>
      <c r="O194" s="133" t="s">
        <v>240</v>
      </c>
      <c r="P194" s="130" t="s">
        <v>239</v>
      </c>
      <c r="Q194" s="132" t="s">
        <v>332</v>
      </c>
      <c r="R194" s="134" t="s">
        <v>307</v>
      </c>
      <c r="S194" s="134" t="s">
        <v>243</v>
      </c>
      <c r="T194" s="132"/>
      <c r="U194" s="135">
        <v>11</v>
      </c>
    </row>
    <row r="195" spans="2:21" s="34" customFormat="1" ht="16.5">
      <c r="B195" s="123">
        <v>3</v>
      </c>
      <c r="C195" s="127">
        <v>45668</v>
      </c>
      <c r="D195" s="122" t="str">
        <f t="shared" si="11"/>
        <v>土</v>
      </c>
      <c r="E195" s="128">
        <v>0.5180555555555556</v>
      </c>
      <c r="F195" s="129" t="s">
        <v>208</v>
      </c>
      <c r="G195" s="130" t="s">
        <v>234</v>
      </c>
      <c r="H195" s="131">
        <v>0.39270239610000002</v>
      </c>
      <c r="I195" s="132" t="s">
        <v>329</v>
      </c>
      <c r="J195" s="132" t="s">
        <v>236</v>
      </c>
      <c r="K195" s="130" t="s">
        <v>330</v>
      </c>
      <c r="L195" s="130" t="s">
        <v>331</v>
      </c>
      <c r="M195" s="130" t="s">
        <v>240</v>
      </c>
      <c r="N195" s="130" t="s">
        <v>240</v>
      </c>
      <c r="O195" s="133" t="s">
        <v>240</v>
      </c>
      <c r="P195" s="130" t="s">
        <v>239</v>
      </c>
      <c r="Q195" s="132" t="s">
        <v>332</v>
      </c>
      <c r="R195" s="134" t="s">
        <v>307</v>
      </c>
      <c r="S195" s="134" t="s">
        <v>298</v>
      </c>
      <c r="T195" s="132" t="s">
        <v>392</v>
      </c>
      <c r="U195" s="135">
        <v>11</v>
      </c>
    </row>
    <row r="196" spans="2:21" s="34" customFormat="1" ht="16.5">
      <c r="B196" s="123">
        <v>4</v>
      </c>
      <c r="C196" s="127">
        <v>45668</v>
      </c>
      <c r="D196" s="122" t="str">
        <f t="shared" si="11"/>
        <v>土</v>
      </c>
      <c r="E196" s="128">
        <v>0.53402777777777777</v>
      </c>
      <c r="F196" s="129" t="s">
        <v>208</v>
      </c>
      <c r="G196" s="130" t="s">
        <v>334</v>
      </c>
      <c r="H196" s="131">
        <v>0.13682505750000001</v>
      </c>
      <c r="I196" s="132" t="s">
        <v>329</v>
      </c>
      <c r="J196" s="132" t="s">
        <v>236</v>
      </c>
      <c r="K196" s="130" t="s">
        <v>237</v>
      </c>
      <c r="L196" s="130" t="s">
        <v>331</v>
      </c>
      <c r="M196" s="130" t="s">
        <v>240</v>
      </c>
      <c r="N196" s="130" t="s">
        <v>240</v>
      </c>
      <c r="O196" s="133" t="s">
        <v>240</v>
      </c>
      <c r="P196" s="130" t="s">
        <v>239</v>
      </c>
      <c r="Q196" s="132" t="s">
        <v>339</v>
      </c>
      <c r="R196" s="134" t="s">
        <v>307</v>
      </c>
      <c r="S196" s="134" t="s">
        <v>243</v>
      </c>
      <c r="T196" s="132"/>
      <c r="U196" s="135">
        <v>34</v>
      </c>
    </row>
    <row r="197" spans="2:21" s="34" customFormat="1" ht="33">
      <c r="B197" s="123">
        <v>4</v>
      </c>
      <c r="C197" s="127">
        <v>45668</v>
      </c>
      <c r="D197" s="122" t="str">
        <f t="shared" si="11"/>
        <v>土</v>
      </c>
      <c r="E197" s="128">
        <v>0.53541666666666665</v>
      </c>
      <c r="F197" s="129" t="s">
        <v>208</v>
      </c>
      <c r="G197" s="130" t="s">
        <v>334</v>
      </c>
      <c r="H197" s="131">
        <v>6.4344117599999997E-4</v>
      </c>
      <c r="I197" s="132" t="s">
        <v>329</v>
      </c>
      <c r="J197" s="132" t="s">
        <v>236</v>
      </c>
      <c r="K197" s="130" t="s">
        <v>259</v>
      </c>
      <c r="L197" s="130" t="s">
        <v>331</v>
      </c>
      <c r="M197" s="130" t="s">
        <v>240</v>
      </c>
      <c r="N197" s="130" t="s">
        <v>240</v>
      </c>
      <c r="O197" s="133" t="s">
        <v>240</v>
      </c>
      <c r="P197" s="130" t="s">
        <v>239</v>
      </c>
      <c r="Q197" s="132" t="s">
        <v>332</v>
      </c>
      <c r="R197" s="134" t="s">
        <v>336</v>
      </c>
      <c r="S197" s="134" t="s">
        <v>297</v>
      </c>
      <c r="T197" s="132" t="s">
        <v>408</v>
      </c>
      <c r="U197" s="135">
        <v>39</v>
      </c>
    </row>
    <row r="198" spans="2:21" s="34" customFormat="1" ht="49.5">
      <c r="B198" s="123">
        <v>4</v>
      </c>
      <c r="C198" s="127">
        <v>45668</v>
      </c>
      <c r="D198" s="122" t="str">
        <f t="shared" si="11"/>
        <v>土</v>
      </c>
      <c r="E198" s="128">
        <v>0.54097222222222219</v>
      </c>
      <c r="F198" s="129" t="s">
        <v>208</v>
      </c>
      <c r="G198" s="130" t="s">
        <v>334</v>
      </c>
      <c r="H198" s="131">
        <v>0.1230099877</v>
      </c>
      <c r="I198" s="132" t="s">
        <v>329</v>
      </c>
      <c r="J198" s="132" t="s">
        <v>236</v>
      </c>
      <c r="K198" s="130" t="s">
        <v>259</v>
      </c>
      <c r="L198" s="130" t="s">
        <v>331</v>
      </c>
      <c r="M198" s="130" t="s">
        <v>239</v>
      </c>
      <c r="N198" s="130" t="s">
        <v>239</v>
      </c>
      <c r="O198" s="133" t="s">
        <v>240</v>
      </c>
      <c r="P198" s="130" t="s">
        <v>239</v>
      </c>
      <c r="Q198" s="132" t="s">
        <v>332</v>
      </c>
      <c r="R198" s="134" t="s">
        <v>242</v>
      </c>
      <c r="S198" s="134" t="s">
        <v>297</v>
      </c>
      <c r="T198" s="132" t="s">
        <v>409</v>
      </c>
      <c r="U198" s="135">
        <v>67</v>
      </c>
    </row>
    <row r="199" spans="2:21" s="34" customFormat="1" ht="16.5">
      <c r="B199" s="123">
        <v>4</v>
      </c>
      <c r="C199" s="127">
        <v>45668</v>
      </c>
      <c r="D199" s="122" t="str">
        <f t="shared" si="11"/>
        <v>土</v>
      </c>
      <c r="E199" s="128">
        <v>0.54236111111111107</v>
      </c>
      <c r="F199" s="129" t="s">
        <v>208</v>
      </c>
      <c r="G199" s="130" t="s">
        <v>234</v>
      </c>
      <c r="H199" s="131">
        <v>0.1209263815</v>
      </c>
      <c r="I199" s="132" t="s">
        <v>329</v>
      </c>
      <c r="J199" s="132" t="s">
        <v>236</v>
      </c>
      <c r="K199" s="130" t="s">
        <v>259</v>
      </c>
      <c r="L199" s="130" t="s">
        <v>331</v>
      </c>
      <c r="M199" s="130" t="s">
        <v>240</v>
      </c>
      <c r="N199" s="130" t="s">
        <v>239</v>
      </c>
      <c r="O199" s="133" t="s">
        <v>240</v>
      </c>
      <c r="P199" s="130" t="s">
        <v>239</v>
      </c>
      <c r="Q199" s="132" t="s">
        <v>332</v>
      </c>
      <c r="R199" s="134" t="s">
        <v>307</v>
      </c>
      <c r="S199" s="134" t="s">
        <v>243</v>
      </c>
      <c r="T199" s="132"/>
      <c r="U199" s="135">
        <v>8</v>
      </c>
    </row>
    <row r="200" spans="2:21" s="34" customFormat="1" ht="16.5">
      <c r="B200" s="123">
        <v>5</v>
      </c>
      <c r="C200" s="127">
        <v>45668</v>
      </c>
      <c r="D200" s="122" t="str">
        <f t="shared" si="11"/>
        <v>土</v>
      </c>
      <c r="E200" s="128">
        <v>0.59375</v>
      </c>
      <c r="F200" s="129" t="s">
        <v>208</v>
      </c>
      <c r="G200" s="130" t="s">
        <v>234</v>
      </c>
      <c r="H200" s="131">
        <v>2.0915393219999999E-3</v>
      </c>
      <c r="I200" s="132" t="s">
        <v>329</v>
      </c>
      <c r="J200" s="132" t="s">
        <v>236</v>
      </c>
      <c r="K200" s="130" t="s">
        <v>410</v>
      </c>
      <c r="L200" s="130" t="s">
        <v>331</v>
      </c>
      <c r="M200" s="130" t="s">
        <v>240</v>
      </c>
      <c r="N200" s="130" t="s">
        <v>240</v>
      </c>
      <c r="O200" s="133" t="s">
        <v>239</v>
      </c>
      <c r="P200" s="130" t="s">
        <v>239</v>
      </c>
      <c r="Q200" s="132" t="s">
        <v>339</v>
      </c>
      <c r="R200" s="134" t="s">
        <v>242</v>
      </c>
      <c r="S200" s="134" t="s">
        <v>297</v>
      </c>
      <c r="T200" s="132" t="s">
        <v>362</v>
      </c>
      <c r="U200" s="135">
        <v>1</v>
      </c>
    </row>
    <row r="201" spans="2:21" s="34" customFormat="1" ht="16.5">
      <c r="B201" s="123">
        <v>5</v>
      </c>
      <c r="C201" s="127">
        <v>45668</v>
      </c>
      <c r="D201" s="122" t="str">
        <f t="shared" si="11"/>
        <v>土</v>
      </c>
      <c r="E201" s="128">
        <v>0.59722222222222221</v>
      </c>
      <c r="F201" s="129" t="s">
        <v>208</v>
      </c>
      <c r="G201" s="130" t="s">
        <v>334</v>
      </c>
      <c r="H201" s="131">
        <v>9.5613313879999995E-2</v>
      </c>
      <c r="I201" s="132" t="s">
        <v>329</v>
      </c>
      <c r="J201" s="132" t="s">
        <v>236</v>
      </c>
      <c r="K201" s="130" t="s">
        <v>330</v>
      </c>
      <c r="L201" s="130" t="s">
        <v>331</v>
      </c>
      <c r="M201" s="130" t="s">
        <v>240</v>
      </c>
      <c r="N201" s="130" t="s">
        <v>240</v>
      </c>
      <c r="O201" s="133" t="s">
        <v>240</v>
      </c>
      <c r="P201" s="130" t="s">
        <v>239</v>
      </c>
      <c r="Q201" s="132" t="s">
        <v>332</v>
      </c>
      <c r="R201" s="134" t="s">
        <v>307</v>
      </c>
      <c r="S201" s="134" t="s">
        <v>243</v>
      </c>
      <c r="T201" s="132"/>
      <c r="U201" s="135">
        <v>19</v>
      </c>
    </row>
    <row r="202" spans="2:21" s="34" customFormat="1" ht="16.5">
      <c r="B202" s="123">
        <v>5</v>
      </c>
      <c r="C202" s="127">
        <v>45668</v>
      </c>
      <c r="D202" s="122" t="str">
        <f t="shared" si="11"/>
        <v>土</v>
      </c>
      <c r="E202" s="128">
        <v>0.59791666666666665</v>
      </c>
      <c r="F202" s="129" t="s">
        <v>208</v>
      </c>
      <c r="G202" s="130" t="s">
        <v>334</v>
      </c>
      <c r="H202" s="131">
        <v>6.9177821070000006E-2</v>
      </c>
      <c r="I202" s="132" t="s">
        <v>329</v>
      </c>
      <c r="J202" s="132" t="s">
        <v>236</v>
      </c>
      <c r="K202" s="130" t="s">
        <v>259</v>
      </c>
      <c r="L202" s="130" t="s">
        <v>331</v>
      </c>
      <c r="M202" s="130" t="s">
        <v>240</v>
      </c>
      <c r="N202" s="130" t="s">
        <v>240</v>
      </c>
      <c r="O202" s="133" t="s">
        <v>240</v>
      </c>
      <c r="P202" s="130" t="s">
        <v>239</v>
      </c>
      <c r="Q202" s="132" t="s">
        <v>339</v>
      </c>
      <c r="R202" s="134" t="s">
        <v>307</v>
      </c>
      <c r="S202" s="134" t="s">
        <v>243</v>
      </c>
      <c r="T202" s="132"/>
      <c r="U202" s="135">
        <v>24</v>
      </c>
    </row>
    <row r="203" spans="2:21" s="34" customFormat="1" ht="16.5">
      <c r="B203" s="123">
        <v>5</v>
      </c>
      <c r="C203" s="127">
        <v>45668</v>
      </c>
      <c r="D203" s="122" t="str">
        <f t="shared" si="11"/>
        <v>土</v>
      </c>
      <c r="E203" s="128">
        <v>0.6118055555555556</v>
      </c>
      <c r="F203" s="129" t="s">
        <v>208</v>
      </c>
      <c r="G203" s="130" t="s">
        <v>334</v>
      </c>
      <c r="H203" s="131">
        <v>1.043621768E-2</v>
      </c>
      <c r="I203" s="132" t="s">
        <v>329</v>
      </c>
      <c r="J203" s="132" t="s">
        <v>236</v>
      </c>
      <c r="K203" s="130" t="s">
        <v>259</v>
      </c>
      <c r="L203" s="130" t="s">
        <v>331</v>
      </c>
      <c r="M203" s="130" t="s">
        <v>239</v>
      </c>
      <c r="N203" s="130" t="s">
        <v>239</v>
      </c>
      <c r="O203" s="133" t="s">
        <v>240</v>
      </c>
      <c r="P203" s="130" t="s">
        <v>239</v>
      </c>
      <c r="Q203" s="132" t="s">
        <v>332</v>
      </c>
      <c r="R203" s="134" t="s">
        <v>242</v>
      </c>
      <c r="S203" s="134" t="s">
        <v>312</v>
      </c>
      <c r="T203" s="132" t="s">
        <v>411</v>
      </c>
      <c r="U203" s="135">
        <v>67</v>
      </c>
    </row>
    <row r="204" spans="2:21" s="34" customFormat="1" ht="33">
      <c r="B204" s="123">
        <v>5</v>
      </c>
      <c r="C204" s="127">
        <v>45668</v>
      </c>
      <c r="D204" s="122" t="str">
        <f t="shared" si="11"/>
        <v>土</v>
      </c>
      <c r="E204" s="128">
        <v>0.6118055555555556</v>
      </c>
      <c r="F204" s="129" t="s">
        <v>208</v>
      </c>
      <c r="G204" s="130" t="s">
        <v>234</v>
      </c>
      <c r="H204" s="131">
        <v>8.250149E-3</v>
      </c>
      <c r="I204" s="132" t="s">
        <v>329</v>
      </c>
      <c r="J204" s="132" t="s">
        <v>236</v>
      </c>
      <c r="K204" s="130" t="s">
        <v>259</v>
      </c>
      <c r="L204" s="130" t="s">
        <v>331</v>
      </c>
      <c r="M204" s="130" t="s">
        <v>240</v>
      </c>
      <c r="N204" s="130" t="s">
        <v>239</v>
      </c>
      <c r="O204" s="133" t="s">
        <v>240</v>
      </c>
      <c r="P204" s="130" t="s">
        <v>239</v>
      </c>
      <c r="Q204" s="132" t="s">
        <v>332</v>
      </c>
      <c r="R204" s="134" t="s">
        <v>336</v>
      </c>
      <c r="S204" s="134" t="s">
        <v>297</v>
      </c>
      <c r="T204" s="132" t="s">
        <v>412</v>
      </c>
      <c r="U204" s="135">
        <v>10</v>
      </c>
    </row>
    <row r="205" spans="2:21" s="34" customFormat="1" ht="16.5">
      <c r="B205" s="123">
        <v>5</v>
      </c>
      <c r="C205" s="127">
        <v>45668</v>
      </c>
      <c r="D205" s="122" t="str">
        <f t="shared" si="11"/>
        <v>土</v>
      </c>
      <c r="E205" s="128">
        <v>0.61250000000000004</v>
      </c>
      <c r="F205" s="129" t="s">
        <v>208</v>
      </c>
      <c r="G205" s="130" t="s">
        <v>234</v>
      </c>
      <c r="H205" s="131">
        <v>2.9660458170000001E-2</v>
      </c>
      <c r="I205" s="132" t="s">
        <v>329</v>
      </c>
      <c r="J205" s="132" t="s">
        <v>236</v>
      </c>
      <c r="K205" s="130" t="s">
        <v>330</v>
      </c>
      <c r="L205" s="130" t="s">
        <v>331</v>
      </c>
      <c r="M205" s="130" t="s">
        <v>240</v>
      </c>
      <c r="N205" s="130" t="s">
        <v>240</v>
      </c>
      <c r="O205" s="133" t="s">
        <v>240</v>
      </c>
      <c r="P205" s="130" t="s">
        <v>239</v>
      </c>
      <c r="Q205" s="132" t="s">
        <v>332</v>
      </c>
      <c r="R205" s="134" t="s">
        <v>307</v>
      </c>
      <c r="S205" s="134" t="s">
        <v>243</v>
      </c>
      <c r="T205" s="132"/>
      <c r="U205" s="135">
        <v>9</v>
      </c>
    </row>
    <row r="206" spans="2:21" s="34" customFormat="1" ht="33">
      <c r="B206" s="123">
        <v>6</v>
      </c>
      <c r="C206" s="127">
        <v>45668</v>
      </c>
      <c r="D206" s="122" t="str">
        <f t="shared" si="11"/>
        <v>土</v>
      </c>
      <c r="E206" s="128">
        <v>0.62291666666666667</v>
      </c>
      <c r="F206" s="129" t="s">
        <v>208</v>
      </c>
      <c r="G206" s="130" t="s">
        <v>234</v>
      </c>
      <c r="H206" s="131">
        <v>0</v>
      </c>
      <c r="I206" s="132" t="s">
        <v>329</v>
      </c>
      <c r="J206" s="132" t="s">
        <v>236</v>
      </c>
      <c r="K206" s="130" t="s">
        <v>330</v>
      </c>
      <c r="L206" s="130" t="s">
        <v>331</v>
      </c>
      <c r="M206" s="130" t="s">
        <v>240</v>
      </c>
      <c r="N206" s="130" t="s">
        <v>240</v>
      </c>
      <c r="O206" s="133" t="s">
        <v>240</v>
      </c>
      <c r="P206" s="130" t="s">
        <v>239</v>
      </c>
      <c r="Q206" s="132" t="s">
        <v>332</v>
      </c>
      <c r="R206" s="134" t="s">
        <v>242</v>
      </c>
      <c r="S206" s="134" t="s">
        <v>343</v>
      </c>
      <c r="T206" s="132" t="s">
        <v>397</v>
      </c>
      <c r="U206" s="135">
        <v>13</v>
      </c>
    </row>
    <row r="207" spans="2:21" s="34" customFormat="1" ht="33">
      <c r="B207" s="123">
        <v>6</v>
      </c>
      <c r="C207" s="127">
        <v>45668</v>
      </c>
      <c r="D207" s="122" t="str">
        <f t="shared" si="11"/>
        <v>土</v>
      </c>
      <c r="E207" s="128">
        <v>0.62361111111111112</v>
      </c>
      <c r="F207" s="129" t="s">
        <v>208</v>
      </c>
      <c r="G207" s="130" t="s">
        <v>334</v>
      </c>
      <c r="H207" s="131">
        <v>3.2148273169999998E-2</v>
      </c>
      <c r="I207" s="132" t="s">
        <v>329</v>
      </c>
      <c r="J207" s="132" t="s">
        <v>236</v>
      </c>
      <c r="K207" s="130" t="s">
        <v>259</v>
      </c>
      <c r="L207" s="130" t="s">
        <v>238</v>
      </c>
      <c r="M207" s="130" t="s">
        <v>239</v>
      </c>
      <c r="N207" s="130" t="s">
        <v>239</v>
      </c>
      <c r="O207" s="133" t="s">
        <v>240</v>
      </c>
      <c r="P207" s="130" t="s">
        <v>239</v>
      </c>
      <c r="Q207" s="132" t="s">
        <v>335</v>
      </c>
      <c r="R207" s="134" t="s">
        <v>336</v>
      </c>
      <c r="S207" s="134" t="s">
        <v>297</v>
      </c>
      <c r="T207" s="132" t="s">
        <v>413</v>
      </c>
      <c r="U207" s="135">
        <v>14</v>
      </c>
    </row>
    <row r="208" spans="2:21" s="34" customFormat="1" ht="16.5">
      <c r="B208" s="123">
        <v>6</v>
      </c>
      <c r="C208" s="127">
        <v>45668</v>
      </c>
      <c r="D208" s="122" t="str">
        <f t="shared" si="11"/>
        <v>土</v>
      </c>
      <c r="E208" s="128">
        <v>0.62430555555555556</v>
      </c>
      <c r="F208" s="129" t="s">
        <v>208</v>
      </c>
      <c r="G208" s="130" t="s">
        <v>334</v>
      </c>
      <c r="H208" s="131">
        <v>8.7132805329999993E-2</v>
      </c>
      <c r="I208" s="132" t="s">
        <v>329</v>
      </c>
      <c r="J208" s="132" t="s">
        <v>236</v>
      </c>
      <c r="K208" s="130" t="s">
        <v>330</v>
      </c>
      <c r="L208" s="130" t="s">
        <v>331</v>
      </c>
      <c r="M208" s="130" t="s">
        <v>240</v>
      </c>
      <c r="N208" s="130" t="s">
        <v>240</v>
      </c>
      <c r="O208" s="133" t="s">
        <v>240</v>
      </c>
      <c r="P208" s="130" t="s">
        <v>239</v>
      </c>
      <c r="Q208" s="132" t="s">
        <v>332</v>
      </c>
      <c r="R208" s="134" t="s">
        <v>307</v>
      </c>
      <c r="S208" s="134" t="s">
        <v>243</v>
      </c>
      <c r="T208" s="132"/>
      <c r="U208" s="135">
        <v>19</v>
      </c>
    </row>
    <row r="209" spans="2:21" s="34" customFormat="1" ht="16.5">
      <c r="B209" s="123">
        <v>7</v>
      </c>
      <c r="C209" s="127">
        <v>45668</v>
      </c>
      <c r="D209" s="122" t="str">
        <f t="shared" si="11"/>
        <v>土</v>
      </c>
      <c r="E209" s="128">
        <v>0.65138888888888891</v>
      </c>
      <c r="F209" s="129" t="s">
        <v>208</v>
      </c>
      <c r="G209" s="130" t="s">
        <v>334</v>
      </c>
      <c r="H209" s="131">
        <v>2.696257874E-2</v>
      </c>
      <c r="I209" s="132" t="s">
        <v>329</v>
      </c>
      <c r="J209" s="132" t="s">
        <v>236</v>
      </c>
      <c r="K209" s="130" t="s">
        <v>259</v>
      </c>
      <c r="L209" s="130" t="s">
        <v>238</v>
      </c>
      <c r="M209" s="130" t="s">
        <v>239</v>
      </c>
      <c r="N209" s="130" t="s">
        <v>239</v>
      </c>
      <c r="O209" s="133" t="s">
        <v>240</v>
      </c>
      <c r="P209" s="130" t="s">
        <v>239</v>
      </c>
      <c r="Q209" s="132" t="s">
        <v>335</v>
      </c>
      <c r="R209" s="134" t="s">
        <v>336</v>
      </c>
      <c r="S209" s="134" t="s">
        <v>297</v>
      </c>
      <c r="T209" s="132" t="s">
        <v>414</v>
      </c>
      <c r="U209" s="135">
        <v>14</v>
      </c>
    </row>
    <row r="210" spans="2:21" s="34" customFormat="1" ht="16.5">
      <c r="B210" s="123">
        <v>7</v>
      </c>
      <c r="C210" s="127">
        <v>45668</v>
      </c>
      <c r="D210" s="122" t="str">
        <f t="shared" si="11"/>
        <v>土</v>
      </c>
      <c r="E210" s="128">
        <v>0.65138888888888891</v>
      </c>
      <c r="F210" s="129" t="s">
        <v>208</v>
      </c>
      <c r="G210" s="130" t="s">
        <v>334</v>
      </c>
      <c r="H210" s="131">
        <v>0.116341372</v>
      </c>
      <c r="I210" s="132" t="s">
        <v>329</v>
      </c>
      <c r="J210" s="132" t="s">
        <v>236</v>
      </c>
      <c r="K210" s="130" t="s">
        <v>259</v>
      </c>
      <c r="L210" s="130" t="s">
        <v>331</v>
      </c>
      <c r="M210" s="130" t="s">
        <v>240</v>
      </c>
      <c r="N210" s="130" t="s">
        <v>240</v>
      </c>
      <c r="O210" s="133" t="s">
        <v>240</v>
      </c>
      <c r="P210" s="130" t="s">
        <v>239</v>
      </c>
      <c r="Q210" s="132" t="s">
        <v>332</v>
      </c>
      <c r="R210" s="134" t="s">
        <v>307</v>
      </c>
      <c r="S210" s="134" t="s">
        <v>243</v>
      </c>
      <c r="T210" s="132"/>
      <c r="U210" s="135">
        <v>16</v>
      </c>
    </row>
    <row r="211" spans="2:21" s="34" customFormat="1" ht="16.5">
      <c r="B211" s="123">
        <v>7</v>
      </c>
      <c r="C211" s="127">
        <v>45668</v>
      </c>
      <c r="D211" s="122" t="str">
        <f t="shared" si="11"/>
        <v>土</v>
      </c>
      <c r="E211" s="128">
        <v>0.65347222222222223</v>
      </c>
      <c r="F211" s="129" t="s">
        <v>208</v>
      </c>
      <c r="G211" s="130" t="s">
        <v>334</v>
      </c>
      <c r="H211" s="131">
        <v>8.1379227590000006E-2</v>
      </c>
      <c r="I211" s="132" t="s">
        <v>329</v>
      </c>
      <c r="J211" s="132" t="s">
        <v>236</v>
      </c>
      <c r="K211" s="130" t="s">
        <v>259</v>
      </c>
      <c r="L211" s="130" t="s">
        <v>331</v>
      </c>
      <c r="M211" s="130" t="s">
        <v>240</v>
      </c>
      <c r="N211" s="130" t="s">
        <v>240</v>
      </c>
      <c r="O211" s="133" t="s">
        <v>240</v>
      </c>
      <c r="P211" s="130" t="s">
        <v>239</v>
      </c>
      <c r="Q211" s="132" t="s">
        <v>339</v>
      </c>
      <c r="R211" s="134" t="s">
        <v>307</v>
      </c>
      <c r="S211" s="134" t="s">
        <v>243</v>
      </c>
      <c r="T211" s="132"/>
      <c r="U211" s="135">
        <v>24</v>
      </c>
    </row>
    <row r="212" spans="2:21" s="34" customFormat="1" ht="16.5">
      <c r="B212" s="123">
        <v>7</v>
      </c>
      <c r="C212" s="127">
        <v>45668</v>
      </c>
      <c r="D212" s="122" t="str">
        <f t="shared" si="11"/>
        <v>土</v>
      </c>
      <c r="E212" s="128">
        <v>0.66527777777777775</v>
      </c>
      <c r="F212" s="129" t="s">
        <v>208</v>
      </c>
      <c r="G212" s="130" t="s">
        <v>334</v>
      </c>
      <c r="H212" s="131">
        <v>3.8764819759999999E-2</v>
      </c>
      <c r="I212" s="132" t="s">
        <v>329</v>
      </c>
      <c r="J212" s="132" t="s">
        <v>236</v>
      </c>
      <c r="K212" s="130" t="s">
        <v>330</v>
      </c>
      <c r="L212" s="130" t="s">
        <v>331</v>
      </c>
      <c r="M212" s="130" t="s">
        <v>240</v>
      </c>
      <c r="N212" s="130" t="s">
        <v>240</v>
      </c>
      <c r="O212" s="133" t="s">
        <v>240</v>
      </c>
      <c r="P212" s="130" t="s">
        <v>239</v>
      </c>
      <c r="Q212" s="132" t="s">
        <v>332</v>
      </c>
      <c r="R212" s="134" t="s">
        <v>307</v>
      </c>
      <c r="S212" s="134" t="s">
        <v>243</v>
      </c>
      <c r="T212" s="132"/>
      <c r="U212" s="135">
        <v>56</v>
      </c>
    </row>
    <row r="213" spans="2:21" s="34" customFormat="1" ht="33">
      <c r="B213" s="123">
        <v>1</v>
      </c>
      <c r="C213" s="127">
        <v>45670</v>
      </c>
      <c r="D213" s="122" t="str">
        <f t="shared" si="11"/>
        <v>月</v>
      </c>
      <c r="E213" s="128">
        <v>0.46250000000000002</v>
      </c>
      <c r="F213" s="129" t="s">
        <v>208</v>
      </c>
      <c r="G213" s="130" t="s">
        <v>234</v>
      </c>
      <c r="H213" s="131">
        <v>8.1336975759999999E-3</v>
      </c>
      <c r="I213" s="132" t="s">
        <v>329</v>
      </c>
      <c r="J213" s="132" t="s">
        <v>236</v>
      </c>
      <c r="K213" s="130" t="s">
        <v>259</v>
      </c>
      <c r="L213" s="130" t="s">
        <v>331</v>
      </c>
      <c r="M213" s="130" t="s">
        <v>240</v>
      </c>
      <c r="N213" s="130" t="s">
        <v>239</v>
      </c>
      <c r="O213" s="133" t="s">
        <v>240</v>
      </c>
      <c r="P213" s="130" t="s">
        <v>239</v>
      </c>
      <c r="Q213" s="132" t="s">
        <v>332</v>
      </c>
      <c r="R213" s="134" t="s">
        <v>336</v>
      </c>
      <c r="S213" s="134" t="s">
        <v>297</v>
      </c>
      <c r="T213" s="132" t="s">
        <v>415</v>
      </c>
      <c r="U213" s="135">
        <v>8</v>
      </c>
    </row>
    <row r="214" spans="2:21" s="34" customFormat="1" ht="16.5">
      <c r="B214" s="123">
        <v>1</v>
      </c>
      <c r="C214" s="127">
        <v>45670</v>
      </c>
      <c r="D214" s="122" t="str">
        <f t="shared" si="11"/>
        <v>月</v>
      </c>
      <c r="E214" s="128">
        <v>0.46458333333333335</v>
      </c>
      <c r="F214" s="129" t="s">
        <v>208</v>
      </c>
      <c r="G214" s="130" t="s">
        <v>334</v>
      </c>
      <c r="H214" s="131">
        <v>8.9771420719999995E-2</v>
      </c>
      <c r="I214" s="132" t="s">
        <v>329</v>
      </c>
      <c r="J214" s="132" t="s">
        <v>236</v>
      </c>
      <c r="K214" s="130" t="s">
        <v>330</v>
      </c>
      <c r="L214" s="130" t="s">
        <v>331</v>
      </c>
      <c r="M214" s="130" t="s">
        <v>240</v>
      </c>
      <c r="N214" s="130" t="s">
        <v>240</v>
      </c>
      <c r="O214" s="133" t="s">
        <v>240</v>
      </c>
      <c r="P214" s="130" t="s">
        <v>239</v>
      </c>
      <c r="Q214" s="132" t="s">
        <v>332</v>
      </c>
      <c r="R214" s="134" t="s">
        <v>307</v>
      </c>
      <c r="S214" s="134" t="s">
        <v>243</v>
      </c>
      <c r="T214" s="132"/>
      <c r="U214" s="135">
        <v>21</v>
      </c>
    </row>
    <row r="215" spans="2:21" s="34" customFormat="1" ht="16.5">
      <c r="B215" s="123">
        <v>1</v>
      </c>
      <c r="C215" s="127">
        <v>45670</v>
      </c>
      <c r="D215" s="122" t="str">
        <f t="shared" si="11"/>
        <v>月</v>
      </c>
      <c r="E215" s="128">
        <v>0.46875</v>
      </c>
      <c r="F215" s="129" t="s">
        <v>208</v>
      </c>
      <c r="G215" s="130" t="s">
        <v>334</v>
      </c>
      <c r="H215" s="131">
        <v>4.1615420780000002E-2</v>
      </c>
      <c r="I215" s="132" t="s">
        <v>329</v>
      </c>
      <c r="J215" s="132" t="s">
        <v>236</v>
      </c>
      <c r="K215" s="130" t="s">
        <v>237</v>
      </c>
      <c r="L215" s="130" t="s">
        <v>331</v>
      </c>
      <c r="M215" s="130" t="s">
        <v>240</v>
      </c>
      <c r="N215" s="130" t="s">
        <v>240</v>
      </c>
      <c r="O215" s="133" t="s">
        <v>239</v>
      </c>
      <c r="P215" s="130" t="s">
        <v>239</v>
      </c>
      <c r="Q215" s="132" t="s">
        <v>342</v>
      </c>
      <c r="R215" s="134" t="s">
        <v>336</v>
      </c>
      <c r="S215" s="134" t="s">
        <v>294</v>
      </c>
      <c r="T215" s="132"/>
      <c r="U215" s="135">
        <v>33</v>
      </c>
    </row>
    <row r="216" spans="2:21" s="34" customFormat="1" ht="33">
      <c r="B216" s="123">
        <v>1</v>
      </c>
      <c r="C216" s="127">
        <v>45670</v>
      </c>
      <c r="D216" s="122" t="str">
        <f t="shared" si="11"/>
        <v>月</v>
      </c>
      <c r="E216" s="128">
        <v>0.47430555555555554</v>
      </c>
      <c r="F216" s="129" t="s">
        <v>208</v>
      </c>
      <c r="G216" s="130" t="s">
        <v>334</v>
      </c>
      <c r="H216" s="131">
        <v>0.1311626192</v>
      </c>
      <c r="I216" s="132" t="s">
        <v>329</v>
      </c>
      <c r="J216" s="132" t="s">
        <v>236</v>
      </c>
      <c r="K216" s="130" t="s">
        <v>259</v>
      </c>
      <c r="L216" s="130" t="s">
        <v>345</v>
      </c>
      <c r="M216" s="130" t="s">
        <v>239</v>
      </c>
      <c r="N216" s="130" t="s">
        <v>240</v>
      </c>
      <c r="O216" s="133" t="s">
        <v>240</v>
      </c>
      <c r="P216" s="130" t="s">
        <v>239</v>
      </c>
      <c r="Q216" s="132" t="s">
        <v>241</v>
      </c>
      <c r="R216" s="134" t="s">
        <v>336</v>
      </c>
      <c r="S216" s="134" t="s">
        <v>298</v>
      </c>
      <c r="T216" s="132" t="s">
        <v>416</v>
      </c>
      <c r="U216" s="135">
        <v>53</v>
      </c>
    </row>
    <row r="217" spans="2:21" s="34" customFormat="1" ht="16.5">
      <c r="B217" s="123">
        <v>1</v>
      </c>
      <c r="C217" s="127">
        <v>45670</v>
      </c>
      <c r="D217" s="122" t="str">
        <f t="shared" si="11"/>
        <v>月</v>
      </c>
      <c r="E217" s="128">
        <v>0.47638888888888886</v>
      </c>
      <c r="F217" s="129" t="s">
        <v>208</v>
      </c>
      <c r="G217" s="130" t="s">
        <v>234</v>
      </c>
      <c r="H217" s="131">
        <v>9.9729566189999994E-2</v>
      </c>
      <c r="I217" s="132" t="s">
        <v>329</v>
      </c>
      <c r="J217" s="132" t="s">
        <v>236</v>
      </c>
      <c r="K217" s="130" t="s">
        <v>330</v>
      </c>
      <c r="L217" s="130" t="s">
        <v>331</v>
      </c>
      <c r="M217" s="130" t="s">
        <v>240</v>
      </c>
      <c r="N217" s="130" t="s">
        <v>240</v>
      </c>
      <c r="O217" s="133" t="s">
        <v>240</v>
      </c>
      <c r="P217" s="130" t="s">
        <v>239</v>
      </c>
      <c r="Q217" s="132" t="s">
        <v>332</v>
      </c>
      <c r="R217" s="134" t="s">
        <v>307</v>
      </c>
      <c r="S217" s="134" t="s">
        <v>243</v>
      </c>
      <c r="T217" s="132"/>
      <c r="U217" s="135">
        <v>13</v>
      </c>
    </row>
    <row r="218" spans="2:21" s="34" customFormat="1" ht="33">
      <c r="B218" s="123">
        <v>2</v>
      </c>
      <c r="C218" s="127">
        <v>45670</v>
      </c>
      <c r="D218" s="122" t="str">
        <f t="shared" ref="D218:D281" si="12">IF($C218 &lt;&gt; "", IF(ISERROR(MATCH(C218, 祝日, 0)), TEXT($C218, "aaa"), "祝日"), "")</f>
        <v>月</v>
      </c>
      <c r="E218" s="128">
        <v>0.48472222222222222</v>
      </c>
      <c r="F218" s="129" t="s">
        <v>208</v>
      </c>
      <c r="G218" s="130" t="s">
        <v>234</v>
      </c>
      <c r="H218" s="131">
        <v>8.6693129620000007E-3</v>
      </c>
      <c r="I218" s="132" t="s">
        <v>329</v>
      </c>
      <c r="J218" s="132" t="s">
        <v>236</v>
      </c>
      <c r="K218" s="130" t="s">
        <v>330</v>
      </c>
      <c r="L218" s="130" t="s">
        <v>331</v>
      </c>
      <c r="M218" s="130" t="s">
        <v>240</v>
      </c>
      <c r="N218" s="130" t="s">
        <v>240</v>
      </c>
      <c r="O218" s="133" t="s">
        <v>240</v>
      </c>
      <c r="P218" s="130" t="s">
        <v>239</v>
      </c>
      <c r="Q218" s="132" t="s">
        <v>332</v>
      </c>
      <c r="R218" s="134" t="s">
        <v>242</v>
      </c>
      <c r="S218" s="134" t="s">
        <v>343</v>
      </c>
      <c r="T218" s="132" t="s">
        <v>397</v>
      </c>
      <c r="U218" s="135">
        <v>13</v>
      </c>
    </row>
    <row r="219" spans="2:21" s="34" customFormat="1" ht="33">
      <c r="B219" s="123">
        <v>2</v>
      </c>
      <c r="C219" s="127">
        <v>45670</v>
      </c>
      <c r="D219" s="122" t="str">
        <f t="shared" si="12"/>
        <v>月</v>
      </c>
      <c r="E219" s="128">
        <v>0.4861111111111111</v>
      </c>
      <c r="F219" s="129" t="s">
        <v>208</v>
      </c>
      <c r="G219" s="130" t="s">
        <v>334</v>
      </c>
      <c r="H219" s="131">
        <v>1.148162055E-2</v>
      </c>
      <c r="I219" s="132" t="s">
        <v>329</v>
      </c>
      <c r="J219" s="132" t="s">
        <v>236</v>
      </c>
      <c r="K219" s="130" t="s">
        <v>259</v>
      </c>
      <c r="L219" s="130" t="s">
        <v>238</v>
      </c>
      <c r="M219" s="130" t="s">
        <v>239</v>
      </c>
      <c r="N219" s="130" t="s">
        <v>239</v>
      </c>
      <c r="O219" s="133" t="s">
        <v>240</v>
      </c>
      <c r="P219" s="130" t="s">
        <v>239</v>
      </c>
      <c r="Q219" s="132" t="s">
        <v>335</v>
      </c>
      <c r="R219" s="134" t="s">
        <v>336</v>
      </c>
      <c r="S219" s="134" t="s">
        <v>298</v>
      </c>
      <c r="T219" s="132" t="s">
        <v>417</v>
      </c>
      <c r="U219" s="135">
        <v>14</v>
      </c>
    </row>
    <row r="220" spans="2:21" s="34" customFormat="1" ht="16.5">
      <c r="B220" s="123">
        <v>2</v>
      </c>
      <c r="C220" s="127">
        <v>45670</v>
      </c>
      <c r="D220" s="122" t="str">
        <f t="shared" si="12"/>
        <v>月</v>
      </c>
      <c r="E220" s="128">
        <v>0.4861111111111111</v>
      </c>
      <c r="F220" s="129" t="s">
        <v>208</v>
      </c>
      <c r="G220" s="130" t="s">
        <v>334</v>
      </c>
      <c r="H220" s="131">
        <v>3.0704834659999999E-2</v>
      </c>
      <c r="I220" s="132" t="s">
        <v>329</v>
      </c>
      <c r="J220" s="132" t="s">
        <v>236</v>
      </c>
      <c r="K220" s="130" t="s">
        <v>330</v>
      </c>
      <c r="L220" s="130" t="s">
        <v>331</v>
      </c>
      <c r="M220" s="130" t="s">
        <v>240</v>
      </c>
      <c r="N220" s="130" t="s">
        <v>240</v>
      </c>
      <c r="O220" s="133" t="s">
        <v>240</v>
      </c>
      <c r="P220" s="130" t="s">
        <v>239</v>
      </c>
      <c r="Q220" s="132" t="s">
        <v>332</v>
      </c>
      <c r="R220" s="134" t="s">
        <v>307</v>
      </c>
      <c r="S220" s="134" t="s">
        <v>243</v>
      </c>
      <c r="T220" s="132"/>
      <c r="U220" s="135">
        <v>17</v>
      </c>
    </row>
    <row r="221" spans="2:21" s="34" customFormat="1" ht="16.5">
      <c r="B221" s="123">
        <v>2</v>
      </c>
      <c r="C221" s="127">
        <v>45670</v>
      </c>
      <c r="D221" s="122" t="str">
        <f t="shared" si="12"/>
        <v>月</v>
      </c>
      <c r="E221" s="128">
        <v>0.48680555555555555</v>
      </c>
      <c r="F221" s="129" t="s">
        <v>208</v>
      </c>
      <c r="G221" s="130" t="s">
        <v>334</v>
      </c>
      <c r="H221" s="131">
        <v>0.11763689920000001</v>
      </c>
      <c r="I221" s="132" t="s">
        <v>329</v>
      </c>
      <c r="J221" s="132" t="s">
        <v>236</v>
      </c>
      <c r="K221" s="130" t="s">
        <v>330</v>
      </c>
      <c r="L221" s="130" t="s">
        <v>331</v>
      </c>
      <c r="M221" s="130" t="s">
        <v>240</v>
      </c>
      <c r="N221" s="130" t="s">
        <v>240</v>
      </c>
      <c r="O221" s="133" t="s">
        <v>240</v>
      </c>
      <c r="P221" s="130" t="s">
        <v>239</v>
      </c>
      <c r="Q221" s="132" t="s">
        <v>332</v>
      </c>
      <c r="R221" s="134" t="s">
        <v>307</v>
      </c>
      <c r="S221" s="134" t="s">
        <v>243</v>
      </c>
      <c r="T221" s="132"/>
      <c r="U221" s="135">
        <v>21</v>
      </c>
    </row>
    <row r="222" spans="2:21" s="34" customFormat="1" ht="33">
      <c r="B222" s="123">
        <v>2</v>
      </c>
      <c r="C222" s="127">
        <v>45670</v>
      </c>
      <c r="D222" s="122" t="str">
        <f t="shared" si="12"/>
        <v>月</v>
      </c>
      <c r="E222" s="128">
        <v>0.49027777777777776</v>
      </c>
      <c r="F222" s="129" t="s">
        <v>208</v>
      </c>
      <c r="G222" s="130" t="s">
        <v>334</v>
      </c>
      <c r="H222" s="131">
        <v>7.1675335130000004E-2</v>
      </c>
      <c r="I222" s="132" t="s">
        <v>329</v>
      </c>
      <c r="J222" s="132" t="s">
        <v>236</v>
      </c>
      <c r="K222" s="130" t="s">
        <v>259</v>
      </c>
      <c r="L222" s="130" t="s">
        <v>331</v>
      </c>
      <c r="M222" s="130" t="s">
        <v>240</v>
      </c>
      <c r="N222" s="130" t="s">
        <v>239</v>
      </c>
      <c r="O222" s="133" t="s">
        <v>240</v>
      </c>
      <c r="P222" s="130" t="s">
        <v>239</v>
      </c>
      <c r="Q222" s="132" t="s">
        <v>332</v>
      </c>
      <c r="R222" s="134" t="s">
        <v>242</v>
      </c>
      <c r="S222" s="134" t="s">
        <v>294</v>
      </c>
      <c r="T222" s="132" t="s">
        <v>418</v>
      </c>
      <c r="U222" s="135">
        <v>37</v>
      </c>
    </row>
    <row r="223" spans="2:21" s="34" customFormat="1" ht="33">
      <c r="B223" s="123">
        <v>2</v>
      </c>
      <c r="C223" s="127">
        <v>45670</v>
      </c>
      <c r="D223" s="122" t="str">
        <f t="shared" si="12"/>
        <v>月</v>
      </c>
      <c r="E223" s="128">
        <v>0.49513888888888891</v>
      </c>
      <c r="F223" s="129" t="s">
        <v>208</v>
      </c>
      <c r="G223" s="130" t="s">
        <v>334</v>
      </c>
      <c r="H223" s="131">
        <v>4.1815559859999997E-2</v>
      </c>
      <c r="I223" s="132" t="s">
        <v>329</v>
      </c>
      <c r="J223" s="132" t="s">
        <v>236</v>
      </c>
      <c r="K223" s="130" t="s">
        <v>330</v>
      </c>
      <c r="L223" s="130" t="s">
        <v>331</v>
      </c>
      <c r="M223" s="130" t="s">
        <v>240</v>
      </c>
      <c r="N223" s="130" t="s">
        <v>240</v>
      </c>
      <c r="O223" s="133" t="s">
        <v>240</v>
      </c>
      <c r="P223" s="130" t="s">
        <v>239</v>
      </c>
      <c r="Q223" s="132" t="s">
        <v>332</v>
      </c>
      <c r="R223" s="134" t="s">
        <v>307</v>
      </c>
      <c r="S223" s="134" t="s">
        <v>243</v>
      </c>
      <c r="T223" s="132" t="s">
        <v>359</v>
      </c>
      <c r="U223" s="135">
        <v>64</v>
      </c>
    </row>
    <row r="224" spans="2:21" s="34" customFormat="1" ht="16.5">
      <c r="B224" s="123">
        <v>3</v>
      </c>
      <c r="C224" s="127">
        <v>45670</v>
      </c>
      <c r="D224" s="122" t="str">
        <f t="shared" si="12"/>
        <v>月</v>
      </c>
      <c r="E224" s="128">
        <v>0.50555555555555554</v>
      </c>
      <c r="F224" s="129" t="s">
        <v>208</v>
      </c>
      <c r="G224" s="130" t="s">
        <v>334</v>
      </c>
      <c r="H224" s="131">
        <v>4.2931018330000001E-2</v>
      </c>
      <c r="I224" s="132" t="s">
        <v>329</v>
      </c>
      <c r="J224" s="132" t="s">
        <v>236</v>
      </c>
      <c r="K224" s="130" t="s">
        <v>259</v>
      </c>
      <c r="L224" s="130" t="s">
        <v>238</v>
      </c>
      <c r="M224" s="130" t="s">
        <v>239</v>
      </c>
      <c r="N224" s="130" t="s">
        <v>239</v>
      </c>
      <c r="O224" s="133" t="s">
        <v>240</v>
      </c>
      <c r="P224" s="130" t="s">
        <v>239</v>
      </c>
      <c r="Q224" s="132" t="s">
        <v>335</v>
      </c>
      <c r="R224" s="134" t="s">
        <v>336</v>
      </c>
      <c r="S224" s="134" t="s">
        <v>297</v>
      </c>
      <c r="T224" s="132" t="s">
        <v>355</v>
      </c>
      <c r="U224" s="135">
        <v>14</v>
      </c>
    </row>
    <row r="225" spans="2:21" s="34" customFormat="1" ht="33">
      <c r="B225" s="123">
        <v>3</v>
      </c>
      <c r="C225" s="127">
        <v>45670</v>
      </c>
      <c r="D225" s="122" t="str">
        <f t="shared" si="12"/>
        <v>月</v>
      </c>
      <c r="E225" s="128">
        <v>0.50763888888888886</v>
      </c>
      <c r="F225" s="129" t="s">
        <v>208</v>
      </c>
      <c r="G225" s="130" t="s">
        <v>334</v>
      </c>
      <c r="H225" s="131">
        <v>0</v>
      </c>
      <c r="I225" s="132" t="s">
        <v>329</v>
      </c>
      <c r="J225" s="132" t="s">
        <v>236</v>
      </c>
      <c r="K225" s="130" t="s">
        <v>237</v>
      </c>
      <c r="L225" s="130" t="s">
        <v>331</v>
      </c>
      <c r="M225" s="130" t="s">
        <v>240</v>
      </c>
      <c r="N225" s="130" t="s">
        <v>240</v>
      </c>
      <c r="O225" s="133" t="s">
        <v>239</v>
      </c>
      <c r="P225" s="130" t="s">
        <v>239</v>
      </c>
      <c r="Q225" s="132" t="s">
        <v>342</v>
      </c>
      <c r="R225" s="134" t="s">
        <v>242</v>
      </c>
      <c r="S225" s="134" t="s">
        <v>294</v>
      </c>
      <c r="T225" s="132" t="s">
        <v>419</v>
      </c>
      <c r="U225" s="135">
        <v>33</v>
      </c>
    </row>
    <row r="226" spans="2:21" s="34" customFormat="1" ht="16.5">
      <c r="B226" s="123">
        <v>3</v>
      </c>
      <c r="C226" s="127">
        <v>45670</v>
      </c>
      <c r="D226" s="122" t="str">
        <f t="shared" si="12"/>
        <v>月</v>
      </c>
      <c r="E226" s="128">
        <v>0.51041666666666663</v>
      </c>
      <c r="F226" s="129" t="s">
        <v>208</v>
      </c>
      <c r="G226" s="130" t="s">
        <v>334</v>
      </c>
      <c r="H226" s="131">
        <v>0.22235723330000001</v>
      </c>
      <c r="I226" s="132" t="s">
        <v>329</v>
      </c>
      <c r="J226" s="132" t="s">
        <v>236</v>
      </c>
      <c r="K226" s="130" t="s">
        <v>237</v>
      </c>
      <c r="L226" s="130" t="s">
        <v>331</v>
      </c>
      <c r="M226" s="130" t="s">
        <v>240</v>
      </c>
      <c r="N226" s="130" t="s">
        <v>240</v>
      </c>
      <c r="O226" s="133" t="s">
        <v>240</v>
      </c>
      <c r="P226" s="130" t="s">
        <v>239</v>
      </c>
      <c r="Q226" s="132" t="s">
        <v>339</v>
      </c>
      <c r="R226" s="134" t="s">
        <v>307</v>
      </c>
      <c r="S226" s="134" t="s">
        <v>243</v>
      </c>
      <c r="T226" s="132"/>
      <c r="U226" s="135">
        <v>34</v>
      </c>
    </row>
    <row r="227" spans="2:21" s="34" customFormat="1" ht="33">
      <c r="B227" s="123">
        <v>3</v>
      </c>
      <c r="C227" s="127">
        <v>45670</v>
      </c>
      <c r="D227" s="122" t="str">
        <f t="shared" si="12"/>
        <v>月</v>
      </c>
      <c r="E227" s="128">
        <v>0.51736111111111116</v>
      </c>
      <c r="F227" s="129" t="s">
        <v>208</v>
      </c>
      <c r="G227" s="130" t="s">
        <v>334</v>
      </c>
      <c r="H227" s="131">
        <v>2.437225204E-2</v>
      </c>
      <c r="I227" s="132" t="s">
        <v>329</v>
      </c>
      <c r="J227" s="132" t="s">
        <v>236</v>
      </c>
      <c r="K227" s="130" t="s">
        <v>259</v>
      </c>
      <c r="L227" s="130" t="s">
        <v>331</v>
      </c>
      <c r="M227" s="130" t="s">
        <v>239</v>
      </c>
      <c r="N227" s="130" t="s">
        <v>239</v>
      </c>
      <c r="O227" s="133" t="s">
        <v>240</v>
      </c>
      <c r="P227" s="130" t="s">
        <v>239</v>
      </c>
      <c r="Q227" s="132" t="s">
        <v>332</v>
      </c>
      <c r="R227" s="134" t="s">
        <v>336</v>
      </c>
      <c r="S227" s="134" t="s">
        <v>294</v>
      </c>
      <c r="T227" s="132" t="s">
        <v>420</v>
      </c>
      <c r="U227" s="135">
        <v>67</v>
      </c>
    </row>
    <row r="228" spans="2:21" s="34" customFormat="1" ht="33">
      <c r="B228" s="123">
        <v>4</v>
      </c>
      <c r="C228" s="127">
        <v>45670</v>
      </c>
      <c r="D228" s="122" t="str">
        <f t="shared" si="12"/>
        <v>月</v>
      </c>
      <c r="E228" s="128">
        <v>0.52569444444444446</v>
      </c>
      <c r="F228" s="129" t="s">
        <v>208</v>
      </c>
      <c r="G228" s="130" t="s">
        <v>234</v>
      </c>
      <c r="H228" s="131">
        <v>9.3602530899999994E-3</v>
      </c>
      <c r="I228" s="132" t="s">
        <v>329</v>
      </c>
      <c r="J228" s="132" t="s">
        <v>236</v>
      </c>
      <c r="K228" s="130" t="s">
        <v>330</v>
      </c>
      <c r="L228" s="130" t="s">
        <v>331</v>
      </c>
      <c r="M228" s="130" t="s">
        <v>240</v>
      </c>
      <c r="N228" s="130" t="s">
        <v>240</v>
      </c>
      <c r="O228" s="133" t="s">
        <v>240</v>
      </c>
      <c r="P228" s="130" t="s">
        <v>239</v>
      </c>
      <c r="Q228" s="132" t="s">
        <v>332</v>
      </c>
      <c r="R228" s="134" t="s">
        <v>242</v>
      </c>
      <c r="S228" s="134" t="s">
        <v>343</v>
      </c>
      <c r="T228" s="132" t="s">
        <v>397</v>
      </c>
      <c r="U228" s="135">
        <v>13</v>
      </c>
    </row>
    <row r="229" spans="2:21" s="34" customFormat="1" ht="33">
      <c r="B229" s="123">
        <v>4</v>
      </c>
      <c r="C229" s="127">
        <v>45670</v>
      </c>
      <c r="D229" s="122" t="str">
        <f t="shared" si="12"/>
        <v>月</v>
      </c>
      <c r="E229" s="128">
        <v>0.52638888888888891</v>
      </c>
      <c r="F229" s="129" t="s">
        <v>208</v>
      </c>
      <c r="G229" s="130" t="s">
        <v>334</v>
      </c>
      <c r="H229" s="131">
        <v>3.4409942130000003E-2</v>
      </c>
      <c r="I229" s="132" t="s">
        <v>329</v>
      </c>
      <c r="J229" s="132" t="s">
        <v>236</v>
      </c>
      <c r="K229" s="130" t="s">
        <v>259</v>
      </c>
      <c r="L229" s="130" t="s">
        <v>238</v>
      </c>
      <c r="M229" s="130" t="s">
        <v>239</v>
      </c>
      <c r="N229" s="130" t="s">
        <v>239</v>
      </c>
      <c r="O229" s="133" t="s">
        <v>240</v>
      </c>
      <c r="P229" s="130" t="s">
        <v>239</v>
      </c>
      <c r="Q229" s="132" t="s">
        <v>335</v>
      </c>
      <c r="R229" s="134" t="s">
        <v>336</v>
      </c>
      <c r="S229" s="134" t="s">
        <v>298</v>
      </c>
      <c r="T229" s="132" t="s">
        <v>421</v>
      </c>
      <c r="U229" s="135">
        <v>14</v>
      </c>
    </row>
    <row r="230" spans="2:21" s="34" customFormat="1" ht="16.5">
      <c r="B230" s="123">
        <v>4</v>
      </c>
      <c r="C230" s="127">
        <v>45670</v>
      </c>
      <c r="D230" s="122" t="str">
        <f t="shared" si="12"/>
        <v>月</v>
      </c>
      <c r="E230" s="128">
        <v>0.53125</v>
      </c>
      <c r="F230" s="129" t="s">
        <v>208</v>
      </c>
      <c r="G230" s="130" t="s">
        <v>334</v>
      </c>
      <c r="H230" s="131">
        <v>0.18265014399999999</v>
      </c>
      <c r="I230" s="132" t="s">
        <v>329</v>
      </c>
      <c r="J230" s="132" t="s">
        <v>236</v>
      </c>
      <c r="K230" s="130" t="s">
        <v>330</v>
      </c>
      <c r="L230" s="130" t="s">
        <v>331</v>
      </c>
      <c r="M230" s="130" t="s">
        <v>240</v>
      </c>
      <c r="N230" s="130" t="s">
        <v>240</v>
      </c>
      <c r="O230" s="133" t="s">
        <v>239</v>
      </c>
      <c r="P230" s="130" t="s">
        <v>239</v>
      </c>
      <c r="Q230" s="132" t="s">
        <v>332</v>
      </c>
      <c r="R230" s="134" t="s">
        <v>307</v>
      </c>
      <c r="S230" s="134" t="s">
        <v>243</v>
      </c>
      <c r="T230" s="132"/>
      <c r="U230" s="135">
        <v>36</v>
      </c>
    </row>
    <row r="231" spans="2:21" s="34" customFormat="1" ht="33">
      <c r="B231" s="123">
        <v>4</v>
      </c>
      <c r="C231" s="127">
        <v>45670</v>
      </c>
      <c r="D231" s="122" t="str">
        <f t="shared" si="12"/>
        <v>月</v>
      </c>
      <c r="E231" s="128">
        <v>0.53611111111111109</v>
      </c>
      <c r="F231" s="129" t="s">
        <v>208</v>
      </c>
      <c r="G231" s="130" t="s">
        <v>334</v>
      </c>
      <c r="H231" s="131">
        <v>1.093430142E-2</v>
      </c>
      <c r="I231" s="132" t="s">
        <v>329</v>
      </c>
      <c r="J231" s="132" t="s">
        <v>236</v>
      </c>
      <c r="K231" s="130" t="s">
        <v>259</v>
      </c>
      <c r="L231" s="130" t="s">
        <v>331</v>
      </c>
      <c r="M231" s="130" t="s">
        <v>240</v>
      </c>
      <c r="N231" s="130" t="s">
        <v>239</v>
      </c>
      <c r="O231" s="133" t="s">
        <v>240</v>
      </c>
      <c r="P231" s="130" t="s">
        <v>239</v>
      </c>
      <c r="Q231" s="132" t="s">
        <v>332</v>
      </c>
      <c r="R231" s="134" t="s">
        <v>242</v>
      </c>
      <c r="S231" s="134" t="s">
        <v>294</v>
      </c>
      <c r="T231" s="132" t="s">
        <v>422</v>
      </c>
      <c r="U231" s="135">
        <v>55</v>
      </c>
    </row>
    <row r="232" spans="2:21" s="34" customFormat="1" ht="33">
      <c r="B232" s="123">
        <v>4</v>
      </c>
      <c r="C232" s="127">
        <v>45670</v>
      </c>
      <c r="D232" s="122" t="str">
        <f t="shared" si="12"/>
        <v>月</v>
      </c>
      <c r="E232" s="128">
        <v>0.53680555555555554</v>
      </c>
      <c r="F232" s="129" t="s">
        <v>208</v>
      </c>
      <c r="G232" s="130" t="s">
        <v>334</v>
      </c>
      <c r="H232" s="131">
        <v>0</v>
      </c>
      <c r="I232" s="132" t="s">
        <v>329</v>
      </c>
      <c r="J232" s="132" t="s">
        <v>236</v>
      </c>
      <c r="K232" s="130" t="s">
        <v>259</v>
      </c>
      <c r="L232" s="130" t="s">
        <v>331</v>
      </c>
      <c r="M232" s="130" t="s">
        <v>240</v>
      </c>
      <c r="N232" s="130" t="s">
        <v>240</v>
      </c>
      <c r="O232" s="133" t="s">
        <v>240</v>
      </c>
      <c r="P232" s="130" t="s">
        <v>239</v>
      </c>
      <c r="Q232" s="132" t="s">
        <v>332</v>
      </c>
      <c r="R232" s="134" t="s">
        <v>242</v>
      </c>
      <c r="S232" s="134" t="s">
        <v>294</v>
      </c>
      <c r="T232" s="132" t="s">
        <v>423</v>
      </c>
      <c r="U232" s="135">
        <v>63</v>
      </c>
    </row>
    <row r="233" spans="2:21" s="34" customFormat="1" ht="16.5">
      <c r="B233" s="123">
        <v>5</v>
      </c>
      <c r="C233" s="127">
        <v>45670</v>
      </c>
      <c r="D233" s="122" t="str">
        <f t="shared" si="12"/>
        <v>月</v>
      </c>
      <c r="E233" s="128">
        <v>0.59513888888888888</v>
      </c>
      <c r="F233" s="129" t="s">
        <v>208</v>
      </c>
      <c r="G233" s="130" t="s">
        <v>334</v>
      </c>
      <c r="H233" s="131">
        <v>4.9800089749999998E-2</v>
      </c>
      <c r="I233" s="132" t="s">
        <v>329</v>
      </c>
      <c r="J233" s="132" t="s">
        <v>236</v>
      </c>
      <c r="K233" s="130" t="s">
        <v>259</v>
      </c>
      <c r="L233" s="130" t="s">
        <v>238</v>
      </c>
      <c r="M233" s="130" t="s">
        <v>239</v>
      </c>
      <c r="N233" s="130" t="s">
        <v>239</v>
      </c>
      <c r="O233" s="133" t="s">
        <v>240</v>
      </c>
      <c r="P233" s="130" t="s">
        <v>239</v>
      </c>
      <c r="Q233" s="132" t="s">
        <v>335</v>
      </c>
      <c r="R233" s="134" t="s">
        <v>336</v>
      </c>
      <c r="S233" s="134" t="s">
        <v>297</v>
      </c>
      <c r="T233" s="132" t="s">
        <v>355</v>
      </c>
      <c r="U233" s="135">
        <v>14</v>
      </c>
    </row>
    <row r="234" spans="2:21" s="34" customFormat="1" ht="16.5">
      <c r="B234" s="123">
        <v>5</v>
      </c>
      <c r="C234" s="127">
        <v>45670</v>
      </c>
      <c r="D234" s="122" t="str">
        <f t="shared" si="12"/>
        <v>月</v>
      </c>
      <c r="E234" s="128">
        <v>0.6118055555555556</v>
      </c>
      <c r="F234" s="129" t="s">
        <v>208</v>
      </c>
      <c r="G234" s="130" t="s">
        <v>234</v>
      </c>
      <c r="H234" s="131">
        <v>6.921714828E-3</v>
      </c>
      <c r="I234" s="132" t="s">
        <v>329</v>
      </c>
      <c r="J234" s="132" t="s">
        <v>236</v>
      </c>
      <c r="K234" s="130" t="s">
        <v>330</v>
      </c>
      <c r="L234" s="130" t="s">
        <v>331</v>
      </c>
      <c r="M234" s="130" t="s">
        <v>240</v>
      </c>
      <c r="N234" s="130" t="s">
        <v>240</v>
      </c>
      <c r="O234" s="133" t="s">
        <v>240</v>
      </c>
      <c r="P234" s="130" t="s">
        <v>239</v>
      </c>
      <c r="Q234" s="132" t="s">
        <v>332</v>
      </c>
      <c r="R234" s="134" t="s">
        <v>307</v>
      </c>
      <c r="S234" s="134" t="s">
        <v>243</v>
      </c>
      <c r="T234" s="132"/>
      <c r="U234" s="135">
        <v>13</v>
      </c>
    </row>
    <row r="235" spans="2:21" s="34" customFormat="1" ht="33">
      <c r="B235" s="123">
        <v>5</v>
      </c>
      <c r="C235" s="127">
        <v>45670</v>
      </c>
      <c r="D235" s="122" t="str">
        <f t="shared" si="12"/>
        <v>月</v>
      </c>
      <c r="E235" s="128">
        <v>0.6118055555555556</v>
      </c>
      <c r="F235" s="129" t="s">
        <v>208</v>
      </c>
      <c r="G235" s="130" t="s">
        <v>234</v>
      </c>
      <c r="H235" s="131">
        <v>4.7441365999999999E-2</v>
      </c>
      <c r="I235" s="132" t="s">
        <v>329</v>
      </c>
      <c r="J235" s="132" t="s">
        <v>236</v>
      </c>
      <c r="K235" s="130" t="s">
        <v>259</v>
      </c>
      <c r="L235" s="130" t="s">
        <v>331</v>
      </c>
      <c r="M235" s="130" t="s">
        <v>240</v>
      </c>
      <c r="N235" s="130" t="s">
        <v>239</v>
      </c>
      <c r="O235" s="133" t="s">
        <v>240</v>
      </c>
      <c r="P235" s="130" t="s">
        <v>239</v>
      </c>
      <c r="Q235" s="132" t="s">
        <v>332</v>
      </c>
      <c r="R235" s="134" t="s">
        <v>242</v>
      </c>
      <c r="S235" s="134" t="s">
        <v>294</v>
      </c>
      <c r="T235" s="132" t="s">
        <v>424</v>
      </c>
      <c r="U235" s="135">
        <v>12</v>
      </c>
    </row>
    <row r="236" spans="2:21" s="34" customFormat="1" ht="33">
      <c r="B236" s="123">
        <v>6</v>
      </c>
      <c r="C236" s="127">
        <v>45670</v>
      </c>
      <c r="D236" s="122" t="str">
        <f t="shared" si="12"/>
        <v>月</v>
      </c>
      <c r="E236" s="128">
        <v>0.63611111111111107</v>
      </c>
      <c r="F236" s="129" t="s">
        <v>208</v>
      </c>
      <c r="G236" s="130" t="s">
        <v>334</v>
      </c>
      <c r="H236" s="131">
        <v>5.7844375349999998E-2</v>
      </c>
      <c r="I236" s="132" t="s">
        <v>329</v>
      </c>
      <c r="J236" s="132" t="s">
        <v>236</v>
      </c>
      <c r="K236" s="130" t="s">
        <v>330</v>
      </c>
      <c r="L236" s="130" t="s">
        <v>331</v>
      </c>
      <c r="M236" s="130" t="s">
        <v>240</v>
      </c>
      <c r="N236" s="130" t="s">
        <v>240</v>
      </c>
      <c r="O236" s="133" t="s">
        <v>240</v>
      </c>
      <c r="P236" s="130" t="s">
        <v>239</v>
      </c>
      <c r="Q236" s="132" t="s">
        <v>332</v>
      </c>
      <c r="R236" s="134" t="s">
        <v>307</v>
      </c>
      <c r="S236" s="134" t="s">
        <v>243</v>
      </c>
      <c r="T236" s="132" t="s">
        <v>359</v>
      </c>
      <c r="U236" s="135">
        <v>64</v>
      </c>
    </row>
    <row r="237" spans="2:21" s="34" customFormat="1" ht="33">
      <c r="B237" s="123">
        <v>7</v>
      </c>
      <c r="C237" s="127">
        <v>45670</v>
      </c>
      <c r="D237" s="122" t="str">
        <f t="shared" si="12"/>
        <v>月</v>
      </c>
      <c r="E237" s="128">
        <v>0.65416666666666667</v>
      </c>
      <c r="F237" s="129" t="s">
        <v>208</v>
      </c>
      <c r="G237" s="130" t="s">
        <v>334</v>
      </c>
      <c r="H237" s="131">
        <v>1.2602716809999999E-2</v>
      </c>
      <c r="I237" s="132" t="s">
        <v>329</v>
      </c>
      <c r="J237" s="132" t="s">
        <v>236</v>
      </c>
      <c r="K237" s="130" t="s">
        <v>330</v>
      </c>
      <c r="L237" s="130" t="s">
        <v>331</v>
      </c>
      <c r="M237" s="130" t="s">
        <v>240</v>
      </c>
      <c r="N237" s="130" t="s">
        <v>240</v>
      </c>
      <c r="O237" s="133" t="s">
        <v>240</v>
      </c>
      <c r="P237" s="130" t="s">
        <v>239</v>
      </c>
      <c r="Q237" s="132" t="s">
        <v>332</v>
      </c>
      <c r="R237" s="134" t="s">
        <v>307</v>
      </c>
      <c r="S237" s="134" t="s">
        <v>312</v>
      </c>
      <c r="T237" s="132" t="s">
        <v>425</v>
      </c>
      <c r="U237" s="135">
        <v>30</v>
      </c>
    </row>
    <row r="238" spans="2:21" s="34" customFormat="1" ht="16.5">
      <c r="B238" s="123">
        <v>7</v>
      </c>
      <c r="C238" s="127">
        <v>45670</v>
      </c>
      <c r="D238" s="122" t="str">
        <f t="shared" si="12"/>
        <v>月</v>
      </c>
      <c r="E238" s="128">
        <v>0.66527777777777775</v>
      </c>
      <c r="F238" s="129" t="s">
        <v>208</v>
      </c>
      <c r="G238" s="130" t="s">
        <v>234</v>
      </c>
      <c r="H238" s="131">
        <v>5.908856556E-2</v>
      </c>
      <c r="I238" s="132" t="s">
        <v>329</v>
      </c>
      <c r="J238" s="132" t="s">
        <v>236</v>
      </c>
      <c r="K238" s="130" t="s">
        <v>330</v>
      </c>
      <c r="L238" s="130" t="s">
        <v>331</v>
      </c>
      <c r="M238" s="130" t="s">
        <v>240</v>
      </c>
      <c r="N238" s="130" t="s">
        <v>240</v>
      </c>
      <c r="O238" s="133" t="s">
        <v>240</v>
      </c>
      <c r="P238" s="130" t="s">
        <v>239</v>
      </c>
      <c r="Q238" s="132" t="s">
        <v>332</v>
      </c>
      <c r="R238" s="134" t="s">
        <v>307</v>
      </c>
      <c r="S238" s="134" t="s">
        <v>243</v>
      </c>
      <c r="T238" s="132" t="s">
        <v>426</v>
      </c>
      <c r="U238" s="135">
        <v>9</v>
      </c>
    </row>
    <row r="239" spans="2:21" s="34" customFormat="1" ht="33">
      <c r="B239" s="123">
        <v>1</v>
      </c>
      <c r="C239" s="127">
        <v>45671</v>
      </c>
      <c r="D239" s="122" t="str">
        <f t="shared" si="12"/>
        <v>火</v>
      </c>
      <c r="E239" s="128">
        <v>0.46458333333333335</v>
      </c>
      <c r="F239" s="129" t="s">
        <v>208</v>
      </c>
      <c r="G239" s="130" t="s">
        <v>334</v>
      </c>
      <c r="H239" s="131">
        <v>3.190775413E-2</v>
      </c>
      <c r="I239" s="132" t="s">
        <v>329</v>
      </c>
      <c r="J239" s="132" t="s">
        <v>236</v>
      </c>
      <c r="K239" s="130" t="s">
        <v>259</v>
      </c>
      <c r="L239" s="130" t="s">
        <v>238</v>
      </c>
      <c r="M239" s="130" t="s">
        <v>239</v>
      </c>
      <c r="N239" s="130" t="s">
        <v>239</v>
      </c>
      <c r="O239" s="133" t="s">
        <v>240</v>
      </c>
      <c r="P239" s="130" t="s">
        <v>239</v>
      </c>
      <c r="Q239" s="132" t="s">
        <v>335</v>
      </c>
      <c r="R239" s="134" t="s">
        <v>336</v>
      </c>
      <c r="S239" s="134" t="s">
        <v>297</v>
      </c>
      <c r="T239" s="132" t="s">
        <v>427</v>
      </c>
      <c r="U239" s="135">
        <v>14</v>
      </c>
    </row>
    <row r="240" spans="2:21" s="34" customFormat="1" ht="16.5">
      <c r="B240" s="123">
        <v>1</v>
      </c>
      <c r="C240" s="127">
        <v>45671</v>
      </c>
      <c r="D240" s="122" t="str">
        <f t="shared" si="12"/>
        <v>火</v>
      </c>
      <c r="E240" s="128">
        <v>0.46458333333333335</v>
      </c>
      <c r="F240" s="129" t="s">
        <v>208</v>
      </c>
      <c r="G240" s="130" t="s">
        <v>334</v>
      </c>
      <c r="H240" s="131">
        <v>0.1087688738</v>
      </c>
      <c r="I240" s="132" t="s">
        <v>329</v>
      </c>
      <c r="J240" s="132" t="s">
        <v>236</v>
      </c>
      <c r="K240" s="130" t="s">
        <v>330</v>
      </c>
      <c r="L240" s="130" t="s">
        <v>331</v>
      </c>
      <c r="M240" s="130" t="s">
        <v>240</v>
      </c>
      <c r="N240" s="130" t="s">
        <v>240</v>
      </c>
      <c r="O240" s="133" t="s">
        <v>240</v>
      </c>
      <c r="P240" s="130" t="s">
        <v>239</v>
      </c>
      <c r="Q240" s="132" t="s">
        <v>332</v>
      </c>
      <c r="R240" s="134" t="s">
        <v>307</v>
      </c>
      <c r="S240" s="134" t="s">
        <v>243</v>
      </c>
      <c r="T240" s="132"/>
      <c r="U240" s="135">
        <v>21</v>
      </c>
    </row>
    <row r="241" spans="2:21" s="34" customFormat="1" ht="49.5">
      <c r="B241" s="123">
        <v>1</v>
      </c>
      <c r="C241" s="127">
        <v>45671</v>
      </c>
      <c r="D241" s="122" t="str">
        <f t="shared" si="12"/>
        <v>火</v>
      </c>
      <c r="E241" s="128">
        <v>0.47083333333333333</v>
      </c>
      <c r="F241" s="129" t="s">
        <v>208</v>
      </c>
      <c r="G241" s="130" t="s">
        <v>334</v>
      </c>
      <c r="H241" s="131">
        <v>8.0779809999999997E-3</v>
      </c>
      <c r="I241" s="132" t="s">
        <v>329</v>
      </c>
      <c r="J241" s="132" t="s">
        <v>236</v>
      </c>
      <c r="K241" s="130" t="s">
        <v>330</v>
      </c>
      <c r="L241" s="130" t="s">
        <v>331</v>
      </c>
      <c r="M241" s="130" t="s">
        <v>240</v>
      </c>
      <c r="N241" s="130" t="s">
        <v>240</v>
      </c>
      <c r="O241" s="133" t="s">
        <v>239</v>
      </c>
      <c r="P241" s="130" t="s">
        <v>239</v>
      </c>
      <c r="Q241" s="132" t="s">
        <v>342</v>
      </c>
      <c r="R241" s="134" t="s">
        <v>336</v>
      </c>
      <c r="S241" s="134" t="s">
        <v>343</v>
      </c>
      <c r="T241" s="132" t="s">
        <v>428</v>
      </c>
      <c r="U241" s="135">
        <v>40</v>
      </c>
    </row>
    <row r="242" spans="2:21" s="34" customFormat="1" ht="16.5">
      <c r="B242" s="123">
        <v>1</v>
      </c>
      <c r="C242" s="127">
        <v>45671</v>
      </c>
      <c r="D242" s="122" t="str">
        <f t="shared" si="12"/>
        <v>火</v>
      </c>
      <c r="E242" s="128">
        <v>0.47638888888888886</v>
      </c>
      <c r="F242" s="129" t="s">
        <v>208</v>
      </c>
      <c r="G242" s="130" t="s">
        <v>234</v>
      </c>
      <c r="H242" s="131">
        <v>6.7441301120000005E-2</v>
      </c>
      <c r="I242" s="132" t="s">
        <v>329</v>
      </c>
      <c r="J242" s="132" t="s">
        <v>236</v>
      </c>
      <c r="K242" s="130" t="s">
        <v>330</v>
      </c>
      <c r="L242" s="130" t="s">
        <v>331</v>
      </c>
      <c r="M242" s="130" t="s">
        <v>240</v>
      </c>
      <c r="N242" s="130" t="s">
        <v>240</v>
      </c>
      <c r="O242" s="133" t="s">
        <v>240</v>
      </c>
      <c r="P242" s="130" t="s">
        <v>239</v>
      </c>
      <c r="Q242" s="132" t="s">
        <v>332</v>
      </c>
      <c r="R242" s="134" t="s">
        <v>307</v>
      </c>
      <c r="S242" s="134" t="s">
        <v>243</v>
      </c>
      <c r="T242" s="132"/>
      <c r="U242" s="135">
        <v>11</v>
      </c>
    </row>
    <row r="243" spans="2:21" s="34" customFormat="1" ht="33">
      <c r="B243" s="123">
        <v>2</v>
      </c>
      <c r="C243" s="127">
        <v>45671</v>
      </c>
      <c r="D243" s="122" t="str">
        <f t="shared" si="12"/>
        <v>火</v>
      </c>
      <c r="E243" s="128">
        <v>0.48541666666666666</v>
      </c>
      <c r="F243" s="129" t="s">
        <v>208</v>
      </c>
      <c r="G243" s="130" t="s">
        <v>234</v>
      </c>
      <c r="H243" s="131">
        <v>4.3388525000000001E-5</v>
      </c>
      <c r="I243" s="132" t="s">
        <v>329</v>
      </c>
      <c r="J243" s="132" t="s">
        <v>236</v>
      </c>
      <c r="K243" s="130" t="s">
        <v>330</v>
      </c>
      <c r="L243" s="130" t="s">
        <v>331</v>
      </c>
      <c r="M243" s="130" t="s">
        <v>240</v>
      </c>
      <c r="N243" s="130" t="s">
        <v>240</v>
      </c>
      <c r="O243" s="133" t="s">
        <v>240</v>
      </c>
      <c r="P243" s="130" t="s">
        <v>239</v>
      </c>
      <c r="Q243" s="132" t="s">
        <v>332</v>
      </c>
      <c r="R243" s="134" t="s">
        <v>242</v>
      </c>
      <c r="S243" s="134" t="s">
        <v>343</v>
      </c>
      <c r="T243" s="132" t="s">
        <v>397</v>
      </c>
      <c r="U243" s="135">
        <v>13</v>
      </c>
    </row>
    <row r="244" spans="2:21" s="34" customFormat="1" ht="16.5">
      <c r="B244" s="123">
        <v>2</v>
      </c>
      <c r="C244" s="127">
        <v>45671</v>
      </c>
      <c r="D244" s="122" t="str">
        <f t="shared" si="12"/>
        <v>火</v>
      </c>
      <c r="E244" s="128">
        <v>0.48680555555555555</v>
      </c>
      <c r="F244" s="129" t="s">
        <v>208</v>
      </c>
      <c r="G244" s="130" t="s">
        <v>334</v>
      </c>
      <c r="H244" s="131">
        <v>2.9096596999999998E-2</v>
      </c>
      <c r="I244" s="132" t="s">
        <v>329</v>
      </c>
      <c r="J244" s="132" t="s">
        <v>236</v>
      </c>
      <c r="K244" s="130" t="s">
        <v>259</v>
      </c>
      <c r="L244" s="130" t="s">
        <v>238</v>
      </c>
      <c r="M244" s="130" t="s">
        <v>239</v>
      </c>
      <c r="N244" s="130" t="s">
        <v>239</v>
      </c>
      <c r="O244" s="133" t="s">
        <v>240</v>
      </c>
      <c r="P244" s="130" t="s">
        <v>239</v>
      </c>
      <c r="Q244" s="132" t="s">
        <v>335</v>
      </c>
      <c r="R244" s="134" t="s">
        <v>336</v>
      </c>
      <c r="S244" s="134" t="s">
        <v>297</v>
      </c>
      <c r="T244" s="132" t="s">
        <v>429</v>
      </c>
      <c r="U244" s="135">
        <v>14</v>
      </c>
    </row>
    <row r="245" spans="2:21" s="34" customFormat="1" ht="16.5">
      <c r="B245" s="123">
        <v>2</v>
      </c>
      <c r="C245" s="127">
        <v>45671</v>
      </c>
      <c r="D245" s="122" t="str">
        <f t="shared" si="12"/>
        <v>火</v>
      </c>
      <c r="E245" s="128">
        <v>0.49027777777777776</v>
      </c>
      <c r="F245" s="129" t="s">
        <v>208</v>
      </c>
      <c r="G245" s="130" t="s">
        <v>334</v>
      </c>
      <c r="H245" s="131">
        <v>0.1093820303</v>
      </c>
      <c r="I245" s="132" t="s">
        <v>329</v>
      </c>
      <c r="J245" s="132" t="s">
        <v>236</v>
      </c>
      <c r="K245" s="130" t="s">
        <v>330</v>
      </c>
      <c r="L245" s="130" t="s">
        <v>331</v>
      </c>
      <c r="M245" s="130" t="s">
        <v>240</v>
      </c>
      <c r="N245" s="130" t="s">
        <v>240</v>
      </c>
      <c r="O245" s="133" t="s">
        <v>239</v>
      </c>
      <c r="P245" s="130" t="s">
        <v>239</v>
      </c>
      <c r="Q245" s="132" t="s">
        <v>332</v>
      </c>
      <c r="R245" s="134" t="s">
        <v>307</v>
      </c>
      <c r="S245" s="134" t="s">
        <v>243</v>
      </c>
      <c r="T245" s="132"/>
      <c r="U245" s="135">
        <v>36</v>
      </c>
    </row>
    <row r="246" spans="2:21" s="34" customFormat="1" ht="16.5">
      <c r="B246" s="123">
        <v>2</v>
      </c>
      <c r="C246" s="127">
        <v>45671</v>
      </c>
      <c r="D246" s="122" t="str">
        <f t="shared" si="12"/>
        <v>火</v>
      </c>
      <c r="E246" s="128">
        <v>0.49652777777777779</v>
      </c>
      <c r="F246" s="129" t="s">
        <v>208</v>
      </c>
      <c r="G246" s="130" t="s">
        <v>234</v>
      </c>
      <c r="H246" s="131">
        <v>7.0827702059999997E-2</v>
      </c>
      <c r="I246" s="132" t="s">
        <v>329</v>
      </c>
      <c r="J246" s="132" t="s">
        <v>236</v>
      </c>
      <c r="K246" s="130" t="s">
        <v>330</v>
      </c>
      <c r="L246" s="130" t="s">
        <v>331</v>
      </c>
      <c r="M246" s="130" t="s">
        <v>240</v>
      </c>
      <c r="N246" s="130" t="s">
        <v>240</v>
      </c>
      <c r="O246" s="133" t="s">
        <v>240</v>
      </c>
      <c r="P246" s="130" t="s">
        <v>239</v>
      </c>
      <c r="Q246" s="132" t="s">
        <v>332</v>
      </c>
      <c r="R246" s="134" t="s">
        <v>307</v>
      </c>
      <c r="S246" s="134" t="s">
        <v>243</v>
      </c>
      <c r="T246" s="132"/>
      <c r="U246" s="135">
        <v>13</v>
      </c>
    </row>
    <row r="247" spans="2:21" s="34" customFormat="1" ht="16.5">
      <c r="B247" s="123">
        <v>3</v>
      </c>
      <c r="C247" s="127">
        <v>45671</v>
      </c>
      <c r="D247" s="122" t="str">
        <f t="shared" si="12"/>
        <v>火</v>
      </c>
      <c r="E247" s="128">
        <v>0.50486111111111109</v>
      </c>
      <c r="F247" s="129" t="s">
        <v>208</v>
      </c>
      <c r="G247" s="130" t="s">
        <v>234</v>
      </c>
      <c r="H247" s="131">
        <v>5.2569097000000002E-2</v>
      </c>
      <c r="I247" s="132" t="s">
        <v>329</v>
      </c>
      <c r="J247" s="132" t="s">
        <v>236</v>
      </c>
      <c r="K247" s="130" t="s">
        <v>330</v>
      </c>
      <c r="L247" s="130" t="s">
        <v>331</v>
      </c>
      <c r="M247" s="130" t="s">
        <v>240</v>
      </c>
      <c r="N247" s="130" t="s">
        <v>240</v>
      </c>
      <c r="O247" s="133" t="s">
        <v>240</v>
      </c>
      <c r="P247" s="130" t="s">
        <v>239</v>
      </c>
      <c r="Q247" s="132" t="s">
        <v>332</v>
      </c>
      <c r="R247" s="134" t="s">
        <v>307</v>
      </c>
      <c r="S247" s="134" t="s">
        <v>243</v>
      </c>
      <c r="T247" s="132"/>
      <c r="U247" s="135">
        <v>9</v>
      </c>
    </row>
    <row r="248" spans="2:21" s="34" customFormat="1" ht="33">
      <c r="B248" s="123">
        <v>3</v>
      </c>
      <c r="C248" s="127">
        <v>45671</v>
      </c>
      <c r="D248" s="122" t="str">
        <f t="shared" si="12"/>
        <v>火</v>
      </c>
      <c r="E248" s="128">
        <v>0.50624999999999998</v>
      </c>
      <c r="F248" s="129" t="s">
        <v>208</v>
      </c>
      <c r="G248" s="130" t="s">
        <v>334</v>
      </c>
      <c r="H248" s="131">
        <v>3.4550271709999997E-2</v>
      </c>
      <c r="I248" s="132" t="s">
        <v>329</v>
      </c>
      <c r="J248" s="132" t="s">
        <v>236</v>
      </c>
      <c r="K248" s="130" t="s">
        <v>259</v>
      </c>
      <c r="L248" s="130" t="s">
        <v>238</v>
      </c>
      <c r="M248" s="130" t="s">
        <v>239</v>
      </c>
      <c r="N248" s="130" t="s">
        <v>239</v>
      </c>
      <c r="O248" s="133" t="s">
        <v>240</v>
      </c>
      <c r="P248" s="130" t="s">
        <v>239</v>
      </c>
      <c r="Q248" s="132" t="s">
        <v>335</v>
      </c>
      <c r="R248" s="134" t="s">
        <v>336</v>
      </c>
      <c r="S248" s="134" t="s">
        <v>297</v>
      </c>
      <c r="T248" s="132" t="s">
        <v>430</v>
      </c>
      <c r="U248" s="135">
        <v>14</v>
      </c>
    </row>
    <row r="249" spans="2:21" s="34" customFormat="1" ht="16.5">
      <c r="B249" s="123">
        <v>3</v>
      </c>
      <c r="C249" s="127">
        <v>45671</v>
      </c>
      <c r="D249" s="122" t="str">
        <f t="shared" si="12"/>
        <v>火</v>
      </c>
      <c r="E249" s="128">
        <v>0.51041666666666663</v>
      </c>
      <c r="F249" s="129" t="s">
        <v>208</v>
      </c>
      <c r="G249" s="130" t="s">
        <v>334</v>
      </c>
      <c r="H249" s="131">
        <v>0.1026147357</v>
      </c>
      <c r="I249" s="132" t="s">
        <v>329</v>
      </c>
      <c r="J249" s="132" t="s">
        <v>236</v>
      </c>
      <c r="K249" s="130" t="s">
        <v>237</v>
      </c>
      <c r="L249" s="130" t="s">
        <v>331</v>
      </c>
      <c r="M249" s="130" t="s">
        <v>240</v>
      </c>
      <c r="N249" s="130" t="s">
        <v>240</v>
      </c>
      <c r="O249" s="133" t="s">
        <v>240</v>
      </c>
      <c r="P249" s="130" t="s">
        <v>239</v>
      </c>
      <c r="Q249" s="132" t="s">
        <v>339</v>
      </c>
      <c r="R249" s="134" t="s">
        <v>307</v>
      </c>
      <c r="S249" s="134" t="s">
        <v>243</v>
      </c>
      <c r="T249" s="132"/>
      <c r="U249" s="135">
        <v>34</v>
      </c>
    </row>
    <row r="250" spans="2:21" s="34" customFormat="1" ht="33">
      <c r="B250" s="123">
        <v>3</v>
      </c>
      <c r="C250" s="127">
        <v>45671</v>
      </c>
      <c r="D250" s="122" t="str">
        <f t="shared" si="12"/>
        <v>火</v>
      </c>
      <c r="E250" s="128">
        <v>0.51597222222222228</v>
      </c>
      <c r="F250" s="129" t="s">
        <v>208</v>
      </c>
      <c r="G250" s="130" t="s">
        <v>334</v>
      </c>
      <c r="H250" s="131">
        <v>0.1119360841</v>
      </c>
      <c r="I250" s="132" t="s">
        <v>329</v>
      </c>
      <c r="J250" s="132" t="s">
        <v>236</v>
      </c>
      <c r="K250" s="130" t="s">
        <v>330</v>
      </c>
      <c r="L250" s="130" t="s">
        <v>331</v>
      </c>
      <c r="M250" s="130" t="s">
        <v>240</v>
      </c>
      <c r="N250" s="130" t="s">
        <v>240</v>
      </c>
      <c r="O250" s="133" t="s">
        <v>240</v>
      </c>
      <c r="P250" s="130" t="s">
        <v>239</v>
      </c>
      <c r="Q250" s="132" t="s">
        <v>332</v>
      </c>
      <c r="R250" s="134" t="s">
        <v>307</v>
      </c>
      <c r="S250" s="134" t="s">
        <v>243</v>
      </c>
      <c r="T250" s="132" t="s">
        <v>359</v>
      </c>
      <c r="U250" s="135">
        <v>64</v>
      </c>
    </row>
    <row r="251" spans="2:21" s="34" customFormat="1" ht="49.5">
      <c r="B251" s="123">
        <v>4</v>
      </c>
      <c r="C251" s="127">
        <v>45671</v>
      </c>
      <c r="D251" s="122" t="str">
        <f t="shared" si="12"/>
        <v>火</v>
      </c>
      <c r="E251" s="128">
        <v>0.52638888888888891</v>
      </c>
      <c r="F251" s="129" t="s">
        <v>208</v>
      </c>
      <c r="G251" s="130" t="s">
        <v>334</v>
      </c>
      <c r="H251" s="131">
        <v>3.5867641589999999E-2</v>
      </c>
      <c r="I251" s="132" t="s">
        <v>329</v>
      </c>
      <c r="J251" s="132" t="s">
        <v>236</v>
      </c>
      <c r="K251" s="130" t="s">
        <v>259</v>
      </c>
      <c r="L251" s="130" t="s">
        <v>238</v>
      </c>
      <c r="M251" s="130" t="s">
        <v>239</v>
      </c>
      <c r="N251" s="130" t="s">
        <v>239</v>
      </c>
      <c r="O251" s="133" t="s">
        <v>240</v>
      </c>
      <c r="P251" s="130" t="s">
        <v>239</v>
      </c>
      <c r="Q251" s="132" t="s">
        <v>335</v>
      </c>
      <c r="R251" s="134" t="s">
        <v>336</v>
      </c>
      <c r="S251" s="134" t="s">
        <v>297</v>
      </c>
      <c r="T251" s="132" t="s">
        <v>431</v>
      </c>
      <c r="U251" s="135">
        <v>14</v>
      </c>
    </row>
    <row r="252" spans="2:21" s="34" customFormat="1" ht="16.5">
      <c r="B252" s="123">
        <v>4</v>
      </c>
      <c r="C252" s="127">
        <v>45671</v>
      </c>
      <c r="D252" s="122" t="str">
        <f t="shared" si="12"/>
        <v>火</v>
      </c>
      <c r="E252" s="128">
        <v>0.53819444444444442</v>
      </c>
      <c r="F252" s="129" t="s">
        <v>208</v>
      </c>
      <c r="G252" s="130" t="s">
        <v>234</v>
      </c>
      <c r="H252" s="131">
        <v>8.7953785610000002E-2</v>
      </c>
      <c r="I252" s="132" t="s">
        <v>329</v>
      </c>
      <c r="J252" s="132" t="s">
        <v>236</v>
      </c>
      <c r="K252" s="130" t="s">
        <v>259</v>
      </c>
      <c r="L252" s="130" t="s">
        <v>331</v>
      </c>
      <c r="M252" s="130" t="s">
        <v>240</v>
      </c>
      <c r="N252" s="130" t="s">
        <v>239</v>
      </c>
      <c r="O252" s="133" t="s">
        <v>240</v>
      </c>
      <c r="P252" s="130" t="s">
        <v>239</v>
      </c>
      <c r="Q252" s="132" t="s">
        <v>332</v>
      </c>
      <c r="R252" s="134" t="s">
        <v>307</v>
      </c>
      <c r="S252" s="134" t="s">
        <v>243</v>
      </c>
      <c r="T252" s="132"/>
      <c r="U252" s="135">
        <v>10</v>
      </c>
    </row>
    <row r="253" spans="2:21" s="34" customFormat="1" ht="16.5">
      <c r="B253" s="123">
        <v>5</v>
      </c>
      <c r="C253" s="127">
        <v>45671</v>
      </c>
      <c r="D253" s="122" t="str">
        <f t="shared" si="12"/>
        <v>火</v>
      </c>
      <c r="E253" s="128">
        <v>0.59930555555555554</v>
      </c>
      <c r="F253" s="129" t="s">
        <v>208</v>
      </c>
      <c r="G253" s="130" t="s">
        <v>334</v>
      </c>
      <c r="H253" s="131">
        <v>2.685320611E-2</v>
      </c>
      <c r="I253" s="132" t="s">
        <v>329</v>
      </c>
      <c r="J253" s="132" t="s">
        <v>236</v>
      </c>
      <c r="K253" s="130" t="s">
        <v>330</v>
      </c>
      <c r="L253" s="130" t="s">
        <v>331</v>
      </c>
      <c r="M253" s="130" t="s">
        <v>240</v>
      </c>
      <c r="N253" s="130" t="s">
        <v>240</v>
      </c>
      <c r="O253" s="133" t="s">
        <v>240</v>
      </c>
      <c r="P253" s="130" t="s">
        <v>239</v>
      </c>
      <c r="Q253" s="132" t="s">
        <v>332</v>
      </c>
      <c r="R253" s="134" t="s">
        <v>307</v>
      </c>
      <c r="S253" s="134" t="s">
        <v>243</v>
      </c>
      <c r="T253" s="132"/>
      <c r="U253" s="135">
        <v>30</v>
      </c>
    </row>
    <row r="254" spans="2:21" s="34" customFormat="1" ht="16.5">
      <c r="B254" s="123">
        <v>5</v>
      </c>
      <c r="C254" s="127">
        <v>45671</v>
      </c>
      <c r="D254" s="122" t="str">
        <f t="shared" si="12"/>
        <v>火</v>
      </c>
      <c r="E254" s="128">
        <v>0.6</v>
      </c>
      <c r="F254" s="129" t="s">
        <v>208</v>
      </c>
      <c r="G254" s="130" t="s">
        <v>334</v>
      </c>
      <c r="H254" s="131">
        <v>0.123259941</v>
      </c>
      <c r="I254" s="132" t="s">
        <v>329</v>
      </c>
      <c r="J254" s="132" t="s">
        <v>236</v>
      </c>
      <c r="K254" s="130" t="s">
        <v>330</v>
      </c>
      <c r="L254" s="130" t="s">
        <v>331</v>
      </c>
      <c r="M254" s="130" t="s">
        <v>240</v>
      </c>
      <c r="N254" s="130" t="s">
        <v>240</v>
      </c>
      <c r="O254" s="133" t="s">
        <v>240</v>
      </c>
      <c r="P254" s="130" t="s">
        <v>239</v>
      </c>
      <c r="Q254" s="132" t="s">
        <v>332</v>
      </c>
      <c r="R254" s="134" t="s">
        <v>307</v>
      </c>
      <c r="S254" s="134" t="s">
        <v>243</v>
      </c>
      <c r="T254" s="132"/>
      <c r="U254" s="135">
        <v>32</v>
      </c>
    </row>
    <row r="255" spans="2:21" s="34" customFormat="1" ht="33">
      <c r="B255" s="123">
        <v>5</v>
      </c>
      <c r="C255" s="127">
        <v>45671</v>
      </c>
      <c r="D255" s="122" t="str">
        <f t="shared" si="12"/>
        <v>火</v>
      </c>
      <c r="E255" s="128">
        <v>0.60138888888888886</v>
      </c>
      <c r="F255" s="129" t="s">
        <v>208</v>
      </c>
      <c r="G255" s="130" t="s">
        <v>334</v>
      </c>
      <c r="H255" s="131">
        <v>0</v>
      </c>
      <c r="I255" s="132" t="s">
        <v>329</v>
      </c>
      <c r="J255" s="132" t="s">
        <v>236</v>
      </c>
      <c r="K255" s="130" t="s">
        <v>237</v>
      </c>
      <c r="L255" s="130" t="s">
        <v>331</v>
      </c>
      <c r="M255" s="130" t="s">
        <v>240</v>
      </c>
      <c r="N255" s="130" t="s">
        <v>240</v>
      </c>
      <c r="O255" s="133" t="s">
        <v>239</v>
      </c>
      <c r="P255" s="130" t="s">
        <v>239</v>
      </c>
      <c r="Q255" s="132" t="s">
        <v>342</v>
      </c>
      <c r="R255" s="134" t="s">
        <v>242</v>
      </c>
      <c r="S255" s="134" t="s">
        <v>297</v>
      </c>
      <c r="T255" s="132" t="s">
        <v>432</v>
      </c>
      <c r="U255" s="135">
        <v>33</v>
      </c>
    </row>
    <row r="256" spans="2:21" s="34" customFormat="1" ht="16.5">
      <c r="B256" s="123">
        <v>6</v>
      </c>
      <c r="C256" s="127">
        <v>45671</v>
      </c>
      <c r="D256" s="122" t="str">
        <f t="shared" si="12"/>
        <v>火</v>
      </c>
      <c r="E256" s="128">
        <v>0.62430555555555556</v>
      </c>
      <c r="F256" s="129" t="s">
        <v>208</v>
      </c>
      <c r="G256" s="130" t="s">
        <v>334</v>
      </c>
      <c r="H256" s="131">
        <v>3.6202937200000002E-4</v>
      </c>
      <c r="I256" s="132" t="s">
        <v>329</v>
      </c>
      <c r="J256" s="132" t="s">
        <v>236</v>
      </c>
      <c r="K256" s="130" t="s">
        <v>259</v>
      </c>
      <c r="L256" s="130" t="s">
        <v>238</v>
      </c>
      <c r="M256" s="130" t="s">
        <v>239</v>
      </c>
      <c r="N256" s="130" t="s">
        <v>239</v>
      </c>
      <c r="O256" s="133" t="s">
        <v>240</v>
      </c>
      <c r="P256" s="130" t="s">
        <v>239</v>
      </c>
      <c r="Q256" s="132" t="s">
        <v>335</v>
      </c>
      <c r="R256" s="134" t="s">
        <v>336</v>
      </c>
      <c r="S256" s="134" t="s">
        <v>297</v>
      </c>
      <c r="T256" s="132" t="s">
        <v>433</v>
      </c>
      <c r="U256" s="135">
        <v>14</v>
      </c>
    </row>
    <row r="257" spans="2:38" s="34" customFormat="1" ht="33">
      <c r="B257" s="123">
        <v>6</v>
      </c>
      <c r="C257" s="127">
        <v>45671</v>
      </c>
      <c r="D257" s="122" t="str">
        <f t="shared" si="12"/>
        <v>火</v>
      </c>
      <c r="E257" s="128">
        <v>0.625</v>
      </c>
      <c r="F257" s="129" t="s">
        <v>208</v>
      </c>
      <c r="G257" s="130" t="s">
        <v>334</v>
      </c>
      <c r="H257" s="131">
        <v>0.11285777969999999</v>
      </c>
      <c r="I257" s="132" t="s">
        <v>329</v>
      </c>
      <c r="J257" s="132" t="s">
        <v>236</v>
      </c>
      <c r="K257" s="130" t="s">
        <v>259</v>
      </c>
      <c r="L257" s="130" t="s">
        <v>331</v>
      </c>
      <c r="M257" s="130" t="s">
        <v>240</v>
      </c>
      <c r="N257" s="130" t="s">
        <v>239</v>
      </c>
      <c r="O257" s="133" t="s">
        <v>240</v>
      </c>
      <c r="P257" s="130" t="s">
        <v>239</v>
      </c>
      <c r="Q257" s="132" t="s">
        <v>332</v>
      </c>
      <c r="R257" s="134" t="s">
        <v>242</v>
      </c>
      <c r="S257" s="134" t="s">
        <v>294</v>
      </c>
      <c r="T257" s="132" t="s">
        <v>434</v>
      </c>
      <c r="U257" s="135">
        <v>18</v>
      </c>
    </row>
    <row r="258" spans="2:38" s="34" customFormat="1" ht="16.5">
      <c r="B258" s="123">
        <v>6</v>
      </c>
      <c r="C258" s="127">
        <v>45671</v>
      </c>
      <c r="D258" s="122" t="str">
        <f t="shared" si="12"/>
        <v>火</v>
      </c>
      <c r="E258" s="128">
        <v>0.63402777777777775</v>
      </c>
      <c r="F258" s="129" t="s">
        <v>208</v>
      </c>
      <c r="G258" s="130" t="s">
        <v>334</v>
      </c>
      <c r="H258" s="131">
        <v>4.0071158070000001E-2</v>
      </c>
      <c r="I258" s="132" t="s">
        <v>329</v>
      </c>
      <c r="J258" s="132" t="s">
        <v>236</v>
      </c>
      <c r="K258" s="130" t="s">
        <v>330</v>
      </c>
      <c r="L258" s="130" t="s">
        <v>331</v>
      </c>
      <c r="M258" s="130" t="s">
        <v>240</v>
      </c>
      <c r="N258" s="130" t="s">
        <v>240</v>
      </c>
      <c r="O258" s="133" t="s">
        <v>240</v>
      </c>
      <c r="P258" s="130" t="s">
        <v>239</v>
      </c>
      <c r="Q258" s="132" t="s">
        <v>332</v>
      </c>
      <c r="R258" s="134" t="s">
        <v>307</v>
      </c>
      <c r="S258" s="134" t="s">
        <v>243</v>
      </c>
      <c r="T258" s="132"/>
      <c r="U258" s="135">
        <v>56</v>
      </c>
    </row>
    <row r="259" spans="2:38" s="34" customFormat="1" ht="16.5">
      <c r="B259" s="123">
        <v>1</v>
      </c>
      <c r="C259" s="127">
        <v>45672</v>
      </c>
      <c r="D259" s="122" t="str">
        <f t="shared" si="12"/>
        <v>水</v>
      </c>
      <c r="E259" s="128">
        <v>0.46458333333333335</v>
      </c>
      <c r="F259" s="129" t="s">
        <v>435</v>
      </c>
      <c r="G259" s="130" t="s">
        <v>334</v>
      </c>
      <c r="H259" s="131">
        <v>6.3450164000000003E-2</v>
      </c>
      <c r="I259" s="132" t="s">
        <v>329</v>
      </c>
      <c r="J259" s="132" t="s">
        <v>236</v>
      </c>
      <c r="K259" s="130" t="s">
        <v>330</v>
      </c>
      <c r="L259" s="130" t="s">
        <v>331</v>
      </c>
      <c r="M259" s="130" t="s">
        <v>240</v>
      </c>
      <c r="N259" s="130" t="s">
        <v>240</v>
      </c>
      <c r="O259" s="133" t="s">
        <v>240</v>
      </c>
      <c r="P259" s="130" t="s">
        <v>239</v>
      </c>
      <c r="Q259" s="132" t="s">
        <v>332</v>
      </c>
      <c r="R259" s="134" t="s">
        <v>307</v>
      </c>
      <c r="S259" s="134" t="s">
        <v>243</v>
      </c>
      <c r="T259" s="132"/>
      <c r="U259" s="135">
        <v>19</v>
      </c>
      <c r="AL259" s="34" t="s">
        <v>190</v>
      </c>
    </row>
    <row r="260" spans="2:38" s="34" customFormat="1" ht="16.5">
      <c r="B260" s="123">
        <v>1</v>
      </c>
      <c r="C260" s="127">
        <v>45672</v>
      </c>
      <c r="D260" s="122" t="str">
        <f t="shared" si="12"/>
        <v>水</v>
      </c>
      <c r="E260" s="128">
        <v>0.47569444444444442</v>
      </c>
      <c r="F260" s="129" t="s">
        <v>208</v>
      </c>
      <c r="G260" s="130" t="s">
        <v>234</v>
      </c>
      <c r="H260" s="131">
        <v>6.125377764E-2</v>
      </c>
      <c r="I260" s="132" t="s">
        <v>329</v>
      </c>
      <c r="J260" s="132" t="s">
        <v>236</v>
      </c>
      <c r="K260" s="130" t="s">
        <v>330</v>
      </c>
      <c r="L260" s="130" t="s">
        <v>331</v>
      </c>
      <c r="M260" s="130" t="s">
        <v>240</v>
      </c>
      <c r="N260" s="130" t="s">
        <v>240</v>
      </c>
      <c r="O260" s="133" t="s">
        <v>240</v>
      </c>
      <c r="P260" s="130" t="s">
        <v>239</v>
      </c>
      <c r="Q260" s="132" t="s">
        <v>332</v>
      </c>
      <c r="R260" s="134" t="s">
        <v>307</v>
      </c>
      <c r="S260" s="134" t="s">
        <v>243</v>
      </c>
      <c r="T260" s="132"/>
      <c r="U260" s="135">
        <v>13</v>
      </c>
    </row>
    <row r="261" spans="2:38" s="34" customFormat="1" ht="16.5">
      <c r="B261" s="123">
        <v>1</v>
      </c>
      <c r="C261" s="127">
        <v>45672</v>
      </c>
      <c r="D261" s="122" t="str">
        <f t="shared" si="12"/>
        <v>水</v>
      </c>
      <c r="E261" s="128">
        <v>0.47638888888888886</v>
      </c>
      <c r="F261" s="129" t="s">
        <v>208</v>
      </c>
      <c r="G261" s="130" t="s">
        <v>234</v>
      </c>
      <c r="H261" s="131">
        <v>6.4700753599999994E-2</v>
      </c>
      <c r="I261" s="132" t="s">
        <v>329</v>
      </c>
      <c r="J261" s="132" t="s">
        <v>236</v>
      </c>
      <c r="K261" s="130" t="s">
        <v>259</v>
      </c>
      <c r="L261" s="130" t="s">
        <v>331</v>
      </c>
      <c r="M261" s="130" t="s">
        <v>240</v>
      </c>
      <c r="N261" s="130" t="s">
        <v>239</v>
      </c>
      <c r="O261" s="133" t="s">
        <v>240</v>
      </c>
      <c r="P261" s="130" t="s">
        <v>239</v>
      </c>
      <c r="Q261" s="132" t="s">
        <v>332</v>
      </c>
      <c r="R261" s="134" t="s">
        <v>307</v>
      </c>
      <c r="S261" s="134" t="s">
        <v>243</v>
      </c>
      <c r="T261" s="132"/>
      <c r="U261" s="135">
        <v>8</v>
      </c>
    </row>
    <row r="262" spans="2:38" s="34" customFormat="1" ht="16.5">
      <c r="B262" s="123">
        <v>2</v>
      </c>
      <c r="C262" s="127">
        <v>45672</v>
      </c>
      <c r="D262" s="122" t="str">
        <f t="shared" si="12"/>
        <v>水</v>
      </c>
      <c r="E262" s="128">
        <v>0.48541666666666666</v>
      </c>
      <c r="F262" s="129" t="s">
        <v>435</v>
      </c>
      <c r="G262" s="130" t="s">
        <v>334</v>
      </c>
      <c r="H262" s="131">
        <v>7.9197223999999997E-2</v>
      </c>
      <c r="I262" s="132" t="s">
        <v>329</v>
      </c>
      <c r="J262" s="132" t="s">
        <v>236</v>
      </c>
      <c r="K262" s="130" t="s">
        <v>330</v>
      </c>
      <c r="L262" s="130" t="s">
        <v>331</v>
      </c>
      <c r="M262" s="130" t="s">
        <v>240</v>
      </c>
      <c r="N262" s="130" t="s">
        <v>240</v>
      </c>
      <c r="O262" s="133" t="s">
        <v>240</v>
      </c>
      <c r="P262" s="130" t="s">
        <v>239</v>
      </c>
      <c r="Q262" s="132" t="s">
        <v>332</v>
      </c>
      <c r="R262" s="134" t="s">
        <v>307</v>
      </c>
      <c r="S262" s="134" t="s">
        <v>243</v>
      </c>
      <c r="T262" s="132"/>
      <c r="U262" s="135">
        <v>19</v>
      </c>
    </row>
    <row r="263" spans="2:38" s="34" customFormat="1" ht="16.5">
      <c r="B263" s="123">
        <v>2</v>
      </c>
      <c r="C263" s="127">
        <v>45672</v>
      </c>
      <c r="D263" s="122" t="str">
        <f t="shared" si="12"/>
        <v>水</v>
      </c>
      <c r="E263" s="128">
        <v>0.48680555555555555</v>
      </c>
      <c r="F263" s="129" t="s">
        <v>208</v>
      </c>
      <c r="G263" s="130" t="s">
        <v>334</v>
      </c>
      <c r="H263" s="131">
        <v>6.2318817720000003E-2</v>
      </c>
      <c r="I263" s="132" t="s">
        <v>329</v>
      </c>
      <c r="J263" s="132" t="s">
        <v>236</v>
      </c>
      <c r="K263" s="130" t="s">
        <v>259</v>
      </c>
      <c r="L263" s="130" t="s">
        <v>331</v>
      </c>
      <c r="M263" s="130" t="s">
        <v>240</v>
      </c>
      <c r="N263" s="130" t="s">
        <v>240</v>
      </c>
      <c r="O263" s="133" t="s">
        <v>240</v>
      </c>
      <c r="P263" s="130" t="s">
        <v>239</v>
      </c>
      <c r="Q263" s="132" t="s">
        <v>339</v>
      </c>
      <c r="R263" s="134" t="s">
        <v>307</v>
      </c>
      <c r="S263" s="134" t="s">
        <v>243</v>
      </c>
      <c r="T263" s="132"/>
      <c r="U263" s="135">
        <v>24</v>
      </c>
    </row>
    <row r="264" spans="2:38" s="34" customFormat="1" ht="33">
      <c r="B264" s="123">
        <v>2</v>
      </c>
      <c r="C264" s="127">
        <v>45672</v>
      </c>
      <c r="D264" s="122" t="str">
        <f t="shared" si="12"/>
        <v>水</v>
      </c>
      <c r="E264" s="128">
        <v>0.49583333333333335</v>
      </c>
      <c r="F264" s="129" t="s">
        <v>208</v>
      </c>
      <c r="G264" s="130" t="s">
        <v>334</v>
      </c>
      <c r="H264" s="131">
        <v>6.2051019729999997E-2</v>
      </c>
      <c r="I264" s="132" t="s">
        <v>329</v>
      </c>
      <c r="J264" s="132" t="s">
        <v>236</v>
      </c>
      <c r="K264" s="130" t="s">
        <v>330</v>
      </c>
      <c r="L264" s="130" t="s">
        <v>331</v>
      </c>
      <c r="M264" s="130" t="s">
        <v>240</v>
      </c>
      <c r="N264" s="130" t="s">
        <v>240</v>
      </c>
      <c r="O264" s="133" t="s">
        <v>240</v>
      </c>
      <c r="P264" s="130" t="s">
        <v>239</v>
      </c>
      <c r="Q264" s="132" t="s">
        <v>332</v>
      </c>
      <c r="R264" s="134" t="s">
        <v>307</v>
      </c>
      <c r="S264" s="134" t="s">
        <v>243</v>
      </c>
      <c r="T264" s="132" t="s">
        <v>359</v>
      </c>
      <c r="U264" s="135">
        <v>64</v>
      </c>
    </row>
    <row r="265" spans="2:38" s="34" customFormat="1" ht="33">
      <c r="B265" s="123">
        <v>3</v>
      </c>
      <c r="C265" s="127">
        <v>45672</v>
      </c>
      <c r="D265" s="122" t="str">
        <f t="shared" si="12"/>
        <v>水</v>
      </c>
      <c r="E265" s="128">
        <v>0.50347222222222221</v>
      </c>
      <c r="F265" s="129" t="s">
        <v>208</v>
      </c>
      <c r="G265" s="130" t="s">
        <v>234</v>
      </c>
      <c r="H265" s="131">
        <v>1.0568057529999999E-2</v>
      </c>
      <c r="I265" s="132" t="s">
        <v>329</v>
      </c>
      <c r="J265" s="132" t="s">
        <v>236</v>
      </c>
      <c r="K265" s="130" t="s">
        <v>330</v>
      </c>
      <c r="L265" s="130" t="s">
        <v>331</v>
      </c>
      <c r="M265" s="130" t="s">
        <v>240</v>
      </c>
      <c r="N265" s="130" t="s">
        <v>240</v>
      </c>
      <c r="O265" s="133" t="s">
        <v>240</v>
      </c>
      <c r="P265" s="130" t="s">
        <v>239</v>
      </c>
      <c r="Q265" s="132" t="s">
        <v>332</v>
      </c>
      <c r="R265" s="134" t="s">
        <v>242</v>
      </c>
      <c r="S265" s="134" t="s">
        <v>297</v>
      </c>
      <c r="T265" s="132" t="s">
        <v>436</v>
      </c>
      <c r="U265" s="135">
        <v>3</v>
      </c>
    </row>
    <row r="266" spans="2:38" s="34" customFormat="1" ht="16.5">
      <c r="B266" s="123">
        <v>3</v>
      </c>
      <c r="C266" s="127">
        <v>45672</v>
      </c>
      <c r="D266" s="122" t="str">
        <f t="shared" si="12"/>
        <v>水</v>
      </c>
      <c r="E266" s="128">
        <v>0.50486111111111109</v>
      </c>
      <c r="F266" s="129" t="s">
        <v>208</v>
      </c>
      <c r="G266" s="130" t="s">
        <v>234</v>
      </c>
      <c r="H266" s="131">
        <v>0.2044320285</v>
      </c>
      <c r="I266" s="132" t="s">
        <v>329</v>
      </c>
      <c r="J266" s="132" t="s">
        <v>236</v>
      </c>
      <c r="K266" s="130" t="s">
        <v>259</v>
      </c>
      <c r="L266" s="130" t="s">
        <v>331</v>
      </c>
      <c r="M266" s="130" t="s">
        <v>240</v>
      </c>
      <c r="N266" s="130" t="s">
        <v>239</v>
      </c>
      <c r="O266" s="133" t="s">
        <v>240</v>
      </c>
      <c r="P266" s="130" t="s">
        <v>239</v>
      </c>
      <c r="Q266" s="132" t="s">
        <v>332</v>
      </c>
      <c r="R266" s="134" t="s">
        <v>307</v>
      </c>
      <c r="S266" s="134" t="s">
        <v>243</v>
      </c>
      <c r="T266" s="132"/>
      <c r="U266" s="135">
        <v>8</v>
      </c>
    </row>
    <row r="267" spans="2:38" s="34" customFormat="1" ht="16.5">
      <c r="B267" s="123">
        <v>3</v>
      </c>
      <c r="C267" s="127">
        <v>45672</v>
      </c>
      <c r="D267" s="122" t="str">
        <f t="shared" si="12"/>
        <v>水</v>
      </c>
      <c r="E267" s="128">
        <v>0.50694444444444442</v>
      </c>
      <c r="F267" s="129" t="s">
        <v>208</v>
      </c>
      <c r="G267" s="130" t="s">
        <v>334</v>
      </c>
      <c r="H267" s="131">
        <v>6.6963490000000001E-2</v>
      </c>
      <c r="I267" s="132" t="s">
        <v>329</v>
      </c>
      <c r="J267" s="132" t="s">
        <v>236</v>
      </c>
      <c r="K267" s="130" t="s">
        <v>330</v>
      </c>
      <c r="L267" s="130" t="s">
        <v>331</v>
      </c>
      <c r="M267" s="130" t="s">
        <v>240</v>
      </c>
      <c r="N267" s="130" t="s">
        <v>240</v>
      </c>
      <c r="O267" s="133" t="s">
        <v>240</v>
      </c>
      <c r="P267" s="130" t="s">
        <v>239</v>
      </c>
      <c r="Q267" s="132" t="s">
        <v>332</v>
      </c>
      <c r="R267" s="134" t="s">
        <v>307</v>
      </c>
      <c r="S267" s="134" t="s">
        <v>243</v>
      </c>
      <c r="T267" s="132"/>
      <c r="U267" s="135">
        <v>17</v>
      </c>
    </row>
    <row r="268" spans="2:38" s="34" customFormat="1" ht="16.5">
      <c r="B268" s="123">
        <v>3</v>
      </c>
      <c r="C268" s="127">
        <v>45672</v>
      </c>
      <c r="D268" s="122" t="str">
        <f t="shared" si="12"/>
        <v>水</v>
      </c>
      <c r="E268" s="128">
        <v>0.50972222222222219</v>
      </c>
      <c r="F268" s="129" t="s">
        <v>208</v>
      </c>
      <c r="G268" s="130" t="s">
        <v>334</v>
      </c>
      <c r="H268" s="131">
        <v>0</v>
      </c>
      <c r="I268" s="132" t="s">
        <v>329</v>
      </c>
      <c r="J268" s="132" t="s">
        <v>236</v>
      </c>
      <c r="K268" s="130" t="s">
        <v>259</v>
      </c>
      <c r="L268" s="130" t="s">
        <v>345</v>
      </c>
      <c r="M268" s="130" t="s">
        <v>239</v>
      </c>
      <c r="N268" s="130" t="s">
        <v>240</v>
      </c>
      <c r="O268" s="133" t="s">
        <v>240</v>
      </c>
      <c r="P268" s="130" t="s">
        <v>239</v>
      </c>
      <c r="Q268" s="132" t="s">
        <v>241</v>
      </c>
      <c r="R268" s="134" t="s">
        <v>242</v>
      </c>
      <c r="S268" s="134" t="s">
        <v>343</v>
      </c>
      <c r="T268" s="132"/>
      <c r="U268" s="135">
        <v>31</v>
      </c>
    </row>
    <row r="269" spans="2:38" s="34" customFormat="1" ht="16.5">
      <c r="B269" s="123">
        <v>3</v>
      </c>
      <c r="C269" s="127">
        <v>45672</v>
      </c>
      <c r="D269" s="122" t="str">
        <f t="shared" si="12"/>
        <v>水</v>
      </c>
      <c r="E269" s="128">
        <v>0.51527777777777772</v>
      </c>
      <c r="F269" s="129" t="s">
        <v>208</v>
      </c>
      <c r="G269" s="130" t="s">
        <v>334</v>
      </c>
      <c r="H269" s="131">
        <v>0</v>
      </c>
      <c r="I269" s="132" t="s">
        <v>329</v>
      </c>
      <c r="J269" s="132" t="s">
        <v>236</v>
      </c>
      <c r="K269" s="130" t="s">
        <v>237</v>
      </c>
      <c r="L269" s="130" t="s">
        <v>331</v>
      </c>
      <c r="M269" s="130" t="s">
        <v>240</v>
      </c>
      <c r="N269" s="130" t="s">
        <v>240</v>
      </c>
      <c r="O269" s="133" t="s">
        <v>240</v>
      </c>
      <c r="P269" s="130" t="s">
        <v>239</v>
      </c>
      <c r="Q269" s="132" t="s">
        <v>332</v>
      </c>
      <c r="R269" s="134" t="s">
        <v>242</v>
      </c>
      <c r="S269" s="134" t="s">
        <v>312</v>
      </c>
      <c r="T269" s="132"/>
      <c r="U269" s="135">
        <v>52</v>
      </c>
    </row>
    <row r="270" spans="2:38" s="34" customFormat="1" ht="33">
      <c r="B270" s="123">
        <v>4</v>
      </c>
      <c r="C270" s="127">
        <v>45672</v>
      </c>
      <c r="D270" s="122" t="str">
        <f t="shared" si="12"/>
        <v>水</v>
      </c>
      <c r="E270" s="128">
        <v>0.52500000000000002</v>
      </c>
      <c r="F270" s="129" t="s">
        <v>208</v>
      </c>
      <c r="G270" s="130" t="s">
        <v>234</v>
      </c>
      <c r="H270" s="131">
        <v>1.16746057E-3</v>
      </c>
      <c r="I270" s="132" t="s">
        <v>329</v>
      </c>
      <c r="J270" s="132" t="s">
        <v>236</v>
      </c>
      <c r="K270" s="130" t="s">
        <v>410</v>
      </c>
      <c r="L270" s="130" t="s">
        <v>331</v>
      </c>
      <c r="M270" s="130" t="s">
        <v>240</v>
      </c>
      <c r="N270" s="130" t="s">
        <v>240</v>
      </c>
      <c r="O270" s="133" t="s">
        <v>239</v>
      </c>
      <c r="P270" s="130" t="s">
        <v>239</v>
      </c>
      <c r="Q270" s="132" t="s">
        <v>339</v>
      </c>
      <c r="R270" s="134" t="s">
        <v>242</v>
      </c>
      <c r="S270" s="134" t="s">
        <v>294</v>
      </c>
      <c r="T270" s="132" t="s">
        <v>437</v>
      </c>
      <c r="U270" s="135">
        <v>1</v>
      </c>
    </row>
    <row r="271" spans="2:38" s="34" customFormat="1" ht="16.5">
      <c r="B271" s="123">
        <v>4</v>
      </c>
      <c r="C271" s="127">
        <v>45672</v>
      </c>
      <c r="D271" s="122" t="str">
        <f t="shared" si="12"/>
        <v>水</v>
      </c>
      <c r="E271" s="128">
        <v>0.52708333333333335</v>
      </c>
      <c r="F271" s="129" t="s">
        <v>208</v>
      </c>
      <c r="G271" s="130" t="s">
        <v>234</v>
      </c>
      <c r="H271" s="131">
        <v>4.8075728200000001E-2</v>
      </c>
      <c r="I271" s="132" t="s">
        <v>329</v>
      </c>
      <c r="J271" s="132" t="s">
        <v>236</v>
      </c>
      <c r="K271" s="130" t="s">
        <v>259</v>
      </c>
      <c r="L271" s="130" t="s">
        <v>331</v>
      </c>
      <c r="M271" s="130" t="s">
        <v>240</v>
      </c>
      <c r="N271" s="130" t="s">
        <v>239</v>
      </c>
      <c r="O271" s="133" t="s">
        <v>240</v>
      </c>
      <c r="P271" s="130" t="s">
        <v>239</v>
      </c>
      <c r="Q271" s="132" t="s">
        <v>332</v>
      </c>
      <c r="R271" s="134" t="s">
        <v>307</v>
      </c>
      <c r="S271" s="134" t="s">
        <v>243</v>
      </c>
      <c r="T271" s="132"/>
      <c r="U271" s="135">
        <v>8</v>
      </c>
    </row>
    <row r="272" spans="2:38" s="34" customFormat="1" ht="33">
      <c r="B272" s="123">
        <v>4</v>
      </c>
      <c r="C272" s="127">
        <v>45672</v>
      </c>
      <c r="D272" s="122" t="str">
        <f t="shared" si="12"/>
        <v>水</v>
      </c>
      <c r="E272" s="128">
        <v>0.52847222222222223</v>
      </c>
      <c r="F272" s="129" t="s">
        <v>208</v>
      </c>
      <c r="G272" s="130" t="s">
        <v>334</v>
      </c>
      <c r="H272" s="131">
        <v>3.3010189180000003E-2</v>
      </c>
      <c r="I272" s="132" t="s">
        <v>329</v>
      </c>
      <c r="J272" s="132" t="s">
        <v>236</v>
      </c>
      <c r="K272" s="130" t="s">
        <v>259</v>
      </c>
      <c r="L272" s="130" t="s">
        <v>238</v>
      </c>
      <c r="M272" s="130" t="s">
        <v>239</v>
      </c>
      <c r="N272" s="130" t="s">
        <v>239</v>
      </c>
      <c r="O272" s="133" t="s">
        <v>240</v>
      </c>
      <c r="P272" s="130" t="s">
        <v>239</v>
      </c>
      <c r="Q272" s="132" t="s">
        <v>335</v>
      </c>
      <c r="R272" s="134" t="s">
        <v>336</v>
      </c>
      <c r="S272" s="134" t="s">
        <v>297</v>
      </c>
      <c r="T272" s="132" t="s">
        <v>438</v>
      </c>
      <c r="U272" s="135">
        <v>14</v>
      </c>
    </row>
    <row r="273" spans="2:21" s="34" customFormat="1" ht="16.5">
      <c r="B273" s="123">
        <v>5</v>
      </c>
      <c r="C273" s="127">
        <v>45672</v>
      </c>
      <c r="D273" s="122" t="str">
        <f t="shared" si="12"/>
        <v>水</v>
      </c>
      <c r="E273" s="128">
        <v>0.59791666666666665</v>
      </c>
      <c r="F273" s="129" t="s">
        <v>208</v>
      </c>
      <c r="G273" s="130" t="s">
        <v>334</v>
      </c>
      <c r="H273" s="131">
        <v>6.3659805759999993E-2</v>
      </c>
      <c r="I273" s="132" t="s">
        <v>329</v>
      </c>
      <c r="J273" s="132" t="s">
        <v>236</v>
      </c>
      <c r="K273" s="130" t="s">
        <v>259</v>
      </c>
      <c r="L273" s="130" t="s">
        <v>331</v>
      </c>
      <c r="M273" s="130" t="s">
        <v>240</v>
      </c>
      <c r="N273" s="130" t="s">
        <v>240</v>
      </c>
      <c r="O273" s="133" t="s">
        <v>240</v>
      </c>
      <c r="P273" s="130" t="s">
        <v>239</v>
      </c>
      <c r="Q273" s="132" t="s">
        <v>339</v>
      </c>
      <c r="R273" s="134" t="s">
        <v>307</v>
      </c>
      <c r="S273" s="134" t="s">
        <v>243</v>
      </c>
      <c r="T273" s="132"/>
      <c r="U273" s="135">
        <v>24</v>
      </c>
    </row>
    <row r="274" spans="2:21" s="34" customFormat="1" ht="16.5">
      <c r="B274" s="123">
        <v>5</v>
      </c>
      <c r="C274" s="127">
        <v>45672</v>
      </c>
      <c r="D274" s="122" t="str">
        <f t="shared" si="12"/>
        <v>水</v>
      </c>
      <c r="E274" s="128">
        <v>0.60833333333333328</v>
      </c>
      <c r="F274" s="129" t="s">
        <v>435</v>
      </c>
      <c r="G274" s="130" t="s">
        <v>234</v>
      </c>
      <c r="H274" s="131">
        <v>4.623282108E-2</v>
      </c>
      <c r="I274" s="132" t="s">
        <v>329</v>
      </c>
      <c r="J274" s="132" t="s">
        <v>236</v>
      </c>
      <c r="K274" s="130" t="s">
        <v>330</v>
      </c>
      <c r="L274" s="130" t="s">
        <v>331</v>
      </c>
      <c r="M274" s="130" t="s">
        <v>240</v>
      </c>
      <c r="N274" s="130" t="s">
        <v>240</v>
      </c>
      <c r="O274" s="133" t="s">
        <v>240</v>
      </c>
      <c r="P274" s="130" t="s">
        <v>239</v>
      </c>
      <c r="Q274" s="132" t="s">
        <v>332</v>
      </c>
      <c r="R274" s="134" t="s">
        <v>307</v>
      </c>
      <c r="S274" s="134" t="s">
        <v>243</v>
      </c>
      <c r="T274" s="132" t="s">
        <v>439</v>
      </c>
      <c r="U274" s="135">
        <v>7</v>
      </c>
    </row>
    <row r="275" spans="2:21" s="34" customFormat="1" ht="16.5">
      <c r="B275" s="123">
        <v>6</v>
      </c>
      <c r="C275" s="127">
        <v>45672</v>
      </c>
      <c r="D275" s="122" t="str">
        <f t="shared" si="12"/>
        <v>水</v>
      </c>
      <c r="E275" s="128">
        <v>0.62430555555555556</v>
      </c>
      <c r="F275" s="129" t="s">
        <v>208</v>
      </c>
      <c r="G275" s="130" t="s">
        <v>334</v>
      </c>
      <c r="H275" s="131">
        <v>7.8125341619999997E-2</v>
      </c>
      <c r="I275" s="132" t="s">
        <v>329</v>
      </c>
      <c r="J275" s="132" t="s">
        <v>236</v>
      </c>
      <c r="K275" s="130" t="s">
        <v>330</v>
      </c>
      <c r="L275" s="130" t="s">
        <v>331</v>
      </c>
      <c r="M275" s="130" t="s">
        <v>240</v>
      </c>
      <c r="N275" s="130" t="s">
        <v>240</v>
      </c>
      <c r="O275" s="133" t="s">
        <v>240</v>
      </c>
      <c r="P275" s="130" t="s">
        <v>239</v>
      </c>
      <c r="Q275" s="132" t="s">
        <v>332</v>
      </c>
      <c r="R275" s="134" t="s">
        <v>307</v>
      </c>
      <c r="S275" s="134" t="s">
        <v>243</v>
      </c>
      <c r="T275" s="132"/>
      <c r="U275" s="135">
        <v>21</v>
      </c>
    </row>
    <row r="276" spans="2:21" s="34" customFormat="1" ht="16.5">
      <c r="B276" s="123">
        <v>6</v>
      </c>
      <c r="C276" s="127">
        <v>45672</v>
      </c>
      <c r="D276" s="122" t="str">
        <f t="shared" si="12"/>
        <v>水</v>
      </c>
      <c r="E276" s="128">
        <v>0.63055555555555554</v>
      </c>
      <c r="F276" s="129" t="s">
        <v>208</v>
      </c>
      <c r="G276" s="130" t="s">
        <v>334</v>
      </c>
      <c r="H276" s="131">
        <v>0</v>
      </c>
      <c r="I276" s="132" t="s">
        <v>329</v>
      </c>
      <c r="J276" s="132" t="s">
        <v>236</v>
      </c>
      <c r="K276" s="130" t="s">
        <v>237</v>
      </c>
      <c r="L276" s="130" t="s">
        <v>331</v>
      </c>
      <c r="M276" s="130" t="s">
        <v>240</v>
      </c>
      <c r="N276" s="130" t="s">
        <v>240</v>
      </c>
      <c r="O276" s="133" t="s">
        <v>240</v>
      </c>
      <c r="P276" s="130" t="s">
        <v>239</v>
      </c>
      <c r="Q276" s="132" t="s">
        <v>332</v>
      </c>
      <c r="R276" s="134" t="s">
        <v>242</v>
      </c>
      <c r="S276" s="134" t="s">
        <v>312</v>
      </c>
      <c r="T276" s="132"/>
      <c r="U276" s="135">
        <v>44</v>
      </c>
    </row>
    <row r="277" spans="2:21" s="34" customFormat="1" ht="16.5">
      <c r="B277" s="123">
        <v>6</v>
      </c>
      <c r="C277" s="127">
        <v>45672</v>
      </c>
      <c r="D277" s="122" t="str">
        <f t="shared" si="12"/>
        <v>水</v>
      </c>
      <c r="E277" s="128">
        <v>0.63541666666666663</v>
      </c>
      <c r="F277" s="129" t="s">
        <v>435</v>
      </c>
      <c r="G277" s="130" t="s">
        <v>234</v>
      </c>
      <c r="H277" s="131">
        <v>4.6573978940000003E-2</v>
      </c>
      <c r="I277" s="132" t="s">
        <v>329</v>
      </c>
      <c r="J277" s="132" t="s">
        <v>236</v>
      </c>
      <c r="K277" s="130" t="s">
        <v>330</v>
      </c>
      <c r="L277" s="130" t="s">
        <v>331</v>
      </c>
      <c r="M277" s="130" t="s">
        <v>240</v>
      </c>
      <c r="N277" s="130" t="s">
        <v>240</v>
      </c>
      <c r="O277" s="133" t="s">
        <v>240</v>
      </c>
      <c r="P277" s="130" t="s">
        <v>239</v>
      </c>
      <c r="Q277" s="132" t="s">
        <v>332</v>
      </c>
      <c r="R277" s="134" t="s">
        <v>307</v>
      </c>
      <c r="S277" s="134" t="s">
        <v>243</v>
      </c>
      <c r="T277" s="132"/>
      <c r="U277" s="135">
        <v>13</v>
      </c>
    </row>
    <row r="278" spans="2:21" s="34" customFormat="1" ht="33">
      <c r="B278" s="123">
        <v>1</v>
      </c>
      <c r="C278" s="127">
        <v>45673</v>
      </c>
      <c r="D278" s="122" t="str">
        <f t="shared" si="12"/>
        <v>木</v>
      </c>
      <c r="E278" s="128">
        <v>0.46180555555555558</v>
      </c>
      <c r="F278" s="129" t="s">
        <v>348</v>
      </c>
      <c r="G278" s="130" t="s">
        <v>234</v>
      </c>
      <c r="H278" s="131">
        <v>0</v>
      </c>
      <c r="I278" s="132" t="s">
        <v>329</v>
      </c>
      <c r="J278" s="132" t="s">
        <v>236</v>
      </c>
      <c r="K278" s="130" t="s">
        <v>410</v>
      </c>
      <c r="L278" s="130" t="s">
        <v>331</v>
      </c>
      <c r="M278" s="130" t="s">
        <v>240</v>
      </c>
      <c r="N278" s="130" t="s">
        <v>240</v>
      </c>
      <c r="O278" s="133" t="s">
        <v>239</v>
      </c>
      <c r="P278" s="130" t="s">
        <v>239</v>
      </c>
      <c r="Q278" s="132" t="s">
        <v>339</v>
      </c>
      <c r="R278" s="134" t="s">
        <v>242</v>
      </c>
      <c r="S278" s="134" t="s">
        <v>294</v>
      </c>
      <c r="T278" s="132" t="s">
        <v>440</v>
      </c>
      <c r="U278" s="135">
        <v>1</v>
      </c>
    </row>
    <row r="279" spans="2:21" s="34" customFormat="1" ht="16.5">
      <c r="B279" s="123">
        <v>1</v>
      </c>
      <c r="C279" s="127">
        <v>45673</v>
      </c>
      <c r="D279" s="122" t="str">
        <f t="shared" si="12"/>
        <v>木</v>
      </c>
      <c r="E279" s="128">
        <v>0.46666666666666667</v>
      </c>
      <c r="F279" s="129" t="s">
        <v>348</v>
      </c>
      <c r="G279" s="130" t="s">
        <v>334</v>
      </c>
      <c r="H279" s="131">
        <v>5.4525908999999997E-2</v>
      </c>
      <c r="I279" s="132" t="s">
        <v>329</v>
      </c>
      <c r="J279" s="132" t="s">
        <v>236</v>
      </c>
      <c r="K279" s="130" t="s">
        <v>330</v>
      </c>
      <c r="L279" s="130" t="s">
        <v>331</v>
      </c>
      <c r="M279" s="130" t="s">
        <v>240</v>
      </c>
      <c r="N279" s="130" t="s">
        <v>240</v>
      </c>
      <c r="O279" s="133" t="s">
        <v>239</v>
      </c>
      <c r="P279" s="130" t="s">
        <v>239</v>
      </c>
      <c r="Q279" s="132" t="s">
        <v>342</v>
      </c>
      <c r="R279" s="134" t="s">
        <v>307</v>
      </c>
      <c r="S279" s="134" t="s">
        <v>243</v>
      </c>
      <c r="T279" s="132"/>
      <c r="U279" s="135">
        <v>23</v>
      </c>
    </row>
    <row r="280" spans="2:21" s="34" customFormat="1" ht="16.5">
      <c r="B280" s="123">
        <v>1</v>
      </c>
      <c r="C280" s="127">
        <v>45673</v>
      </c>
      <c r="D280" s="122" t="str">
        <f t="shared" si="12"/>
        <v>木</v>
      </c>
      <c r="E280" s="128">
        <v>0.46736111111111112</v>
      </c>
      <c r="F280" s="129" t="s">
        <v>348</v>
      </c>
      <c r="G280" s="130" t="s">
        <v>334</v>
      </c>
      <c r="H280" s="131">
        <v>0.10618294289999999</v>
      </c>
      <c r="I280" s="132" t="s">
        <v>329</v>
      </c>
      <c r="J280" s="132" t="s">
        <v>236</v>
      </c>
      <c r="K280" s="130" t="s">
        <v>330</v>
      </c>
      <c r="L280" s="130" t="s">
        <v>331</v>
      </c>
      <c r="M280" s="130" t="s">
        <v>240</v>
      </c>
      <c r="N280" s="130" t="s">
        <v>240</v>
      </c>
      <c r="O280" s="133" t="s">
        <v>240</v>
      </c>
      <c r="P280" s="130" t="s">
        <v>239</v>
      </c>
      <c r="Q280" s="132" t="s">
        <v>332</v>
      </c>
      <c r="R280" s="134" t="s">
        <v>307</v>
      </c>
      <c r="S280" s="134" t="s">
        <v>243</v>
      </c>
      <c r="T280" s="132"/>
      <c r="U280" s="135">
        <v>30</v>
      </c>
    </row>
    <row r="281" spans="2:21" s="34" customFormat="1" ht="16.5">
      <c r="B281" s="123">
        <v>2</v>
      </c>
      <c r="C281" s="127">
        <v>45673</v>
      </c>
      <c r="D281" s="122" t="str">
        <f t="shared" si="12"/>
        <v>木</v>
      </c>
      <c r="E281" s="128">
        <v>0.48472222222222222</v>
      </c>
      <c r="F281" s="129" t="s">
        <v>348</v>
      </c>
      <c r="G281" s="130" t="s">
        <v>234</v>
      </c>
      <c r="H281" s="131">
        <v>5.3161979220000002E-2</v>
      </c>
      <c r="I281" s="132" t="s">
        <v>329</v>
      </c>
      <c r="J281" s="132" t="s">
        <v>236</v>
      </c>
      <c r="K281" s="130" t="s">
        <v>330</v>
      </c>
      <c r="L281" s="130" t="s">
        <v>331</v>
      </c>
      <c r="M281" s="130" t="s">
        <v>240</v>
      </c>
      <c r="N281" s="130" t="s">
        <v>240</v>
      </c>
      <c r="O281" s="133" t="s">
        <v>240</v>
      </c>
      <c r="P281" s="130" t="s">
        <v>239</v>
      </c>
      <c r="Q281" s="132" t="s">
        <v>332</v>
      </c>
      <c r="R281" s="134" t="s">
        <v>307</v>
      </c>
      <c r="S281" s="134" t="s">
        <v>243</v>
      </c>
      <c r="T281" s="132" t="s">
        <v>439</v>
      </c>
      <c r="U281" s="135">
        <v>9</v>
      </c>
    </row>
    <row r="282" spans="2:21" s="34" customFormat="1" ht="16.5">
      <c r="B282" s="123">
        <v>2</v>
      </c>
      <c r="C282" s="127">
        <v>45673</v>
      </c>
      <c r="D282" s="122" t="str">
        <f t="shared" ref="D282:D345" si="13">IF($C282 &lt;&gt; "", IF(ISERROR(MATCH(C282, 祝日, 0)), TEXT($C282, "aaa"), "祝日"), "")</f>
        <v>木</v>
      </c>
      <c r="E282" s="128">
        <v>0.49583333333333335</v>
      </c>
      <c r="F282" s="129" t="s">
        <v>348</v>
      </c>
      <c r="G282" s="130" t="s">
        <v>234</v>
      </c>
      <c r="H282" s="131">
        <v>5.6523988999999997E-2</v>
      </c>
      <c r="I282" s="132" t="s">
        <v>329</v>
      </c>
      <c r="J282" s="132" t="s">
        <v>236</v>
      </c>
      <c r="K282" s="130" t="s">
        <v>330</v>
      </c>
      <c r="L282" s="130" t="s">
        <v>331</v>
      </c>
      <c r="M282" s="130" t="s">
        <v>240</v>
      </c>
      <c r="N282" s="130" t="s">
        <v>240</v>
      </c>
      <c r="O282" s="133" t="s">
        <v>240</v>
      </c>
      <c r="P282" s="130" t="s">
        <v>239</v>
      </c>
      <c r="Q282" s="132" t="s">
        <v>332</v>
      </c>
      <c r="R282" s="134" t="s">
        <v>307</v>
      </c>
      <c r="S282" s="134" t="s">
        <v>243</v>
      </c>
      <c r="T282" s="132"/>
      <c r="U282" s="135">
        <v>11</v>
      </c>
    </row>
    <row r="283" spans="2:21" s="34" customFormat="1" ht="16.5">
      <c r="B283" s="123">
        <v>3</v>
      </c>
      <c r="C283" s="127">
        <v>45673</v>
      </c>
      <c r="D283" s="122" t="str">
        <f t="shared" si="13"/>
        <v>木</v>
      </c>
      <c r="E283" s="128">
        <v>0.50902777777777775</v>
      </c>
      <c r="F283" s="129" t="s">
        <v>348</v>
      </c>
      <c r="G283" s="130" t="s">
        <v>334</v>
      </c>
      <c r="H283" s="131">
        <v>0.105436803</v>
      </c>
      <c r="I283" s="132" t="s">
        <v>329</v>
      </c>
      <c r="J283" s="132" t="s">
        <v>236</v>
      </c>
      <c r="K283" s="130" t="s">
        <v>330</v>
      </c>
      <c r="L283" s="130" t="s">
        <v>331</v>
      </c>
      <c r="M283" s="130" t="s">
        <v>240</v>
      </c>
      <c r="N283" s="130" t="s">
        <v>240</v>
      </c>
      <c r="O283" s="133" t="s">
        <v>240</v>
      </c>
      <c r="P283" s="130" t="s">
        <v>239</v>
      </c>
      <c r="Q283" s="132" t="s">
        <v>332</v>
      </c>
      <c r="R283" s="134" t="s">
        <v>307</v>
      </c>
      <c r="S283" s="134" t="s">
        <v>243</v>
      </c>
      <c r="T283" s="132"/>
      <c r="U283" s="135">
        <v>32</v>
      </c>
    </row>
    <row r="284" spans="2:21" s="34" customFormat="1" ht="33">
      <c r="B284" s="123">
        <v>3</v>
      </c>
      <c r="C284" s="127">
        <v>45673</v>
      </c>
      <c r="D284" s="122" t="str">
        <f t="shared" si="13"/>
        <v>木</v>
      </c>
      <c r="E284" s="128">
        <v>0.5131944444444444</v>
      </c>
      <c r="F284" s="129" t="s">
        <v>348</v>
      </c>
      <c r="G284" s="130" t="s">
        <v>334</v>
      </c>
      <c r="H284" s="131">
        <v>0</v>
      </c>
      <c r="I284" s="132" t="s">
        <v>329</v>
      </c>
      <c r="J284" s="132" t="s">
        <v>236</v>
      </c>
      <c r="K284" s="130" t="s">
        <v>330</v>
      </c>
      <c r="L284" s="130" t="s">
        <v>331</v>
      </c>
      <c r="M284" s="130" t="s">
        <v>240</v>
      </c>
      <c r="N284" s="130" t="s">
        <v>240</v>
      </c>
      <c r="O284" s="133" t="s">
        <v>239</v>
      </c>
      <c r="P284" s="130" t="s">
        <v>239</v>
      </c>
      <c r="Q284" s="132" t="s">
        <v>342</v>
      </c>
      <c r="R284" s="134" t="s">
        <v>242</v>
      </c>
      <c r="S284" s="134" t="s">
        <v>297</v>
      </c>
      <c r="T284" s="132" t="s">
        <v>441</v>
      </c>
      <c r="U284" s="135">
        <v>40</v>
      </c>
    </row>
    <row r="285" spans="2:21" s="34" customFormat="1" ht="33">
      <c r="B285" s="123">
        <v>3</v>
      </c>
      <c r="C285" s="127">
        <v>45673</v>
      </c>
      <c r="D285" s="122" t="str">
        <f t="shared" si="13"/>
        <v>木</v>
      </c>
      <c r="E285" s="128">
        <v>0.51666666666666672</v>
      </c>
      <c r="F285" s="129" t="s">
        <v>348</v>
      </c>
      <c r="G285" s="130" t="s">
        <v>334</v>
      </c>
      <c r="H285" s="131">
        <v>9.4001762020000004E-2</v>
      </c>
      <c r="I285" s="132" t="s">
        <v>329</v>
      </c>
      <c r="J285" s="132" t="s">
        <v>236</v>
      </c>
      <c r="K285" s="130" t="s">
        <v>330</v>
      </c>
      <c r="L285" s="130" t="s">
        <v>331</v>
      </c>
      <c r="M285" s="130" t="s">
        <v>240</v>
      </c>
      <c r="N285" s="130" t="s">
        <v>240</v>
      </c>
      <c r="O285" s="133" t="s">
        <v>240</v>
      </c>
      <c r="P285" s="130" t="s">
        <v>239</v>
      </c>
      <c r="Q285" s="132" t="s">
        <v>332</v>
      </c>
      <c r="R285" s="134" t="s">
        <v>307</v>
      </c>
      <c r="S285" s="134" t="s">
        <v>243</v>
      </c>
      <c r="T285" s="132" t="s">
        <v>359</v>
      </c>
      <c r="U285" s="135">
        <v>64</v>
      </c>
    </row>
    <row r="286" spans="2:21" s="34" customFormat="1" ht="33">
      <c r="B286" s="123">
        <v>4</v>
      </c>
      <c r="C286" s="127">
        <v>45673</v>
      </c>
      <c r="D286" s="122" t="str">
        <f t="shared" si="13"/>
        <v>木</v>
      </c>
      <c r="E286" s="128">
        <v>0.53194444444444444</v>
      </c>
      <c r="F286" s="129" t="s">
        <v>348</v>
      </c>
      <c r="G286" s="130" t="s">
        <v>334</v>
      </c>
      <c r="H286" s="131">
        <v>0.10268613510000001</v>
      </c>
      <c r="I286" s="132" t="s">
        <v>329</v>
      </c>
      <c r="J286" s="132" t="s">
        <v>236</v>
      </c>
      <c r="K286" s="130" t="s">
        <v>237</v>
      </c>
      <c r="L286" s="130" t="s">
        <v>331</v>
      </c>
      <c r="M286" s="130" t="s">
        <v>240</v>
      </c>
      <c r="N286" s="130" t="s">
        <v>240</v>
      </c>
      <c r="O286" s="133" t="s">
        <v>240</v>
      </c>
      <c r="P286" s="130" t="s">
        <v>239</v>
      </c>
      <c r="Q286" s="132" t="s">
        <v>339</v>
      </c>
      <c r="R286" s="134" t="s">
        <v>336</v>
      </c>
      <c r="S286" s="134" t="s">
        <v>294</v>
      </c>
      <c r="T286" s="132" t="s">
        <v>442</v>
      </c>
      <c r="U286" s="135">
        <v>34</v>
      </c>
    </row>
    <row r="287" spans="2:21" s="34" customFormat="1" ht="16.5">
      <c r="B287" s="123">
        <v>5</v>
      </c>
      <c r="C287" s="127">
        <v>45673</v>
      </c>
      <c r="D287" s="122" t="str">
        <f t="shared" si="13"/>
        <v>木</v>
      </c>
      <c r="E287" s="128">
        <v>0.59930555555555554</v>
      </c>
      <c r="F287" s="129" t="s">
        <v>348</v>
      </c>
      <c r="G287" s="130" t="s">
        <v>334</v>
      </c>
      <c r="H287" s="131">
        <v>7.4967549709999998E-2</v>
      </c>
      <c r="I287" s="132" t="s">
        <v>329</v>
      </c>
      <c r="J287" s="132" t="s">
        <v>236</v>
      </c>
      <c r="K287" s="130" t="s">
        <v>259</v>
      </c>
      <c r="L287" s="130" t="s">
        <v>331</v>
      </c>
      <c r="M287" s="130" t="s">
        <v>240</v>
      </c>
      <c r="N287" s="130" t="s">
        <v>240</v>
      </c>
      <c r="O287" s="133" t="s">
        <v>240</v>
      </c>
      <c r="P287" s="130" t="s">
        <v>239</v>
      </c>
      <c r="Q287" s="132" t="s">
        <v>339</v>
      </c>
      <c r="R287" s="134" t="s">
        <v>307</v>
      </c>
      <c r="S287" s="134" t="s">
        <v>243</v>
      </c>
      <c r="T287" s="132"/>
      <c r="U287" s="135">
        <v>24</v>
      </c>
    </row>
    <row r="288" spans="2:21" s="34" customFormat="1" ht="16.5">
      <c r="B288" s="123">
        <v>5</v>
      </c>
      <c r="C288" s="127">
        <v>45673</v>
      </c>
      <c r="D288" s="122" t="str">
        <f t="shared" si="13"/>
        <v>木</v>
      </c>
      <c r="E288" s="128">
        <v>0.60763888888888884</v>
      </c>
      <c r="F288" s="129" t="s">
        <v>348</v>
      </c>
      <c r="G288" s="130" t="s">
        <v>234</v>
      </c>
      <c r="H288" s="131">
        <v>0</v>
      </c>
      <c r="I288" s="132" t="s">
        <v>329</v>
      </c>
      <c r="J288" s="132" t="s">
        <v>236</v>
      </c>
      <c r="K288" s="130" t="s">
        <v>259</v>
      </c>
      <c r="L288" s="130" t="s">
        <v>331</v>
      </c>
      <c r="M288" s="130" t="s">
        <v>240</v>
      </c>
      <c r="N288" s="130" t="s">
        <v>239</v>
      </c>
      <c r="O288" s="133" t="s">
        <v>240</v>
      </c>
      <c r="P288" s="130" t="s">
        <v>239</v>
      </c>
      <c r="Q288" s="132" t="s">
        <v>332</v>
      </c>
      <c r="R288" s="134" t="s">
        <v>242</v>
      </c>
      <c r="S288" s="134" t="s">
        <v>294</v>
      </c>
      <c r="T288" s="132"/>
      <c r="U288" s="135">
        <v>12</v>
      </c>
    </row>
    <row r="289" spans="2:21" s="34" customFormat="1" ht="16.5">
      <c r="B289" s="123">
        <v>6</v>
      </c>
      <c r="C289" s="127">
        <v>45673</v>
      </c>
      <c r="D289" s="122" t="str">
        <f t="shared" si="13"/>
        <v>木</v>
      </c>
      <c r="E289" s="128">
        <v>0.62361111111111112</v>
      </c>
      <c r="F289" s="129" t="s">
        <v>348</v>
      </c>
      <c r="G289" s="130" t="s">
        <v>334</v>
      </c>
      <c r="H289" s="131">
        <v>3.3334023810000002E-2</v>
      </c>
      <c r="I289" s="132" t="s">
        <v>329</v>
      </c>
      <c r="J289" s="132" t="s">
        <v>236</v>
      </c>
      <c r="K289" s="130" t="s">
        <v>259</v>
      </c>
      <c r="L289" s="130" t="s">
        <v>238</v>
      </c>
      <c r="M289" s="130" t="s">
        <v>239</v>
      </c>
      <c r="N289" s="130" t="s">
        <v>239</v>
      </c>
      <c r="O289" s="133" t="s">
        <v>240</v>
      </c>
      <c r="P289" s="130" t="s">
        <v>239</v>
      </c>
      <c r="Q289" s="132" t="s">
        <v>335</v>
      </c>
      <c r="R289" s="134" t="s">
        <v>336</v>
      </c>
      <c r="S289" s="134" t="s">
        <v>297</v>
      </c>
      <c r="T289" s="132" t="s">
        <v>355</v>
      </c>
      <c r="U289" s="135">
        <v>14</v>
      </c>
    </row>
    <row r="290" spans="2:21" s="34" customFormat="1" ht="16.5">
      <c r="B290" s="123">
        <v>6</v>
      </c>
      <c r="C290" s="127">
        <v>45673</v>
      </c>
      <c r="D290" s="122" t="str">
        <f t="shared" si="13"/>
        <v>木</v>
      </c>
      <c r="E290" s="128">
        <v>0.62569444444444444</v>
      </c>
      <c r="F290" s="129" t="s">
        <v>348</v>
      </c>
      <c r="G290" s="130" t="s">
        <v>334</v>
      </c>
      <c r="H290" s="131">
        <v>0.10566120530000001</v>
      </c>
      <c r="I290" s="132" t="s">
        <v>329</v>
      </c>
      <c r="J290" s="132" t="s">
        <v>236</v>
      </c>
      <c r="K290" s="130" t="s">
        <v>259</v>
      </c>
      <c r="L290" s="130" t="s">
        <v>331</v>
      </c>
      <c r="M290" s="130" t="s">
        <v>240</v>
      </c>
      <c r="N290" s="130" t="s">
        <v>240</v>
      </c>
      <c r="O290" s="133" t="s">
        <v>240</v>
      </c>
      <c r="P290" s="130" t="s">
        <v>239</v>
      </c>
      <c r="Q290" s="132" t="s">
        <v>339</v>
      </c>
      <c r="R290" s="134" t="s">
        <v>307</v>
      </c>
      <c r="S290" s="134" t="s">
        <v>243</v>
      </c>
      <c r="T290" s="132"/>
      <c r="U290" s="135">
        <v>24</v>
      </c>
    </row>
    <row r="291" spans="2:21" s="34" customFormat="1" ht="16.5">
      <c r="B291" s="123">
        <v>6</v>
      </c>
      <c r="C291" s="127">
        <v>45673</v>
      </c>
      <c r="D291" s="122" t="str">
        <f t="shared" si="13"/>
        <v>木</v>
      </c>
      <c r="E291" s="128">
        <v>0.63541666666666663</v>
      </c>
      <c r="F291" s="129" t="s">
        <v>348</v>
      </c>
      <c r="G291" s="130" t="s">
        <v>234</v>
      </c>
      <c r="H291" s="131">
        <v>3.5862759000000001E-2</v>
      </c>
      <c r="I291" s="132" t="s">
        <v>329</v>
      </c>
      <c r="J291" s="132" t="s">
        <v>236</v>
      </c>
      <c r="K291" s="130" t="s">
        <v>330</v>
      </c>
      <c r="L291" s="130" t="s">
        <v>331</v>
      </c>
      <c r="M291" s="130" t="s">
        <v>240</v>
      </c>
      <c r="N291" s="130" t="s">
        <v>240</v>
      </c>
      <c r="O291" s="133" t="s">
        <v>240</v>
      </c>
      <c r="P291" s="130" t="s">
        <v>239</v>
      </c>
      <c r="Q291" s="132" t="s">
        <v>332</v>
      </c>
      <c r="R291" s="134" t="s">
        <v>307</v>
      </c>
      <c r="S291" s="134" t="s">
        <v>243</v>
      </c>
      <c r="T291" s="132"/>
      <c r="U291" s="135">
        <v>11</v>
      </c>
    </row>
    <row r="292" spans="2:21" s="34" customFormat="1" ht="16.5">
      <c r="B292" s="123">
        <v>1</v>
      </c>
      <c r="C292" s="127">
        <v>45674</v>
      </c>
      <c r="D292" s="122" t="str">
        <f t="shared" si="13"/>
        <v>金</v>
      </c>
      <c r="E292" s="128">
        <v>0.46319444444444446</v>
      </c>
      <c r="F292" s="129" t="s">
        <v>208</v>
      </c>
      <c r="G292" s="130" t="s">
        <v>234</v>
      </c>
      <c r="H292" s="131">
        <v>0.72434346949999995</v>
      </c>
      <c r="I292" s="132" t="s">
        <v>329</v>
      </c>
      <c r="J292" s="132" t="s">
        <v>236</v>
      </c>
      <c r="K292" s="130" t="s">
        <v>259</v>
      </c>
      <c r="L292" s="130" t="s">
        <v>331</v>
      </c>
      <c r="M292" s="130" t="s">
        <v>240</v>
      </c>
      <c r="N292" s="130" t="s">
        <v>239</v>
      </c>
      <c r="O292" s="133" t="s">
        <v>240</v>
      </c>
      <c r="P292" s="130" t="s">
        <v>239</v>
      </c>
      <c r="Q292" s="132" t="s">
        <v>332</v>
      </c>
      <c r="R292" s="134" t="s">
        <v>242</v>
      </c>
      <c r="S292" s="134" t="s">
        <v>294</v>
      </c>
      <c r="T292" s="132"/>
      <c r="U292" s="135">
        <v>10</v>
      </c>
    </row>
    <row r="293" spans="2:21" s="34" customFormat="1" ht="16.5">
      <c r="B293" s="123">
        <v>1</v>
      </c>
      <c r="C293" s="127">
        <v>45674</v>
      </c>
      <c r="D293" s="122" t="str">
        <f t="shared" si="13"/>
        <v>金</v>
      </c>
      <c r="E293" s="128">
        <v>0.46597222222222223</v>
      </c>
      <c r="F293" s="129" t="s">
        <v>208</v>
      </c>
      <c r="G293" s="130" t="s">
        <v>334</v>
      </c>
      <c r="H293" s="131">
        <v>6.0114630070000001E-2</v>
      </c>
      <c r="I293" s="132" t="s">
        <v>329</v>
      </c>
      <c r="J293" s="132" t="s">
        <v>236</v>
      </c>
      <c r="K293" s="130" t="s">
        <v>330</v>
      </c>
      <c r="L293" s="130" t="s">
        <v>331</v>
      </c>
      <c r="M293" s="130" t="s">
        <v>240</v>
      </c>
      <c r="N293" s="130" t="s">
        <v>240</v>
      </c>
      <c r="O293" s="133" t="s">
        <v>239</v>
      </c>
      <c r="P293" s="130" t="s">
        <v>239</v>
      </c>
      <c r="Q293" s="132" t="s">
        <v>332</v>
      </c>
      <c r="R293" s="134" t="s">
        <v>307</v>
      </c>
      <c r="S293" s="134" t="s">
        <v>243</v>
      </c>
      <c r="T293" s="132"/>
      <c r="U293" s="135">
        <v>25</v>
      </c>
    </row>
    <row r="294" spans="2:21" s="34" customFormat="1" ht="16.5">
      <c r="B294" s="123">
        <v>1</v>
      </c>
      <c r="C294" s="127">
        <v>45674</v>
      </c>
      <c r="D294" s="122" t="str">
        <f t="shared" si="13"/>
        <v>金</v>
      </c>
      <c r="E294" s="128">
        <v>0.46875</v>
      </c>
      <c r="F294" s="129" t="s">
        <v>435</v>
      </c>
      <c r="G294" s="130" t="s">
        <v>334</v>
      </c>
      <c r="H294" s="131">
        <v>8.6710350300000003E-2</v>
      </c>
      <c r="I294" s="132" t="s">
        <v>329</v>
      </c>
      <c r="J294" s="132" t="s">
        <v>236</v>
      </c>
      <c r="K294" s="130" t="s">
        <v>330</v>
      </c>
      <c r="L294" s="130" t="s">
        <v>331</v>
      </c>
      <c r="M294" s="130" t="s">
        <v>240</v>
      </c>
      <c r="N294" s="130" t="s">
        <v>240</v>
      </c>
      <c r="O294" s="133" t="s">
        <v>239</v>
      </c>
      <c r="P294" s="130" t="s">
        <v>239</v>
      </c>
      <c r="Q294" s="132" t="s">
        <v>332</v>
      </c>
      <c r="R294" s="134" t="s">
        <v>307</v>
      </c>
      <c r="S294" s="134" t="s">
        <v>243</v>
      </c>
      <c r="T294" s="132"/>
      <c r="U294" s="135">
        <v>36</v>
      </c>
    </row>
    <row r="295" spans="2:21" s="34" customFormat="1" ht="33">
      <c r="B295" s="123">
        <v>1</v>
      </c>
      <c r="C295" s="127">
        <v>45674</v>
      </c>
      <c r="D295" s="122" t="str">
        <f t="shared" si="13"/>
        <v>金</v>
      </c>
      <c r="E295" s="128">
        <v>0.47013888888888888</v>
      </c>
      <c r="F295" s="129" t="s">
        <v>208</v>
      </c>
      <c r="G295" s="130" t="s">
        <v>334</v>
      </c>
      <c r="H295" s="131">
        <v>0</v>
      </c>
      <c r="I295" s="132" t="s">
        <v>329</v>
      </c>
      <c r="J295" s="132" t="s">
        <v>236</v>
      </c>
      <c r="K295" s="130" t="s">
        <v>330</v>
      </c>
      <c r="L295" s="130" t="s">
        <v>331</v>
      </c>
      <c r="M295" s="130" t="s">
        <v>240</v>
      </c>
      <c r="N295" s="130" t="s">
        <v>240</v>
      </c>
      <c r="O295" s="133" t="s">
        <v>239</v>
      </c>
      <c r="P295" s="130" t="s">
        <v>239</v>
      </c>
      <c r="Q295" s="132" t="s">
        <v>342</v>
      </c>
      <c r="R295" s="134" t="s">
        <v>242</v>
      </c>
      <c r="S295" s="134" t="s">
        <v>294</v>
      </c>
      <c r="T295" s="132" t="s">
        <v>443</v>
      </c>
      <c r="U295" s="135">
        <v>40</v>
      </c>
    </row>
    <row r="296" spans="2:21" s="34" customFormat="1" ht="33">
      <c r="B296" s="123">
        <v>1</v>
      </c>
      <c r="C296" s="127">
        <v>45674</v>
      </c>
      <c r="D296" s="122" t="str">
        <f t="shared" si="13"/>
        <v>金</v>
      </c>
      <c r="E296" s="128">
        <v>0.47569444444444442</v>
      </c>
      <c r="F296" s="129" t="s">
        <v>208</v>
      </c>
      <c r="G296" s="130" t="s">
        <v>334</v>
      </c>
      <c r="H296" s="131">
        <v>1.0634400699999999E-2</v>
      </c>
      <c r="I296" s="132" t="s">
        <v>329</v>
      </c>
      <c r="J296" s="132" t="s">
        <v>236</v>
      </c>
      <c r="K296" s="130" t="s">
        <v>259</v>
      </c>
      <c r="L296" s="130" t="s">
        <v>331</v>
      </c>
      <c r="M296" s="130" t="s">
        <v>239</v>
      </c>
      <c r="N296" s="130" t="s">
        <v>239</v>
      </c>
      <c r="O296" s="133" t="s">
        <v>240</v>
      </c>
      <c r="P296" s="130" t="s">
        <v>239</v>
      </c>
      <c r="Q296" s="132" t="s">
        <v>332</v>
      </c>
      <c r="R296" s="134" t="s">
        <v>336</v>
      </c>
      <c r="S296" s="134" t="s">
        <v>312</v>
      </c>
      <c r="T296" s="132" t="s">
        <v>444</v>
      </c>
      <c r="U296" s="135">
        <v>67</v>
      </c>
    </row>
    <row r="297" spans="2:21" s="34" customFormat="1" ht="16.5">
      <c r="B297" s="123">
        <v>2</v>
      </c>
      <c r="C297" s="127">
        <v>45674</v>
      </c>
      <c r="D297" s="122" t="str">
        <f t="shared" si="13"/>
        <v>金</v>
      </c>
      <c r="E297" s="128">
        <v>0.48333333333333334</v>
      </c>
      <c r="F297" s="129" t="s">
        <v>435</v>
      </c>
      <c r="G297" s="130" t="s">
        <v>234</v>
      </c>
      <c r="H297" s="131">
        <v>7.432043787E-3</v>
      </c>
      <c r="I297" s="132" t="s">
        <v>329</v>
      </c>
      <c r="J297" s="132" t="s">
        <v>236</v>
      </c>
      <c r="K297" s="130" t="s">
        <v>330</v>
      </c>
      <c r="L297" s="130" t="s">
        <v>331</v>
      </c>
      <c r="M297" s="130" t="s">
        <v>240</v>
      </c>
      <c r="N297" s="130" t="s">
        <v>240</v>
      </c>
      <c r="O297" s="133" t="s">
        <v>240</v>
      </c>
      <c r="P297" s="130" t="s">
        <v>239</v>
      </c>
      <c r="Q297" s="132" t="s">
        <v>332</v>
      </c>
      <c r="R297" s="134" t="s">
        <v>307</v>
      </c>
      <c r="S297" s="134" t="s">
        <v>243</v>
      </c>
      <c r="T297" s="132"/>
      <c r="U297" s="135">
        <v>7</v>
      </c>
    </row>
    <row r="298" spans="2:21" s="34" customFormat="1" ht="16.5">
      <c r="B298" s="123">
        <v>2</v>
      </c>
      <c r="C298" s="127">
        <v>45674</v>
      </c>
      <c r="D298" s="122" t="str">
        <f t="shared" si="13"/>
        <v>金</v>
      </c>
      <c r="E298" s="128">
        <v>0.48402777777777778</v>
      </c>
      <c r="F298" s="129" t="s">
        <v>208</v>
      </c>
      <c r="G298" s="130" t="s">
        <v>234</v>
      </c>
      <c r="H298" s="131">
        <v>9.5503360790000005E-2</v>
      </c>
      <c r="I298" s="132" t="s">
        <v>329</v>
      </c>
      <c r="J298" s="132" t="s">
        <v>236</v>
      </c>
      <c r="K298" s="130" t="s">
        <v>259</v>
      </c>
      <c r="L298" s="130" t="s">
        <v>331</v>
      </c>
      <c r="M298" s="130" t="s">
        <v>240</v>
      </c>
      <c r="N298" s="130" t="s">
        <v>239</v>
      </c>
      <c r="O298" s="133" t="s">
        <v>240</v>
      </c>
      <c r="P298" s="130" t="s">
        <v>239</v>
      </c>
      <c r="Q298" s="132" t="s">
        <v>332</v>
      </c>
      <c r="R298" s="134" t="s">
        <v>242</v>
      </c>
      <c r="S298" s="134" t="s">
        <v>294</v>
      </c>
      <c r="T298" s="132" t="s">
        <v>445</v>
      </c>
      <c r="U298" s="135">
        <v>12</v>
      </c>
    </row>
    <row r="299" spans="2:21" s="34" customFormat="1" ht="33">
      <c r="B299" s="123">
        <v>2</v>
      </c>
      <c r="C299" s="127">
        <v>45674</v>
      </c>
      <c r="D299" s="122" t="str">
        <f t="shared" si="13"/>
        <v>金</v>
      </c>
      <c r="E299" s="128">
        <v>0.48472222222222222</v>
      </c>
      <c r="F299" s="129" t="s">
        <v>208</v>
      </c>
      <c r="G299" s="130" t="s">
        <v>334</v>
      </c>
      <c r="H299" s="131">
        <v>0</v>
      </c>
      <c r="I299" s="132" t="s">
        <v>329</v>
      </c>
      <c r="J299" s="132" t="s">
        <v>236</v>
      </c>
      <c r="K299" s="130" t="s">
        <v>259</v>
      </c>
      <c r="L299" s="130" t="s">
        <v>331</v>
      </c>
      <c r="M299" s="130" t="s">
        <v>240</v>
      </c>
      <c r="N299" s="130" t="s">
        <v>239</v>
      </c>
      <c r="O299" s="133" t="s">
        <v>240</v>
      </c>
      <c r="P299" s="130" t="s">
        <v>239</v>
      </c>
      <c r="Q299" s="132" t="s">
        <v>332</v>
      </c>
      <c r="R299" s="134" t="s">
        <v>242</v>
      </c>
      <c r="S299" s="134" t="s">
        <v>294</v>
      </c>
      <c r="T299" s="132" t="s">
        <v>446</v>
      </c>
      <c r="U299" s="135">
        <v>18</v>
      </c>
    </row>
    <row r="300" spans="2:21" s="34" customFormat="1" ht="16.5">
      <c r="B300" s="123">
        <v>3</v>
      </c>
      <c r="C300" s="127">
        <v>45674</v>
      </c>
      <c r="D300" s="122" t="str">
        <f t="shared" si="13"/>
        <v>金</v>
      </c>
      <c r="E300" s="128">
        <v>0.50416666666666665</v>
      </c>
      <c r="F300" s="129" t="s">
        <v>208</v>
      </c>
      <c r="G300" s="130" t="s">
        <v>234</v>
      </c>
      <c r="H300" s="131">
        <v>4.6711480119999996E-2</v>
      </c>
      <c r="I300" s="132" t="s">
        <v>329</v>
      </c>
      <c r="J300" s="132" t="s">
        <v>236</v>
      </c>
      <c r="K300" s="130" t="s">
        <v>330</v>
      </c>
      <c r="L300" s="130" t="s">
        <v>331</v>
      </c>
      <c r="M300" s="130" t="s">
        <v>240</v>
      </c>
      <c r="N300" s="130" t="s">
        <v>240</v>
      </c>
      <c r="O300" s="133" t="s">
        <v>240</v>
      </c>
      <c r="P300" s="130" t="s">
        <v>239</v>
      </c>
      <c r="Q300" s="132" t="s">
        <v>332</v>
      </c>
      <c r="R300" s="134" t="s">
        <v>307</v>
      </c>
      <c r="S300" s="134" t="s">
        <v>243</v>
      </c>
      <c r="T300" s="132"/>
      <c r="U300" s="135">
        <v>9</v>
      </c>
    </row>
    <row r="301" spans="2:21" s="34" customFormat="1" ht="16.5">
      <c r="B301" s="123">
        <v>3</v>
      </c>
      <c r="C301" s="127">
        <v>45674</v>
      </c>
      <c r="D301" s="122" t="str">
        <f t="shared" si="13"/>
        <v>金</v>
      </c>
      <c r="E301" s="128">
        <v>0.50486111111111109</v>
      </c>
      <c r="F301" s="129" t="s">
        <v>208</v>
      </c>
      <c r="G301" s="130" t="s">
        <v>334</v>
      </c>
      <c r="H301" s="131">
        <v>3.7194801120000003E-2</v>
      </c>
      <c r="I301" s="132" t="s">
        <v>329</v>
      </c>
      <c r="J301" s="132" t="s">
        <v>236</v>
      </c>
      <c r="K301" s="130" t="s">
        <v>259</v>
      </c>
      <c r="L301" s="130" t="s">
        <v>238</v>
      </c>
      <c r="M301" s="130" t="s">
        <v>239</v>
      </c>
      <c r="N301" s="130" t="s">
        <v>239</v>
      </c>
      <c r="O301" s="133" t="s">
        <v>240</v>
      </c>
      <c r="P301" s="130" t="s">
        <v>239</v>
      </c>
      <c r="Q301" s="132" t="s">
        <v>335</v>
      </c>
      <c r="R301" s="134" t="s">
        <v>336</v>
      </c>
      <c r="S301" s="134" t="s">
        <v>297</v>
      </c>
      <c r="T301" s="132" t="s">
        <v>355</v>
      </c>
      <c r="U301" s="135">
        <v>14</v>
      </c>
    </row>
    <row r="302" spans="2:21" s="34" customFormat="1" ht="16.5">
      <c r="B302" s="123">
        <v>3</v>
      </c>
      <c r="C302" s="127">
        <v>45674</v>
      </c>
      <c r="D302" s="122" t="str">
        <f t="shared" si="13"/>
        <v>金</v>
      </c>
      <c r="E302" s="128">
        <v>0.51041666666666663</v>
      </c>
      <c r="F302" s="129" t="s">
        <v>435</v>
      </c>
      <c r="G302" s="130" t="s">
        <v>334</v>
      </c>
      <c r="H302" s="131">
        <v>7.7813614400000009E-2</v>
      </c>
      <c r="I302" s="132" t="s">
        <v>329</v>
      </c>
      <c r="J302" s="132" t="s">
        <v>236</v>
      </c>
      <c r="K302" s="130" t="s">
        <v>237</v>
      </c>
      <c r="L302" s="130" t="s">
        <v>331</v>
      </c>
      <c r="M302" s="130" t="s">
        <v>240</v>
      </c>
      <c r="N302" s="130" t="s">
        <v>240</v>
      </c>
      <c r="O302" s="133" t="s">
        <v>240</v>
      </c>
      <c r="P302" s="130" t="s">
        <v>239</v>
      </c>
      <c r="Q302" s="132" t="s">
        <v>339</v>
      </c>
      <c r="R302" s="134" t="s">
        <v>307</v>
      </c>
      <c r="S302" s="134" t="s">
        <v>243</v>
      </c>
      <c r="T302" s="132"/>
      <c r="U302" s="135">
        <v>34</v>
      </c>
    </row>
    <row r="303" spans="2:21" s="34" customFormat="1" ht="33">
      <c r="B303" s="123">
        <v>3</v>
      </c>
      <c r="C303" s="127">
        <v>45674</v>
      </c>
      <c r="D303" s="122" t="str">
        <f t="shared" si="13"/>
        <v>金</v>
      </c>
      <c r="E303" s="128">
        <v>0.51180555555555551</v>
      </c>
      <c r="F303" s="129" t="s">
        <v>208</v>
      </c>
      <c r="G303" s="130" t="s">
        <v>334</v>
      </c>
      <c r="H303" s="131">
        <v>1.9054692500000001E-2</v>
      </c>
      <c r="I303" s="132" t="s">
        <v>329</v>
      </c>
      <c r="J303" s="132" t="s">
        <v>236</v>
      </c>
      <c r="K303" s="130" t="s">
        <v>330</v>
      </c>
      <c r="L303" s="130" t="s">
        <v>331</v>
      </c>
      <c r="M303" s="130" t="s">
        <v>240</v>
      </c>
      <c r="N303" s="130" t="s">
        <v>240</v>
      </c>
      <c r="O303" s="133" t="s">
        <v>239</v>
      </c>
      <c r="P303" s="130" t="s">
        <v>239</v>
      </c>
      <c r="Q303" s="132" t="s">
        <v>342</v>
      </c>
      <c r="R303" s="134" t="s">
        <v>336</v>
      </c>
      <c r="S303" s="134" t="s">
        <v>343</v>
      </c>
      <c r="T303" s="132" t="s">
        <v>447</v>
      </c>
      <c r="U303" s="135">
        <v>40</v>
      </c>
    </row>
    <row r="304" spans="2:21" s="34" customFormat="1" ht="16.5">
      <c r="B304" s="123">
        <v>3</v>
      </c>
      <c r="C304" s="127">
        <v>45674</v>
      </c>
      <c r="D304" s="122" t="str">
        <f t="shared" si="13"/>
        <v>金</v>
      </c>
      <c r="E304" s="128">
        <v>0.51527777777777772</v>
      </c>
      <c r="F304" s="129" t="s">
        <v>208</v>
      </c>
      <c r="G304" s="130" t="s">
        <v>334</v>
      </c>
      <c r="H304" s="131">
        <v>6.2012697110000001E-2</v>
      </c>
      <c r="I304" s="132" t="s">
        <v>329</v>
      </c>
      <c r="J304" s="132" t="s">
        <v>236</v>
      </c>
      <c r="K304" s="130" t="s">
        <v>330</v>
      </c>
      <c r="L304" s="130" t="s">
        <v>331</v>
      </c>
      <c r="M304" s="130" t="s">
        <v>240</v>
      </c>
      <c r="N304" s="130" t="s">
        <v>240</v>
      </c>
      <c r="O304" s="133" t="s">
        <v>240</v>
      </c>
      <c r="P304" s="130" t="s">
        <v>239</v>
      </c>
      <c r="Q304" s="132" t="s">
        <v>332</v>
      </c>
      <c r="R304" s="134" t="s">
        <v>307</v>
      </c>
      <c r="S304" s="134" t="s">
        <v>243</v>
      </c>
      <c r="T304" s="132"/>
      <c r="U304" s="135">
        <v>56</v>
      </c>
    </row>
    <row r="305" spans="2:21" s="34" customFormat="1" ht="33">
      <c r="B305" s="123">
        <v>3</v>
      </c>
      <c r="C305" s="127">
        <v>45674</v>
      </c>
      <c r="D305" s="122" t="str">
        <f t="shared" si="13"/>
        <v>金</v>
      </c>
      <c r="E305" s="128">
        <v>0.51666666666666672</v>
      </c>
      <c r="F305" s="129" t="s">
        <v>435</v>
      </c>
      <c r="G305" s="130" t="s">
        <v>334</v>
      </c>
      <c r="H305" s="131">
        <v>4.5162355010000002E-2</v>
      </c>
      <c r="I305" s="132" t="s">
        <v>329</v>
      </c>
      <c r="J305" s="132" t="s">
        <v>236</v>
      </c>
      <c r="K305" s="130" t="s">
        <v>330</v>
      </c>
      <c r="L305" s="130" t="s">
        <v>331</v>
      </c>
      <c r="M305" s="130" t="s">
        <v>240</v>
      </c>
      <c r="N305" s="130" t="s">
        <v>240</v>
      </c>
      <c r="O305" s="133" t="s">
        <v>240</v>
      </c>
      <c r="P305" s="130" t="s">
        <v>239</v>
      </c>
      <c r="Q305" s="132" t="s">
        <v>332</v>
      </c>
      <c r="R305" s="134" t="s">
        <v>307</v>
      </c>
      <c r="S305" s="134" t="s">
        <v>243</v>
      </c>
      <c r="T305" s="132" t="s">
        <v>359</v>
      </c>
      <c r="U305" s="135">
        <v>64</v>
      </c>
    </row>
    <row r="306" spans="2:21" s="34" customFormat="1" ht="16.5">
      <c r="B306" s="123">
        <v>3</v>
      </c>
      <c r="C306" s="127">
        <v>45674</v>
      </c>
      <c r="D306" s="122" t="str">
        <f t="shared" si="13"/>
        <v>金</v>
      </c>
      <c r="E306" s="128">
        <v>0.5180555555555556</v>
      </c>
      <c r="F306" s="129" t="s">
        <v>208</v>
      </c>
      <c r="G306" s="130" t="s">
        <v>234</v>
      </c>
      <c r="H306" s="131">
        <v>6.9316156350000005E-2</v>
      </c>
      <c r="I306" s="132" t="s">
        <v>329</v>
      </c>
      <c r="J306" s="132" t="s">
        <v>236</v>
      </c>
      <c r="K306" s="130" t="s">
        <v>330</v>
      </c>
      <c r="L306" s="130" t="s">
        <v>331</v>
      </c>
      <c r="M306" s="130" t="s">
        <v>240</v>
      </c>
      <c r="N306" s="130" t="s">
        <v>240</v>
      </c>
      <c r="O306" s="133" t="s">
        <v>240</v>
      </c>
      <c r="P306" s="130" t="s">
        <v>239</v>
      </c>
      <c r="Q306" s="132" t="s">
        <v>332</v>
      </c>
      <c r="R306" s="134" t="s">
        <v>307</v>
      </c>
      <c r="S306" s="134" t="s">
        <v>243</v>
      </c>
      <c r="T306" s="132"/>
      <c r="U306" s="135">
        <v>9</v>
      </c>
    </row>
    <row r="307" spans="2:21" s="34" customFormat="1" ht="16.5">
      <c r="B307" s="123">
        <v>4</v>
      </c>
      <c r="C307" s="127">
        <v>45674</v>
      </c>
      <c r="D307" s="122" t="str">
        <f t="shared" si="13"/>
        <v>金</v>
      </c>
      <c r="E307" s="128">
        <v>0.52638888888888891</v>
      </c>
      <c r="F307" s="129" t="s">
        <v>208</v>
      </c>
      <c r="G307" s="130" t="s">
        <v>234</v>
      </c>
      <c r="H307" s="131">
        <v>8.4398671359999997E-3</v>
      </c>
      <c r="I307" s="132" t="s">
        <v>329</v>
      </c>
      <c r="J307" s="132" t="s">
        <v>236</v>
      </c>
      <c r="K307" s="130" t="s">
        <v>330</v>
      </c>
      <c r="L307" s="130" t="s">
        <v>331</v>
      </c>
      <c r="M307" s="130" t="s">
        <v>240</v>
      </c>
      <c r="N307" s="130" t="s">
        <v>240</v>
      </c>
      <c r="O307" s="133" t="s">
        <v>240</v>
      </c>
      <c r="P307" s="130" t="s">
        <v>239</v>
      </c>
      <c r="Q307" s="132" t="s">
        <v>332</v>
      </c>
      <c r="R307" s="134" t="s">
        <v>242</v>
      </c>
      <c r="S307" s="134" t="s">
        <v>343</v>
      </c>
      <c r="T307" s="132"/>
      <c r="U307" s="135">
        <v>13</v>
      </c>
    </row>
    <row r="308" spans="2:21" s="34" customFormat="1" ht="33">
      <c r="B308" s="123">
        <v>4</v>
      </c>
      <c r="C308" s="127">
        <v>45674</v>
      </c>
      <c r="D308" s="122" t="str">
        <f t="shared" si="13"/>
        <v>金</v>
      </c>
      <c r="E308" s="128">
        <v>0.52708333333333335</v>
      </c>
      <c r="F308" s="129" t="s">
        <v>208</v>
      </c>
      <c r="G308" s="130" t="s">
        <v>334</v>
      </c>
      <c r="H308" s="131">
        <v>3.4957724839999996E-2</v>
      </c>
      <c r="I308" s="132" t="s">
        <v>329</v>
      </c>
      <c r="J308" s="132" t="s">
        <v>236</v>
      </c>
      <c r="K308" s="130" t="s">
        <v>259</v>
      </c>
      <c r="L308" s="130" t="s">
        <v>238</v>
      </c>
      <c r="M308" s="130" t="s">
        <v>239</v>
      </c>
      <c r="N308" s="130" t="s">
        <v>239</v>
      </c>
      <c r="O308" s="133" t="s">
        <v>240</v>
      </c>
      <c r="P308" s="130" t="s">
        <v>239</v>
      </c>
      <c r="Q308" s="132" t="s">
        <v>335</v>
      </c>
      <c r="R308" s="134" t="s">
        <v>336</v>
      </c>
      <c r="S308" s="134" t="s">
        <v>297</v>
      </c>
      <c r="T308" s="132" t="s">
        <v>448</v>
      </c>
      <c r="U308" s="135">
        <v>14</v>
      </c>
    </row>
    <row r="309" spans="2:21" s="34" customFormat="1" ht="33">
      <c r="B309" s="123">
        <v>4</v>
      </c>
      <c r="C309" s="127">
        <v>45674</v>
      </c>
      <c r="D309" s="122" t="str">
        <f t="shared" si="13"/>
        <v>金</v>
      </c>
      <c r="E309" s="128">
        <v>0.52986111111111112</v>
      </c>
      <c r="F309" s="129" t="s">
        <v>208</v>
      </c>
      <c r="G309" s="130" t="s">
        <v>334</v>
      </c>
      <c r="H309" s="131">
        <v>3.7589388110000004E-2</v>
      </c>
      <c r="I309" s="132" t="s">
        <v>329</v>
      </c>
      <c r="J309" s="132" t="s">
        <v>236</v>
      </c>
      <c r="K309" s="130" t="s">
        <v>259</v>
      </c>
      <c r="L309" s="130" t="s">
        <v>345</v>
      </c>
      <c r="M309" s="130" t="s">
        <v>239</v>
      </c>
      <c r="N309" s="130" t="s">
        <v>240</v>
      </c>
      <c r="O309" s="133" t="s">
        <v>240</v>
      </c>
      <c r="P309" s="130" t="s">
        <v>239</v>
      </c>
      <c r="Q309" s="132" t="s">
        <v>241</v>
      </c>
      <c r="R309" s="134" t="s">
        <v>307</v>
      </c>
      <c r="S309" s="134" t="s">
        <v>297</v>
      </c>
      <c r="T309" s="132" t="s">
        <v>449</v>
      </c>
      <c r="U309" s="135">
        <v>31</v>
      </c>
    </row>
    <row r="310" spans="2:21" s="34" customFormat="1" ht="33">
      <c r="B310" s="123">
        <v>5</v>
      </c>
      <c r="C310" s="127">
        <v>45674</v>
      </c>
      <c r="D310" s="122" t="str">
        <f t="shared" si="13"/>
        <v>金</v>
      </c>
      <c r="E310" s="128">
        <v>0.59375</v>
      </c>
      <c r="F310" s="129" t="s">
        <v>435</v>
      </c>
      <c r="G310" s="130" t="s">
        <v>234</v>
      </c>
      <c r="H310" s="131">
        <v>4.3101130549999998E-2</v>
      </c>
      <c r="I310" s="132" t="s">
        <v>329</v>
      </c>
      <c r="J310" s="132" t="s">
        <v>236</v>
      </c>
      <c r="K310" s="130" t="s">
        <v>259</v>
      </c>
      <c r="L310" s="130" t="s">
        <v>331</v>
      </c>
      <c r="M310" s="130" t="s">
        <v>239</v>
      </c>
      <c r="N310" s="130" t="s">
        <v>239</v>
      </c>
      <c r="O310" s="133" t="s">
        <v>240</v>
      </c>
      <c r="P310" s="130" t="s">
        <v>239</v>
      </c>
      <c r="Q310" s="132" t="s">
        <v>341</v>
      </c>
      <c r="R310" s="134" t="s">
        <v>336</v>
      </c>
      <c r="S310" s="134" t="s">
        <v>297</v>
      </c>
      <c r="T310" s="132" t="s">
        <v>450</v>
      </c>
      <c r="U310" s="135">
        <v>2</v>
      </c>
    </row>
    <row r="311" spans="2:21" s="34" customFormat="1" ht="16.5">
      <c r="B311" s="123">
        <v>5</v>
      </c>
      <c r="C311" s="127">
        <v>45674</v>
      </c>
      <c r="D311" s="122" t="str">
        <f t="shared" si="13"/>
        <v>金</v>
      </c>
      <c r="E311" s="128">
        <v>0.60069444444444442</v>
      </c>
      <c r="F311" s="129" t="s">
        <v>208</v>
      </c>
      <c r="G311" s="130" t="s">
        <v>334</v>
      </c>
      <c r="H311" s="131">
        <v>5.1051850680000004E-2</v>
      </c>
      <c r="I311" s="132" t="s">
        <v>329</v>
      </c>
      <c r="J311" s="132" t="s">
        <v>236</v>
      </c>
      <c r="K311" s="130" t="s">
        <v>237</v>
      </c>
      <c r="L311" s="130" t="s">
        <v>331</v>
      </c>
      <c r="M311" s="130" t="s">
        <v>240</v>
      </c>
      <c r="N311" s="130" t="s">
        <v>240</v>
      </c>
      <c r="O311" s="133" t="s">
        <v>240</v>
      </c>
      <c r="P311" s="130" t="s">
        <v>239</v>
      </c>
      <c r="Q311" s="132" t="s">
        <v>339</v>
      </c>
      <c r="R311" s="134" t="s">
        <v>307</v>
      </c>
      <c r="S311" s="134" t="s">
        <v>243</v>
      </c>
      <c r="T311" s="132"/>
      <c r="U311" s="135">
        <v>34</v>
      </c>
    </row>
    <row r="312" spans="2:21" s="34" customFormat="1" ht="16.5">
      <c r="B312" s="123">
        <v>5</v>
      </c>
      <c r="C312" s="127">
        <v>45674</v>
      </c>
      <c r="D312" s="122" t="str">
        <f t="shared" si="13"/>
        <v>金</v>
      </c>
      <c r="E312" s="128">
        <v>0.60833333333333328</v>
      </c>
      <c r="F312" s="129" t="s">
        <v>208</v>
      </c>
      <c r="G312" s="130" t="s">
        <v>234</v>
      </c>
      <c r="H312" s="131">
        <v>0.12485800279999999</v>
      </c>
      <c r="I312" s="132" t="s">
        <v>329</v>
      </c>
      <c r="J312" s="132" t="s">
        <v>236</v>
      </c>
      <c r="K312" s="130" t="s">
        <v>259</v>
      </c>
      <c r="L312" s="130" t="s">
        <v>331</v>
      </c>
      <c r="M312" s="130" t="s">
        <v>240</v>
      </c>
      <c r="N312" s="130" t="s">
        <v>239</v>
      </c>
      <c r="O312" s="133" t="s">
        <v>240</v>
      </c>
      <c r="P312" s="130" t="s">
        <v>239</v>
      </c>
      <c r="Q312" s="132" t="s">
        <v>332</v>
      </c>
      <c r="R312" s="134" t="s">
        <v>307</v>
      </c>
      <c r="S312" s="134" t="s">
        <v>243</v>
      </c>
      <c r="T312" s="132"/>
      <c r="U312" s="135">
        <v>12</v>
      </c>
    </row>
    <row r="313" spans="2:21" s="34" customFormat="1" ht="16.5">
      <c r="B313" s="123">
        <v>5</v>
      </c>
      <c r="C313" s="127">
        <v>45674</v>
      </c>
      <c r="D313" s="122" t="str">
        <f t="shared" si="13"/>
        <v>金</v>
      </c>
      <c r="E313" s="128">
        <v>0.60902777777777772</v>
      </c>
      <c r="F313" s="129" t="s">
        <v>208</v>
      </c>
      <c r="G313" s="130" t="s">
        <v>234</v>
      </c>
      <c r="H313" s="131">
        <v>6.2955443210000002E-3</v>
      </c>
      <c r="I313" s="132" t="s">
        <v>329</v>
      </c>
      <c r="J313" s="132" t="s">
        <v>236</v>
      </c>
      <c r="K313" s="130" t="s">
        <v>330</v>
      </c>
      <c r="L313" s="130" t="s">
        <v>331</v>
      </c>
      <c r="M313" s="130" t="s">
        <v>240</v>
      </c>
      <c r="N313" s="130" t="s">
        <v>240</v>
      </c>
      <c r="O313" s="133" t="s">
        <v>240</v>
      </c>
      <c r="P313" s="130" t="s">
        <v>239</v>
      </c>
      <c r="Q313" s="132" t="s">
        <v>332</v>
      </c>
      <c r="R313" s="134" t="s">
        <v>307</v>
      </c>
      <c r="S313" s="134" t="s">
        <v>243</v>
      </c>
      <c r="T313" s="132"/>
      <c r="U313" s="135">
        <v>11</v>
      </c>
    </row>
    <row r="314" spans="2:21" s="34" customFormat="1" ht="16.5">
      <c r="B314" s="123">
        <v>6</v>
      </c>
      <c r="C314" s="127">
        <v>45674</v>
      </c>
      <c r="D314" s="122" t="str">
        <f t="shared" si="13"/>
        <v>金</v>
      </c>
      <c r="E314" s="128">
        <v>0.62361111111111112</v>
      </c>
      <c r="F314" s="129" t="s">
        <v>435</v>
      </c>
      <c r="G314" s="130" t="s">
        <v>334</v>
      </c>
      <c r="H314" s="131">
        <v>3.8876896520000002E-2</v>
      </c>
      <c r="I314" s="132" t="s">
        <v>329</v>
      </c>
      <c r="J314" s="132" t="s">
        <v>236</v>
      </c>
      <c r="K314" s="130" t="s">
        <v>259</v>
      </c>
      <c r="L314" s="130" t="s">
        <v>238</v>
      </c>
      <c r="M314" s="130" t="s">
        <v>239</v>
      </c>
      <c r="N314" s="130" t="s">
        <v>239</v>
      </c>
      <c r="O314" s="133" t="s">
        <v>240</v>
      </c>
      <c r="P314" s="130" t="s">
        <v>239</v>
      </c>
      <c r="Q314" s="132" t="s">
        <v>335</v>
      </c>
      <c r="R314" s="134" t="s">
        <v>336</v>
      </c>
      <c r="S314" s="134" t="s">
        <v>297</v>
      </c>
      <c r="T314" s="132" t="s">
        <v>355</v>
      </c>
      <c r="U314" s="135">
        <v>14</v>
      </c>
    </row>
    <row r="315" spans="2:21" s="34" customFormat="1" ht="16.5">
      <c r="B315" s="123">
        <v>6</v>
      </c>
      <c r="C315" s="127">
        <v>45674</v>
      </c>
      <c r="D315" s="122" t="str">
        <f t="shared" si="13"/>
        <v>金</v>
      </c>
      <c r="E315" s="128">
        <v>0.62430555555555556</v>
      </c>
      <c r="F315" s="129" t="s">
        <v>208</v>
      </c>
      <c r="G315" s="130" t="s">
        <v>334</v>
      </c>
      <c r="H315" s="131">
        <v>7.5929604729999989E-2</v>
      </c>
      <c r="I315" s="132" t="s">
        <v>329</v>
      </c>
      <c r="J315" s="132" t="s">
        <v>236</v>
      </c>
      <c r="K315" s="130" t="s">
        <v>330</v>
      </c>
      <c r="L315" s="130" t="s">
        <v>331</v>
      </c>
      <c r="M315" s="130" t="s">
        <v>240</v>
      </c>
      <c r="N315" s="130" t="s">
        <v>240</v>
      </c>
      <c r="O315" s="133" t="s">
        <v>240</v>
      </c>
      <c r="P315" s="130" t="s">
        <v>239</v>
      </c>
      <c r="Q315" s="132" t="s">
        <v>332</v>
      </c>
      <c r="R315" s="134" t="s">
        <v>307</v>
      </c>
      <c r="S315" s="134" t="s">
        <v>243</v>
      </c>
      <c r="T315" s="132"/>
      <c r="U315" s="135">
        <v>21</v>
      </c>
    </row>
    <row r="316" spans="2:21" s="34" customFormat="1" ht="16.5">
      <c r="B316" s="123">
        <v>6</v>
      </c>
      <c r="C316" s="127">
        <v>45674</v>
      </c>
      <c r="D316" s="122" t="str">
        <f t="shared" si="13"/>
        <v>金</v>
      </c>
      <c r="E316" s="128">
        <v>0.62569444444444444</v>
      </c>
      <c r="F316" s="129" t="s">
        <v>208</v>
      </c>
      <c r="G316" s="130" t="s">
        <v>334</v>
      </c>
      <c r="H316" s="131">
        <v>5.8405282599999997E-2</v>
      </c>
      <c r="I316" s="132" t="s">
        <v>329</v>
      </c>
      <c r="J316" s="132" t="s">
        <v>236</v>
      </c>
      <c r="K316" s="130" t="s">
        <v>259</v>
      </c>
      <c r="L316" s="130" t="s">
        <v>331</v>
      </c>
      <c r="M316" s="130" t="s">
        <v>240</v>
      </c>
      <c r="N316" s="130" t="s">
        <v>240</v>
      </c>
      <c r="O316" s="133" t="s">
        <v>240</v>
      </c>
      <c r="P316" s="130" t="s">
        <v>239</v>
      </c>
      <c r="Q316" s="132" t="s">
        <v>339</v>
      </c>
      <c r="R316" s="134" t="s">
        <v>307</v>
      </c>
      <c r="S316" s="134" t="s">
        <v>243</v>
      </c>
      <c r="T316" s="132"/>
      <c r="U316" s="135">
        <v>24</v>
      </c>
    </row>
    <row r="317" spans="2:21" s="34" customFormat="1" ht="16.5">
      <c r="B317" s="123">
        <v>6</v>
      </c>
      <c r="C317" s="127">
        <v>45674</v>
      </c>
      <c r="D317" s="122" t="str">
        <f t="shared" si="13"/>
        <v>金</v>
      </c>
      <c r="E317" s="128">
        <v>0.62916666666666665</v>
      </c>
      <c r="F317" s="129" t="s">
        <v>435</v>
      </c>
      <c r="G317" s="130" t="s">
        <v>334</v>
      </c>
      <c r="H317" s="131">
        <v>5.9873405999999997E-2</v>
      </c>
      <c r="I317" s="132" t="s">
        <v>329</v>
      </c>
      <c r="J317" s="132" t="s">
        <v>236</v>
      </c>
      <c r="K317" s="130" t="s">
        <v>259</v>
      </c>
      <c r="L317" s="130" t="s">
        <v>331</v>
      </c>
      <c r="M317" s="130" t="s">
        <v>240</v>
      </c>
      <c r="N317" s="130" t="s">
        <v>239</v>
      </c>
      <c r="O317" s="133" t="s">
        <v>240</v>
      </c>
      <c r="P317" s="130" t="s">
        <v>239</v>
      </c>
      <c r="Q317" s="132" t="s">
        <v>332</v>
      </c>
      <c r="R317" s="134" t="s">
        <v>307</v>
      </c>
      <c r="S317" s="134" t="s">
        <v>243</v>
      </c>
      <c r="T317" s="132"/>
      <c r="U317" s="135">
        <v>37</v>
      </c>
    </row>
    <row r="318" spans="2:21" s="34" customFormat="1" ht="33">
      <c r="B318" s="123">
        <v>1</v>
      </c>
      <c r="C318" s="127">
        <v>45675</v>
      </c>
      <c r="D318" s="122" t="str">
        <f t="shared" si="13"/>
        <v>土</v>
      </c>
      <c r="E318" s="128">
        <v>0.46388888888888891</v>
      </c>
      <c r="F318" s="129" t="s">
        <v>208</v>
      </c>
      <c r="G318" s="130" t="s">
        <v>234</v>
      </c>
      <c r="H318" s="131">
        <v>8.1352100709999996E-3</v>
      </c>
      <c r="I318" s="132" t="s">
        <v>329</v>
      </c>
      <c r="J318" s="132" t="s">
        <v>236</v>
      </c>
      <c r="K318" s="130" t="s">
        <v>330</v>
      </c>
      <c r="L318" s="130" t="s">
        <v>331</v>
      </c>
      <c r="M318" s="130" t="s">
        <v>240</v>
      </c>
      <c r="N318" s="130" t="s">
        <v>240</v>
      </c>
      <c r="O318" s="133" t="s">
        <v>240</v>
      </c>
      <c r="P318" s="130" t="s">
        <v>239</v>
      </c>
      <c r="Q318" s="132" t="s">
        <v>332</v>
      </c>
      <c r="R318" s="134" t="s">
        <v>307</v>
      </c>
      <c r="S318" s="134" t="s">
        <v>297</v>
      </c>
      <c r="T318" s="132" t="s">
        <v>451</v>
      </c>
      <c r="U318" s="135">
        <v>11</v>
      </c>
    </row>
    <row r="319" spans="2:21" s="34" customFormat="1" ht="33">
      <c r="B319" s="123">
        <v>1</v>
      </c>
      <c r="C319" s="127">
        <v>45675</v>
      </c>
      <c r="D319" s="122" t="str">
        <f t="shared" si="13"/>
        <v>土</v>
      </c>
      <c r="E319" s="128">
        <v>0.46458333333333335</v>
      </c>
      <c r="F319" s="129" t="s">
        <v>208</v>
      </c>
      <c r="G319" s="130" t="s">
        <v>234</v>
      </c>
      <c r="H319" s="131">
        <v>0.11890828419999999</v>
      </c>
      <c r="I319" s="132" t="s">
        <v>329</v>
      </c>
      <c r="J319" s="132" t="s">
        <v>236</v>
      </c>
      <c r="K319" s="130" t="s">
        <v>330</v>
      </c>
      <c r="L319" s="130" t="s">
        <v>331</v>
      </c>
      <c r="M319" s="130" t="s">
        <v>240</v>
      </c>
      <c r="N319" s="130" t="s">
        <v>240</v>
      </c>
      <c r="O319" s="133" t="s">
        <v>240</v>
      </c>
      <c r="P319" s="130" t="s">
        <v>239</v>
      </c>
      <c r="Q319" s="132" t="s">
        <v>332</v>
      </c>
      <c r="R319" s="134" t="s">
        <v>242</v>
      </c>
      <c r="S319" s="134" t="s">
        <v>343</v>
      </c>
      <c r="T319" s="132" t="s">
        <v>397</v>
      </c>
      <c r="U319" s="135">
        <v>13</v>
      </c>
    </row>
    <row r="320" spans="2:21" s="34" customFormat="1" ht="33">
      <c r="B320" s="123">
        <v>1</v>
      </c>
      <c r="C320" s="127">
        <v>45675</v>
      </c>
      <c r="D320" s="122" t="str">
        <f t="shared" si="13"/>
        <v>土</v>
      </c>
      <c r="E320" s="128">
        <v>0.46666666666666667</v>
      </c>
      <c r="F320" s="129" t="s">
        <v>435</v>
      </c>
      <c r="G320" s="130" t="s">
        <v>334</v>
      </c>
      <c r="H320" s="131">
        <v>0</v>
      </c>
      <c r="I320" s="132" t="s">
        <v>329</v>
      </c>
      <c r="J320" s="132" t="s">
        <v>236</v>
      </c>
      <c r="K320" s="130" t="s">
        <v>330</v>
      </c>
      <c r="L320" s="130" t="s">
        <v>331</v>
      </c>
      <c r="M320" s="130" t="s">
        <v>240</v>
      </c>
      <c r="N320" s="130" t="s">
        <v>240</v>
      </c>
      <c r="O320" s="133" t="s">
        <v>239</v>
      </c>
      <c r="P320" s="130" t="s">
        <v>239</v>
      </c>
      <c r="Q320" s="132" t="s">
        <v>342</v>
      </c>
      <c r="R320" s="134" t="s">
        <v>242</v>
      </c>
      <c r="S320" s="134" t="s">
        <v>294</v>
      </c>
      <c r="T320" s="132" t="s">
        <v>452</v>
      </c>
      <c r="U320" s="135">
        <v>23</v>
      </c>
    </row>
    <row r="321" spans="2:21" s="34" customFormat="1" ht="16.5">
      <c r="B321" s="123">
        <v>1</v>
      </c>
      <c r="C321" s="127">
        <v>45675</v>
      </c>
      <c r="D321" s="122" t="str">
        <f t="shared" si="13"/>
        <v>土</v>
      </c>
      <c r="E321" s="128">
        <v>0.47499999999999998</v>
      </c>
      <c r="F321" s="129" t="s">
        <v>208</v>
      </c>
      <c r="G321" s="130" t="s">
        <v>334</v>
      </c>
      <c r="H321" s="131">
        <v>7.7998746460000004E-2</v>
      </c>
      <c r="I321" s="132" t="s">
        <v>329</v>
      </c>
      <c r="J321" s="132" t="s">
        <v>236</v>
      </c>
      <c r="K321" s="130" t="s">
        <v>259</v>
      </c>
      <c r="L321" s="130" t="s">
        <v>331</v>
      </c>
      <c r="M321" s="130" t="s">
        <v>240</v>
      </c>
      <c r="N321" s="130" t="s">
        <v>240</v>
      </c>
      <c r="O321" s="133" t="s">
        <v>240</v>
      </c>
      <c r="P321" s="130" t="s">
        <v>239</v>
      </c>
      <c r="Q321" s="132" t="s">
        <v>332</v>
      </c>
      <c r="R321" s="134" t="s">
        <v>307</v>
      </c>
      <c r="S321" s="134" t="s">
        <v>243</v>
      </c>
      <c r="T321" s="132"/>
      <c r="U321" s="135">
        <v>61</v>
      </c>
    </row>
    <row r="322" spans="2:21" s="34" customFormat="1" ht="16.5">
      <c r="B322" s="123">
        <v>1</v>
      </c>
      <c r="C322" s="127">
        <v>45675</v>
      </c>
      <c r="D322" s="122" t="str">
        <f t="shared" si="13"/>
        <v>土</v>
      </c>
      <c r="E322" s="128">
        <v>0.47638888888888886</v>
      </c>
      <c r="F322" s="129" t="s">
        <v>208</v>
      </c>
      <c r="G322" s="130" t="s">
        <v>234</v>
      </c>
      <c r="H322" s="131">
        <v>6.7202078150000011E-2</v>
      </c>
      <c r="I322" s="132" t="s">
        <v>329</v>
      </c>
      <c r="J322" s="132" t="s">
        <v>236</v>
      </c>
      <c r="K322" s="130" t="s">
        <v>259</v>
      </c>
      <c r="L322" s="130" t="s">
        <v>331</v>
      </c>
      <c r="M322" s="130" t="s">
        <v>240</v>
      </c>
      <c r="N322" s="130" t="s">
        <v>239</v>
      </c>
      <c r="O322" s="133" t="s">
        <v>240</v>
      </c>
      <c r="P322" s="130" t="s">
        <v>239</v>
      </c>
      <c r="Q322" s="132" t="s">
        <v>332</v>
      </c>
      <c r="R322" s="134" t="s">
        <v>307</v>
      </c>
      <c r="S322" s="134" t="s">
        <v>243</v>
      </c>
      <c r="T322" s="132"/>
      <c r="U322" s="135">
        <v>10</v>
      </c>
    </row>
    <row r="323" spans="2:21" s="34" customFormat="1" ht="16.5">
      <c r="B323" s="123">
        <v>1</v>
      </c>
      <c r="C323" s="127">
        <v>45675</v>
      </c>
      <c r="D323" s="122" t="str">
        <f t="shared" si="13"/>
        <v>土</v>
      </c>
      <c r="E323" s="128">
        <v>0.47708333333333336</v>
      </c>
      <c r="F323" s="129" t="s">
        <v>435</v>
      </c>
      <c r="G323" s="130" t="s">
        <v>234</v>
      </c>
      <c r="H323" s="131">
        <v>4.4797049539999998E-3</v>
      </c>
      <c r="I323" s="132" t="s">
        <v>329</v>
      </c>
      <c r="J323" s="132" t="s">
        <v>236</v>
      </c>
      <c r="K323" s="130" t="s">
        <v>330</v>
      </c>
      <c r="L323" s="130" t="s">
        <v>331</v>
      </c>
      <c r="M323" s="130" t="s">
        <v>240</v>
      </c>
      <c r="N323" s="130" t="s">
        <v>240</v>
      </c>
      <c r="O323" s="133" t="s">
        <v>240</v>
      </c>
      <c r="P323" s="130" t="s">
        <v>239</v>
      </c>
      <c r="Q323" s="132" t="s">
        <v>332</v>
      </c>
      <c r="R323" s="134" t="s">
        <v>307</v>
      </c>
      <c r="S323" s="134" t="s">
        <v>243</v>
      </c>
      <c r="T323" s="132"/>
      <c r="U323" s="135">
        <v>9</v>
      </c>
    </row>
    <row r="324" spans="2:21" s="34" customFormat="1" ht="33">
      <c r="B324" s="123">
        <v>2</v>
      </c>
      <c r="C324" s="127">
        <v>45675</v>
      </c>
      <c r="D324" s="122" t="str">
        <f t="shared" si="13"/>
        <v>土</v>
      </c>
      <c r="E324" s="128">
        <v>0.48472222222222222</v>
      </c>
      <c r="F324" s="129" t="s">
        <v>208</v>
      </c>
      <c r="G324" s="130" t="s">
        <v>234</v>
      </c>
      <c r="H324" s="131">
        <v>0</v>
      </c>
      <c r="I324" s="132" t="s">
        <v>329</v>
      </c>
      <c r="J324" s="132" t="s">
        <v>236</v>
      </c>
      <c r="K324" s="130" t="s">
        <v>330</v>
      </c>
      <c r="L324" s="130" t="s">
        <v>331</v>
      </c>
      <c r="M324" s="130" t="s">
        <v>240</v>
      </c>
      <c r="N324" s="130" t="s">
        <v>240</v>
      </c>
      <c r="O324" s="133" t="s">
        <v>240</v>
      </c>
      <c r="P324" s="130" t="s">
        <v>239</v>
      </c>
      <c r="Q324" s="132" t="s">
        <v>332</v>
      </c>
      <c r="R324" s="134" t="s">
        <v>242</v>
      </c>
      <c r="S324" s="134" t="s">
        <v>343</v>
      </c>
      <c r="T324" s="132" t="s">
        <v>397</v>
      </c>
      <c r="U324" s="135">
        <v>13</v>
      </c>
    </row>
    <row r="325" spans="2:21" s="34" customFormat="1" ht="33">
      <c r="B325" s="123">
        <v>2</v>
      </c>
      <c r="C325" s="127">
        <v>45675</v>
      </c>
      <c r="D325" s="122" t="str">
        <f t="shared" si="13"/>
        <v>土</v>
      </c>
      <c r="E325" s="128">
        <v>0.48541666666666666</v>
      </c>
      <c r="F325" s="129" t="s">
        <v>208</v>
      </c>
      <c r="G325" s="130" t="s">
        <v>334</v>
      </c>
      <c r="H325" s="131">
        <v>2.912525707E-2</v>
      </c>
      <c r="I325" s="132" t="s">
        <v>329</v>
      </c>
      <c r="J325" s="132" t="s">
        <v>236</v>
      </c>
      <c r="K325" s="130" t="s">
        <v>259</v>
      </c>
      <c r="L325" s="130" t="s">
        <v>238</v>
      </c>
      <c r="M325" s="130" t="s">
        <v>239</v>
      </c>
      <c r="N325" s="130" t="s">
        <v>239</v>
      </c>
      <c r="O325" s="133" t="s">
        <v>240</v>
      </c>
      <c r="P325" s="130" t="s">
        <v>239</v>
      </c>
      <c r="Q325" s="132" t="s">
        <v>335</v>
      </c>
      <c r="R325" s="134" t="s">
        <v>336</v>
      </c>
      <c r="S325" s="134" t="s">
        <v>297</v>
      </c>
      <c r="T325" s="132" t="s">
        <v>453</v>
      </c>
      <c r="U325" s="135">
        <v>14</v>
      </c>
    </row>
    <row r="326" spans="2:21" s="34" customFormat="1" ht="33">
      <c r="B326" s="123">
        <v>2</v>
      </c>
      <c r="C326" s="127">
        <v>45675</v>
      </c>
      <c r="D326" s="122" t="str">
        <f t="shared" si="13"/>
        <v>土</v>
      </c>
      <c r="E326" s="128">
        <v>0.48680555555555555</v>
      </c>
      <c r="F326" s="129" t="s">
        <v>435</v>
      </c>
      <c r="G326" s="130" t="s">
        <v>334</v>
      </c>
      <c r="H326" s="131">
        <v>8.262987405E-3</v>
      </c>
      <c r="I326" s="132" t="s">
        <v>329</v>
      </c>
      <c r="J326" s="132" t="s">
        <v>236</v>
      </c>
      <c r="K326" s="130" t="s">
        <v>330</v>
      </c>
      <c r="L326" s="130" t="s">
        <v>331</v>
      </c>
      <c r="M326" s="130" t="s">
        <v>240</v>
      </c>
      <c r="N326" s="130" t="s">
        <v>240</v>
      </c>
      <c r="O326" s="133" t="s">
        <v>239</v>
      </c>
      <c r="P326" s="130" t="s">
        <v>239</v>
      </c>
      <c r="Q326" s="132" t="s">
        <v>342</v>
      </c>
      <c r="R326" s="134" t="s">
        <v>242</v>
      </c>
      <c r="S326" s="134" t="s">
        <v>294</v>
      </c>
      <c r="T326" s="132" t="s">
        <v>454</v>
      </c>
      <c r="U326" s="135">
        <v>23</v>
      </c>
    </row>
    <row r="327" spans="2:21" s="34" customFormat="1" ht="33">
      <c r="B327" s="123">
        <v>2</v>
      </c>
      <c r="C327" s="127">
        <v>45675</v>
      </c>
      <c r="D327" s="122" t="str">
        <f t="shared" si="13"/>
        <v>土</v>
      </c>
      <c r="E327" s="128">
        <v>0.49027777777777776</v>
      </c>
      <c r="F327" s="129" t="s">
        <v>208</v>
      </c>
      <c r="G327" s="130" t="s">
        <v>334</v>
      </c>
      <c r="H327" s="131">
        <v>1.06238151E-4</v>
      </c>
      <c r="I327" s="132" t="s">
        <v>329</v>
      </c>
      <c r="J327" s="132" t="s">
        <v>236</v>
      </c>
      <c r="K327" s="130" t="s">
        <v>237</v>
      </c>
      <c r="L327" s="130" t="s">
        <v>331</v>
      </c>
      <c r="M327" s="130" t="s">
        <v>240</v>
      </c>
      <c r="N327" s="130" t="s">
        <v>240</v>
      </c>
      <c r="O327" s="133" t="s">
        <v>239</v>
      </c>
      <c r="P327" s="130" t="s">
        <v>239</v>
      </c>
      <c r="Q327" s="132" t="s">
        <v>342</v>
      </c>
      <c r="R327" s="134" t="s">
        <v>336</v>
      </c>
      <c r="S327" s="134" t="s">
        <v>343</v>
      </c>
      <c r="T327" s="132" t="s">
        <v>455</v>
      </c>
      <c r="U327" s="135">
        <v>33</v>
      </c>
    </row>
    <row r="328" spans="2:21" s="34" customFormat="1" ht="16.5">
      <c r="B328" s="123">
        <v>2</v>
      </c>
      <c r="C328" s="127">
        <v>45675</v>
      </c>
      <c r="D328" s="122" t="str">
        <f t="shared" si="13"/>
        <v>土</v>
      </c>
      <c r="E328" s="128">
        <v>0.49652777777777779</v>
      </c>
      <c r="F328" s="129" t="s">
        <v>208</v>
      </c>
      <c r="G328" s="130" t="s">
        <v>234</v>
      </c>
      <c r="H328" s="131">
        <v>6.6443933179999998E-2</v>
      </c>
      <c r="I328" s="132" t="s">
        <v>329</v>
      </c>
      <c r="J328" s="132" t="s">
        <v>236</v>
      </c>
      <c r="K328" s="130" t="s">
        <v>330</v>
      </c>
      <c r="L328" s="130" t="s">
        <v>331</v>
      </c>
      <c r="M328" s="130" t="s">
        <v>240</v>
      </c>
      <c r="N328" s="130" t="s">
        <v>240</v>
      </c>
      <c r="O328" s="133" t="s">
        <v>240</v>
      </c>
      <c r="P328" s="130" t="s">
        <v>239</v>
      </c>
      <c r="Q328" s="132" t="s">
        <v>332</v>
      </c>
      <c r="R328" s="134" t="s">
        <v>307</v>
      </c>
      <c r="S328" s="134" t="s">
        <v>243</v>
      </c>
      <c r="T328" s="132"/>
      <c r="U328" s="135">
        <v>11</v>
      </c>
    </row>
    <row r="329" spans="2:21" s="34" customFormat="1" ht="33">
      <c r="B329" s="123">
        <v>3</v>
      </c>
      <c r="C329" s="127">
        <v>45675</v>
      </c>
      <c r="D329" s="122" t="str">
        <f t="shared" si="13"/>
        <v>土</v>
      </c>
      <c r="E329" s="128">
        <v>0.50347222222222221</v>
      </c>
      <c r="F329" s="129" t="s">
        <v>435</v>
      </c>
      <c r="G329" s="130" t="s">
        <v>234</v>
      </c>
      <c r="H329" s="131">
        <v>1.5247150520000001E-2</v>
      </c>
      <c r="I329" s="132" t="s">
        <v>329</v>
      </c>
      <c r="J329" s="132" t="s">
        <v>236</v>
      </c>
      <c r="K329" s="130" t="s">
        <v>410</v>
      </c>
      <c r="L329" s="130" t="s">
        <v>331</v>
      </c>
      <c r="M329" s="130" t="s">
        <v>240</v>
      </c>
      <c r="N329" s="130" t="s">
        <v>240</v>
      </c>
      <c r="O329" s="133" t="s">
        <v>239</v>
      </c>
      <c r="P329" s="130" t="s">
        <v>239</v>
      </c>
      <c r="Q329" s="132" t="s">
        <v>339</v>
      </c>
      <c r="R329" s="134" t="s">
        <v>336</v>
      </c>
      <c r="S329" s="134" t="s">
        <v>343</v>
      </c>
      <c r="T329" s="132" t="s">
        <v>456</v>
      </c>
      <c r="U329" s="135">
        <v>1</v>
      </c>
    </row>
    <row r="330" spans="2:21" s="34" customFormat="1" ht="16.5">
      <c r="B330" s="123">
        <v>3</v>
      </c>
      <c r="C330" s="127">
        <v>45675</v>
      </c>
      <c r="D330" s="122" t="str">
        <f t="shared" si="13"/>
        <v>土</v>
      </c>
      <c r="E330" s="128">
        <v>0.51111111111111107</v>
      </c>
      <c r="F330" s="129" t="s">
        <v>208</v>
      </c>
      <c r="G330" s="130" t="s">
        <v>334</v>
      </c>
      <c r="H330" s="131">
        <v>8.8675930050000004E-2</v>
      </c>
      <c r="I330" s="132" t="s">
        <v>329</v>
      </c>
      <c r="J330" s="132" t="s">
        <v>236</v>
      </c>
      <c r="K330" s="130" t="s">
        <v>330</v>
      </c>
      <c r="L330" s="130" t="s">
        <v>331</v>
      </c>
      <c r="M330" s="130" t="s">
        <v>240</v>
      </c>
      <c r="N330" s="130" t="s">
        <v>240</v>
      </c>
      <c r="O330" s="133" t="s">
        <v>239</v>
      </c>
      <c r="P330" s="130" t="s">
        <v>239</v>
      </c>
      <c r="Q330" s="132" t="s">
        <v>332</v>
      </c>
      <c r="R330" s="134" t="s">
        <v>307</v>
      </c>
      <c r="S330" s="134" t="s">
        <v>243</v>
      </c>
      <c r="T330" s="132"/>
      <c r="U330" s="135">
        <v>36</v>
      </c>
    </row>
    <row r="331" spans="2:21" s="34" customFormat="1" ht="33">
      <c r="B331" s="123">
        <v>3</v>
      </c>
      <c r="C331" s="127">
        <v>45675</v>
      </c>
      <c r="D331" s="122" t="str">
        <f t="shared" si="13"/>
        <v>土</v>
      </c>
      <c r="E331" s="128">
        <v>0.51180555555555551</v>
      </c>
      <c r="F331" s="129" t="s">
        <v>208</v>
      </c>
      <c r="G331" s="130" t="s">
        <v>334</v>
      </c>
      <c r="H331" s="131">
        <v>0</v>
      </c>
      <c r="I331" s="132" t="s">
        <v>329</v>
      </c>
      <c r="J331" s="132" t="s">
        <v>236</v>
      </c>
      <c r="K331" s="130" t="s">
        <v>330</v>
      </c>
      <c r="L331" s="130" t="s">
        <v>331</v>
      </c>
      <c r="M331" s="130" t="s">
        <v>240</v>
      </c>
      <c r="N331" s="130" t="s">
        <v>240</v>
      </c>
      <c r="O331" s="133" t="s">
        <v>239</v>
      </c>
      <c r="P331" s="130" t="s">
        <v>239</v>
      </c>
      <c r="Q331" s="132" t="s">
        <v>342</v>
      </c>
      <c r="R331" s="134" t="s">
        <v>242</v>
      </c>
      <c r="S331" s="134" t="s">
        <v>294</v>
      </c>
      <c r="T331" s="132" t="s">
        <v>457</v>
      </c>
      <c r="U331" s="135">
        <v>40</v>
      </c>
    </row>
    <row r="332" spans="2:21" s="34" customFormat="1" ht="33">
      <c r="B332" s="123">
        <v>3</v>
      </c>
      <c r="C332" s="127">
        <v>45675</v>
      </c>
      <c r="D332" s="122" t="str">
        <f t="shared" si="13"/>
        <v>土</v>
      </c>
      <c r="E332" s="128">
        <v>0.51597222222222228</v>
      </c>
      <c r="F332" s="129" t="s">
        <v>435</v>
      </c>
      <c r="G332" s="130" t="s">
        <v>334</v>
      </c>
      <c r="H332" s="131">
        <v>9.5214489209999986E-3</v>
      </c>
      <c r="I332" s="132" t="s">
        <v>329</v>
      </c>
      <c r="J332" s="132" t="s">
        <v>236</v>
      </c>
      <c r="K332" s="130" t="s">
        <v>259</v>
      </c>
      <c r="L332" s="130" t="s">
        <v>331</v>
      </c>
      <c r="M332" s="130" t="s">
        <v>240</v>
      </c>
      <c r="N332" s="130" t="s">
        <v>240</v>
      </c>
      <c r="O332" s="133" t="s">
        <v>240</v>
      </c>
      <c r="P332" s="130" t="s">
        <v>239</v>
      </c>
      <c r="Q332" s="132" t="s">
        <v>332</v>
      </c>
      <c r="R332" s="134" t="s">
        <v>242</v>
      </c>
      <c r="S332" s="134" t="s">
        <v>294</v>
      </c>
      <c r="T332" s="132" t="s">
        <v>458</v>
      </c>
      <c r="U332" s="135">
        <v>57</v>
      </c>
    </row>
    <row r="333" spans="2:21" s="34" customFormat="1" ht="16.5">
      <c r="B333" s="123">
        <v>4</v>
      </c>
      <c r="C333" s="127">
        <v>45675</v>
      </c>
      <c r="D333" s="122" t="str">
        <f t="shared" si="13"/>
        <v>土</v>
      </c>
      <c r="E333" s="128">
        <v>0.52777777777777779</v>
      </c>
      <c r="F333" s="129" t="s">
        <v>208</v>
      </c>
      <c r="G333" s="130" t="s">
        <v>334</v>
      </c>
      <c r="H333" s="131">
        <v>0.12774926340000001</v>
      </c>
      <c r="I333" s="132" t="s">
        <v>329</v>
      </c>
      <c r="J333" s="132" t="s">
        <v>236</v>
      </c>
      <c r="K333" s="130" t="s">
        <v>330</v>
      </c>
      <c r="L333" s="130" t="s">
        <v>331</v>
      </c>
      <c r="M333" s="130" t="s">
        <v>240</v>
      </c>
      <c r="N333" s="130" t="s">
        <v>240</v>
      </c>
      <c r="O333" s="133" t="s">
        <v>240</v>
      </c>
      <c r="P333" s="130" t="s">
        <v>239</v>
      </c>
      <c r="Q333" s="132" t="s">
        <v>332</v>
      </c>
      <c r="R333" s="134" t="s">
        <v>307</v>
      </c>
      <c r="S333" s="134" t="s">
        <v>312</v>
      </c>
      <c r="T333" s="132" t="s">
        <v>459</v>
      </c>
      <c r="U333" s="135">
        <v>17</v>
      </c>
    </row>
    <row r="334" spans="2:21" s="34" customFormat="1" ht="16.5">
      <c r="B334" s="123">
        <v>4</v>
      </c>
      <c r="C334" s="127">
        <v>45675</v>
      </c>
      <c r="D334" s="122" t="str">
        <f t="shared" si="13"/>
        <v>土</v>
      </c>
      <c r="E334" s="128">
        <v>0.52916666666666667</v>
      </c>
      <c r="F334" s="129" t="s">
        <v>208</v>
      </c>
      <c r="G334" s="130" t="s">
        <v>334</v>
      </c>
      <c r="H334" s="131">
        <v>4.9318774099999997E-2</v>
      </c>
      <c r="I334" s="132" t="s">
        <v>329</v>
      </c>
      <c r="J334" s="132" t="s">
        <v>236</v>
      </c>
      <c r="K334" s="130" t="s">
        <v>259</v>
      </c>
      <c r="L334" s="130" t="s">
        <v>331</v>
      </c>
      <c r="M334" s="130" t="s">
        <v>239</v>
      </c>
      <c r="N334" s="130" t="s">
        <v>239</v>
      </c>
      <c r="O334" s="133" t="s">
        <v>240</v>
      </c>
      <c r="P334" s="130" t="s">
        <v>239</v>
      </c>
      <c r="Q334" s="132" t="s">
        <v>332</v>
      </c>
      <c r="R334" s="134" t="s">
        <v>307</v>
      </c>
      <c r="S334" s="134" t="s">
        <v>312</v>
      </c>
      <c r="T334" s="132" t="s">
        <v>460</v>
      </c>
      <c r="U334" s="135">
        <v>26</v>
      </c>
    </row>
    <row r="335" spans="2:21" s="34" customFormat="1" ht="16.5">
      <c r="B335" s="123">
        <v>4</v>
      </c>
      <c r="C335" s="127">
        <v>45675</v>
      </c>
      <c r="D335" s="122" t="str">
        <f t="shared" si="13"/>
        <v>土</v>
      </c>
      <c r="E335" s="128">
        <v>0.52986111111111112</v>
      </c>
      <c r="F335" s="129" t="s">
        <v>435</v>
      </c>
      <c r="G335" s="130" t="s">
        <v>334</v>
      </c>
      <c r="H335" s="131">
        <v>0.15073484619999999</v>
      </c>
      <c r="I335" s="132" t="s">
        <v>329</v>
      </c>
      <c r="J335" s="132" t="s">
        <v>236</v>
      </c>
      <c r="K335" s="130" t="s">
        <v>259</v>
      </c>
      <c r="L335" s="130" t="s">
        <v>331</v>
      </c>
      <c r="M335" s="130" t="s">
        <v>239</v>
      </c>
      <c r="N335" s="130" t="s">
        <v>239</v>
      </c>
      <c r="O335" s="133" t="s">
        <v>240</v>
      </c>
      <c r="P335" s="130" t="s">
        <v>239</v>
      </c>
      <c r="Q335" s="132" t="s">
        <v>332</v>
      </c>
      <c r="R335" s="134" t="s">
        <v>307</v>
      </c>
      <c r="S335" s="134" t="s">
        <v>312</v>
      </c>
      <c r="T335" s="132" t="s">
        <v>461</v>
      </c>
      <c r="U335" s="135">
        <v>29</v>
      </c>
    </row>
    <row r="336" spans="2:21" s="34" customFormat="1" ht="16.5">
      <c r="B336" s="123">
        <v>4</v>
      </c>
      <c r="C336" s="127">
        <v>45675</v>
      </c>
      <c r="D336" s="122" t="str">
        <f t="shared" si="13"/>
        <v>土</v>
      </c>
      <c r="E336" s="128">
        <v>0.52986111111111112</v>
      </c>
      <c r="F336" s="129" t="s">
        <v>208</v>
      </c>
      <c r="G336" s="130" t="s">
        <v>334</v>
      </c>
      <c r="H336" s="131">
        <v>0</v>
      </c>
      <c r="I336" s="132" t="s">
        <v>329</v>
      </c>
      <c r="J336" s="132" t="s">
        <v>236</v>
      </c>
      <c r="K336" s="130" t="s">
        <v>259</v>
      </c>
      <c r="L336" s="130" t="s">
        <v>345</v>
      </c>
      <c r="M336" s="130" t="s">
        <v>239</v>
      </c>
      <c r="N336" s="130" t="s">
        <v>240</v>
      </c>
      <c r="O336" s="133" t="s">
        <v>240</v>
      </c>
      <c r="P336" s="130" t="s">
        <v>239</v>
      </c>
      <c r="Q336" s="132" t="s">
        <v>241</v>
      </c>
      <c r="R336" s="134" t="s">
        <v>242</v>
      </c>
      <c r="S336" s="134" t="s">
        <v>295</v>
      </c>
      <c r="T336" s="132" t="s">
        <v>462</v>
      </c>
      <c r="U336" s="135">
        <v>31</v>
      </c>
    </row>
    <row r="337" spans="2:21" s="34" customFormat="1" ht="16.5">
      <c r="B337" s="123">
        <v>4</v>
      </c>
      <c r="C337" s="127">
        <v>45675</v>
      </c>
      <c r="D337" s="122" t="str">
        <f t="shared" si="13"/>
        <v>土</v>
      </c>
      <c r="E337" s="128">
        <v>0.53194444444444444</v>
      </c>
      <c r="F337" s="129" t="s">
        <v>208</v>
      </c>
      <c r="G337" s="130" t="s">
        <v>334</v>
      </c>
      <c r="H337" s="131">
        <v>9.1536334100000005E-2</v>
      </c>
      <c r="I337" s="132" t="s">
        <v>329</v>
      </c>
      <c r="J337" s="132" t="s">
        <v>236</v>
      </c>
      <c r="K337" s="130" t="s">
        <v>330</v>
      </c>
      <c r="L337" s="130" t="s">
        <v>331</v>
      </c>
      <c r="M337" s="130" t="s">
        <v>240</v>
      </c>
      <c r="N337" s="130" t="s">
        <v>240</v>
      </c>
      <c r="O337" s="133" t="s">
        <v>239</v>
      </c>
      <c r="P337" s="130" t="s">
        <v>239</v>
      </c>
      <c r="Q337" s="132" t="s">
        <v>332</v>
      </c>
      <c r="R337" s="134" t="s">
        <v>307</v>
      </c>
      <c r="S337" s="134" t="s">
        <v>243</v>
      </c>
      <c r="T337" s="132"/>
      <c r="U337" s="135">
        <v>36</v>
      </c>
    </row>
    <row r="338" spans="2:21" s="34" customFormat="1" ht="33">
      <c r="B338" s="123">
        <v>4</v>
      </c>
      <c r="C338" s="127">
        <v>45675</v>
      </c>
      <c r="D338" s="122" t="str">
        <f t="shared" si="13"/>
        <v>土</v>
      </c>
      <c r="E338" s="128">
        <v>0.53680555555555554</v>
      </c>
      <c r="F338" s="129" t="s">
        <v>435</v>
      </c>
      <c r="G338" s="130" t="s">
        <v>334</v>
      </c>
      <c r="H338" s="131">
        <v>0</v>
      </c>
      <c r="I338" s="132" t="s">
        <v>329</v>
      </c>
      <c r="J338" s="132" t="s">
        <v>236</v>
      </c>
      <c r="K338" s="130" t="s">
        <v>259</v>
      </c>
      <c r="L338" s="130" t="s">
        <v>331</v>
      </c>
      <c r="M338" s="130" t="s">
        <v>240</v>
      </c>
      <c r="N338" s="130" t="s">
        <v>239</v>
      </c>
      <c r="O338" s="133" t="s">
        <v>240</v>
      </c>
      <c r="P338" s="130" t="s">
        <v>239</v>
      </c>
      <c r="Q338" s="132" t="s">
        <v>332</v>
      </c>
      <c r="R338" s="134" t="s">
        <v>242</v>
      </c>
      <c r="S338" s="134" t="s">
        <v>294</v>
      </c>
      <c r="T338" s="132" t="s">
        <v>463</v>
      </c>
      <c r="U338" s="135">
        <v>59</v>
      </c>
    </row>
    <row r="339" spans="2:21" s="34" customFormat="1" ht="16.5">
      <c r="B339" s="123">
        <v>4</v>
      </c>
      <c r="C339" s="127">
        <v>45675</v>
      </c>
      <c r="D339" s="122" t="str">
        <f t="shared" si="13"/>
        <v>土</v>
      </c>
      <c r="E339" s="128">
        <v>0.53819444444444442</v>
      </c>
      <c r="F339" s="129" t="s">
        <v>208</v>
      </c>
      <c r="G339" s="130" t="s">
        <v>334</v>
      </c>
      <c r="H339" s="131">
        <v>1.8367210929999999E-2</v>
      </c>
      <c r="I339" s="132" t="s">
        <v>329</v>
      </c>
      <c r="J339" s="132" t="s">
        <v>236</v>
      </c>
      <c r="K339" s="130" t="s">
        <v>259</v>
      </c>
      <c r="L339" s="130" t="s">
        <v>331</v>
      </c>
      <c r="M339" s="130" t="s">
        <v>239</v>
      </c>
      <c r="N339" s="130" t="s">
        <v>239</v>
      </c>
      <c r="O339" s="133" t="s">
        <v>240</v>
      </c>
      <c r="P339" s="130" t="s">
        <v>239</v>
      </c>
      <c r="Q339" s="132" t="s">
        <v>332</v>
      </c>
      <c r="R339" s="134" t="s">
        <v>336</v>
      </c>
      <c r="S339" s="134" t="s">
        <v>343</v>
      </c>
      <c r="T339" s="132"/>
      <c r="U339" s="135">
        <v>67</v>
      </c>
    </row>
    <row r="340" spans="2:21" s="34" customFormat="1" ht="33">
      <c r="B340" s="123">
        <v>5</v>
      </c>
      <c r="C340" s="127">
        <v>45675</v>
      </c>
      <c r="D340" s="122" t="str">
        <f t="shared" si="13"/>
        <v>土</v>
      </c>
      <c r="E340" s="128">
        <v>0.59583333333333333</v>
      </c>
      <c r="F340" s="129" t="s">
        <v>208</v>
      </c>
      <c r="G340" s="130" t="s">
        <v>334</v>
      </c>
      <c r="H340" s="131">
        <v>2.098452596E-2</v>
      </c>
      <c r="I340" s="132" t="s">
        <v>329</v>
      </c>
      <c r="J340" s="132" t="s">
        <v>236</v>
      </c>
      <c r="K340" s="130" t="s">
        <v>259</v>
      </c>
      <c r="L340" s="130" t="s">
        <v>238</v>
      </c>
      <c r="M340" s="130" t="s">
        <v>239</v>
      </c>
      <c r="N340" s="130" t="s">
        <v>239</v>
      </c>
      <c r="O340" s="133" t="s">
        <v>240</v>
      </c>
      <c r="P340" s="130" t="s">
        <v>239</v>
      </c>
      <c r="Q340" s="132" t="s">
        <v>335</v>
      </c>
      <c r="R340" s="134" t="s">
        <v>336</v>
      </c>
      <c r="S340" s="134" t="s">
        <v>297</v>
      </c>
      <c r="T340" s="132" t="s">
        <v>464</v>
      </c>
      <c r="U340" s="135">
        <v>14</v>
      </c>
    </row>
    <row r="341" spans="2:21" s="34" customFormat="1" ht="33">
      <c r="B341" s="123">
        <v>5</v>
      </c>
      <c r="C341" s="127">
        <v>45675</v>
      </c>
      <c r="D341" s="122" t="str">
        <f t="shared" si="13"/>
        <v>土</v>
      </c>
      <c r="E341" s="128">
        <v>0.59861111111111109</v>
      </c>
      <c r="F341" s="129" t="s">
        <v>435</v>
      </c>
      <c r="G341" s="130" t="s">
        <v>334</v>
      </c>
      <c r="H341" s="131">
        <v>2.9110198270000001E-3</v>
      </c>
      <c r="I341" s="132" t="s">
        <v>329</v>
      </c>
      <c r="J341" s="132" t="s">
        <v>236</v>
      </c>
      <c r="K341" s="130" t="s">
        <v>259</v>
      </c>
      <c r="L341" s="130" t="s">
        <v>331</v>
      </c>
      <c r="M341" s="130" t="s">
        <v>239</v>
      </c>
      <c r="N341" s="130" t="s">
        <v>239</v>
      </c>
      <c r="O341" s="133" t="s">
        <v>240</v>
      </c>
      <c r="P341" s="130" t="s">
        <v>239</v>
      </c>
      <c r="Q341" s="132" t="s">
        <v>332</v>
      </c>
      <c r="R341" s="134" t="s">
        <v>242</v>
      </c>
      <c r="S341" s="134" t="s">
        <v>312</v>
      </c>
      <c r="T341" s="132" t="s">
        <v>465</v>
      </c>
      <c r="U341" s="135">
        <v>26</v>
      </c>
    </row>
    <row r="342" spans="2:21" s="34" customFormat="1" ht="16.5">
      <c r="B342" s="123">
        <v>5</v>
      </c>
      <c r="C342" s="127">
        <v>45675</v>
      </c>
      <c r="D342" s="122" t="str">
        <f t="shared" si="13"/>
        <v>土</v>
      </c>
      <c r="E342" s="128">
        <v>0.61041666666666672</v>
      </c>
      <c r="F342" s="129" t="s">
        <v>208</v>
      </c>
      <c r="G342" s="130" t="s">
        <v>234</v>
      </c>
      <c r="H342" s="131">
        <v>4.2974460530000001E-2</v>
      </c>
      <c r="I342" s="132" t="s">
        <v>329</v>
      </c>
      <c r="J342" s="132" t="s">
        <v>236</v>
      </c>
      <c r="K342" s="130" t="s">
        <v>259</v>
      </c>
      <c r="L342" s="130" t="s">
        <v>331</v>
      </c>
      <c r="M342" s="130" t="s">
        <v>240</v>
      </c>
      <c r="N342" s="130" t="s">
        <v>239</v>
      </c>
      <c r="O342" s="133" t="s">
        <v>240</v>
      </c>
      <c r="P342" s="130" t="s">
        <v>239</v>
      </c>
      <c r="Q342" s="132" t="s">
        <v>332</v>
      </c>
      <c r="R342" s="134" t="s">
        <v>307</v>
      </c>
      <c r="S342" s="134" t="s">
        <v>243</v>
      </c>
      <c r="T342" s="132"/>
      <c r="U342" s="135">
        <v>10</v>
      </c>
    </row>
    <row r="343" spans="2:21" s="34" customFormat="1" ht="16.5">
      <c r="B343" s="123">
        <v>6</v>
      </c>
      <c r="C343" s="127">
        <v>45675</v>
      </c>
      <c r="D343" s="122" t="str">
        <f t="shared" si="13"/>
        <v>土</v>
      </c>
      <c r="E343" s="128">
        <v>0.62152777777777779</v>
      </c>
      <c r="F343" s="129" t="s">
        <v>208</v>
      </c>
      <c r="G343" s="130" t="s">
        <v>234</v>
      </c>
      <c r="H343" s="131">
        <v>7.8581923200000004E-4</v>
      </c>
      <c r="I343" s="132" t="s">
        <v>329</v>
      </c>
      <c r="J343" s="132" t="s">
        <v>236</v>
      </c>
      <c r="K343" s="130" t="s">
        <v>410</v>
      </c>
      <c r="L343" s="130" t="s">
        <v>331</v>
      </c>
      <c r="M343" s="130" t="s">
        <v>240</v>
      </c>
      <c r="N343" s="130" t="s">
        <v>240</v>
      </c>
      <c r="O343" s="133" t="s">
        <v>239</v>
      </c>
      <c r="P343" s="130" t="s">
        <v>239</v>
      </c>
      <c r="Q343" s="132" t="s">
        <v>339</v>
      </c>
      <c r="R343" s="134" t="s">
        <v>242</v>
      </c>
      <c r="S343" s="134" t="s">
        <v>297</v>
      </c>
      <c r="T343" s="132" t="s">
        <v>362</v>
      </c>
      <c r="U343" s="135">
        <v>1</v>
      </c>
    </row>
    <row r="344" spans="2:21" s="34" customFormat="1" ht="33">
      <c r="B344" s="123">
        <v>6</v>
      </c>
      <c r="C344" s="127">
        <v>45675</v>
      </c>
      <c r="D344" s="122" t="str">
        <f t="shared" si="13"/>
        <v>土</v>
      </c>
      <c r="E344" s="128">
        <v>0.62430555555555556</v>
      </c>
      <c r="F344" s="129" t="s">
        <v>435</v>
      </c>
      <c r="G344" s="130" t="s">
        <v>234</v>
      </c>
      <c r="H344" s="131">
        <v>0</v>
      </c>
      <c r="I344" s="132" t="s">
        <v>329</v>
      </c>
      <c r="J344" s="132" t="s">
        <v>236</v>
      </c>
      <c r="K344" s="130" t="s">
        <v>330</v>
      </c>
      <c r="L344" s="130" t="s">
        <v>331</v>
      </c>
      <c r="M344" s="130" t="s">
        <v>240</v>
      </c>
      <c r="N344" s="130" t="s">
        <v>240</v>
      </c>
      <c r="O344" s="133" t="s">
        <v>240</v>
      </c>
      <c r="P344" s="130" t="s">
        <v>239</v>
      </c>
      <c r="Q344" s="132" t="s">
        <v>332</v>
      </c>
      <c r="R344" s="134" t="s">
        <v>242</v>
      </c>
      <c r="S344" s="134" t="s">
        <v>343</v>
      </c>
      <c r="T344" s="132" t="s">
        <v>397</v>
      </c>
      <c r="U344" s="135">
        <v>13</v>
      </c>
    </row>
    <row r="345" spans="2:21" s="34" customFormat="1" ht="16.5">
      <c r="B345" s="123">
        <v>6</v>
      </c>
      <c r="C345" s="127">
        <v>45675</v>
      </c>
      <c r="D345" s="122" t="str">
        <f t="shared" si="13"/>
        <v>土</v>
      </c>
      <c r="E345" s="128">
        <v>0.62569444444444444</v>
      </c>
      <c r="F345" s="129" t="s">
        <v>208</v>
      </c>
      <c r="G345" s="130" t="s">
        <v>334</v>
      </c>
      <c r="H345" s="131">
        <v>0.108881244</v>
      </c>
      <c r="I345" s="132" t="s">
        <v>329</v>
      </c>
      <c r="J345" s="132" t="s">
        <v>236</v>
      </c>
      <c r="K345" s="130" t="s">
        <v>330</v>
      </c>
      <c r="L345" s="130" t="s">
        <v>331</v>
      </c>
      <c r="M345" s="130" t="s">
        <v>240</v>
      </c>
      <c r="N345" s="130" t="s">
        <v>240</v>
      </c>
      <c r="O345" s="133" t="s">
        <v>240</v>
      </c>
      <c r="P345" s="130" t="s">
        <v>239</v>
      </c>
      <c r="Q345" s="132" t="s">
        <v>332</v>
      </c>
      <c r="R345" s="134" t="s">
        <v>307</v>
      </c>
      <c r="S345" s="134" t="s">
        <v>243</v>
      </c>
      <c r="T345" s="132"/>
      <c r="U345" s="135">
        <v>19</v>
      </c>
    </row>
    <row r="346" spans="2:21" s="34" customFormat="1" ht="33">
      <c r="B346" s="123">
        <v>6</v>
      </c>
      <c r="C346" s="127">
        <v>45675</v>
      </c>
      <c r="D346" s="122" t="str">
        <f t="shared" ref="D346:D373" si="14">IF($C346 &lt;&gt; "", IF(ISERROR(MATCH(C346, 祝日, 0)), TEXT($C346, "aaa"), "祝日"), "")</f>
        <v>土</v>
      </c>
      <c r="E346" s="128">
        <v>0.63472222222222219</v>
      </c>
      <c r="F346" s="129" t="s">
        <v>208</v>
      </c>
      <c r="G346" s="130" t="s">
        <v>334</v>
      </c>
      <c r="H346" s="131">
        <v>0.1173426861</v>
      </c>
      <c r="I346" s="132" t="s">
        <v>329</v>
      </c>
      <c r="J346" s="132" t="s">
        <v>236</v>
      </c>
      <c r="K346" s="130" t="s">
        <v>330</v>
      </c>
      <c r="L346" s="130" t="s">
        <v>331</v>
      </c>
      <c r="M346" s="130" t="s">
        <v>240</v>
      </c>
      <c r="N346" s="130" t="s">
        <v>240</v>
      </c>
      <c r="O346" s="133" t="s">
        <v>240</v>
      </c>
      <c r="P346" s="130" t="s">
        <v>239</v>
      </c>
      <c r="Q346" s="132" t="s">
        <v>332</v>
      </c>
      <c r="R346" s="134" t="s">
        <v>307</v>
      </c>
      <c r="S346" s="134" t="s">
        <v>243</v>
      </c>
      <c r="T346" s="132" t="s">
        <v>359</v>
      </c>
      <c r="U346" s="135">
        <v>64</v>
      </c>
    </row>
    <row r="347" spans="2:21" s="34" customFormat="1" ht="16.5">
      <c r="B347" s="123">
        <v>6</v>
      </c>
      <c r="C347" s="127">
        <v>45675</v>
      </c>
      <c r="D347" s="122" t="str">
        <f t="shared" si="14"/>
        <v>土</v>
      </c>
      <c r="E347" s="128">
        <v>0.63611111111111107</v>
      </c>
      <c r="F347" s="129" t="s">
        <v>435</v>
      </c>
      <c r="G347" s="130" t="s">
        <v>234</v>
      </c>
      <c r="H347" s="131">
        <v>7.6974778219999998E-2</v>
      </c>
      <c r="I347" s="132" t="s">
        <v>329</v>
      </c>
      <c r="J347" s="132" t="s">
        <v>236</v>
      </c>
      <c r="K347" s="130" t="s">
        <v>259</v>
      </c>
      <c r="L347" s="130" t="s">
        <v>331</v>
      </c>
      <c r="M347" s="130" t="s">
        <v>240</v>
      </c>
      <c r="N347" s="130" t="s">
        <v>239</v>
      </c>
      <c r="O347" s="133" t="s">
        <v>240</v>
      </c>
      <c r="P347" s="130" t="s">
        <v>239</v>
      </c>
      <c r="Q347" s="132" t="s">
        <v>332</v>
      </c>
      <c r="R347" s="134" t="s">
        <v>307</v>
      </c>
      <c r="S347" s="134" t="s">
        <v>243</v>
      </c>
      <c r="T347" s="132"/>
      <c r="U347" s="135">
        <v>12</v>
      </c>
    </row>
    <row r="348" spans="2:21" s="34" customFormat="1" ht="16.5">
      <c r="B348" s="123">
        <v>1</v>
      </c>
      <c r="C348" s="127">
        <v>45677</v>
      </c>
      <c r="D348" s="122" t="str">
        <f t="shared" si="14"/>
        <v>月</v>
      </c>
      <c r="E348" s="128">
        <v>0.46458333333333335</v>
      </c>
      <c r="F348" s="129" t="s">
        <v>435</v>
      </c>
      <c r="G348" s="130" t="s">
        <v>334</v>
      </c>
      <c r="H348" s="131">
        <v>3.05030365E-2</v>
      </c>
      <c r="I348" s="132" t="s">
        <v>329</v>
      </c>
      <c r="J348" s="132" t="s">
        <v>236</v>
      </c>
      <c r="K348" s="130" t="s">
        <v>259</v>
      </c>
      <c r="L348" s="130" t="s">
        <v>238</v>
      </c>
      <c r="M348" s="130" t="s">
        <v>239</v>
      </c>
      <c r="N348" s="130" t="s">
        <v>239</v>
      </c>
      <c r="O348" s="133" t="s">
        <v>240</v>
      </c>
      <c r="P348" s="130" t="s">
        <v>239</v>
      </c>
      <c r="Q348" s="132" t="s">
        <v>335</v>
      </c>
      <c r="R348" s="134" t="s">
        <v>336</v>
      </c>
      <c r="S348" s="134" t="s">
        <v>297</v>
      </c>
      <c r="T348" s="132" t="s">
        <v>355</v>
      </c>
      <c r="U348" s="135">
        <v>14</v>
      </c>
    </row>
    <row r="349" spans="2:21" s="34" customFormat="1" ht="16.5">
      <c r="B349" s="123">
        <v>1</v>
      </c>
      <c r="C349" s="127">
        <v>45677</v>
      </c>
      <c r="D349" s="122" t="str">
        <f t="shared" si="14"/>
        <v>月</v>
      </c>
      <c r="E349" s="128">
        <v>0.46458333333333335</v>
      </c>
      <c r="F349" s="129" t="s">
        <v>208</v>
      </c>
      <c r="G349" s="130" t="s">
        <v>334</v>
      </c>
      <c r="H349" s="131">
        <v>5.3935061999999999E-2</v>
      </c>
      <c r="I349" s="132" t="s">
        <v>329</v>
      </c>
      <c r="J349" s="132" t="s">
        <v>236</v>
      </c>
      <c r="K349" s="130" t="s">
        <v>330</v>
      </c>
      <c r="L349" s="130" t="s">
        <v>331</v>
      </c>
      <c r="M349" s="130" t="s">
        <v>240</v>
      </c>
      <c r="N349" s="130" t="s">
        <v>240</v>
      </c>
      <c r="O349" s="133" t="s">
        <v>240</v>
      </c>
      <c r="P349" s="130" t="s">
        <v>239</v>
      </c>
      <c r="Q349" s="132" t="s">
        <v>332</v>
      </c>
      <c r="R349" s="134" t="s">
        <v>307</v>
      </c>
      <c r="S349" s="134" t="s">
        <v>243</v>
      </c>
      <c r="T349" s="132"/>
      <c r="U349" s="135">
        <v>17</v>
      </c>
    </row>
    <row r="350" spans="2:21" s="34" customFormat="1" ht="33">
      <c r="B350" s="123">
        <v>1</v>
      </c>
      <c r="C350" s="127">
        <v>45677</v>
      </c>
      <c r="D350" s="122" t="str">
        <f t="shared" si="14"/>
        <v>月</v>
      </c>
      <c r="E350" s="128">
        <v>0.46458333333333335</v>
      </c>
      <c r="F350" s="129" t="s">
        <v>208</v>
      </c>
      <c r="G350" s="130" t="s">
        <v>334</v>
      </c>
      <c r="H350" s="131">
        <v>7.486141862E-3</v>
      </c>
      <c r="I350" s="132" t="s">
        <v>329</v>
      </c>
      <c r="J350" s="132" t="s">
        <v>236</v>
      </c>
      <c r="K350" s="130" t="s">
        <v>259</v>
      </c>
      <c r="L350" s="130" t="s">
        <v>331</v>
      </c>
      <c r="M350" s="130" t="s">
        <v>240</v>
      </c>
      <c r="N350" s="130" t="s">
        <v>239</v>
      </c>
      <c r="O350" s="133" t="s">
        <v>240</v>
      </c>
      <c r="P350" s="130" t="s">
        <v>239</v>
      </c>
      <c r="Q350" s="132" t="s">
        <v>332</v>
      </c>
      <c r="R350" s="134" t="s">
        <v>336</v>
      </c>
      <c r="S350" s="134" t="s">
        <v>312</v>
      </c>
      <c r="T350" s="132" t="s">
        <v>466</v>
      </c>
      <c r="U350" s="135">
        <v>18</v>
      </c>
    </row>
    <row r="351" spans="2:21" s="34" customFormat="1" ht="16.5">
      <c r="B351" s="123">
        <v>1</v>
      </c>
      <c r="C351" s="127">
        <v>45677</v>
      </c>
      <c r="D351" s="122" t="str">
        <f t="shared" si="14"/>
        <v>月</v>
      </c>
      <c r="E351" s="128">
        <v>0.47638888888888886</v>
      </c>
      <c r="F351" s="129" t="s">
        <v>435</v>
      </c>
      <c r="G351" s="130" t="s">
        <v>234</v>
      </c>
      <c r="H351" s="131">
        <v>4.7669899000000002E-2</v>
      </c>
      <c r="I351" s="132" t="s">
        <v>329</v>
      </c>
      <c r="J351" s="132" t="s">
        <v>236</v>
      </c>
      <c r="K351" s="130" t="s">
        <v>259</v>
      </c>
      <c r="L351" s="130" t="s">
        <v>331</v>
      </c>
      <c r="M351" s="130" t="s">
        <v>240</v>
      </c>
      <c r="N351" s="130" t="s">
        <v>239</v>
      </c>
      <c r="O351" s="133" t="s">
        <v>240</v>
      </c>
      <c r="P351" s="130" t="s">
        <v>239</v>
      </c>
      <c r="Q351" s="132" t="s">
        <v>332</v>
      </c>
      <c r="R351" s="134" t="s">
        <v>307</v>
      </c>
      <c r="S351" s="134" t="s">
        <v>243</v>
      </c>
      <c r="T351" s="132"/>
      <c r="U351" s="135">
        <v>8</v>
      </c>
    </row>
    <row r="352" spans="2:21" s="34" customFormat="1" ht="16.5">
      <c r="B352" s="123">
        <v>2</v>
      </c>
      <c r="C352" s="127">
        <v>45677</v>
      </c>
      <c r="D352" s="122" t="str">
        <f t="shared" si="14"/>
        <v>月</v>
      </c>
      <c r="E352" s="128">
        <v>0.48402777777777778</v>
      </c>
      <c r="F352" s="129" t="s">
        <v>208</v>
      </c>
      <c r="G352" s="130" t="s">
        <v>234</v>
      </c>
      <c r="H352" s="131">
        <v>5.2865794450000003E-2</v>
      </c>
      <c r="I352" s="132" t="s">
        <v>329</v>
      </c>
      <c r="J352" s="132" t="s">
        <v>236</v>
      </c>
      <c r="K352" s="130" t="s">
        <v>330</v>
      </c>
      <c r="L352" s="130" t="s">
        <v>331</v>
      </c>
      <c r="M352" s="130" t="s">
        <v>240</v>
      </c>
      <c r="N352" s="130" t="s">
        <v>240</v>
      </c>
      <c r="O352" s="133" t="s">
        <v>240</v>
      </c>
      <c r="P352" s="130" t="s">
        <v>239</v>
      </c>
      <c r="Q352" s="132" t="s">
        <v>332</v>
      </c>
      <c r="R352" s="134" t="s">
        <v>307</v>
      </c>
      <c r="S352" s="134" t="s">
        <v>243</v>
      </c>
      <c r="T352" s="132"/>
      <c r="U352" s="135">
        <v>11</v>
      </c>
    </row>
    <row r="353" spans="2:21" s="34" customFormat="1" ht="33">
      <c r="B353" s="123">
        <v>2</v>
      </c>
      <c r="C353" s="127">
        <v>45677</v>
      </c>
      <c r="D353" s="122" t="str">
        <f t="shared" si="14"/>
        <v>月</v>
      </c>
      <c r="E353" s="128">
        <v>0.49513888888888891</v>
      </c>
      <c r="F353" s="129" t="s">
        <v>435</v>
      </c>
      <c r="G353" s="130" t="s">
        <v>334</v>
      </c>
      <c r="H353" s="131">
        <v>5.9112982129999998E-2</v>
      </c>
      <c r="I353" s="132" t="s">
        <v>329</v>
      </c>
      <c r="J353" s="132" t="s">
        <v>236</v>
      </c>
      <c r="K353" s="130" t="s">
        <v>330</v>
      </c>
      <c r="L353" s="130" t="s">
        <v>331</v>
      </c>
      <c r="M353" s="130" t="s">
        <v>240</v>
      </c>
      <c r="N353" s="130" t="s">
        <v>240</v>
      </c>
      <c r="O353" s="133" t="s">
        <v>240</v>
      </c>
      <c r="P353" s="130" t="s">
        <v>239</v>
      </c>
      <c r="Q353" s="132" t="s">
        <v>332</v>
      </c>
      <c r="R353" s="134" t="s">
        <v>307</v>
      </c>
      <c r="S353" s="134" t="s">
        <v>243</v>
      </c>
      <c r="T353" s="132" t="s">
        <v>359</v>
      </c>
      <c r="U353" s="135">
        <v>64</v>
      </c>
    </row>
    <row r="354" spans="2:21" s="34" customFormat="1" ht="33">
      <c r="B354" s="123">
        <v>3</v>
      </c>
      <c r="C354" s="127">
        <v>45677</v>
      </c>
      <c r="D354" s="122" t="str">
        <f t="shared" si="14"/>
        <v>月</v>
      </c>
      <c r="E354" s="128">
        <v>0.5083333333333333</v>
      </c>
      <c r="F354" s="129" t="s">
        <v>435</v>
      </c>
      <c r="G354" s="130" t="s">
        <v>334</v>
      </c>
      <c r="H354" s="131">
        <v>4.8800420999999997E-2</v>
      </c>
      <c r="I354" s="132" t="s">
        <v>329</v>
      </c>
      <c r="J354" s="132" t="s">
        <v>236</v>
      </c>
      <c r="K354" s="130" t="s">
        <v>259</v>
      </c>
      <c r="L354" s="130" t="s">
        <v>331</v>
      </c>
      <c r="M354" s="130" t="s">
        <v>239</v>
      </c>
      <c r="N354" s="130" t="s">
        <v>239</v>
      </c>
      <c r="O354" s="133" t="s">
        <v>240</v>
      </c>
      <c r="P354" s="130" t="s">
        <v>239</v>
      </c>
      <c r="Q354" s="132" t="s">
        <v>332</v>
      </c>
      <c r="R354" s="134" t="s">
        <v>307</v>
      </c>
      <c r="S354" s="134" t="s">
        <v>312</v>
      </c>
      <c r="T354" s="132" t="s">
        <v>467</v>
      </c>
      <c r="U354" s="135">
        <v>26</v>
      </c>
    </row>
    <row r="355" spans="2:21" s="34" customFormat="1" ht="16.5">
      <c r="B355" s="123">
        <v>3</v>
      </c>
      <c r="C355" s="127">
        <v>45677</v>
      </c>
      <c r="D355" s="122" t="str">
        <f t="shared" si="14"/>
        <v>月</v>
      </c>
      <c r="E355" s="128">
        <v>0.51041666666666663</v>
      </c>
      <c r="F355" s="129" t="s">
        <v>435</v>
      </c>
      <c r="G355" s="130" t="s">
        <v>334</v>
      </c>
      <c r="H355" s="131">
        <v>7.1640332240000007E-2</v>
      </c>
      <c r="I355" s="132" t="s">
        <v>329</v>
      </c>
      <c r="J355" s="132" t="s">
        <v>236</v>
      </c>
      <c r="K355" s="130" t="s">
        <v>330</v>
      </c>
      <c r="L355" s="130" t="s">
        <v>331</v>
      </c>
      <c r="M355" s="130" t="s">
        <v>240</v>
      </c>
      <c r="N355" s="130" t="s">
        <v>240</v>
      </c>
      <c r="O355" s="133" t="s">
        <v>239</v>
      </c>
      <c r="P355" s="130" t="s">
        <v>239</v>
      </c>
      <c r="Q355" s="132" t="s">
        <v>332</v>
      </c>
      <c r="R355" s="134" t="s">
        <v>307</v>
      </c>
      <c r="S355" s="134" t="s">
        <v>243</v>
      </c>
      <c r="T355" s="132"/>
      <c r="U355" s="135">
        <v>36</v>
      </c>
    </row>
    <row r="356" spans="2:21" s="34" customFormat="1" ht="16.5">
      <c r="B356" s="123">
        <v>3</v>
      </c>
      <c r="C356" s="127">
        <v>45677</v>
      </c>
      <c r="D356" s="122" t="str">
        <f t="shared" si="14"/>
        <v>月</v>
      </c>
      <c r="E356" s="128">
        <v>0.51597222222222228</v>
      </c>
      <c r="F356" s="129" t="s">
        <v>208</v>
      </c>
      <c r="G356" s="130" t="s">
        <v>334</v>
      </c>
      <c r="H356" s="131">
        <v>5.2863513920000001E-2</v>
      </c>
      <c r="I356" s="132" t="s">
        <v>329</v>
      </c>
      <c r="J356" s="132" t="s">
        <v>236</v>
      </c>
      <c r="K356" s="130" t="s">
        <v>259</v>
      </c>
      <c r="L356" s="130" t="s">
        <v>331</v>
      </c>
      <c r="M356" s="130" t="s">
        <v>240</v>
      </c>
      <c r="N356" s="130" t="s">
        <v>239</v>
      </c>
      <c r="O356" s="133" t="s">
        <v>240</v>
      </c>
      <c r="P356" s="130" t="s">
        <v>239</v>
      </c>
      <c r="Q356" s="132" t="s">
        <v>332</v>
      </c>
      <c r="R356" s="134" t="s">
        <v>307</v>
      </c>
      <c r="S356" s="134" t="s">
        <v>243</v>
      </c>
      <c r="T356" s="132"/>
      <c r="U356" s="135">
        <v>55</v>
      </c>
    </row>
    <row r="357" spans="2:21" s="34" customFormat="1" ht="16.5">
      <c r="B357" s="123">
        <v>3</v>
      </c>
      <c r="C357" s="127">
        <v>45677</v>
      </c>
      <c r="D357" s="122" t="str">
        <f t="shared" si="14"/>
        <v>月</v>
      </c>
      <c r="E357" s="128">
        <v>0.5180555555555556</v>
      </c>
      <c r="F357" s="129" t="s">
        <v>208</v>
      </c>
      <c r="G357" s="130" t="s">
        <v>234</v>
      </c>
      <c r="H357" s="131">
        <v>6.1117294000000003E-2</v>
      </c>
      <c r="I357" s="132" t="s">
        <v>329</v>
      </c>
      <c r="J357" s="132" t="s">
        <v>236</v>
      </c>
      <c r="K357" s="130" t="s">
        <v>259</v>
      </c>
      <c r="L357" s="130" t="s">
        <v>331</v>
      </c>
      <c r="M357" s="130" t="s">
        <v>240</v>
      </c>
      <c r="N357" s="130" t="s">
        <v>239</v>
      </c>
      <c r="O357" s="133" t="s">
        <v>240</v>
      </c>
      <c r="P357" s="130" t="s">
        <v>239</v>
      </c>
      <c r="Q357" s="132" t="s">
        <v>332</v>
      </c>
      <c r="R357" s="134" t="s">
        <v>242</v>
      </c>
      <c r="S357" s="134" t="s">
        <v>294</v>
      </c>
      <c r="T357" s="132" t="s">
        <v>468</v>
      </c>
      <c r="U357" s="135">
        <v>12</v>
      </c>
    </row>
    <row r="358" spans="2:21" s="34" customFormat="1" ht="16.5">
      <c r="B358" s="123">
        <v>3</v>
      </c>
      <c r="C358" s="127">
        <v>45677</v>
      </c>
      <c r="D358" s="122" t="str">
        <f t="shared" si="14"/>
        <v>月</v>
      </c>
      <c r="E358" s="128">
        <v>0.5180555555555556</v>
      </c>
      <c r="F358" s="129" t="s">
        <v>435</v>
      </c>
      <c r="G358" s="130" t="s">
        <v>234</v>
      </c>
      <c r="H358" s="131">
        <v>1.5736531839999998E-2</v>
      </c>
      <c r="I358" s="132" t="s">
        <v>329</v>
      </c>
      <c r="J358" s="132" t="s">
        <v>236</v>
      </c>
      <c r="K358" s="130" t="s">
        <v>330</v>
      </c>
      <c r="L358" s="130" t="s">
        <v>331</v>
      </c>
      <c r="M358" s="130" t="s">
        <v>240</v>
      </c>
      <c r="N358" s="130" t="s">
        <v>240</v>
      </c>
      <c r="O358" s="133" t="s">
        <v>240</v>
      </c>
      <c r="P358" s="130" t="s">
        <v>239</v>
      </c>
      <c r="Q358" s="132" t="s">
        <v>332</v>
      </c>
      <c r="R358" s="134" t="s">
        <v>307</v>
      </c>
      <c r="S358" s="134" t="s">
        <v>243</v>
      </c>
      <c r="T358" s="132"/>
      <c r="U358" s="135">
        <v>13</v>
      </c>
    </row>
    <row r="359" spans="2:21" s="34" customFormat="1" ht="16.5">
      <c r="B359" s="123">
        <v>4</v>
      </c>
      <c r="C359" s="127">
        <v>45677</v>
      </c>
      <c r="D359" s="122" t="str">
        <f t="shared" si="14"/>
        <v>月</v>
      </c>
      <c r="E359" s="128">
        <v>0.53680555555555554</v>
      </c>
      <c r="F359" s="129" t="s">
        <v>208</v>
      </c>
      <c r="G359" s="130" t="s">
        <v>334</v>
      </c>
      <c r="H359" s="131">
        <v>6.4659754750000006E-2</v>
      </c>
      <c r="I359" s="132" t="s">
        <v>329</v>
      </c>
      <c r="J359" s="132" t="s">
        <v>236</v>
      </c>
      <c r="K359" s="130" t="s">
        <v>259</v>
      </c>
      <c r="L359" s="130" t="s">
        <v>331</v>
      </c>
      <c r="M359" s="130" t="s">
        <v>240</v>
      </c>
      <c r="N359" s="130" t="s">
        <v>239</v>
      </c>
      <c r="O359" s="133" t="s">
        <v>240</v>
      </c>
      <c r="P359" s="130" t="s">
        <v>239</v>
      </c>
      <c r="Q359" s="132" t="s">
        <v>332</v>
      </c>
      <c r="R359" s="134" t="s">
        <v>307</v>
      </c>
      <c r="S359" s="134" t="s">
        <v>243</v>
      </c>
      <c r="T359" s="132"/>
      <c r="U359" s="135">
        <v>55</v>
      </c>
    </row>
    <row r="360" spans="2:21" s="34" customFormat="1" ht="16.5">
      <c r="B360" s="123">
        <v>5</v>
      </c>
      <c r="C360" s="127">
        <v>45677</v>
      </c>
      <c r="D360" s="122" t="str">
        <f t="shared" si="14"/>
        <v>月</v>
      </c>
      <c r="E360" s="128">
        <v>0.59722222222222221</v>
      </c>
      <c r="F360" s="129" t="s">
        <v>435</v>
      </c>
      <c r="G360" s="130" t="s">
        <v>334</v>
      </c>
      <c r="H360" s="131">
        <v>0</v>
      </c>
      <c r="I360" s="132" t="s">
        <v>329</v>
      </c>
      <c r="J360" s="132" t="s">
        <v>236</v>
      </c>
      <c r="K360" s="130" t="s">
        <v>259</v>
      </c>
      <c r="L360" s="130" t="s">
        <v>331</v>
      </c>
      <c r="M360" s="130" t="s">
        <v>240</v>
      </c>
      <c r="N360" s="130" t="s">
        <v>240</v>
      </c>
      <c r="O360" s="133" t="s">
        <v>240</v>
      </c>
      <c r="P360" s="130" t="s">
        <v>239</v>
      </c>
      <c r="Q360" s="132" t="s">
        <v>332</v>
      </c>
      <c r="R360" s="134" t="s">
        <v>307</v>
      </c>
      <c r="S360" s="134" t="s">
        <v>243</v>
      </c>
      <c r="T360" s="132"/>
      <c r="U360" s="135">
        <v>22</v>
      </c>
    </row>
    <row r="361" spans="2:21" s="34" customFormat="1" ht="16.5">
      <c r="B361" s="123">
        <v>5</v>
      </c>
      <c r="C361" s="127">
        <v>45677</v>
      </c>
      <c r="D361" s="122" t="str">
        <f t="shared" si="14"/>
        <v>月</v>
      </c>
      <c r="E361" s="128">
        <v>0.59861111111111109</v>
      </c>
      <c r="F361" s="129" t="s">
        <v>435</v>
      </c>
      <c r="G361" s="130" t="s">
        <v>334</v>
      </c>
      <c r="H361" s="131">
        <v>5.265523028E-2</v>
      </c>
      <c r="I361" s="132" t="s">
        <v>329</v>
      </c>
      <c r="J361" s="132" t="s">
        <v>236</v>
      </c>
      <c r="K361" s="130" t="s">
        <v>259</v>
      </c>
      <c r="L361" s="130" t="s">
        <v>331</v>
      </c>
      <c r="M361" s="130" t="s">
        <v>240</v>
      </c>
      <c r="N361" s="130" t="s">
        <v>240</v>
      </c>
      <c r="O361" s="133" t="s">
        <v>239</v>
      </c>
      <c r="P361" s="130" t="s">
        <v>239</v>
      </c>
      <c r="Q361" s="132" t="s">
        <v>332</v>
      </c>
      <c r="R361" s="134" t="s">
        <v>307</v>
      </c>
      <c r="S361" s="134" t="s">
        <v>243</v>
      </c>
      <c r="T361" s="132"/>
      <c r="U361" s="135">
        <v>27</v>
      </c>
    </row>
    <row r="362" spans="2:21" s="34" customFormat="1" ht="33">
      <c r="B362" s="123">
        <v>5</v>
      </c>
      <c r="C362" s="127">
        <v>45677</v>
      </c>
      <c r="D362" s="122" t="str">
        <f t="shared" si="14"/>
        <v>月</v>
      </c>
      <c r="E362" s="128">
        <v>0.59861111111111109</v>
      </c>
      <c r="F362" s="129" t="s">
        <v>435</v>
      </c>
      <c r="G362" s="130" t="s">
        <v>334</v>
      </c>
      <c r="H362" s="131">
        <v>0.20586208989999999</v>
      </c>
      <c r="I362" s="132" t="s">
        <v>329</v>
      </c>
      <c r="J362" s="132" t="s">
        <v>236</v>
      </c>
      <c r="K362" s="130" t="s">
        <v>330</v>
      </c>
      <c r="L362" s="130" t="s">
        <v>331</v>
      </c>
      <c r="M362" s="130" t="s">
        <v>240</v>
      </c>
      <c r="N362" s="130" t="s">
        <v>240</v>
      </c>
      <c r="O362" s="133" t="s">
        <v>239</v>
      </c>
      <c r="P362" s="130" t="s">
        <v>239</v>
      </c>
      <c r="Q362" s="132" t="s">
        <v>332</v>
      </c>
      <c r="R362" s="134" t="s">
        <v>336</v>
      </c>
      <c r="S362" s="134" t="s">
        <v>312</v>
      </c>
      <c r="T362" s="132" t="s">
        <v>469</v>
      </c>
      <c r="U362" s="135">
        <v>28</v>
      </c>
    </row>
    <row r="363" spans="2:21" s="34" customFormat="1" ht="16.5">
      <c r="B363" s="123">
        <v>5</v>
      </c>
      <c r="C363" s="127">
        <v>45677</v>
      </c>
      <c r="D363" s="122" t="str">
        <f t="shared" si="14"/>
        <v>月</v>
      </c>
      <c r="E363" s="128">
        <v>0.59861111111111109</v>
      </c>
      <c r="F363" s="129" t="s">
        <v>208</v>
      </c>
      <c r="G363" s="130" t="s">
        <v>334</v>
      </c>
      <c r="H363" s="131">
        <v>7.5695848639999994E-2</v>
      </c>
      <c r="I363" s="132" t="s">
        <v>329</v>
      </c>
      <c r="J363" s="132" t="s">
        <v>236</v>
      </c>
      <c r="K363" s="130" t="s">
        <v>330</v>
      </c>
      <c r="L363" s="130" t="s">
        <v>331</v>
      </c>
      <c r="M363" s="130" t="s">
        <v>240</v>
      </c>
      <c r="N363" s="130" t="s">
        <v>240</v>
      </c>
      <c r="O363" s="133" t="s">
        <v>240</v>
      </c>
      <c r="P363" s="130" t="s">
        <v>239</v>
      </c>
      <c r="Q363" s="132" t="s">
        <v>332</v>
      </c>
      <c r="R363" s="134" t="s">
        <v>307</v>
      </c>
      <c r="S363" s="134" t="s">
        <v>243</v>
      </c>
      <c r="T363" s="132"/>
      <c r="U363" s="135">
        <v>30</v>
      </c>
    </row>
    <row r="364" spans="2:21" s="34" customFormat="1" ht="16.5">
      <c r="B364" s="123">
        <v>5</v>
      </c>
      <c r="C364" s="127">
        <v>45677</v>
      </c>
      <c r="D364" s="122" t="str">
        <f t="shared" si="14"/>
        <v>月</v>
      </c>
      <c r="E364" s="128">
        <v>0.60138888888888886</v>
      </c>
      <c r="F364" s="129" t="s">
        <v>208</v>
      </c>
      <c r="G364" s="130" t="s">
        <v>334</v>
      </c>
      <c r="H364" s="131">
        <v>0.10015462700000001</v>
      </c>
      <c r="I364" s="132" t="s">
        <v>329</v>
      </c>
      <c r="J364" s="132" t="s">
        <v>236</v>
      </c>
      <c r="K364" s="130" t="s">
        <v>330</v>
      </c>
      <c r="L364" s="130" t="s">
        <v>331</v>
      </c>
      <c r="M364" s="130" t="s">
        <v>240</v>
      </c>
      <c r="N364" s="130" t="s">
        <v>240</v>
      </c>
      <c r="O364" s="133" t="s">
        <v>239</v>
      </c>
      <c r="P364" s="130" t="s">
        <v>239</v>
      </c>
      <c r="Q364" s="132" t="s">
        <v>332</v>
      </c>
      <c r="R364" s="134" t="s">
        <v>307</v>
      </c>
      <c r="S364" s="134" t="s">
        <v>243</v>
      </c>
      <c r="T364" s="132"/>
      <c r="U364" s="135">
        <v>36</v>
      </c>
    </row>
    <row r="365" spans="2:21" s="34" customFormat="1" ht="33">
      <c r="B365" s="123">
        <v>5</v>
      </c>
      <c r="C365" s="127">
        <v>45677</v>
      </c>
      <c r="D365" s="122" t="str">
        <f t="shared" si="14"/>
        <v>月</v>
      </c>
      <c r="E365" s="128">
        <v>0.60555555555555551</v>
      </c>
      <c r="F365" s="129" t="s">
        <v>435</v>
      </c>
      <c r="G365" s="130" t="s">
        <v>334</v>
      </c>
      <c r="H365" s="131">
        <v>8.5498195460000009E-2</v>
      </c>
      <c r="I365" s="132" t="s">
        <v>329</v>
      </c>
      <c r="J365" s="132" t="s">
        <v>236</v>
      </c>
      <c r="K365" s="130" t="s">
        <v>330</v>
      </c>
      <c r="L365" s="130" t="s">
        <v>331</v>
      </c>
      <c r="M365" s="130" t="s">
        <v>240</v>
      </c>
      <c r="N365" s="130" t="s">
        <v>240</v>
      </c>
      <c r="O365" s="133" t="s">
        <v>240</v>
      </c>
      <c r="P365" s="130" t="s">
        <v>239</v>
      </c>
      <c r="Q365" s="132" t="s">
        <v>332</v>
      </c>
      <c r="R365" s="134" t="s">
        <v>307</v>
      </c>
      <c r="S365" s="134" t="s">
        <v>243</v>
      </c>
      <c r="T365" s="132" t="s">
        <v>359</v>
      </c>
      <c r="U365" s="135">
        <v>64</v>
      </c>
    </row>
    <row r="366" spans="2:21" s="34" customFormat="1" ht="16.5">
      <c r="B366" s="123">
        <v>6</v>
      </c>
      <c r="C366" s="127">
        <v>45677</v>
      </c>
      <c r="D366" s="122" t="str">
        <f t="shared" si="14"/>
        <v>月</v>
      </c>
      <c r="E366" s="128">
        <v>0.62291666666666667</v>
      </c>
      <c r="F366" s="129" t="s">
        <v>208</v>
      </c>
      <c r="G366" s="130" t="s">
        <v>234</v>
      </c>
      <c r="H366" s="131">
        <v>8.7401567479999998E-2</v>
      </c>
      <c r="I366" s="132" t="s">
        <v>329</v>
      </c>
      <c r="J366" s="132" t="s">
        <v>236</v>
      </c>
      <c r="K366" s="130" t="s">
        <v>330</v>
      </c>
      <c r="L366" s="130" t="s">
        <v>331</v>
      </c>
      <c r="M366" s="130" t="s">
        <v>240</v>
      </c>
      <c r="N366" s="130" t="s">
        <v>240</v>
      </c>
      <c r="O366" s="133" t="s">
        <v>240</v>
      </c>
      <c r="P366" s="130" t="s">
        <v>239</v>
      </c>
      <c r="Q366" s="132" t="s">
        <v>332</v>
      </c>
      <c r="R366" s="134" t="s">
        <v>307</v>
      </c>
      <c r="S366" s="134" t="s">
        <v>243</v>
      </c>
      <c r="T366" s="132"/>
      <c r="U366" s="135">
        <v>13</v>
      </c>
    </row>
    <row r="367" spans="2:21" s="34" customFormat="1" ht="16.5">
      <c r="B367" s="123">
        <v>6</v>
      </c>
      <c r="C367" s="127">
        <v>45677</v>
      </c>
      <c r="D367" s="122" t="str">
        <f t="shared" si="14"/>
        <v>月</v>
      </c>
      <c r="E367" s="128">
        <v>0.62361111111111112</v>
      </c>
      <c r="F367" s="129" t="s">
        <v>435</v>
      </c>
      <c r="G367" s="130" t="s">
        <v>334</v>
      </c>
      <c r="H367" s="131">
        <v>7.1293998999999997E-2</v>
      </c>
      <c r="I367" s="132" t="s">
        <v>329</v>
      </c>
      <c r="J367" s="132" t="s">
        <v>236</v>
      </c>
      <c r="K367" s="130" t="s">
        <v>259</v>
      </c>
      <c r="L367" s="130" t="s">
        <v>238</v>
      </c>
      <c r="M367" s="130" t="s">
        <v>239</v>
      </c>
      <c r="N367" s="130" t="s">
        <v>239</v>
      </c>
      <c r="O367" s="133" t="s">
        <v>240</v>
      </c>
      <c r="P367" s="130" t="s">
        <v>239</v>
      </c>
      <c r="Q367" s="132" t="s">
        <v>335</v>
      </c>
      <c r="R367" s="134" t="s">
        <v>336</v>
      </c>
      <c r="S367" s="134" t="s">
        <v>297</v>
      </c>
      <c r="T367" s="132" t="s">
        <v>355</v>
      </c>
      <c r="U367" s="135">
        <v>14</v>
      </c>
    </row>
    <row r="368" spans="2:21" s="34" customFormat="1" ht="16.5">
      <c r="B368" s="123">
        <v>6</v>
      </c>
      <c r="C368" s="127">
        <v>45677</v>
      </c>
      <c r="D368" s="122" t="str">
        <f t="shared" si="14"/>
        <v>月</v>
      </c>
      <c r="E368" s="128">
        <v>0.62361111111111112</v>
      </c>
      <c r="F368" s="129" t="s">
        <v>435</v>
      </c>
      <c r="G368" s="130" t="s">
        <v>334</v>
      </c>
      <c r="H368" s="131">
        <v>4.6714647299999999E-3</v>
      </c>
      <c r="I368" s="132" t="s">
        <v>329</v>
      </c>
      <c r="J368" s="132" t="s">
        <v>236</v>
      </c>
      <c r="K368" s="130" t="s">
        <v>330</v>
      </c>
      <c r="L368" s="130" t="s">
        <v>331</v>
      </c>
      <c r="M368" s="130" t="s">
        <v>240</v>
      </c>
      <c r="N368" s="130" t="s">
        <v>240</v>
      </c>
      <c r="O368" s="133" t="s">
        <v>240</v>
      </c>
      <c r="P368" s="130" t="s">
        <v>239</v>
      </c>
      <c r="Q368" s="132" t="s">
        <v>332</v>
      </c>
      <c r="R368" s="134" t="s">
        <v>307</v>
      </c>
      <c r="S368" s="134" t="s">
        <v>243</v>
      </c>
      <c r="T368" s="132"/>
      <c r="U368" s="135">
        <v>15</v>
      </c>
    </row>
    <row r="369" spans="2:38" s="34" customFormat="1" ht="16.5">
      <c r="B369" s="123">
        <v>6</v>
      </c>
      <c r="C369" s="127">
        <v>45677</v>
      </c>
      <c r="D369" s="122" t="str">
        <f t="shared" si="14"/>
        <v>月</v>
      </c>
      <c r="E369" s="128">
        <v>0.62430555555555556</v>
      </c>
      <c r="F369" s="129" t="s">
        <v>435</v>
      </c>
      <c r="G369" s="130" t="s">
        <v>334</v>
      </c>
      <c r="H369" s="131">
        <v>9.1725662110000009E-2</v>
      </c>
      <c r="I369" s="132" t="s">
        <v>329</v>
      </c>
      <c r="J369" s="132" t="s">
        <v>236</v>
      </c>
      <c r="K369" s="130" t="s">
        <v>330</v>
      </c>
      <c r="L369" s="130" t="s">
        <v>331</v>
      </c>
      <c r="M369" s="130" t="s">
        <v>240</v>
      </c>
      <c r="N369" s="130" t="s">
        <v>240</v>
      </c>
      <c r="O369" s="133" t="s">
        <v>240</v>
      </c>
      <c r="P369" s="130" t="s">
        <v>239</v>
      </c>
      <c r="Q369" s="132" t="s">
        <v>332</v>
      </c>
      <c r="R369" s="134" t="s">
        <v>307</v>
      </c>
      <c r="S369" s="134" t="s">
        <v>243</v>
      </c>
      <c r="T369" s="132"/>
      <c r="U369" s="135">
        <v>19</v>
      </c>
    </row>
    <row r="370" spans="2:38" s="34" customFormat="1" ht="16.5">
      <c r="B370" s="123">
        <v>6</v>
      </c>
      <c r="C370" s="127">
        <v>45677</v>
      </c>
      <c r="D370" s="122" t="str">
        <f t="shared" si="14"/>
        <v>月</v>
      </c>
      <c r="E370" s="128">
        <v>0.625</v>
      </c>
      <c r="F370" s="129" t="s">
        <v>208</v>
      </c>
      <c r="G370" s="130" t="s">
        <v>334</v>
      </c>
      <c r="H370" s="131">
        <v>6.7730697219999997E-2</v>
      </c>
      <c r="I370" s="132" t="s">
        <v>329</v>
      </c>
      <c r="J370" s="132" t="s">
        <v>236</v>
      </c>
      <c r="K370" s="130" t="s">
        <v>259</v>
      </c>
      <c r="L370" s="130" t="s">
        <v>331</v>
      </c>
      <c r="M370" s="130" t="s">
        <v>240</v>
      </c>
      <c r="N370" s="130" t="s">
        <v>240</v>
      </c>
      <c r="O370" s="133" t="s">
        <v>240</v>
      </c>
      <c r="P370" s="130" t="s">
        <v>239</v>
      </c>
      <c r="Q370" s="132" t="s">
        <v>332</v>
      </c>
      <c r="R370" s="134" t="s">
        <v>307</v>
      </c>
      <c r="S370" s="134" t="s">
        <v>243</v>
      </c>
      <c r="T370" s="132"/>
      <c r="U370" s="135">
        <v>22</v>
      </c>
    </row>
    <row r="371" spans="2:38" s="34" customFormat="1" ht="33">
      <c r="B371" s="123">
        <v>6</v>
      </c>
      <c r="C371" s="127">
        <v>45677</v>
      </c>
      <c r="D371" s="122" t="str">
        <f t="shared" si="14"/>
        <v>月</v>
      </c>
      <c r="E371" s="128">
        <v>0.62986111111111109</v>
      </c>
      <c r="F371" s="129" t="s">
        <v>208</v>
      </c>
      <c r="G371" s="130" t="s">
        <v>334</v>
      </c>
      <c r="H371" s="131">
        <v>0</v>
      </c>
      <c r="I371" s="132" t="s">
        <v>329</v>
      </c>
      <c r="J371" s="132" t="s">
        <v>236</v>
      </c>
      <c r="K371" s="130" t="s">
        <v>237</v>
      </c>
      <c r="L371" s="130" t="s">
        <v>331</v>
      </c>
      <c r="M371" s="130" t="s">
        <v>240</v>
      </c>
      <c r="N371" s="130" t="s">
        <v>240</v>
      </c>
      <c r="O371" s="133" t="s">
        <v>240</v>
      </c>
      <c r="P371" s="130" t="s">
        <v>239</v>
      </c>
      <c r="Q371" s="132" t="s">
        <v>332</v>
      </c>
      <c r="R371" s="134" t="s">
        <v>242</v>
      </c>
      <c r="S371" s="134" t="s">
        <v>297</v>
      </c>
      <c r="T371" s="132" t="s">
        <v>470</v>
      </c>
      <c r="U371" s="135">
        <v>44</v>
      </c>
    </row>
    <row r="372" spans="2:38" s="34" customFormat="1" ht="33">
      <c r="B372" s="123">
        <v>6</v>
      </c>
      <c r="C372" s="127">
        <v>45677</v>
      </c>
      <c r="D372" s="122" t="str">
        <f t="shared" si="14"/>
        <v>月</v>
      </c>
      <c r="E372" s="128">
        <v>0.63263888888888886</v>
      </c>
      <c r="F372" s="129" t="s">
        <v>435</v>
      </c>
      <c r="G372" s="130" t="s">
        <v>334</v>
      </c>
      <c r="H372" s="131">
        <v>0</v>
      </c>
      <c r="I372" s="132" t="s">
        <v>329</v>
      </c>
      <c r="J372" s="132" t="s">
        <v>236</v>
      </c>
      <c r="K372" s="130" t="s">
        <v>237</v>
      </c>
      <c r="L372" s="130" t="s">
        <v>331</v>
      </c>
      <c r="M372" s="130" t="s">
        <v>240</v>
      </c>
      <c r="N372" s="130" t="s">
        <v>240</v>
      </c>
      <c r="O372" s="133" t="s">
        <v>240</v>
      </c>
      <c r="P372" s="130" t="s">
        <v>239</v>
      </c>
      <c r="Q372" s="132" t="s">
        <v>332</v>
      </c>
      <c r="R372" s="134" t="s">
        <v>242</v>
      </c>
      <c r="S372" s="134" t="s">
        <v>297</v>
      </c>
      <c r="T372" s="132" t="s">
        <v>470</v>
      </c>
      <c r="U372" s="135">
        <v>52</v>
      </c>
    </row>
    <row r="373" spans="2:38" s="34" customFormat="1" ht="33">
      <c r="B373" s="123">
        <v>7</v>
      </c>
      <c r="C373" s="127">
        <v>45677</v>
      </c>
      <c r="D373" s="122" t="str">
        <f t="shared" si="14"/>
        <v>月</v>
      </c>
      <c r="E373" s="128">
        <v>0.65138888888888891</v>
      </c>
      <c r="F373" s="129" t="s">
        <v>208</v>
      </c>
      <c r="G373" s="130" t="s">
        <v>234</v>
      </c>
      <c r="H373" s="131">
        <v>0</v>
      </c>
      <c r="I373" s="132" t="s">
        <v>329</v>
      </c>
      <c r="J373" s="132" t="s">
        <v>236</v>
      </c>
      <c r="K373" s="130" t="s">
        <v>330</v>
      </c>
      <c r="L373" s="130" t="s">
        <v>331</v>
      </c>
      <c r="M373" s="130" t="s">
        <v>240</v>
      </c>
      <c r="N373" s="130" t="s">
        <v>240</v>
      </c>
      <c r="O373" s="133" t="s">
        <v>240</v>
      </c>
      <c r="P373" s="130" t="s">
        <v>239</v>
      </c>
      <c r="Q373" s="132" t="s">
        <v>332</v>
      </c>
      <c r="R373" s="134" t="s">
        <v>242</v>
      </c>
      <c r="S373" s="134" t="s">
        <v>343</v>
      </c>
      <c r="T373" s="132" t="s">
        <v>397</v>
      </c>
      <c r="U373" s="135">
        <v>13</v>
      </c>
      <c r="AL373" s="34" t="s">
        <v>190</v>
      </c>
    </row>
    <row r="374" spans="2:38" s="34" customFormat="1" ht="16.5">
      <c r="B374" s="123">
        <v>7</v>
      </c>
      <c r="C374" s="127">
        <v>45677</v>
      </c>
      <c r="D374" s="122" t="s">
        <v>471</v>
      </c>
      <c r="E374" s="128">
        <v>0.66041666666666665</v>
      </c>
      <c r="F374" s="129" t="s">
        <v>208</v>
      </c>
      <c r="G374" s="130" t="s">
        <v>334</v>
      </c>
      <c r="H374" s="131">
        <v>2.4145115559999999E-2</v>
      </c>
      <c r="I374" s="132" t="s">
        <v>329</v>
      </c>
      <c r="J374" s="132" t="s">
        <v>236</v>
      </c>
      <c r="K374" s="130" t="s">
        <v>237</v>
      </c>
      <c r="L374" s="130" t="s">
        <v>331</v>
      </c>
      <c r="M374" s="130" t="s">
        <v>240</v>
      </c>
      <c r="N374" s="130" t="s">
        <v>240</v>
      </c>
      <c r="O374" s="133" t="s">
        <v>240</v>
      </c>
      <c r="P374" s="130" t="s">
        <v>239</v>
      </c>
      <c r="Q374" s="132" t="s">
        <v>332</v>
      </c>
      <c r="R374" s="134" t="s">
        <v>242</v>
      </c>
      <c r="S374" s="134" t="s">
        <v>298</v>
      </c>
      <c r="T374" s="132" t="s">
        <v>392</v>
      </c>
      <c r="U374" s="135">
        <v>52</v>
      </c>
      <c r="AL374" s="34" t="s">
        <v>190</v>
      </c>
    </row>
    <row r="375" spans="2:38" s="34" customFormat="1" ht="16.5">
      <c r="B375" s="124"/>
      <c r="C375" s="136"/>
      <c r="D375" s="125" t="str">
        <f t="shared" si="1"/>
        <v/>
      </c>
      <c r="E375" s="137"/>
      <c r="F375" s="138"/>
      <c r="G375" s="139"/>
      <c r="H375" s="140"/>
      <c r="I375" s="141"/>
      <c r="J375" s="141"/>
      <c r="K375" s="139"/>
      <c r="L375" s="139"/>
      <c r="M375" s="139"/>
      <c r="N375" s="139"/>
      <c r="O375" s="142"/>
      <c r="P375" s="139"/>
      <c r="Q375" s="141"/>
      <c r="R375" s="143"/>
      <c r="S375" s="143"/>
      <c r="T375" s="141"/>
      <c r="U375" s="144"/>
      <c r="AL375" s="34" t="s">
        <v>190</v>
      </c>
    </row>
    <row r="376" spans="2:38" s="34" customFormat="1" ht="16.5">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sheetData>
  <sheetProtection insertRows="0"/>
  <autoFilter ref="B9:U376" xr:uid="{1C23B7AE-F696-40A9-85EF-626F5526E217}"/>
  <phoneticPr fontId="4"/>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6" zoomScale="85" zoomScaleNormal="85" zoomScalePageLayoutView="85" workbookViewId="0">
      <selection activeCell="G25" sqref="G25"/>
    </sheetView>
  </sheetViews>
  <sheetFormatPr defaultColWidth="8.75" defaultRowHeight="15.75"/>
  <cols>
    <col min="1" max="1" width="3.625" style="102" customWidth="1"/>
    <col min="2" max="2" width="6.25" style="102" customWidth="1"/>
    <col min="3" max="3" width="38" style="102" customWidth="1"/>
    <col min="4" max="4" width="15.5" style="102" customWidth="1"/>
    <col min="5" max="5" width="10.875" style="102" customWidth="1"/>
    <col min="6" max="6" width="8.375" style="102" customWidth="1"/>
    <col min="7" max="8" width="52.75" style="102" customWidth="1"/>
    <col min="9" max="9" width="13.375" style="102" customWidth="1"/>
    <col min="10" max="10" width="4.875" style="102" customWidth="1"/>
    <col min="11" max="11" width="3.125" style="102" customWidth="1"/>
    <col min="12" max="16384" width="8.75" style="102"/>
  </cols>
  <sheetData>
    <row r="2" spans="1:12" ht="16.5" hidden="1">
      <c r="B2" s="194" t="s">
        <v>1</v>
      </c>
      <c r="C2" s="194" t="s">
        <v>2</v>
      </c>
      <c r="D2" s="194"/>
      <c r="E2" s="194" t="s">
        <v>3</v>
      </c>
      <c r="F2" s="3"/>
    </row>
    <row r="3" spans="1:12" ht="16.5" hidden="1">
      <c r="B3" s="194"/>
      <c r="C3" s="194"/>
      <c r="D3" s="194"/>
      <c r="E3" s="194"/>
      <c r="F3" s="3"/>
    </row>
    <row r="4" spans="1:12" ht="16.5" hidden="1">
      <c r="B4" s="194" t="str">
        <f>走行データ一覧!G4&amp;""</f>
        <v>212016</v>
      </c>
      <c r="C4" s="194" t="str">
        <f>走行データ一覧!H4&amp;""</f>
        <v>岐阜県</v>
      </c>
      <c r="D4" s="194"/>
      <c r="E4" s="194" t="str">
        <f>走行データ一覧!I4&amp;""</f>
        <v>岐阜市</v>
      </c>
      <c r="F4" s="3"/>
    </row>
    <row r="5" spans="1:12" s="195" customFormat="1" ht="16.5">
      <c r="A5" s="102"/>
      <c r="B5" s="42"/>
      <c r="L5" s="102"/>
    </row>
    <row r="6" spans="1:12" ht="16.5">
      <c r="B6" s="34"/>
    </row>
    <row r="18" spans="1:11" s="195" customFormat="1" ht="16.5">
      <c r="A18" s="200"/>
      <c r="B18" s="197"/>
      <c r="C18" s="197"/>
      <c r="D18" s="197"/>
      <c r="G18" s="219"/>
      <c r="H18" s="220"/>
      <c r="I18" s="220"/>
      <c r="J18" s="220"/>
    </row>
    <row r="19" spans="1:11" s="195" customFormat="1" ht="16.5">
      <c r="A19" s="200"/>
      <c r="B19" s="198"/>
      <c r="C19" s="198"/>
      <c r="D19" s="198"/>
      <c r="E19" s="223"/>
      <c r="G19" s="219"/>
      <c r="H19" s="224"/>
      <c r="I19" s="224"/>
      <c r="J19" s="220"/>
    </row>
    <row r="20" spans="1:11" s="195" customFormat="1" ht="16.5">
      <c r="A20" s="200"/>
      <c r="B20" s="221" t="s">
        <v>269</v>
      </c>
      <c r="C20" s="222"/>
      <c r="D20" s="222"/>
      <c r="E20" s="223"/>
      <c r="G20" s="219"/>
      <c r="H20" s="224"/>
      <c r="I20" s="224"/>
      <c r="J20" s="220"/>
    </row>
    <row r="21" spans="1:11" s="195" customFormat="1" ht="16.5">
      <c r="A21" s="200"/>
      <c r="B21" s="225" t="s">
        <v>270</v>
      </c>
      <c r="C21" s="226" t="s">
        <v>271</v>
      </c>
      <c r="D21" s="234" t="s">
        <v>272</v>
      </c>
      <c r="E21" s="234" t="s">
        <v>273</v>
      </c>
      <c r="F21" s="227" t="s">
        <v>274</v>
      </c>
      <c r="G21" s="254" t="s">
        <v>275</v>
      </c>
      <c r="H21" s="254" t="s">
        <v>276</v>
      </c>
      <c r="I21" s="254" t="s">
        <v>277</v>
      </c>
      <c r="J21" s="217" t="s">
        <v>190</v>
      </c>
      <c r="K21" s="102"/>
    </row>
    <row r="22" spans="1:11" s="195" customFormat="1" ht="16.5">
      <c r="A22" s="200"/>
      <c r="B22" s="267">
        <f>1</f>
        <v>1</v>
      </c>
      <c r="C22" s="268" cm="1">
        <f t="array" ref="C22:C59">_xlfn.UNIQUE(_xlfn.SORTBY(手動介入記入例!$U$13:$U$107,COUNTIF(手動介入記入例!$U$13:$U$107,手動介入記入例!$U$13:$U$107),-1))</f>
        <v>14</v>
      </c>
      <c r="D22" s="269" t="str">
        <f>_xlfn.XLOOKUP($C22,手動介入記入例!$U$13:$U$108,手動介入記入例!$G$13:$G$108)</f>
        <v>L4想定区間外</v>
      </c>
      <c r="E22" s="269" t="str">
        <f>_xlfn.XLOOKUP($C22,手動介入記入例!$U$13:$U$108,手動介入記入例!$K$13:$K$108)</f>
        <v>交差点内</v>
      </c>
      <c r="F22" s="258">
        <f>COUNTIF(手動介入記入例!$U$13:$U$108,$C22)</f>
        <v>14</v>
      </c>
      <c r="G22" s="258"/>
      <c r="H22" s="258"/>
      <c r="I22" s="258"/>
      <c r="J22" s="217" t="s">
        <v>190</v>
      </c>
      <c r="K22" s="102"/>
    </row>
    <row r="23" spans="1:11" s="195" customFormat="1" ht="16.5">
      <c r="A23" s="200"/>
      <c r="B23" s="267">
        <v>2</v>
      </c>
      <c r="C23" s="268">
        <v>64</v>
      </c>
      <c r="D23" s="269" t="str">
        <f>_xlfn.XLOOKUP($C23,手動介入記入例!$U$13:$U$108,手動介入記入例!$G$13:$G$108)</f>
        <v>L4想定区間外</v>
      </c>
      <c r="E23" s="269" t="str">
        <f>_xlfn.XLOOKUP($C23,手動介入記入例!$U$13:$U$108,手動介入記入例!$K$13:$K$108)</f>
        <v>交差点付近</v>
      </c>
      <c r="F23" s="258">
        <f>COUNTIF(手動介入記入例!$U$13:$U$108,$C23)</f>
        <v>7</v>
      </c>
      <c r="G23" s="258"/>
      <c r="H23" s="258"/>
      <c r="I23" s="258"/>
      <c r="J23" s="217" t="s">
        <v>190</v>
      </c>
      <c r="K23" s="102"/>
    </row>
    <row r="24" spans="1:11" s="195" customFormat="1" ht="16.5">
      <c r="A24" s="200"/>
      <c r="B24" s="267">
        <v>3</v>
      </c>
      <c r="C24" s="268">
        <v>32</v>
      </c>
      <c r="D24" s="269" t="str">
        <f>_xlfn.XLOOKUP($C24,手動介入記入例!$U$13:$U$108,手動介入記入例!$G$13:$G$108)</f>
        <v>L4想定区間外</v>
      </c>
      <c r="E24" s="269" t="str">
        <f>_xlfn.XLOOKUP($C24,手動介入記入例!$U$13:$U$108,手動介入記入例!$K$13:$K$108)</f>
        <v>交差点付近</v>
      </c>
      <c r="F24" s="258">
        <f>COUNTIF(手動介入記入例!$U$13:$U$108,$C24)</f>
        <v>6</v>
      </c>
      <c r="G24" s="258"/>
      <c r="H24" s="258"/>
      <c r="I24" s="258"/>
      <c r="J24" s="217" t="s">
        <v>190</v>
      </c>
      <c r="K24" s="102"/>
    </row>
    <row r="25" spans="1:11" s="195" customFormat="1" ht="165">
      <c r="A25" s="200"/>
      <c r="B25" s="267">
        <v>4</v>
      </c>
      <c r="C25" s="268">
        <v>2</v>
      </c>
      <c r="D25" s="269" t="str">
        <f>_xlfn.XLOOKUP($C25,手動介入記入例!$U$13:$U$108,手動介入記入例!$G$13:$G$108)</f>
        <v>L4想定区間内</v>
      </c>
      <c r="E25" s="269" t="str">
        <f>_xlfn.XLOOKUP($C25,手動介入記入例!$U$13:$U$108,手動介入記入例!$K$13:$K$108)</f>
        <v>交差点内</v>
      </c>
      <c r="F25" s="258">
        <f>COUNTIF(手動介入記入例!$U$13:$U$108,$C25)</f>
        <v>5</v>
      </c>
      <c r="G25" s="258" t="s">
        <v>478</v>
      </c>
      <c r="H25" s="258" t="s">
        <v>479</v>
      </c>
      <c r="I25" s="258" t="s">
        <v>477</v>
      </c>
      <c r="J25" s="217" t="s">
        <v>190</v>
      </c>
      <c r="K25" s="102"/>
    </row>
    <row r="26" spans="1:11" s="195" customFormat="1" ht="16.5">
      <c r="A26" s="200"/>
      <c r="B26" s="267">
        <v>5</v>
      </c>
      <c r="C26" s="268">
        <v>30</v>
      </c>
      <c r="D26" s="269" t="str">
        <f>_xlfn.XLOOKUP($C26,手動介入記入例!$U$13:$U$108,手動介入記入例!$G$13:$G$108)</f>
        <v>L4想定区間外</v>
      </c>
      <c r="E26" s="269" t="str">
        <f>_xlfn.XLOOKUP($C26,手動介入記入例!$U$13:$U$108,手動介入記入例!$K$13:$K$108)</f>
        <v>交差点付近</v>
      </c>
      <c r="F26" s="258">
        <f>COUNTIF(手動介入記入例!$U$13:$U$108,$C26)</f>
        <v>4</v>
      </c>
      <c r="G26" s="258"/>
      <c r="H26" s="258"/>
      <c r="I26" s="258"/>
      <c r="J26" s="217" t="s">
        <v>190</v>
      </c>
      <c r="K26" s="102"/>
    </row>
    <row r="27" spans="1:11" s="195" customFormat="1" ht="16.5">
      <c r="A27" s="200"/>
      <c r="B27" s="267">
        <v>6</v>
      </c>
      <c r="C27" s="268">
        <v>36</v>
      </c>
      <c r="D27" s="269" t="str">
        <f>_xlfn.XLOOKUP($C27,手動介入記入例!$U$13:$U$108,手動介入記入例!$G$13:$G$108)</f>
        <v>L4想定区間外</v>
      </c>
      <c r="E27" s="269" t="str">
        <f>_xlfn.XLOOKUP($C27,手動介入記入例!$U$13:$U$108,手動介入記入例!$K$13:$K$108)</f>
        <v>交差点付近</v>
      </c>
      <c r="F27" s="258">
        <f>COUNTIF(手動介入記入例!$U$13:$U$108,$C27)</f>
        <v>4</v>
      </c>
      <c r="G27" s="258"/>
      <c r="H27" s="258"/>
      <c r="I27" s="258"/>
      <c r="J27" s="217" t="s">
        <v>190</v>
      </c>
      <c r="K27" s="102"/>
    </row>
    <row r="28" spans="1:11" s="195" customFormat="1" ht="16.5">
      <c r="A28" s="200"/>
      <c r="B28" s="267">
        <v>7</v>
      </c>
      <c r="C28" s="268">
        <v>10</v>
      </c>
      <c r="D28" s="269" t="str">
        <f>_xlfn.XLOOKUP($C28,手動介入記入例!$U$13:$U$108,手動介入記入例!$G$13:$G$108)</f>
        <v>L4想定区間内</v>
      </c>
      <c r="E28" s="269" t="str">
        <f>_xlfn.XLOOKUP($C28,手動介入記入例!$U$13:$U$108,手動介入記入例!$K$13:$K$108)</f>
        <v>交差点内</v>
      </c>
      <c r="F28" s="258">
        <f>COUNTIF(手動介入記入例!$U$13:$U$108,$C28)</f>
        <v>4</v>
      </c>
      <c r="G28" s="258"/>
      <c r="H28" s="258"/>
      <c r="I28" s="258"/>
      <c r="J28" s="217" t="s">
        <v>190</v>
      </c>
      <c r="K28" s="102"/>
    </row>
    <row r="29" spans="1:11" s="195" customFormat="1" ht="16.5">
      <c r="A29" s="200"/>
      <c r="B29" s="267">
        <v>8</v>
      </c>
      <c r="C29" s="268">
        <v>11</v>
      </c>
      <c r="D29" s="269" t="str">
        <f>_xlfn.XLOOKUP($C29,手動介入記入例!$U$13:$U$108,手動介入記入例!$G$13:$G$108)</f>
        <v>L4想定区間内</v>
      </c>
      <c r="E29" s="269" t="str">
        <f>_xlfn.XLOOKUP($C29,手動介入記入例!$U$13:$U$108,手動介入記入例!$K$13:$K$108)</f>
        <v>交差点付近</v>
      </c>
      <c r="F29" s="258">
        <f>COUNTIF(手動介入記入例!$U$13:$U$108,$C29)</f>
        <v>4</v>
      </c>
      <c r="G29" s="258"/>
      <c r="H29" s="258"/>
      <c r="I29" s="258"/>
      <c r="J29" s="217" t="s">
        <v>190</v>
      </c>
      <c r="K29" s="102"/>
    </row>
    <row r="30" spans="1:11" s="195" customFormat="1" ht="16.5">
      <c r="A30" s="200"/>
      <c r="B30" s="267">
        <v>9</v>
      </c>
      <c r="C30" s="268">
        <v>34</v>
      </c>
      <c r="D30" s="269" t="str">
        <f>_xlfn.XLOOKUP($C30,手動介入記入例!$U$13:$U$108,手動介入記入例!$G$13:$G$108)</f>
        <v>L4想定区間外</v>
      </c>
      <c r="E30" s="269" t="str">
        <f>_xlfn.XLOOKUP($C30,手動介入記入例!$U$13:$U$108,手動介入記入例!$K$13:$K$108)</f>
        <v>単路</v>
      </c>
      <c r="F30" s="258">
        <f>COUNTIF(手動介入記入例!$U$13:$U$108,$C30)</f>
        <v>4</v>
      </c>
      <c r="G30" s="258"/>
      <c r="H30" s="258"/>
      <c r="I30" s="258"/>
      <c r="J30" s="217" t="s">
        <v>190</v>
      </c>
      <c r="K30" s="102"/>
    </row>
    <row r="31" spans="1:11" s="195" customFormat="1" ht="16.5">
      <c r="A31" s="200"/>
      <c r="B31" s="267">
        <v>10</v>
      </c>
      <c r="C31" s="268">
        <v>9</v>
      </c>
      <c r="D31" s="269" t="str">
        <f>_xlfn.XLOOKUP($C31,手動介入記入例!$U$13:$U$108,手動介入記入例!$G$13:$G$108)</f>
        <v>L4想定区間内</v>
      </c>
      <c r="E31" s="269" t="str">
        <f>_xlfn.XLOOKUP($C31,手動介入記入例!$U$13:$U$108,手動介入記入例!$K$13:$K$108)</f>
        <v>交差点付近</v>
      </c>
      <c r="F31" s="258">
        <f>COUNTIF(手動介入記入例!$U$13:$U$108,$C31)</f>
        <v>3</v>
      </c>
      <c r="G31" s="258"/>
      <c r="H31" s="258"/>
      <c r="I31" s="258"/>
      <c r="J31" s="217" t="s">
        <v>190</v>
      </c>
      <c r="K31" s="102"/>
    </row>
    <row r="32" spans="1:11" s="195" customFormat="1" ht="16.5">
      <c r="A32" s="200"/>
      <c r="B32" s="267">
        <v>11</v>
      </c>
      <c r="C32" s="268">
        <v>19</v>
      </c>
      <c r="D32" s="269" t="str">
        <f>_xlfn.XLOOKUP($C32,手動介入記入例!$U$13:$U$108,手動介入記入例!$G$13:$G$108)</f>
        <v>L4想定区間外</v>
      </c>
      <c r="E32" s="269" t="str">
        <f>_xlfn.XLOOKUP($C32,手動介入記入例!$U$13:$U$108,手動介入記入例!$K$13:$K$108)</f>
        <v>交差点付近</v>
      </c>
      <c r="F32" s="258">
        <f>COUNTIF(手動介入記入例!$U$13:$U$108,$C32)</f>
        <v>3</v>
      </c>
      <c r="G32" s="258"/>
      <c r="H32" s="258"/>
      <c r="I32" s="258"/>
      <c r="J32" s="217" t="s">
        <v>190</v>
      </c>
      <c r="K32" s="102"/>
    </row>
    <row r="33" spans="1:11" s="195" customFormat="1" ht="16.5">
      <c r="A33" s="200"/>
      <c r="B33" s="267">
        <v>12</v>
      </c>
      <c r="C33" s="268">
        <v>22</v>
      </c>
      <c r="D33" s="269" t="str">
        <f>_xlfn.XLOOKUP($C33,手動介入記入例!$U$13:$U$108,手動介入記入例!$G$13:$G$108)</f>
        <v>L4想定区間外</v>
      </c>
      <c r="E33" s="269" t="str">
        <f>_xlfn.XLOOKUP($C33,手動介入記入例!$U$13:$U$108,手動介入記入例!$K$13:$K$108)</f>
        <v>交差点内</v>
      </c>
      <c r="F33" s="258">
        <f>COUNTIF(手動介入記入例!$U$13:$U$108,$C33)</f>
        <v>2</v>
      </c>
      <c r="G33" s="258"/>
      <c r="H33" s="258"/>
      <c r="I33" s="258"/>
      <c r="J33" s="217" t="s">
        <v>190</v>
      </c>
      <c r="K33" s="102"/>
    </row>
    <row r="34" spans="1:11" s="195" customFormat="1" ht="16.5">
      <c r="A34" s="200"/>
      <c r="B34" s="267">
        <v>13</v>
      </c>
      <c r="C34" s="268">
        <v>24</v>
      </c>
      <c r="D34" s="269" t="str">
        <f>_xlfn.XLOOKUP($C34,手動介入記入例!$U$13:$U$108,手動介入記入例!$G$13:$G$108)</f>
        <v>L4想定区間外</v>
      </c>
      <c r="E34" s="269" t="str">
        <f>_xlfn.XLOOKUP($C34,手動介入記入例!$U$13:$U$108,手動介入記入例!$K$13:$K$108)</f>
        <v>交差点内</v>
      </c>
      <c r="F34" s="258">
        <f>COUNTIF(手動介入記入例!$U$13:$U$108,$C34)</f>
        <v>2</v>
      </c>
      <c r="G34" s="258"/>
      <c r="H34" s="258"/>
      <c r="I34" s="258"/>
      <c r="J34" s="217" t="s">
        <v>190</v>
      </c>
      <c r="K34" s="102"/>
    </row>
    <row r="35" spans="1:11" s="195" customFormat="1" ht="16.5">
      <c r="A35" s="200"/>
      <c r="B35" s="267">
        <v>14</v>
      </c>
      <c r="C35" s="268">
        <v>27</v>
      </c>
      <c r="D35" s="269" t="str">
        <f>_xlfn.XLOOKUP($C35,手動介入記入例!$U$13:$U$108,手動介入記入例!$G$13:$G$108)</f>
        <v>L4想定区間外</v>
      </c>
      <c r="E35" s="269" t="str">
        <f>_xlfn.XLOOKUP($C35,手動介入記入例!$U$13:$U$108,手動介入記入例!$K$13:$K$108)</f>
        <v>交差点内</v>
      </c>
      <c r="F35" s="258">
        <f>COUNTIF(手動介入記入例!$U$13:$U$108,$C35)</f>
        <v>2</v>
      </c>
      <c r="G35" s="258"/>
      <c r="H35" s="258"/>
      <c r="I35" s="258"/>
      <c r="J35" s="217" t="s">
        <v>190</v>
      </c>
      <c r="K35" s="102"/>
    </row>
    <row r="36" spans="1:11" s="195" customFormat="1" ht="16.5">
      <c r="A36" s="200"/>
      <c r="B36" s="267">
        <v>15</v>
      </c>
      <c r="C36" s="268">
        <v>57</v>
      </c>
      <c r="D36" s="269" t="str">
        <f>_xlfn.XLOOKUP($C36,手動介入記入例!$U$13:$U$108,手動介入記入例!$G$13:$G$108)</f>
        <v>L4想定区間外</v>
      </c>
      <c r="E36" s="269" t="str">
        <f>_xlfn.XLOOKUP($C36,手動介入記入例!$U$13:$U$108,手動介入記入例!$K$13:$K$108)</f>
        <v>交差点内</v>
      </c>
      <c r="F36" s="258">
        <f>COUNTIF(手動介入記入例!$U$13:$U$108,$C36)</f>
        <v>2</v>
      </c>
      <c r="G36" s="258"/>
      <c r="H36" s="258"/>
      <c r="I36" s="258"/>
      <c r="J36" s="217" t="s">
        <v>190</v>
      </c>
      <c r="K36" s="102"/>
    </row>
    <row r="37" spans="1:11" s="195" customFormat="1" ht="16.5">
      <c r="A37" s="200"/>
      <c r="B37" s="267">
        <v>16</v>
      </c>
      <c r="C37" s="268">
        <v>21</v>
      </c>
      <c r="D37" s="269" t="str">
        <f>_xlfn.XLOOKUP($C37,手動介入記入例!$U$13:$U$108,手動介入記入例!$G$13:$G$108)</f>
        <v>L4想定区間外</v>
      </c>
      <c r="E37" s="269" t="str">
        <f>_xlfn.XLOOKUP($C37,手動介入記入例!$U$13:$U$108,手動介入記入例!$K$13:$K$108)</f>
        <v>交差点付近</v>
      </c>
      <c r="F37" s="258">
        <f>COUNTIF(手動介入記入例!$U$13:$U$108,$C37)</f>
        <v>2</v>
      </c>
      <c r="G37" s="258"/>
      <c r="H37" s="258"/>
      <c r="I37" s="258"/>
      <c r="J37" s="217" t="s">
        <v>190</v>
      </c>
      <c r="K37" s="102"/>
    </row>
    <row r="38" spans="1:11" s="195" customFormat="1" ht="16.5">
      <c r="A38" s="200"/>
      <c r="B38" s="267">
        <v>17</v>
      </c>
      <c r="C38" s="268">
        <v>49</v>
      </c>
      <c r="D38" s="269" t="str">
        <f>_xlfn.XLOOKUP($C38,手動介入記入例!$U$13:$U$108,手動介入記入例!$G$13:$G$108)</f>
        <v>L4想定区間外</v>
      </c>
      <c r="E38" s="269" t="str">
        <f>_xlfn.XLOOKUP($C38,手動介入記入例!$U$13:$U$108,手動介入記入例!$K$13:$K$108)</f>
        <v>単路</v>
      </c>
      <c r="F38" s="258">
        <f>COUNTIF(手動介入記入例!$U$13:$U$108,$C38)</f>
        <v>2</v>
      </c>
      <c r="G38" s="258"/>
      <c r="H38" s="258"/>
      <c r="I38" s="258"/>
      <c r="J38" s="217" t="s">
        <v>190</v>
      </c>
      <c r="K38" s="102"/>
    </row>
    <row r="39" spans="1:11" s="195" customFormat="1" ht="16.5">
      <c r="A39" s="200"/>
      <c r="B39" s="267">
        <v>18</v>
      </c>
      <c r="C39" s="268">
        <v>25</v>
      </c>
      <c r="D39" s="269" t="str">
        <f>_xlfn.XLOOKUP($C39,手動介入記入例!$U$13:$U$108,手動介入記入例!$G$13:$G$108)</f>
        <v>L4想定区間外</v>
      </c>
      <c r="E39" s="269" t="str">
        <f>_xlfn.XLOOKUP($C39,手動介入記入例!$U$13:$U$108,手動介入記入例!$K$13:$K$108)</f>
        <v>交差点付近</v>
      </c>
      <c r="F39" s="258">
        <f>COUNTIF(手動介入記入例!$U$13:$U$108,$C39)</f>
        <v>2</v>
      </c>
      <c r="G39" s="258"/>
      <c r="H39" s="258"/>
      <c r="I39" s="258"/>
      <c r="J39" s="217" t="s">
        <v>190</v>
      </c>
      <c r="K39" s="102"/>
    </row>
    <row r="40" spans="1:11" s="195" customFormat="1" ht="16.5">
      <c r="A40" s="200"/>
      <c r="B40" s="267">
        <v>19</v>
      </c>
      <c r="C40" s="268">
        <v>13</v>
      </c>
      <c r="D40" s="269" t="str">
        <f>_xlfn.XLOOKUP($C40,手動介入記入例!$U$13:$U$108,手動介入記入例!$G$13:$G$108)</f>
        <v>L4想定区間内</v>
      </c>
      <c r="E40" s="269" t="str">
        <f>_xlfn.XLOOKUP($C40,手動介入記入例!$U$13:$U$108,手動介入記入例!$K$13:$K$108)</f>
        <v>交差点付近</v>
      </c>
      <c r="F40" s="258">
        <f>COUNTIF(手動介入記入例!$U$13:$U$108,$C40)</f>
        <v>2</v>
      </c>
      <c r="G40" s="258"/>
      <c r="H40" s="258"/>
      <c r="I40" s="258"/>
      <c r="J40" s="217" t="s">
        <v>190</v>
      </c>
      <c r="K40" s="102"/>
    </row>
    <row r="41" spans="1:11" s="195" customFormat="1" ht="16.5">
      <c r="A41" s="200"/>
      <c r="B41" s="267">
        <v>20</v>
      </c>
      <c r="C41" s="268">
        <v>7</v>
      </c>
      <c r="D41" s="269" t="str">
        <f>_xlfn.XLOOKUP($C41,手動介入記入例!$U$13:$U$108,手動介入記入例!$G$13:$G$108)</f>
        <v>L4想定区間内</v>
      </c>
      <c r="E41" s="269" t="str">
        <f>_xlfn.XLOOKUP($C41,手動介入記入例!$U$13:$U$108,手動介入記入例!$K$13:$K$108)</f>
        <v>交差点付近</v>
      </c>
      <c r="F41" s="258">
        <f>COUNTIF(手動介入記入例!$U$13:$U$108,$C41)</f>
        <v>2</v>
      </c>
      <c r="G41" s="258"/>
      <c r="H41" s="258"/>
      <c r="I41" s="258"/>
      <c r="J41" s="217" t="s">
        <v>190</v>
      </c>
      <c r="K41" s="102"/>
    </row>
    <row r="42" spans="1:11" s="195" customFormat="1" ht="16.5">
      <c r="A42" s="200"/>
      <c r="B42" s="267">
        <v>21</v>
      </c>
      <c r="C42" s="268">
        <v>6</v>
      </c>
      <c r="D42" s="269" t="str">
        <f>_xlfn.XLOOKUP($C42,手動介入記入例!$U$13:$U$108,手動介入記入例!$G$13:$G$108)</f>
        <v>L4想定区間内</v>
      </c>
      <c r="E42" s="269" t="str">
        <f>_xlfn.XLOOKUP($C42,手動介入記入例!$U$13:$U$108,手動介入記入例!$K$13:$K$108)</f>
        <v>交差点内</v>
      </c>
      <c r="F42" s="258">
        <f>COUNTIF(手動介入記入例!$U$13:$U$108,$C42)</f>
        <v>2</v>
      </c>
      <c r="G42" s="258"/>
      <c r="H42" s="258"/>
      <c r="I42" s="258"/>
      <c r="J42" s="217" t="s">
        <v>190</v>
      </c>
      <c r="K42" s="102"/>
    </row>
    <row r="43" spans="1:11" s="195" customFormat="1" ht="16.5">
      <c r="A43" s="200"/>
      <c r="B43" s="267">
        <v>22</v>
      </c>
      <c r="C43" s="268">
        <v>23</v>
      </c>
      <c r="D43" s="269" t="str">
        <f>_xlfn.XLOOKUP($C43,手動介入記入例!$U$13:$U$108,手動介入記入例!$G$13:$G$108)</f>
        <v>L4想定区間外</v>
      </c>
      <c r="E43" s="269" t="str">
        <f>_xlfn.XLOOKUP($C43,手動介入記入例!$U$13:$U$108,手動介入記入例!$K$13:$K$108)</f>
        <v>交差点付近</v>
      </c>
      <c r="F43" s="258">
        <f>COUNTIF(手動介入記入例!$U$13:$U$108,$C43)</f>
        <v>2</v>
      </c>
      <c r="G43" s="258"/>
      <c r="H43" s="258"/>
      <c r="I43" s="258"/>
      <c r="J43" s="217" t="s">
        <v>190</v>
      </c>
      <c r="K43" s="102"/>
    </row>
    <row r="44" spans="1:11" s="195" customFormat="1" ht="16.5">
      <c r="A44" s="200"/>
      <c r="B44" s="267">
        <v>23</v>
      </c>
      <c r="C44" s="268">
        <v>66</v>
      </c>
      <c r="D44" s="269" t="str">
        <f>_xlfn.XLOOKUP($C44,手動介入記入例!$U$13:$U$108,手動介入記入例!$G$13:$G$108)</f>
        <v>L4想定区間外</v>
      </c>
      <c r="E44" s="269" t="str">
        <f>_xlfn.XLOOKUP($C44,手動介入記入例!$U$13:$U$108,手動介入記入例!$K$13:$K$108)</f>
        <v>単路</v>
      </c>
      <c r="F44" s="258">
        <f>COUNTIF(手動介入記入例!$U$13:$U$108,$C44)</f>
        <v>1</v>
      </c>
      <c r="G44" s="258"/>
      <c r="H44" s="258"/>
      <c r="I44" s="258"/>
      <c r="J44" s="217" t="s">
        <v>190</v>
      </c>
      <c r="K44" s="102"/>
    </row>
    <row r="45" spans="1:11" s="195" customFormat="1" ht="16.5">
      <c r="A45" s="200"/>
      <c r="B45" s="267">
        <v>24</v>
      </c>
      <c r="C45" s="268">
        <v>61</v>
      </c>
      <c r="D45" s="269" t="str">
        <f>_xlfn.XLOOKUP($C45,手動介入記入例!$U$13:$U$108,手動介入記入例!$G$13:$G$108)</f>
        <v>L4想定区間外</v>
      </c>
      <c r="E45" s="269" t="str">
        <f>_xlfn.XLOOKUP($C45,手動介入記入例!$U$13:$U$108,手動介入記入例!$K$13:$K$108)</f>
        <v>交差点内</v>
      </c>
      <c r="F45" s="258">
        <f>COUNTIF(手動介入記入例!$U$13:$U$108,$C45)</f>
        <v>1</v>
      </c>
      <c r="G45" s="258"/>
      <c r="H45" s="258"/>
      <c r="I45" s="258"/>
      <c r="J45" s="217" t="s">
        <v>190</v>
      </c>
      <c r="K45" s="102"/>
    </row>
    <row r="46" spans="1:11" s="195" customFormat="1" ht="16.5">
      <c r="A46" s="200"/>
      <c r="B46" s="267">
        <v>25</v>
      </c>
      <c r="C46" s="268">
        <v>40</v>
      </c>
      <c r="D46" s="269" t="str">
        <f>_xlfn.XLOOKUP($C46,手動介入記入例!$U$13:$U$108,手動介入記入例!$G$13:$G$108)</f>
        <v>L4想定区間外</v>
      </c>
      <c r="E46" s="269" t="str">
        <f>_xlfn.XLOOKUP($C46,手動介入記入例!$U$13:$U$108,手動介入記入例!$K$13:$K$108)</f>
        <v>交差点付近</v>
      </c>
      <c r="F46" s="258">
        <f>COUNTIF(手動介入記入例!$U$13:$U$108,$C46)</f>
        <v>1</v>
      </c>
      <c r="G46" s="258"/>
      <c r="H46" s="258"/>
      <c r="I46" s="258"/>
      <c r="J46" s="217" t="s">
        <v>190</v>
      </c>
      <c r="K46" s="102"/>
    </row>
    <row r="47" spans="1:11" s="195" customFormat="1" ht="16.5">
      <c r="A47" s="200"/>
      <c r="B47" s="267">
        <v>26</v>
      </c>
      <c r="C47" s="268">
        <v>41</v>
      </c>
      <c r="D47" s="269" t="str">
        <f>_xlfn.XLOOKUP($C47,手動介入記入例!$U$13:$U$108,手動介入記入例!$G$13:$G$108)</f>
        <v>L4想定区間外</v>
      </c>
      <c r="E47" s="269" t="str">
        <f>_xlfn.XLOOKUP($C47,手動介入記入例!$U$13:$U$108,手動介入記入例!$K$13:$K$108)</f>
        <v>交差点内</v>
      </c>
      <c r="F47" s="258">
        <f>COUNTIF(手動介入記入例!$U$13:$U$108,$C47)</f>
        <v>1</v>
      </c>
      <c r="G47" s="258"/>
      <c r="H47" s="258"/>
      <c r="I47" s="258"/>
      <c r="J47" s="217" t="s">
        <v>190</v>
      </c>
      <c r="K47" s="102"/>
    </row>
    <row r="48" spans="1:11" s="195" customFormat="1" ht="16.5">
      <c r="A48" s="200"/>
      <c r="B48" s="267">
        <v>27</v>
      </c>
      <c r="C48" s="268">
        <v>12</v>
      </c>
      <c r="D48" s="269" t="str">
        <f>_xlfn.XLOOKUP($C48,手動介入記入例!$U$13:$U$108,手動介入記入例!$G$13:$G$108)</f>
        <v>L4想定区間内</v>
      </c>
      <c r="E48" s="269" t="str">
        <f>_xlfn.XLOOKUP($C48,手動介入記入例!$U$13:$U$108,手動介入記入例!$K$13:$K$108)</f>
        <v>交差点内</v>
      </c>
      <c r="F48" s="258">
        <f>COUNTIF(手動介入記入例!$U$13:$U$108,$C48)</f>
        <v>1</v>
      </c>
      <c r="G48" s="258"/>
      <c r="H48" s="258"/>
      <c r="I48" s="258"/>
      <c r="J48" s="217" t="s">
        <v>190</v>
      </c>
      <c r="K48" s="102"/>
    </row>
    <row r="49" spans="1:11" s="195" customFormat="1" ht="16.5">
      <c r="A49" s="200"/>
      <c r="B49" s="267">
        <v>28</v>
      </c>
      <c r="C49" s="268">
        <v>8</v>
      </c>
      <c r="D49" s="269" t="str">
        <f>_xlfn.XLOOKUP($C49,手動介入記入例!$U$13:$U$108,手動介入記入例!$G$13:$G$108)</f>
        <v>L4想定区間内</v>
      </c>
      <c r="E49" s="269" t="str">
        <f>_xlfn.XLOOKUP($C49,手動介入記入例!$U$13:$U$108,手動介入記入例!$K$13:$K$108)</f>
        <v>交差点内</v>
      </c>
      <c r="F49" s="258">
        <f>COUNTIF(手動介入記入例!$U$13:$U$108,$C49)</f>
        <v>1</v>
      </c>
      <c r="G49" s="258"/>
      <c r="H49" s="258"/>
      <c r="I49" s="258"/>
      <c r="J49" s="217" t="s">
        <v>190</v>
      </c>
      <c r="K49" s="102"/>
    </row>
    <row r="50" spans="1:11" s="195" customFormat="1" ht="16.5">
      <c r="A50" s="200"/>
      <c r="B50" s="267">
        <v>29</v>
      </c>
      <c r="C50" s="268">
        <v>18</v>
      </c>
      <c r="D50" s="269" t="str">
        <f>_xlfn.XLOOKUP($C50,手動介入記入例!$U$13:$U$108,手動介入記入例!$G$13:$G$108)</f>
        <v>L4想定区間外</v>
      </c>
      <c r="E50" s="269" t="str">
        <f>_xlfn.XLOOKUP($C50,手動介入記入例!$U$13:$U$108,手動介入記入例!$K$13:$K$108)</f>
        <v>交差点内</v>
      </c>
      <c r="F50" s="258">
        <f>COUNTIF(手動介入記入例!$U$13:$U$108,$C50)</f>
        <v>1</v>
      </c>
      <c r="G50" s="258"/>
      <c r="H50" s="258"/>
      <c r="I50" s="258"/>
      <c r="J50" s="217" t="s">
        <v>190</v>
      </c>
      <c r="K50" s="102"/>
    </row>
    <row r="51" spans="1:11" s="195" customFormat="1" ht="16.5">
      <c r="A51" s="200"/>
      <c r="B51" s="267">
        <v>30</v>
      </c>
      <c r="C51" s="268">
        <v>17</v>
      </c>
      <c r="D51" s="269" t="str">
        <f>_xlfn.XLOOKUP($C51,手動介入記入例!$U$13:$U$108,手動介入記入例!$G$13:$G$108)</f>
        <v>L4想定区間外</v>
      </c>
      <c r="E51" s="269" t="str">
        <f>_xlfn.XLOOKUP($C51,手動介入記入例!$U$13:$U$108,手動介入記入例!$K$13:$K$108)</f>
        <v>交差点付近</v>
      </c>
      <c r="F51" s="258">
        <f>COUNTIF(手動介入記入例!$U$13:$U$108,$C51)</f>
        <v>1</v>
      </c>
      <c r="G51" s="258"/>
      <c r="H51" s="258"/>
      <c r="I51" s="258"/>
      <c r="J51" s="217" t="s">
        <v>190</v>
      </c>
      <c r="K51" s="102"/>
    </row>
    <row r="52" spans="1:11" s="195" customFormat="1" ht="16.5">
      <c r="A52" s="200"/>
      <c r="B52" s="267">
        <v>31</v>
      </c>
      <c r="C52" s="268">
        <v>28</v>
      </c>
      <c r="D52" s="269" t="str">
        <f>_xlfn.XLOOKUP($C52,手動介入記入例!$U$13:$U$108,手動介入記入例!$G$13:$G$108)</f>
        <v>L4想定区間外</v>
      </c>
      <c r="E52" s="269" t="str">
        <f>_xlfn.XLOOKUP($C52,手動介入記入例!$U$13:$U$108,手動介入記入例!$K$13:$K$108)</f>
        <v>交差点付近</v>
      </c>
      <c r="F52" s="258">
        <f>COUNTIF(手動介入記入例!$U$13:$U$108,$C52)</f>
        <v>1</v>
      </c>
      <c r="G52" s="258"/>
      <c r="H52" s="258"/>
      <c r="I52" s="258"/>
      <c r="J52" s="217" t="s">
        <v>190</v>
      </c>
      <c r="K52" s="102"/>
    </row>
    <row r="53" spans="1:11" s="195" customFormat="1" ht="16.5">
      <c r="A53" s="200"/>
      <c r="B53" s="267">
        <v>32</v>
      </c>
      <c r="C53" s="268">
        <v>31</v>
      </c>
      <c r="D53" s="269" t="str">
        <f>_xlfn.XLOOKUP($C53,手動介入記入例!$U$13:$U$108,手動介入記入例!$G$13:$G$108)</f>
        <v>L4想定区間外</v>
      </c>
      <c r="E53" s="269" t="str">
        <f>_xlfn.XLOOKUP($C53,手動介入記入例!$U$13:$U$108,手動介入記入例!$K$13:$K$108)</f>
        <v>交差点内</v>
      </c>
      <c r="F53" s="258">
        <f>COUNTIF(手動介入記入例!$U$13:$U$108,$C53)</f>
        <v>1</v>
      </c>
      <c r="G53" s="258"/>
      <c r="H53" s="258"/>
      <c r="I53" s="258"/>
      <c r="J53" s="217" t="s">
        <v>190</v>
      </c>
      <c r="K53" s="102"/>
    </row>
    <row r="54" spans="1:11" s="195" customFormat="1" ht="16.5">
      <c r="A54" s="200"/>
      <c r="B54" s="267">
        <v>33</v>
      </c>
      <c r="C54" s="268">
        <v>62</v>
      </c>
      <c r="D54" s="269" t="str">
        <f>_xlfn.XLOOKUP($C54,手動介入記入例!$U$13:$U$108,手動介入記入例!$G$13:$G$108)</f>
        <v>L4想定区間外</v>
      </c>
      <c r="E54" s="269" t="str">
        <f>_xlfn.XLOOKUP($C54,手動介入記入例!$U$13:$U$108,手動介入記入例!$K$13:$K$108)</f>
        <v>交差点内</v>
      </c>
      <c r="F54" s="258">
        <f>COUNTIF(手動介入記入例!$U$13:$U$108,$C54)</f>
        <v>1</v>
      </c>
      <c r="G54" s="258"/>
      <c r="H54" s="258"/>
      <c r="I54" s="258"/>
      <c r="J54" s="217" t="s">
        <v>190</v>
      </c>
      <c r="K54" s="102"/>
    </row>
    <row r="55" spans="1:11" s="195" customFormat="1" ht="16.5">
      <c r="A55" s="200"/>
      <c r="B55" s="267">
        <v>34</v>
      </c>
      <c r="C55" s="268">
        <v>5</v>
      </c>
      <c r="D55" s="269" t="str">
        <f>_xlfn.XLOOKUP($C55,手動介入記入例!$U$13:$U$108,手動介入記入例!$G$13:$G$108)</f>
        <v>L4想定区間内</v>
      </c>
      <c r="E55" s="269" t="str">
        <f>_xlfn.XLOOKUP($C55,手動介入記入例!$U$13:$U$108,手動介入記入例!$K$13:$K$108)</f>
        <v>交差点付近</v>
      </c>
      <c r="F55" s="258">
        <f>COUNTIF(手動介入記入例!$U$13:$U$108,$C55)</f>
        <v>1</v>
      </c>
      <c r="G55" s="258"/>
      <c r="H55" s="258"/>
      <c r="I55" s="258"/>
      <c r="J55" s="217" t="s">
        <v>190</v>
      </c>
      <c r="K55" s="102"/>
    </row>
    <row r="56" spans="1:11" s="195" customFormat="1" ht="16.5">
      <c r="A56" s="200"/>
      <c r="B56" s="267">
        <v>35</v>
      </c>
      <c r="C56" s="268">
        <v>44</v>
      </c>
      <c r="D56" s="269" t="str">
        <f>_xlfn.XLOOKUP($C56,手動介入記入例!$U$13:$U$108,手動介入記入例!$G$13:$G$108)</f>
        <v>L4想定区間外</v>
      </c>
      <c r="E56" s="269" t="str">
        <f>_xlfn.XLOOKUP($C56,手動介入記入例!$U$13:$U$108,手動介入記入例!$K$13:$K$108)</f>
        <v>単路</v>
      </c>
      <c r="F56" s="258">
        <f>COUNTIF(手動介入記入例!$U$13:$U$108,$C56)</f>
        <v>1</v>
      </c>
      <c r="G56" s="258"/>
      <c r="H56" s="258"/>
      <c r="I56" s="258"/>
      <c r="J56" s="217" t="s">
        <v>190</v>
      </c>
      <c r="K56" s="102"/>
    </row>
    <row r="57" spans="1:11" s="195" customFormat="1" ht="16.5">
      <c r="A57" s="200"/>
      <c r="B57" s="267">
        <v>36</v>
      </c>
      <c r="C57" s="268">
        <v>38</v>
      </c>
      <c r="D57" s="269" t="str">
        <f>_xlfn.XLOOKUP($C57,手動介入記入例!$U$13:$U$108,手動介入記入例!$G$13:$G$108)</f>
        <v>L4想定区間外</v>
      </c>
      <c r="E57" s="269" t="str">
        <f>_xlfn.XLOOKUP($C57,手動介入記入例!$U$13:$U$108,手動介入記入例!$K$13:$K$108)</f>
        <v>交差点内</v>
      </c>
      <c r="F57" s="258">
        <f>COUNTIF(手動介入記入例!$U$13:$U$108,$C57)</f>
        <v>1</v>
      </c>
      <c r="G57" s="258"/>
      <c r="H57" s="258"/>
      <c r="I57" s="258"/>
      <c r="J57" s="217" t="s">
        <v>190</v>
      </c>
      <c r="K57" s="102"/>
    </row>
    <row r="58" spans="1:11" s="195" customFormat="1" ht="16.5">
      <c r="A58" s="200"/>
      <c r="B58" s="267">
        <v>37</v>
      </c>
      <c r="C58" s="268">
        <v>55</v>
      </c>
      <c r="D58" s="269" t="str">
        <f>_xlfn.XLOOKUP($C58,手動介入記入例!$U$13:$U$108,手動介入記入例!$G$13:$G$108)</f>
        <v>L4想定区間外</v>
      </c>
      <c r="E58" s="269" t="str">
        <f>_xlfn.XLOOKUP($C58,手動介入記入例!$U$13:$U$108,手動介入記入例!$K$13:$K$108)</f>
        <v>交差点内</v>
      </c>
      <c r="F58" s="258">
        <f>COUNTIF(手動介入記入例!$U$13:$U$108,$C58)</f>
        <v>1</v>
      </c>
      <c r="G58" s="258"/>
      <c r="H58" s="258"/>
      <c r="I58" s="258"/>
      <c r="J58" s="217" t="s">
        <v>190</v>
      </c>
      <c r="K58" s="102"/>
    </row>
    <row r="59" spans="1:11" s="195" customFormat="1" ht="16.5">
      <c r="A59" s="200"/>
      <c r="B59" s="267">
        <v>38</v>
      </c>
      <c r="C59" s="268">
        <v>26</v>
      </c>
      <c r="D59" s="269" t="str">
        <f>_xlfn.XLOOKUP($C59,手動介入記入例!$U$13:$U$108,手動介入記入例!$G$13:$G$108)</f>
        <v>L4想定区間外</v>
      </c>
      <c r="E59" s="269" t="str">
        <f>_xlfn.XLOOKUP($C59,手動介入記入例!$U$13:$U$108,手動介入記入例!$K$13:$K$108)</f>
        <v>交差点内</v>
      </c>
      <c r="F59" s="258">
        <f>COUNTIF(手動介入記入例!$U$13:$U$108,$C59)</f>
        <v>1</v>
      </c>
      <c r="G59" s="258"/>
      <c r="H59" s="258"/>
      <c r="I59" s="258"/>
      <c r="J59" s="217" t="s">
        <v>190</v>
      </c>
      <c r="K59" s="102"/>
    </row>
    <row r="60" spans="1:11" s="195" customFormat="1" ht="16.5">
      <c r="A60" s="200"/>
      <c r="B60" s="267">
        <v>39</v>
      </c>
      <c r="C60" s="268"/>
      <c r="D60" s="269" t="e">
        <f>_xlfn.XLOOKUP($C60,手動介入記入例!$U$13:$U$108,手動介入記入例!$G$13:$G$108)</f>
        <v>#N/A</v>
      </c>
      <c r="E60" s="269" t="e">
        <f>_xlfn.XLOOKUP($C60,手動介入記入例!$U$13:$U$108,手動介入記入例!$K$13:$K$108)</f>
        <v>#N/A</v>
      </c>
      <c r="F60" s="258">
        <f>COUNTIF(手動介入記入例!$U$13:$U$108,$C60)</f>
        <v>0</v>
      </c>
      <c r="G60" s="258"/>
      <c r="H60" s="258"/>
      <c r="I60" s="258"/>
      <c r="J60" s="217" t="s">
        <v>190</v>
      </c>
      <c r="K60" s="102"/>
    </row>
    <row r="61" spans="1:11" s="195" customFormat="1" ht="16.5">
      <c r="A61" s="200"/>
      <c r="B61" s="267">
        <v>40</v>
      </c>
      <c r="C61" s="268"/>
      <c r="D61" s="269" t="e">
        <f>_xlfn.XLOOKUP($C61,手動介入記入例!$U$13:$U$108,手動介入記入例!$G$13:$G$108)</f>
        <v>#N/A</v>
      </c>
      <c r="E61" s="269" t="e">
        <f>_xlfn.XLOOKUP($C61,手動介入記入例!$U$13:$U$108,手動介入記入例!$K$13:$K$108)</f>
        <v>#N/A</v>
      </c>
      <c r="F61" s="258">
        <f>COUNTIF(手動介入記入例!$U$13:$U$108,$C61)</f>
        <v>0</v>
      </c>
      <c r="G61" s="258"/>
      <c r="H61" s="258"/>
      <c r="I61" s="258"/>
      <c r="J61" s="217" t="s">
        <v>190</v>
      </c>
      <c r="K61" s="102"/>
    </row>
    <row r="62" spans="1:11" s="195" customFormat="1" ht="16.5">
      <c r="A62" s="200"/>
      <c r="B62" s="267">
        <v>41</v>
      </c>
      <c r="C62" s="268"/>
      <c r="D62" s="269" t="e">
        <f>_xlfn.XLOOKUP($C62,手動介入記入例!$U$13:$U$108,手動介入記入例!$G$13:$G$108)</f>
        <v>#N/A</v>
      </c>
      <c r="E62" s="269" t="e">
        <f>_xlfn.XLOOKUP($C62,手動介入記入例!$U$13:$U$108,手動介入記入例!$K$13:$K$108)</f>
        <v>#N/A</v>
      </c>
      <c r="F62" s="258">
        <f>COUNTIF(手動介入記入例!$U$13:$U$108,$C62)</f>
        <v>0</v>
      </c>
      <c r="G62" s="258"/>
      <c r="H62" s="258"/>
      <c r="I62" s="258"/>
      <c r="J62" s="217" t="s">
        <v>190</v>
      </c>
      <c r="K62" s="102"/>
    </row>
    <row r="63" spans="1:11" s="195" customFormat="1" ht="16.5">
      <c r="A63" s="200"/>
      <c r="B63" s="267">
        <v>42</v>
      </c>
      <c r="C63" s="268"/>
      <c r="D63" s="269" t="e">
        <f>_xlfn.XLOOKUP($C63,手動介入記入例!$U$13:$U$108,手動介入記入例!$G$13:$G$108)</f>
        <v>#N/A</v>
      </c>
      <c r="E63" s="269" t="e">
        <f>_xlfn.XLOOKUP($C63,手動介入記入例!$U$13:$U$108,手動介入記入例!$K$13:$K$108)</f>
        <v>#N/A</v>
      </c>
      <c r="F63" s="258">
        <f>COUNTIF(手動介入記入例!$U$13:$U$108,$C63)</f>
        <v>0</v>
      </c>
      <c r="G63" s="258"/>
      <c r="H63" s="258"/>
      <c r="I63" s="258"/>
      <c r="J63" s="217" t="s">
        <v>190</v>
      </c>
      <c r="K63" s="102"/>
    </row>
    <row r="64" spans="1:11" s="195" customFormat="1" ht="16.5">
      <c r="A64" s="200"/>
      <c r="B64" s="267">
        <v>43</v>
      </c>
      <c r="C64" s="268"/>
      <c r="D64" s="269" t="e">
        <f>_xlfn.XLOOKUP($C64,手動介入記入例!$U$13:$U$108,手動介入記入例!$G$13:$G$108)</f>
        <v>#N/A</v>
      </c>
      <c r="E64" s="269" t="e">
        <f>_xlfn.XLOOKUP($C64,手動介入記入例!$U$13:$U$108,手動介入記入例!$K$13:$K$108)</f>
        <v>#N/A</v>
      </c>
      <c r="F64" s="258">
        <f>COUNTIF(手動介入記入例!$U$13:$U$108,$C64)</f>
        <v>0</v>
      </c>
      <c r="G64" s="258"/>
      <c r="H64" s="258"/>
      <c r="I64" s="258"/>
      <c r="J64" s="217" t="s">
        <v>190</v>
      </c>
      <c r="K64" s="102"/>
    </row>
    <row r="65" spans="1:12" s="195" customFormat="1" ht="16.5">
      <c r="A65" s="200"/>
      <c r="B65" s="267">
        <v>44</v>
      </c>
      <c r="C65" s="268"/>
      <c r="D65" s="269" t="e">
        <f>_xlfn.XLOOKUP($C65,手動介入記入例!$U$13:$U$108,手動介入記入例!$G$13:$G$108)</f>
        <v>#N/A</v>
      </c>
      <c r="E65" s="269" t="e">
        <f>_xlfn.XLOOKUP($C65,手動介入記入例!$U$13:$U$108,手動介入記入例!$K$13:$K$108)</f>
        <v>#N/A</v>
      </c>
      <c r="F65" s="258">
        <f>COUNTIF(手動介入記入例!$U$13:$U$108,$C65)</f>
        <v>0</v>
      </c>
      <c r="G65" s="258"/>
      <c r="H65" s="258"/>
      <c r="I65" s="258"/>
      <c r="J65" s="217" t="s">
        <v>190</v>
      </c>
      <c r="K65" s="102"/>
    </row>
    <row r="66" spans="1:12" s="195" customFormat="1" ht="16.5">
      <c r="A66" s="200"/>
      <c r="B66" s="267">
        <v>45</v>
      </c>
      <c r="C66" s="268"/>
      <c r="D66" s="269" t="e">
        <f>_xlfn.XLOOKUP($C66,手動介入記入例!$U$13:$U$108,手動介入記入例!$G$13:$G$108)</f>
        <v>#N/A</v>
      </c>
      <c r="E66" s="269" t="e">
        <f>_xlfn.XLOOKUP($C66,手動介入記入例!$U$13:$U$108,手動介入記入例!$K$13:$K$108)</f>
        <v>#N/A</v>
      </c>
      <c r="F66" s="258">
        <f>COUNTIF(手動介入記入例!$U$13:$U$108,$C66)</f>
        <v>0</v>
      </c>
      <c r="G66" s="258"/>
      <c r="H66" s="258"/>
      <c r="I66" s="258"/>
      <c r="J66" s="217" t="s">
        <v>190</v>
      </c>
      <c r="L66" s="102"/>
    </row>
    <row r="67" spans="1:12" s="195" customFormat="1" ht="16.5">
      <c r="A67" s="200"/>
      <c r="B67" s="267">
        <v>46</v>
      </c>
      <c r="C67" s="268"/>
      <c r="D67" s="269" t="e">
        <f>_xlfn.XLOOKUP($C67,手動介入記入例!$U$13:$U$108,手動介入記入例!$G$13:$G$108)</f>
        <v>#N/A</v>
      </c>
      <c r="E67" s="269" t="e">
        <f>_xlfn.XLOOKUP($C67,手動介入記入例!$U$13:$U$108,手動介入記入例!$K$13:$K$108)</f>
        <v>#N/A</v>
      </c>
      <c r="F67" s="258">
        <f>COUNTIF(手動介入記入例!$U$13:$U$108,$C67)</f>
        <v>0</v>
      </c>
      <c r="G67" s="258"/>
      <c r="H67" s="258"/>
      <c r="I67" s="258"/>
      <c r="J67" s="217" t="s">
        <v>190</v>
      </c>
      <c r="L67" s="102"/>
    </row>
    <row r="68" spans="1:12" s="195" customFormat="1" ht="16.5">
      <c r="A68" s="200"/>
      <c r="B68" s="267">
        <v>47</v>
      </c>
      <c r="C68" s="268"/>
      <c r="D68" s="269" t="e">
        <f>_xlfn.XLOOKUP($C68,手動介入記入例!$U$13:$U$108,手動介入記入例!$G$13:$G$108)</f>
        <v>#N/A</v>
      </c>
      <c r="E68" s="269" t="e">
        <f>_xlfn.XLOOKUP($C68,手動介入記入例!$U$13:$U$108,手動介入記入例!$K$13:$K$108)</f>
        <v>#N/A</v>
      </c>
      <c r="F68" s="258">
        <f>COUNTIF(手動介入記入例!$U$13:$U$108,$C68)</f>
        <v>0</v>
      </c>
      <c r="G68" s="258"/>
      <c r="H68" s="258"/>
      <c r="I68" s="258"/>
      <c r="J68" s="217" t="s">
        <v>190</v>
      </c>
      <c r="K68" s="102"/>
      <c r="L68" s="102"/>
    </row>
    <row r="69" spans="1:12" s="195" customFormat="1" ht="16.5">
      <c r="A69" s="200"/>
      <c r="B69" s="267">
        <v>48</v>
      </c>
      <c r="C69" s="268"/>
      <c r="D69" s="269" t="e">
        <f>_xlfn.XLOOKUP($C69,手動介入記入例!$U$13:$U$108,手動介入記入例!$G$13:$G$108)</f>
        <v>#N/A</v>
      </c>
      <c r="E69" s="269" t="e">
        <f>_xlfn.XLOOKUP($C69,手動介入記入例!$U$13:$U$108,手動介入記入例!$K$13:$K$108)</f>
        <v>#N/A</v>
      </c>
      <c r="F69" s="258">
        <f>COUNTIF(手動介入記入例!$U$13:$U$108,$C69)</f>
        <v>0</v>
      </c>
      <c r="G69" s="258"/>
      <c r="H69" s="258"/>
      <c r="I69" s="258"/>
      <c r="J69" s="217" t="s">
        <v>190</v>
      </c>
      <c r="K69" s="102"/>
      <c r="L69" s="102"/>
    </row>
    <row r="70" spans="1:12" s="195" customFormat="1" ht="16.5">
      <c r="A70" s="200"/>
      <c r="B70" s="267">
        <v>49</v>
      </c>
      <c r="C70" s="268"/>
      <c r="D70" s="269" t="e">
        <f>_xlfn.XLOOKUP($C70,手動介入記入例!$U$13:$U$108,手動介入記入例!$G$13:$G$108)</f>
        <v>#N/A</v>
      </c>
      <c r="E70" s="269" t="e">
        <f>_xlfn.XLOOKUP($C70,手動介入記入例!$U$13:$U$108,手動介入記入例!$K$13:$K$108)</f>
        <v>#N/A</v>
      </c>
      <c r="F70" s="258">
        <f>COUNTIF(手動介入記入例!$U$13:$U$108,$C70)</f>
        <v>0</v>
      </c>
      <c r="G70" s="258"/>
      <c r="H70" s="258"/>
      <c r="I70" s="258"/>
      <c r="J70" s="217" t="s">
        <v>190</v>
      </c>
      <c r="K70" s="102"/>
      <c r="L70" s="102"/>
    </row>
    <row r="71" spans="1:12" s="195" customFormat="1" ht="16.5">
      <c r="A71" s="200"/>
      <c r="B71" s="270">
        <v>50</v>
      </c>
      <c r="C71" s="271"/>
      <c r="D71" s="272" t="e">
        <f>_xlfn.XLOOKUP($C71,手動介入記入例!$U$13:$U$108,手動介入記入例!$G$13:$G$108)</f>
        <v>#N/A</v>
      </c>
      <c r="E71" s="272" t="e">
        <f>_xlfn.XLOOKUP($C71,手動介入記入例!$U$13:$U$108,手動介入記入例!$K$13:$K$108)</f>
        <v>#N/A</v>
      </c>
      <c r="F71" s="260">
        <f>COUNTIF(手動介入記入例!$U$13:$U$108,$C71)</f>
        <v>0</v>
      </c>
      <c r="G71" s="260"/>
      <c r="H71" s="259"/>
      <c r="I71" s="259"/>
      <c r="J71" s="217" t="s">
        <v>190</v>
      </c>
      <c r="K71" s="102"/>
      <c r="L71" s="102"/>
    </row>
    <row r="72" spans="1:12" s="195" customFormat="1" ht="16.5">
      <c r="B72" s="217" t="s">
        <v>190</v>
      </c>
      <c r="C72" s="217" t="s">
        <v>190</v>
      </c>
      <c r="D72" s="217" t="s">
        <v>190</v>
      </c>
      <c r="E72" s="217" t="s">
        <v>190</v>
      </c>
      <c r="F72" s="217" t="s">
        <v>190</v>
      </c>
      <c r="G72" s="217" t="s">
        <v>190</v>
      </c>
      <c r="H72" s="217" t="s">
        <v>190</v>
      </c>
      <c r="I72" s="217" t="s">
        <v>190</v>
      </c>
      <c r="J72" s="102"/>
      <c r="K72" s="102"/>
      <c r="L72" s="102"/>
    </row>
    <row r="73" spans="1:12" s="195" customFormat="1" ht="16.5">
      <c r="G73" s="102"/>
      <c r="H73" s="102"/>
      <c r="I73" s="102"/>
      <c r="J73" s="102"/>
      <c r="K73" s="102"/>
      <c r="L73" s="102"/>
    </row>
    <row r="74" spans="1:12" s="195" customFormat="1" ht="16.5">
      <c r="A74" s="102"/>
      <c r="B74" s="196" t="s">
        <v>279</v>
      </c>
      <c r="C74" s="197"/>
      <c r="D74" s="197"/>
      <c r="E74" s="197"/>
      <c r="F74" s="197"/>
      <c r="G74" s="197"/>
      <c r="H74" s="198"/>
      <c r="I74" s="198"/>
      <c r="L74" s="102"/>
    </row>
    <row r="75" spans="1:12" s="195" customFormat="1" ht="16.5">
      <c r="B75" s="197" t="s">
        <v>280</v>
      </c>
      <c r="C75" s="197"/>
      <c r="D75" s="197"/>
      <c r="E75" s="197"/>
      <c r="F75" s="197"/>
      <c r="G75" s="197"/>
    </row>
    <row r="76" spans="1:12" s="195" customFormat="1" ht="16.5">
      <c r="A76" s="200"/>
      <c r="B76" s="201" t="s">
        <v>273</v>
      </c>
      <c r="C76" s="202"/>
      <c r="D76" s="203" t="s">
        <v>274</v>
      </c>
      <c r="E76" s="204" t="s">
        <v>281</v>
      </c>
      <c r="F76" s="197"/>
      <c r="G76" s="70" t="s">
        <v>224</v>
      </c>
      <c r="H76" s="72"/>
      <c r="J76" s="205"/>
    </row>
    <row r="77" spans="1:12" s="195" customFormat="1" ht="18" customHeight="1">
      <c r="A77" s="200"/>
      <c r="B77" s="508" t="s">
        <v>282</v>
      </c>
      <c r="C77" s="509"/>
      <c r="D77" s="206">
        <f>COUNTIFS(手動介入記入例!$G$13:$G$108,"L4想定区間内",手動介入記入例!$K$13:$K$108,$B77)</f>
        <v>13</v>
      </c>
      <c r="E77" s="207">
        <f t="shared" ref="E77:E85" si="0">$D77/$D$85</f>
        <v>0.52</v>
      </c>
      <c r="F77" s="197"/>
      <c r="G77" s="75"/>
      <c r="H77" s="77"/>
      <c r="J77" s="205"/>
    </row>
    <row r="78" spans="1:12" s="195" customFormat="1" ht="18" customHeight="1">
      <c r="A78" s="200"/>
      <c r="B78" s="232" t="s">
        <v>283</v>
      </c>
      <c r="C78" s="233"/>
      <c r="D78" s="206">
        <f>COUNTIFS(手動介入記入例!$G$13:$G$108,"L4想定区間内",手動介入記入例!$K$13:$K$108,$B78)</f>
        <v>12</v>
      </c>
      <c r="E78" s="207">
        <f t="shared" si="0"/>
        <v>0.48</v>
      </c>
      <c r="F78" s="197"/>
      <c r="G78" s="75"/>
      <c r="H78" s="77"/>
      <c r="J78" s="205"/>
    </row>
    <row r="79" spans="1:12" s="195" customFormat="1" ht="18" customHeight="1">
      <c r="A79" s="200"/>
      <c r="B79" s="494" t="s">
        <v>284</v>
      </c>
      <c r="C79" s="495"/>
      <c r="D79" s="206">
        <f>COUNTIFS(手動介入記入例!$G$13:$G$108,"L4想定区間内",手動介入記入例!$K$13:$K$108,$B79)</f>
        <v>0</v>
      </c>
      <c r="E79" s="209">
        <f t="shared" si="0"/>
        <v>0</v>
      </c>
      <c r="F79" s="197"/>
      <c r="G79" s="75" t="s">
        <v>278</v>
      </c>
      <c r="H79" s="77"/>
      <c r="J79" s="205"/>
    </row>
    <row r="80" spans="1:12" s="195" customFormat="1" ht="18" customHeight="1">
      <c r="A80" s="200"/>
      <c r="B80" s="494" t="s">
        <v>285</v>
      </c>
      <c r="C80" s="495"/>
      <c r="D80" s="206">
        <f>COUNTIFS(手動介入記入例!$G$13:$G$108,"L4想定区間内",手動介入記入例!$K$13:$K$108,$B80)</f>
        <v>0</v>
      </c>
      <c r="E80" s="209">
        <f t="shared" si="0"/>
        <v>0</v>
      </c>
      <c r="F80" s="197"/>
      <c r="G80" s="75" t="s">
        <v>246</v>
      </c>
      <c r="H80" s="77"/>
      <c r="J80" s="205"/>
    </row>
    <row r="81" spans="1:11" s="195" customFormat="1" ht="18" customHeight="1">
      <c r="A81" s="200"/>
      <c r="B81" s="494" t="s">
        <v>286</v>
      </c>
      <c r="C81" s="495"/>
      <c r="D81" s="206">
        <f>COUNTIFS(手動介入記入例!$G$13:$G$108,"L4想定区間内",手動介入記入例!$K$13:$K$108,$B81)</f>
        <v>0</v>
      </c>
      <c r="E81" s="209">
        <f t="shared" si="0"/>
        <v>0</v>
      </c>
      <c r="F81" s="197"/>
      <c r="G81" s="75" t="s">
        <v>247</v>
      </c>
      <c r="H81" s="77"/>
      <c r="J81" s="205"/>
    </row>
    <row r="82" spans="1:11" s="195" customFormat="1" ht="18" customHeight="1">
      <c r="A82" s="200"/>
      <c r="B82" s="494" t="s">
        <v>287</v>
      </c>
      <c r="C82" s="495"/>
      <c r="D82" s="206">
        <f>COUNTIFS(手動介入記入例!$G$13:$G$108,"L4想定区間内",手動介入記入例!$K$13:$K$108,$B82)</f>
        <v>0</v>
      </c>
      <c r="E82" s="209">
        <f t="shared" si="0"/>
        <v>0</v>
      </c>
      <c r="F82" s="197"/>
      <c r="G82" s="75"/>
      <c r="H82" s="77"/>
      <c r="J82" s="205"/>
    </row>
    <row r="83" spans="1:11" s="195" customFormat="1" ht="18" customHeight="1">
      <c r="A83" s="200"/>
      <c r="B83" s="494" t="s">
        <v>288</v>
      </c>
      <c r="C83" s="495"/>
      <c r="D83" s="206">
        <f>COUNTIFS(手動介入記入例!$G$13:$G$108,"L4想定区間内",手動介入記入例!$K$13:$K$108,$B83)</f>
        <v>0</v>
      </c>
      <c r="E83" s="209">
        <f t="shared" si="0"/>
        <v>0</v>
      </c>
      <c r="F83" s="197"/>
      <c r="G83" s="75"/>
      <c r="H83" s="77"/>
      <c r="J83" s="205"/>
    </row>
    <row r="84" spans="1:11" s="195" customFormat="1" ht="18" customHeight="1">
      <c r="A84" s="200"/>
      <c r="B84" s="500" t="s">
        <v>289</v>
      </c>
      <c r="C84" s="501"/>
      <c r="D84" s="206">
        <f>COUNTIFS(手動介入記入例!$G$13:$G$108,"L4想定区間内",手動介入記入例!$K$13:$K$108,$B84)</f>
        <v>0</v>
      </c>
      <c r="E84" s="211">
        <f t="shared" si="0"/>
        <v>0</v>
      </c>
      <c r="F84" s="197"/>
      <c r="G84" s="75"/>
      <c r="H84" s="77"/>
      <c r="J84" s="205"/>
    </row>
    <row r="85" spans="1:11" s="195" customFormat="1" ht="16.5">
      <c r="A85" s="200"/>
      <c r="B85" s="496" t="s">
        <v>290</v>
      </c>
      <c r="C85" s="497"/>
      <c r="D85" s="213">
        <f>SUM(D77:D84)</f>
        <v>25</v>
      </c>
      <c r="E85" s="214">
        <f t="shared" si="0"/>
        <v>1</v>
      </c>
      <c r="F85" s="197"/>
      <c r="G85" s="75"/>
      <c r="H85" s="77"/>
      <c r="J85" s="205"/>
    </row>
    <row r="86" spans="1:11" s="195" customFormat="1" ht="15" customHeight="1">
      <c r="B86" s="216"/>
      <c r="C86" s="216"/>
      <c r="D86" s="216"/>
      <c r="E86" s="216"/>
      <c r="F86" s="197"/>
      <c r="G86" s="75"/>
      <c r="H86" s="77"/>
    </row>
    <row r="87" spans="1:11" s="195" customFormat="1" ht="18" customHeight="1">
      <c r="A87" s="200"/>
      <c r="B87" s="199" t="str">
        <f>"表③：「"&amp;INDEX(B77:B84, MATCH(MAX(D77:D84), D77:D84, 0))&amp;"*」における介入要因の内訳"</f>
        <v>表③：「交差点内*」における介入要因の内訳</v>
      </c>
      <c r="C87" s="199"/>
      <c r="F87" s="205"/>
      <c r="G87" s="75"/>
      <c r="H87" s="77"/>
    </row>
    <row r="88" spans="1:11" s="195" customFormat="1" ht="16.5">
      <c r="A88" s="200"/>
      <c r="B88" s="504" t="s">
        <v>291</v>
      </c>
      <c r="C88" s="505"/>
      <c r="D88" s="203" t="s">
        <v>274</v>
      </c>
      <c r="E88" s="204" t="s">
        <v>281</v>
      </c>
      <c r="F88" s="205"/>
      <c r="G88" s="75"/>
      <c r="H88" s="77"/>
      <c r="I88" s="197"/>
    </row>
    <row r="89" spans="1:11" s="195" customFormat="1" ht="16.5">
      <c r="B89" s="508" t="s">
        <v>292</v>
      </c>
      <c r="C89" s="509"/>
      <c r="D89" s="206">
        <f>COUNTIFS(手動介入記入例!$G$13:$G$108,"L4想定区間内",手動介入記入例!$K$13:$K$108,INDEX($B$77:$B$84, MATCH(MAX($D$77:$D$84), $D$77:$D$84, 0)),手動介入記入例!$S$13:$S$108,'手動介入分析（2025年度）記入例'!$B89)</f>
        <v>4</v>
      </c>
      <c r="E89" s="208">
        <f t="shared" ref="E89:E97" si="1">D89/$D$97</f>
        <v>0.30769230769230771</v>
      </c>
      <c r="F89" s="102"/>
      <c r="G89" s="75"/>
      <c r="H89" s="77"/>
      <c r="I89" s="102"/>
      <c r="J89" s="102"/>
      <c r="K89" s="102"/>
    </row>
    <row r="90" spans="1:11" s="195" customFormat="1" ht="16.5">
      <c r="B90" s="492" t="s">
        <v>293</v>
      </c>
      <c r="C90" s="493"/>
      <c r="D90" s="206">
        <f>COUNTIFS(手動介入記入例!$G$13:$G$108,"L4想定区間内",手動介入記入例!$K$13:$K$108,INDEX($B$77:$B$84, MATCH(MAX($D$77:$D$84), $D$77:$D$84, 0)),手動介入記入例!$S$13:$S$108,'手動介入分析（2025年度）記入例'!$B90)</f>
        <v>0</v>
      </c>
      <c r="E90" s="210">
        <f t="shared" si="1"/>
        <v>0</v>
      </c>
      <c r="F90" s="102"/>
      <c r="G90" s="75"/>
      <c r="H90" s="77"/>
      <c r="I90" s="102"/>
      <c r="J90" s="102"/>
      <c r="K90" s="102"/>
    </row>
    <row r="91" spans="1:11" s="195" customFormat="1" ht="16.5">
      <c r="B91" s="492" t="s">
        <v>294</v>
      </c>
      <c r="C91" s="493"/>
      <c r="D91" s="206">
        <f>COUNTIFS(手動介入記入例!$G$13:$G$108,"L4想定区間内",手動介入記入例!$K$13:$K$108,INDEX($B$77:$B$84, MATCH(MAX($D$77:$D$84), $D$77:$D$84, 0)),手動介入記入例!$S$13:$S$108,'手動介入分析（2025年度）記入例'!$B91)</f>
        <v>3</v>
      </c>
      <c r="E91" s="210">
        <f t="shared" si="1"/>
        <v>0.23076923076923078</v>
      </c>
      <c r="F91" s="102"/>
      <c r="G91" s="75"/>
      <c r="H91" s="77"/>
      <c r="I91" s="102"/>
      <c r="J91" s="102"/>
      <c r="K91" s="102"/>
    </row>
    <row r="92" spans="1:11" s="195" customFormat="1" ht="16.5">
      <c r="B92" s="492" t="s">
        <v>295</v>
      </c>
      <c r="C92" s="493"/>
      <c r="D92" s="206">
        <f>COUNTIFS(手動介入記入例!$G$13:$G$108,"L4想定区間内",手動介入記入例!$K$13:$K$108,INDEX($B$77:$B$84, MATCH(MAX($D$77:$D$84), $D$77:$D$84, 0)),手動介入記入例!$S$13:$S$108,'手動介入分析（2025年度）記入例'!$B92)</f>
        <v>0</v>
      </c>
      <c r="E92" s="210">
        <f t="shared" si="1"/>
        <v>0</v>
      </c>
      <c r="F92" s="102"/>
      <c r="G92" s="75"/>
      <c r="H92" s="77"/>
      <c r="I92" s="102"/>
      <c r="J92" s="102"/>
      <c r="K92" s="102"/>
    </row>
    <row r="93" spans="1:11" ht="16.5">
      <c r="B93" s="492" t="s">
        <v>296</v>
      </c>
      <c r="C93" s="493"/>
      <c r="D93" s="206">
        <f>COUNTIFS(手動介入記入例!$G$13:$G$108,"L4想定区間内",手動介入記入例!$K$13:$K$108,INDEX($B$77:$B$84, MATCH(MAX($D$77:$D$84), $D$77:$D$84, 0)),手動介入記入例!$S$13:$S$108,'手動介入分析（2025年度）記入例'!$B93)</f>
        <v>0</v>
      </c>
      <c r="E93" s="210">
        <f t="shared" si="1"/>
        <v>0</v>
      </c>
      <c r="G93" s="75"/>
      <c r="H93" s="77"/>
    </row>
    <row r="94" spans="1:11" ht="16.5">
      <c r="B94" s="492" t="s">
        <v>297</v>
      </c>
      <c r="C94" s="493"/>
      <c r="D94" s="206">
        <f>COUNTIFS(手動介入記入例!$G$13:$G$108,"L4想定区間内",手動介入記入例!$K$13:$K$108,INDEX($B$77:$B$84, MATCH(MAX($D$77:$D$84), $D$77:$D$84, 0)),手動介入記入例!$S$13:$S$108,'手動介入分析（2025年度）記入例'!$B94)</f>
        <v>4</v>
      </c>
      <c r="E94" s="210">
        <f t="shared" si="1"/>
        <v>0.30769230769230771</v>
      </c>
      <c r="G94" s="75"/>
      <c r="H94" s="77"/>
    </row>
    <row r="95" spans="1:11" ht="16.5">
      <c r="B95" s="492" t="s">
        <v>298</v>
      </c>
      <c r="C95" s="493"/>
      <c r="D95" s="206">
        <f>COUNTIFS(手動介入記入例!$G$13:$G$108,"L4想定区間内",手動介入記入例!$K$13:$K$108,INDEX($B$77:$B$84, MATCH(MAX($D$77:$D$84), $D$77:$D$84, 0)),手動介入記入例!$S$13:$S$108,'手動介入分析（2025年度）記入例'!$B95)</f>
        <v>0</v>
      </c>
      <c r="E95" s="210">
        <f t="shared" si="1"/>
        <v>0</v>
      </c>
      <c r="G95" s="75"/>
      <c r="H95" s="77"/>
    </row>
    <row r="96" spans="1:11" ht="16.5">
      <c r="B96" s="502" t="s">
        <v>289</v>
      </c>
      <c r="C96" s="503"/>
      <c r="D96" s="206">
        <f>COUNTIFS(手動介入記入例!$G$13:$G$108,"L4想定区間内",手動介入記入例!$K$13:$K$108,INDEX($B$77:$B$84, MATCH(MAX($D$77:$D$84), $D$77:$D$84, 0)),手動介入記入例!$S$13:$S$108,'手動介入分析（2025年度）記入例'!$B96)</f>
        <v>2</v>
      </c>
      <c r="E96" s="212">
        <f t="shared" si="1"/>
        <v>0.15384615384615385</v>
      </c>
      <c r="G96" s="75"/>
      <c r="H96" s="77"/>
    </row>
    <row r="97" spans="2:8" ht="16.5">
      <c r="B97" s="498" t="s">
        <v>290</v>
      </c>
      <c r="C97" s="499"/>
      <c r="D97" s="213">
        <f>SUM(D89:D96)</f>
        <v>13</v>
      </c>
      <c r="E97" s="215">
        <f t="shared" si="1"/>
        <v>1</v>
      </c>
      <c r="G97" s="75"/>
      <c r="H97" s="77"/>
    </row>
    <row r="98" spans="2:8" ht="16.5">
      <c r="B98" s="217" t="s">
        <v>299</v>
      </c>
      <c r="C98" s="217"/>
      <c r="D98" s="217"/>
      <c r="E98" s="218"/>
      <c r="F98" s="217"/>
      <c r="G98" s="75"/>
      <c r="H98" s="77"/>
    </row>
    <row r="99" spans="2:8" ht="16.5">
      <c r="G99" s="75"/>
      <c r="H99" s="77"/>
    </row>
    <row r="100" spans="2:8" ht="16.5">
      <c r="G100" s="75"/>
      <c r="H100" s="77"/>
    </row>
    <row r="101" spans="2:8" ht="16.5">
      <c r="G101" s="75"/>
      <c r="H101" s="77"/>
    </row>
    <row r="102" spans="2:8" ht="16.5">
      <c r="G102" s="75"/>
      <c r="H102" s="77"/>
    </row>
    <row r="103" spans="2:8" ht="16.5">
      <c r="G103" s="75"/>
      <c r="H103" s="77"/>
    </row>
    <row r="104" spans="2:8" ht="16.5">
      <c r="G104" s="75"/>
      <c r="H104" s="77"/>
    </row>
    <row r="105" spans="2:8" ht="16.5">
      <c r="G105" s="79"/>
      <c r="H105" s="81"/>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4"/>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25"/>
  <cols>
    <col min="1" max="1" width="3.625" style="261" customWidth="1"/>
    <col min="2" max="2" width="10.625" style="261" customWidth="1"/>
    <col min="3" max="5" width="8" style="261"/>
    <col min="6" max="6" width="5.625" style="261" customWidth="1"/>
    <col min="7" max="7" width="10.625" style="261" customWidth="1"/>
    <col min="8" max="10" width="8" style="261"/>
    <col min="11" max="11" width="5.625" style="261" customWidth="1"/>
    <col min="12" max="12" width="10.625" style="261" customWidth="1"/>
    <col min="13" max="15" width="8" style="261"/>
    <col min="16" max="16" width="5.625" style="261" customWidth="1"/>
    <col min="17" max="17" width="8.625" style="261" customWidth="1"/>
    <col min="18" max="19" width="8" style="261"/>
    <col min="20" max="20" width="5.125" style="261" customWidth="1"/>
    <col min="21" max="16384" width="8" style="261"/>
  </cols>
  <sheetData>
    <row r="1" spans="2:17" ht="16.350000000000001" customHeight="1"/>
    <row r="2" spans="2:17" ht="16.350000000000001" customHeight="1">
      <c r="B2" s="42" t="s">
        <v>472</v>
      </c>
    </row>
    <row r="3" spans="2:17">
      <c r="B3" s="262" t="s">
        <v>473</v>
      </c>
    </row>
    <row r="4" spans="2:17" s="265" customFormat="1" ht="12">
      <c r="B4" s="263" t="s">
        <v>474</v>
      </c>
      <c r="C4" s="264"/>
      <c r="D4" s="264"/>
      <c r="E4" s="264"/>
      <c r="G4" s="263" t="s">
        <v>475</v>
      </c>
      <c r="H4" s="264"/>
      <c r="I4" s="264"/>
      <c r="J4" s="264"/>
      <c r="L4" s="263" t="s">
        <v>476</v>
      </c>
      <c r="M4" s="264"/>
      <c r="N4" s="264"/>
      <c r="O4" s="264"/>
      <c r="Q4" s="266"/>
    </row>
  </sheetData>
  <phoneticPr fontId="4"/>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2.xml><?xml version="1.0" encoding="utf-8"?>
<ds:datastoreItem xmlns:ds="http://schemas.openxmlformats.org/officeDocument/2006/customXml" ds:itemID="{C1808F29-3946-4EC8-9EBC-08DAE4D259CE}">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c9243407-1324-4aac-b89c-c98a7e2199bb"/>
    <ds:schemaRef ds:uri="4475c9ef-d2e8-4e39-b3b1-a916c24c99fc"/>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3711A10E-4222-4AE3-92A5-C9F2B2D686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9</vt:i4>
      </vt:variant>
    </vt:vector>
  </HeadingPairs>
  <TitlesOfParts>
    <vt:vector size="21"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手動介入!Print_Area</vt:lpstr>
      <vt:lpstr>'手動介入分析（2025年度） '!Print_Area</vt:lpstr>
      <vt:lpstr>早着・遅延!Print_Area</vt:lpstr>
      <vt:lpstr>走行データ一覧!Print_Area</vt:lpstr>
      <vt:lpstr>便毎データ!Print_Area</vt:lpstr>
      <vt:lpstr>手動介入!Print_Titles</vt:lpstr>
      <vt:lpstr>走行データ一覧!Print_Titles</vt:lpstr>
      <vt:lpstr>便毎データ!Print_Titles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矢島　功大</cp:lastModifiedBy>
  <cp:revision/>
  <cp:lastPrinted>2026-03-06T11:19:28Z</cp:lastPrinted>
  <dcterms:created xsi:type="dcterms:W3CDTF">2024-04-17T10:01:59Z</dcterms:created>
  <dcterms:modified xsi:type="dcterms:W3CDTF">2026-03-12T11:41:20Z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