
<file path=[Content_Types].xml><?xml version="1.0" encoding="utf-8"?>
<Types xmlns="http://schemas.openxmlformats.org/package/2006/content-type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docMetadata/LabelInfo.xml" ContentType="application/vnd.ms-office.classificationlabel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 Id="rId5" Type="http://schemas.microsoft.com/office/2020/02/relationships/classificationlabels" Target="docMetadata/LabelInfo.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426"/>
  <workbookPr codeName="ThisWorkbook" defaultThemeVersion="166925"/>
  <mc:AlternateContent xmlns:mc="http://schemas.openxmlformats.org/markup-compatibility/2006">
    <mc:Choice Requires="x15">
      <x15ac:absPath xmlns:x15ac="http://schemas.microsoft.com/office/spreadsheetml/2010/11/ac" url="C:\Users\kenichi.koga\Downloads\"/>
    </mc:Choice>
  </mc:AlternateContent>
  <bookViews>
    <workbookView xWindow="-4104" yWindow="-17388" windowWidth="30936" windowHeight="16776" tabRatio="780" activeTab="1" xr2:uid="{F2D90E5A-20F1-496E-AFC3-E1E723FB2A36}"/>
  </bookViews>
  <sheets>
    <sheet name="走行データ一覧" sheetId="1" r:id="rId1"/>
    <sheet name="便毎データ" sheetId="2" r:id="rId2"/>
    <sheet name="発生毎データ⇒" sheetId="10" r:id="rId3"/>
    <sheet name="手動介入" sheetId="13" r:id="rId4"/>
    <sheet name="事故・ヒヤリハット" sheetId="4" r:id="rId5"/>
    <sheet name="早着・遅延" sheetId="5" r:id="rId6"/>
    <sheet name="手動介入分析（2025年度） " sheetId="22" r:id="rId7"/>
    <sheet name="参考⇒" sheetId="11" r:id="rId8"/>
    <sheet name="手動介入 記入内容補足" sheetId="6" r:id="rId9"/>
    <sheet name="手動介入記入例" sheetId="17" r:id="rId10"/>
    <sheet name="手動介入分析（2025年度）記入例" sheetId="23" r:id="rId11"/>
    <sheet name="事故発生要因の分類" sheetId="12" r:id="rId12"/>
  </sheets>
  <definedNames>
    <definedName name="_xlnm._FilterDatabase" localSheetId="3" hidden="1">手動介入!$A$11:$AH$367</definedName>
    <definedName name="_xlnm._FilterDatabase" localSheetId="9" hidden="1">手動介入記入例!$B$9:$U$376</definedName>
    <definedName name="aaaaaaaaaaaa">#REF!</definedName>
    <definedName name="aaaaaaaaaaaaaaaa">#REF!</definedName>
    <definedName name="_xlnm.Print_Area" localSheetId="4">事故・ヒヤリハット!$B$5:$P$107</definedName>
    <definedName name="_xlnm.Print_Area" localSheetId="11">事故発生要因の分類!$B$3:$X$30</definedName>
    <definedName name="_xlnm.Print_Area" localSheetId="5">早着・遅延!$B$5:$J$105</definedName>
    <definedName name="_xlnm.Print_Area" localSheetId="1">便毎データ!$B$5:$Q$108</definedName>
    <definedName name="祝日" localSheetId="11">#REF!</definedName>
    <definedName name="祝日">#REF!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07" i="2" l="1"/>
  <c r="D82" i="2"/>
  <c r="D22" i="5"/>
  <c r="D21" i="5"/>
  <c r="D20" i="5"/>
  <c r="D19" i="5"/>
  <c r="D18" i="5"/>
  <c r="D17" i="5"/>
  <c r="D16" i="5"/>
  <c r="D15" i="5"/>
  <c r="D14" i="5"/>
  <c r="D13" i="5"/>
  <c r="D12" i="5"/>
  <c r="D11" i="5"/>
  <c r="D84" i="23"/>
  <c r="D83" i="23"/>
  <c r="D82" i="23"/>
  <c r="D81" i="23"/>
  <c r="D80" i="23"/>
  <c r="D79" i="23"/>
  <c r="D78" i="23"/>
  <c r="D77" i="23"/>
  <c r="F71" i="23"/>
  <c r="E71" i="23"/>
  <c r="D71" i="23"/>
  <c r="F70" i="23"/>
  <c r="E70" i="23"/>
  <c r="D70" i="23"/>
  <c r="F69" i="23"/>
  <c r="E69" i="23"/>
  <c r="D69" i="23"/>
  <c r="F68" i="23"/>
  <c r="E68" i="23"/>
  <c r="D68" i="23"/>
  <c r="F67" i="23"/>
  <c r="E67" i="23"/>
  <c r="D67" i="23"/>
  <c r="F66" i="23"/>
  <c r="E66" i="23"/>
  <c r="D66" i="23"/>
  <c r="F65" i="23"/>
  <c r="E65" i="23"/>
  <c r="D65" i="23"/>
  <c r="F64" i="23"/>
  <c r="E64" i="23"/>
  <c r="D64" i="23"/>
  <c r="F63" i="23"/>
  <c r="E63" i="23"/>
  <c r="D63" i="23"/>
  <c r="F62" i="23"/>
  <c r="E62" i="23"/>
  <c r="D62" i="23"/>
  <c r="F61" i="23"/>
  <c r="E61" i="23"/>
  <c r="D61" i="23"/>
  <c r="F60" i="23"/>
  <c r="E60" i="23"/>
  <c r="D60" i="23"/>
  <c r="C22" i="23" a="1"/>
  <c r="C22" i="23" s="1"/>
  <c r="F22" i="23" s="1"/>
  <c r="B22" i="23"/>
  <c r="E4" i="23"/>
  <c r="C4" i="23"/>
  <c r="B4" i="23"/>
  <c r="D96" i="23" l="1"/>
  <c r="E57" i="23"/>
  <c r="F57" i="23"/>
  <c r="D58" i="23"/>
  <c r="D89" i="23"/>
  <c r="F25" i="23"/>
  <c r="F29" i="23"/>
  <c r="F33" i="23"/>
  <c r="F37" i="23"/>
  <c r="F41" i="23"/>
  <c r="F45" i="23"/>
  <c r="F49" i="23"/>
  <c r="F53" i="23"/>
  <c r="D22" i="23"/>
  <c r="D26" i="23"/>
  <c r="D30" i="23"/>
  <c r="D34" i="23"/>
  <c r="D38" i="23"/>
  <c r="D42" i="23"/>
  <c r="D46" i="23"/>
  <c r="D50" i="23"/>
  <c r="D54" i="23"/>
  <c r="E22" i="23"/>
  <c r="E26" i="23"/>
  <c r="E30" i="23"/>
  <c r="E34" i="23"/>
  <c r="E38" i="23"/>
  <c r="E42" i="23"/>
  <c r="E46" i="23"/>
  <c r="E50" i="23"/>
  <c r="E54" i="23"/>
  <c r="E58" i="23"/>
  <c r="F26" i="23"/>
  <c r="F30" i="23"/>
  <c r="F34" i="23"/>
  <c r="F38" i="23"/>
  <c r="F42" i="23"/>
  <c r="F46" i="23"/>
  <c r="F50" i="23"/>
  <c r="F54" i="23"/>
  <c r="F58" i="23"/>
  <c r="D23" i="23"/>
  <c r="D27" i="23"/>
  <c r="D31" i="23"/>
  <c r="D35" i="23"/>
  <c r="D39" i="23"/>
  <c r="D43" i="23"/>
  <c r="D47" i="23"/>
  <c r="D51" i="23"/>
  <c r="D55" i="23"/>
  <c r="D59" i="23"/>
  <c r="D90" i="23"/>
  <c r="E41" i="23"/>
  <c r="E31" i="23"/>
  <c r="E51" i="23"/>
  <c r="E59" i="23"/>
  <c r="D91" i="23"/>
  <c r="D25" i="23"/>
  <c r="D29" i="23"/>
  <c r="D33" i="23"/>
  <c r="D37" i="23"/>
  <c r="D41" i="23"/>
  <c r="D45" i="23"/>
  <c r="D49" i="23"/>
  <c r="D53" i="23"/>
  <c r="D57" i="23"/>
  <c r="E45" i="23"/>
  <c r="D92" i="23"/>
  <c r="E37" i="23"/>
  <c r="E43" i="23"/>
  <c r="D93" i="23"/>
  <c r="E29" i="23"/>
  <c r="E49" i="23"/>
  <c r="E27" i="23"/>
  <c r="E39" i="23"/>
  <c r="E55" i="23"/>
  <c r="F31" i="23"/>
  <c r="F43" i="23"/>
  <c r="D28" i="23"/>
  <c r="D56" i="23"/>
  <c r="D94" i="23"/>
  <c r="E25" i="23"/>
  <c r="E33" i="23"/>
  <c r="E53" i="23"/>
  <c r="E23" i="23"/>
  <c r="E35" i="23"/>
  <c r="E47" i="23"/>
  <c r="F23" i="23"/>
  <c r="F27" i="23"/>
  <c r="F35" i="23"/>
  <c r="F39" i="23"/>
  <c r="F47" i="23"/>
  <c r="F51" i="23"/>
  <c r="F55" i="23"/>
  <c r="F59" i="23"/>
  <c r="D24" i="23"/>
  <c r="D32" i="23"/>
  <c r="D36" i="23"/>
  <c r="D40" i="23"/>
  <c r="D44" i="23"/>
  <c r="D48" i="23"/>
  <c r="D52" i="23"/>
  <c r="E24" i="23"/>
  <c r="E28" i="23"/>
  <c r="E32" i="23"/>
  <c r="E36" i="23"/>
  <c r="E40" i="23"/>
  <c r="E44" i="23"/>
  <c r="E48" i="23"/>
  <c r="E52" i="23"/>
  <c r="E56" i="23"/>
  <c r="F24" i="23"/>
  <c r="F28" i="23"/>
  <c r="F32" i="23"/>
  <c r="F36" i="23"/>
  <c r="F40" i="23"/>
  <c r="F44" i="23"/>
  <c r="F48" i="23"/>
  <c r="F52" i="23"/>
  <c r="F56" i="23"/>
  <c r="D95" i="23"/>
  <c r="D85" i="23"/>
  <c r="E82" i="23" s="1"/>
  <c r="B87" i="23"/>
  <c r="E81" i="23" l="1"/>
  <c r="E80" i="23"/>
  <c r="E79" i="23"/>
  <c r="E83" i="23"/>
  <c r="E77" i="23"/>
  <c r="E85" i="23"/>
  <c r="E84" i="23"/>
  <c r="E78" i="23"/>
  <c r="D97" i="23"/>
  <c r="E90" i="23" s="1"/>
  <c r="E92" i="23" l="1"/>
  <c r="E94" i="23"/>
  <c r="E93" i="23"/>
  <c r="E95" i="23"/>
  <c r="E89" i="23"/>
  <c r="E97" i="23"/>
  <c r="E91" i="23"/>
  <c r="E96" i="23"/>
  <c r="D69" i="22" l="1"/>
  <c r="D68" i="22"/>
  <c r="D67" i="22"/>
  <c r="D66" i="22"/>
  <c r="D65" i="22"/>
  <c r="D64" i="22"/>
  <c r="D63" i="22"/>
  <c r="D62" i="22"/>
  <c r="D61" i="22"/>
  <c r="D60" i="22"/>
  <c r="D59" i="22"/>
  <c r="D58" i="22"/>
  <c r="D57" i="22"/>
  <c r="D56" i="22"/>
  <c r="D55" i="22"/>
  <c r="D54" i="22"/>
  <c r="D53" i="22"/>
  <c r="E4" i="22"/>
  <c r="E53" i="22"/>
  <c r="E54" i="22"/>
  <c r="E55" i="22"/>
  <c r="E56" i="22"/>
  <c r="E57" i="22"/>
  <c r="E58" i="22"/>
  <c r="E59" i="22"/>
  <c r="E60" i="22"/>
  <c r="E61" i="22"/>
  <c r="E62" i="22"/>
  <c r="E63" i="22"/>
  <c r="E64" i="22"/>
  <c r="E65" i="22"/>
  <c r="E66" i="22"/>
  <c r="E67" i="22"/>
  <c r="E68" i="22"/>
  <c r="E69" i="22"/>
  <c r="D75" i="22"/>
  <c r="D76" i="22"/>
  <c r="D77" i="22"/>
  <c r="D78" i="22"/>
  <c r="D79" i="22"/>
  <c r="D80" i="22"/>
  <c r="D81" i="22"/>
  <c r="D82" i="22"/>
  <c r="F69" i="22"/>
  <c r="F68" i="22"/>
  <c r="F67" i="22"/>
  <c r="F66" i="22"/>
  <c r="F65" i="22"/>
  <c r="F64" i="22"/>
  <c r="F63" i="22"/>
  <c r="F62" i="22"/>
  <c r="F61" i="22"/>
  <c r="F60" i="22"/>
  <c r="F59" i="22"/>
  <c r="F58" i="22"/>
  <c r="F57" i="22"/>
  <c r="F56" i="22"/>
  <c r="F55" i="22"/>
  <c r="F54" i="22"/>
  <c r="F53" i="22"/>
  <c r="C20" i="22" a="1"/>
  <c r="D30" i="22" s="1"/>
  <c r="B20" i="22"/>
  <c r="C4" i="22"/>
  <c r="B4" i="22"/>
  <c r="C46" i="1"/>
  <c r="C45" i="1"/>
  <c r="C44" i="1"/>
  <c r="C36" i="1"/>
  <c r="C35" i="1"/>
  <c r="C34" i="1"/>
  <c r="C33" i="1"/>
  <c r="C32" i="1"/>
  <c r="C37" i="1"/>
  <c r="E49" i="22" l="1"/>
  <c r="E45" i="22"/>
  <c r="E33" i="22"/>
  <c r="D35" i="22"/>
  <c r="D47" i="22"/>
  <c r="D25" i="22"/>
  <c r="F31" i="22"/>
  <c r="F43" i="22"/>
  <c r="E44" i="22"/>
  <c r="E32" i="22"/>
  <c r="D36" i="22"/>
  <c r="D48" i="22"/>
  <c r="D26" i="22"/>
  <c r="F25" i="22"/>
  <c r="F37" i="22"/>
  <c r="E50" i="22"/>
  <c r="E38" i="22"/>
  <c r="E25" i="22"/>
  <c r="D42" i="22"/>
  <c r="F26" i="22"/>
  <c r="F38" i="22"/>
  <c r="F50" i="22"/>
  <c r="E37" i="22"/>
  <c r="D43" i="22"/>
  <c r="F27" i="22"/>
  <c r="F39" i="22"/>
  <c r="F51" i="22"/>
  <c r="E48" i="22"/>
  <c r="E47" i="22"/>
  <c r="E35" i="22"/>
  <c r="D33" i="22"/>
  <c r="D45" i="22"/>
  <c r="F29" i="22"/>
  <c r="F41" i="22"/>
  <c r="E46" i="22"/>
  <c r="E34" i="22"/>
  <c r="D34" i="22"/>
  <c r="D46" i="22"/>
  <c r="D24" i="22"/>
  <c r="F30" i="22"/>
  <c r="F42" i="22"/>
  <c r="F32" i="22"/>
  <c r="F44" i="22"/>
  <c r="E43" i="22"/>
  <c r="E31" i="22"/>
  <c r="D37" i="22"/>
  <c r="D49" i="22"/>
  <c r="D27" i="22"/>
  <c r="F33" i="22"/>
  <c r="F45" i="22"/>
  <c r="E42" i="22"/>
  <c r="E30" i="22"/>
  <c r="D38" i="22"/>
  <c r="D50" i="22"/>
  <c r="D28" i="22"/>
  <c r="F34" i="22"/>
  <c r="F46" i="22"/>
  <c r="E41" i="22"/>
  <c r="E29" i="22"/>
  <c r="D39" i="22"/>
  <c r="D51" i="22"/>
  <c r="D29" i="22"/>
  <c r="F49" i="22"/>
  <c r="E36" i="22"/>
  <c r="D32" i="22"/>
  <c r="D44" i="22"/>
  <c r="F28" i="22"/>
  <c r="F40" i="22"/>
  <c r="F52" i="22"/>
  <c r="F35" i="22"/>
  <c r="F47" i="22"/>
  <c r="E52" i="22"/>
  <c r="E40" i="22"/>
  <c r="E27" i="22"/>
  <c r="D40" i="22"/>
  <c r="D52" i="22"/>
  <c r="C20" i="22"/>
  <c r="F20" i="22" s="1"/>
  <c r="E28" i="22"/>
  <c r="F36" i="22"/>
  <c r="F48" i="22"/>
  <c r="E51" i="22"/>
  <c r="E39" i="22"/>
  <c r="E26" i="22"/>
  <c r="D41" i="22"/>
  <c r="D31" i="22"/>
  <c r="D23" i="22"/>
  <c r="D21" i="22"/>
  <c r="D22" i="22"/>
  <c r="B85" i="22"/>
  <c r="D83" i="22"/>
  <c r="E83" i="22" s="1"/>
  <c r="E24" i="22"/>
  <c r="F24" i="22"/>
  <c r="F23" i="22"/>
  <c r="E23" i="22"/>
  <c r="F22" i="22"/>
  <c r="E22" i="22"/>
  <c r="F21" i="22"/>
  <c r="E21" i="22"/>
  <c r="D92" i="22"/>
  <c r="D91" i="22"/>
  <c r="D94" i="22"/>
  <c r="D87" i="22"/>
  <c r="D93" i="22"/>
  <c r="D90" i="22"/>
  <c r="D89" i="22"/>
  <c r="D88" i="22"/>
  <c r="D20" i="22" l="1"/>
  <c r="E20" i="22"/>
  <c r="D95" i="22"/>
  <c r="E95" i="22" s="1"/>
  <c r="E75" i="22"/>
  <c r="E78" i="22"/>
  <c r="E76" i="22"/>
  <c r="E79" i="22"/>
  <c r="E77" i="22"/>
  <c r="E81" i="22"/>
  <c r="E80" i="22"/>
  <c r="E82" i="22"/>
  <c r="E91" i="22" l="1"/>
  <c r="E89" i="22"/>
  <c r="E88" i="22"/>
  <c r="E94" i="22"/>
  <c r="E87" i="22"/>
  <c r="E93" i="22"/>
  <c r="E92" i="22"/>
  <c r="E90" i="22"/>
  <c r="D375" i="17" l="1"/>
  <c r="D373" i="17"/>
  <c r="D372" i="17"/>
  <c r="D371" i="17"/>
  <c r="D370" i="17"/>
  <c r="D369" i="17"/>
  <c r="D368" i="17"/>
  <c r="D367" i="17"/>
  <c r="D366" i="17"/>
  <c r="D365" i="17"/>
  <c r="D364" i="17"/>
  <c r="D363" i="17"/>
  <c r="D362" i="17"/>
  <c r="D361" i="17"/>
  <c r="D360" i="17"/>
  <c r="D359" i="17"/>
  <c r="D358" i="17"/>
  <c r="D357" i="17"/>
  <c r="D356" i="17"/>
  <c r="D355" i="17"/>
  <c r="D354" i="17"/>
  <c r="D353" i="17"/>
  <c r="D352" i="17"/>
  <c r="D351" i="17"/>
  <c r="D350" i="17"/>
  <c r="D349" i="17"/>
  <c r="D348" i="17"/>
  <c r="D347" i="17"/>
  <c r="D346" i="17"/>
  <c r="D345" i="17"/>
  <c r="D344" i="17"/>
  <c r="D343" i="17"/>
  <c r="D342" i="17"/>
  <c r="D341" i="17"/>
  <c r="D340" i="17"/>
  <c r="D339" i="17"/>
  <c r="D338" i="17"/>
  <c r="D337" i="17"/>
  <c r="D336" i="17"/>
  <c r="D335" i="17"/>
  <c r="D334" i="17"/>
  <c r="D333" i="17"/>
  <c r="D332" i="17"/>
  <c r="D331" i="17"/>
  <c r="D330" i="17"/>
  <c r="D329" i="17"/>
  <c r="D328" i="17"/>
  <c r="D327" i="17"/>
  <c r="D326" i="17"/>
  <c r="D325" i="17"/>
  <c r="D324" i="17"/>
  <c r="D323" i="17"/>
  <c r="D322" i="17"/>
  <c r="D321" i="17"/>
  <c r="D320" i="17"/>
  <c r="D319" i="17"/>
  <c r="D318" i="17"/>
  <c r="D317" i="17"/>
  <c r="D316" i="17"/>
  <c r="D315" i="17"/>
  <c r="D314" i="17"/>
  <c r="D313" i="17"/>
  <c r="D312" i="17"/>
  <c r="D311" i="17"/>
  <c r="D310" i="17"/>
  <c r="D309" i="17"/>
  <c r="D308" i="17"/>
  <c r="D307" i="17"/>
  <c r="D306" i="17"/>
  <c r="D305" i="17"/>
  <c r="D304" i="17"/>
  <c r="D303" i="17"/>
  <c r="D302" i="17"/>
  <c r="D301" i="17"/>
  <c r="D300" i="17"/>
  <c r="D299" i="17"/>
  <c r="D298" i="17"/>
  <c r="D297" i="17"/>
  <c r="D296" i="17"/>
  <c r="D295" i="17"/>
  <c r="D294" i="17"/>
  <c r="D293" i="17"/>
  <c r="D292" i="17"/>
  <c r="D291" i="17"/>
  <c r="D290" i="17"/>
  <c r="D289" i="17"/>
  <c r="D288" i="17"/>
  <c r="D287" i="17"/>
  <c r="D286" i="17"/>
  <c r="D285" i="17"/>
  <c r="D284" i="17"/>
  <c r="D283" i="17"/>
  <c r="D282" i="17"/>
  <c r="D281" i="17"/>
  <c r="D280" i="17"/>
  <c r="D279" i="17"/>
  <c r="D278" i="17"/>
  <c r="D277" i="17"/>
  <c r="D276" i="17"/>
  <c r="D275" i="17"/>
  <c r="D274" i="17"/>
  <c r="D273" i="17"/>
  <c r="D272" i="17"/>
  <c r="D271" i="17"/>
  <c r="D270" i="17"/>
  <c r="D269" i="17"/>
  <c r="D268" i="17"/>
  <c r="D267" i="17"/>
  <c r="D266" i="17"/>
  <c r="D265" i="17"/>
  <c r="D264" i="17"/>
  <c r="D263" i="17"/>
  <c r="D262" i="17"/>
  <c r="D261" i="17"/>
  <c r="D260" i="17"/>
  <c r="D259" i="17"/>
  <c r="D258" i="17"/>
  <c r="D257" i="17"/>
  <c r="D256" i="17"/>
  <c r="D255" i="17"/>
  <c r="D254" i="17"/>
  <c r="D253" i="17"/>
  <c r="D252" i="17"/>
  <c r="D251" i="17"/>
  <c r="D250" i="17"/>
  <c r="D249" i="17"/>
  <c r="D248" i="17"/>
  <c r="D247" i="17"/>
  <c r="D246" i="17"/>
  <c r="D245" i="17"/>
  <c r="D244" i="17"/>
  <c r="D243" i="17"/>
  <c r="D242" i="17"/>
  <c r="D241" i="17"/>
  <c r="D240" i="17"/>
  <c r="D239" i="17"/>
  <c r="D238" i="17"/>
  <c r="D237" i="17"/>
  <c r="D236" i="17"/>
  <c r="D235" i="17"/>
  <c r="D234" i="17"/>
  <c r="D233" i="17"/>
  <c r="D232" i="17"/>
  <c r="D231" i="17"/>
  <c r="D230" i="17"/>
  <c r="D229" i="17"/>
  <c r="D228" i="17"/>
  <c r="D227" i="17"/>
  <c r="D226" i="17"/>
  <c r="D225" i="17"/>
  <c r="D224" i="17"/>
  <c r="D223" i="17"/>
  <c r="D222" i="17"/>
  <c r="D221" i="17"/>
  <c r="D220" i="17"/>
  <c r="D219" i="17"/>
  <c r="D218" i="17"/>
  <c r="D217" i="17"/>
  <c r="D216" i="17"/>
  <c r="D215" i="17"/>
  <c r="D214" i="17"/>
  <c r="D213" i="17"/>
  <c r="D212" i="17"/>
  <c r="D211" i="17"/>
  <c r="D210" i="17"/>
  <c r="D209" i="17"/>
  <c r="D208" i="17"/>
  <c r="D207" i="17"/>
  <c r="D206" i="17"/>
  <c r="D205" i="17"/>
  <c r="D204" i="17"/>
  <c r="D203" i="17"/>
  <c r="D202" i="17"/>
  <c r="D201" i="17"/>
  <c r="D200" i="17"/>
  <c r="D199" i="17"/>
  <c r="D198" i="17"/>
  <c r="D197" i="17"/>
  <c r="D196" i="17"/>
  <c r="D195" i="17"/>
  <c r="D194" i="17"/>
  <c r="D193" i="17"/>
  <c r="D192" i="17"/>
  <c r="D191" i="17"/>
  <c r="D190" i="17"/>
  <c r="D189" i="17"/>
  <c r="D188" i="17"/>
  <c r="D187" i="17"/>
  <c r="D186" i="17"/>
  <c r="D185" i="17"/>
  <c r="D184" i="17"/>
  <c r="D183" i="17"/>
  <c r="D182" i="17"/>
  <c r="D181" i="17"/>
  <c r="D180" i="17"/>
  <c r="D179" i="17"/>
  <c r="D178" i="17"/>
  <c r="D177" i="17"/>
  <c r="D176" i="17"/>
  <c r="D175" i="17"/>
  <c r="D174" i="17"/>
  <c r="D173" i="17"/>
  <c r="D172" i="17"/>
  <c r="D171" i="17"/>
  <c r="D170" i="17"/>
  <c r="D169" i="17"/>
  <c r="D168" i="17"/>
  <c r="D167" i="17"/>
  <c r="D166" i="17"/>
  <c r="D165" i="17"/>
  <c r="D164" i="17"/>
  <c r="D163" i="17"/>
  <c r="D162" i="17"/>
  <c r="D161" i="17"/>
  <c r="D160" i="17"/>
  <c r="D159" i="17"/>
  <c r="D158" i="17"/>
  <c r="D157" i="17"/>
  <c r="D156" i="17"/>
  <c r="D155" i="17"/>
  <c r="D154" i="17"/>
  <c r="D153" i="17"/>
  <c r="D152" i="17"/>
  <c r="D151" i="17"/>
  <c r="D150" i="17"/>
  <c r="D149" i="17"/>
  <c r="D148" i="17"/>
  <c r="D147" i="17"/>
  <c r="D146" i="17"/>
  <c r="D145" i="17"/>
  <c r="D144" i="17"/>
  <c r="D143" i="17"/>
  <c r="D142" i="17"/>
  <c r="D141" i="17"/>
  <c r="D140" i="17"/>
  <c r="D139" i="17"/>
  <c r="D138" i="17"/>
  <c r="D137" i="17"/>
  <c r="D136" i="17"/>
  <c r="D135" i="17"/>
  <c r="D134" i="17"/>
  <c r="D133" i="17"/>
  <c r="D132" i="17"/>
  <c r="D131" i="17"/>
  <c r="D130" i="17"/>
  <c r="D129" i="17"/>
  <c r="D128" i="17"/>
  <c r="D127" i="17"/>
  <c r="D126" i="17"/>
  <c r="D125" i="17"/>
  <c r="D124" i="17"/>
  <c r="D123" i="17"/>
  <c r="D122" i="17"/>
  <c r="D121" i="17"/>
  <c r="D120" i="17"/>
  <c r="D119" i="17"/>
  <c r="D118" i="17"/>
  <c r="D117" i="17"/>
  <c r="D116" i="17"/>
  <c r="D115" i="17"/>
  <c r="D114" i="17"/>
  <c r="D113" i="17"/>
  <c r="D112" i="17"/>
  <c r="D111" i="17"/>
  <c r="D110" i="17"/>
  <c r="D109" i="17"/>
  <c r="D108" i="17"/>
  <c r="D107" i="17"/>
  <c r="D106" i="17"/>
  <c r="D105" i="17"/>
  <c r="D104" i="17"/>
  <c r="D103" i="17"/>
  <c r="D102" i="17"/>
  <c r="D101" i="17"/>
  <c r="D100" i="17"/>
  <c r="D99" i="17"/>
  <c r="D98" i="17"/>
  <c r="D97" i="17"/>
  <c r="D96" i="17"/>
  <c r="D95" i="17"/>
  <c r="D94" i="17"/>
  <c r="D93" i="17"/>
  <c r="D92" i="17"/>
  <c r="D91" i="17"/>
  <c r="D90" i="17"/>
  <c r="D89" i="17"/>
  <c r="D88" i="17"/>
  <c r="D87" i="17"/>
  <c r="D86" i="17"/>
  <c r="D85" i="17"/>
  <c r="D84" i="17"/>
  <c r="D83" i="17"/>
  <c r="D82" i="17"/>
  <c r="D81" i="17"/>
  <c r="D80" i="17"/>
  <c r="D79" i="17"/>
  <c r="D78" i="17"/>
  <c r="D77" i="17"/>
  <c r="D76" i="17"/>
  <c r="D75" i="17"/>
  <c r="D74" i="17"/>
  <c r="D73" i="17"/>
  <c r="D72" i="17"/>
  <c r="D71" i="17"/>
  <c r="D70" i="17"/>
  <c r="D69" i="17"/>
  <c r="D68" i="17"/>
  <c r="D67" i="17"/>
  <c r="D66" i="17"/>
  <c r="D65" i="17"/>
  <c r="D64" i="17"/>
  <c r="D63" i="17"/>
  <c r="D62" i="17"/>
  <c r="D61" i="17"/>
  <c r="D60" i="17"/>
  <c r="D59" i="17"/>
  <c r="D58" i="17"/>
  <c r="D57" i="17"/>
  <c r="D56" i="17"/>
  <c r="D55" i="17"/>
  <c r="D54" i="17"/>
  <c r="D53" i="17"/>
  <c r="D52" i="17"/>
  <c r="D51" i="17"/>
  <c r="D50" i="17"/>
  <c r="D49" i="17"/>
  <c r="D48" i="17"/>
  <c r="D47" i="17"/>
  <c r="D46" i="17"/>
  <c r="D45" i="17"/>
  <c r="D44" i="17"/>
  <c r="D43" i="17"/>
  <c r="D42" i="17"/>
  <c r="D41" i="17"/>
  <c r="D40" i="17"/>
  <c r="D39" i="17"/>
  <c r="D38" i="17"/>
  <c r="D37" i="17"/>
  <c r="D36" i="17"/>
  <c r="D35" i="17"/>
  <c r="D34" i="17"/>
  <c r="D33" i="17"/>
  <c r="D32" i="17"/>
  <c r="D31" i="17"/>
  <c r="D30" i="17"/>
  <c r="D29" i="17"/>
  <c r="D28" i="17"/>
  <c r="D27" i="17"/>
  <c r="D26" i="17"/>
  <c r="D25" i="17"/>
  <c r="D24" i="17"/>
  <c r="D23" i="17"/>
  <c r="D22" i="17"/>
  <c r="D21" i="17"/>
  <c r="D20" i="17"/>
  <c r="D19" i="17"/>
  <c r="D18" i="17"/>
  <c r="D17" i="17"/>
  <c r="D16" i="17"/>
  <c r="D15" i="17"/>
  <c r="D14" i="17"/>
  <c r="D13" i="17"/>
  <c r="D12" i="17"/>
  <c r="D11" i="17"/>
  <c r="D10" i="17"/>
  <c r="D9" i="17"/>
  <c r="D3" i="5" l="1"/>
  <c r="C3" i="5"/>
  <c r="B3" i="5"/>
  <c r="D3" i="4"/>
  <c r="C3" i="4"/>
  <c r="B3" i="4"/>
  <c r="D3" i="13"/>
  <c r="C3" i="13"/>
  <c r="B3" i="13"/>
  <c r="D3" i="2"/>
  <c r="C3" i="2"/>
  <c r="B3" i="2"/>
  <c r="C25" i="1" l="1"/>
  <c r="C13" i="1"/>
  <c r="C70" i="1"/>
  <c r="C81" i="1"/>
  <c r="C80" i="1"/>
  <c r="C75" i="1"/>
  <c r="C74" i="1"/>
  <c r="C69" i="1"/>
  <c r="C59" i="1"/>
  <c r="C64" i="1"/>
  <c r="D12" i="13"/>
  <c r="D13" i="4" l="1"/>
  <c r="C27" i="1"/>
  <c r="C38" i="1"/>
  <c r="C39" i="1"/>
  <c r="C40" i="1"/>
  <c r="C41" i="1"/>
  <c r="C42" i="1"/>
  <c r="C43" i="1"/>
  <c r="C8" i="1"/>
  <c r="C9" i="1"/>
  <c r="C10" i="1"/>
  <c r="C11" i="1"/>
  <c r="C12" i="1"/>
  <c r="C14" i="1"/>
  <c r="C15" i="1"/>
  <c r="C16" i="1"/>
  <c r="C17" i="1"/>
  <c r="C18" i="1"/>
  <c r="C19" i="1"/>
  <c r="C20" i="1"/>
  <c r="C21" i="1"/>
  <c r="C22" i="1"/>
  <c r="C23" i="1"/>
  <c r="C24" i="1"/>
  <c r="C26" i="1"/>
  <c r="C28" i="1"/>
  <c r="C29" i="1"/>
  <c r="C30" i="1"/>
  <c r="C31" i="1"/>
  <c r="C47" i="1"/>
  <c r="C48" i="1"/>
  <c r="C49" i="1"/>
  <c r="C50" i="1"/>
  <c r="C51" i="1"/>
  <c r="C52" i="1"/>
  <c r="C53" i="1"/>
  <c r="C54" i="1"/>
  <c r="C55" i="1"/>
  <c r="C56" i="1"/>
  <c r="C57" i="1"/>
  <c r="C58" i="1"/>
  <c r="C60" i="1"/>
  <c r="C61" i="1"/>
  <c r="C62" i="1"/>
  <c r="C63" i="1"/>
  <c r="C65" i="1"/>
  <c r="C66" i="1"/>
  <c r="C67" i="1"/>
  <c r="C68" i="1"/>
  <c r="C71" i="1"/>
  <c r="C72" i="1"/>
  <c r="C73" i="1"/>
  <c r="C76" i="1"/>
  <c r="C77" i="1"/>
  <c r="C78" i="1"/>
  <c r="C79" i="1"/>
  <c r="C82" i="1"/>
  <c r="C83" i="1"/>
  <c r="C84" i="1"/>
  <c r="C85" i="1"/>
  <c r="C86" i="1"/>
  <c r="C87" i="1"/>
  <c r="C88" i="1"/>
  <c r="C89" i="1"/>
  <c r="D11" i="2" l="1"/>
  <c r="D12" i="2"/>
  <c r="D13" i="2"/>
  <c r="D14" i="2"/>
  <c r="D15" i="2"/>
  <c r="D16" i="2"/>
  <c r="D17" i="2"/>
  <c r="D18" i="2"/>
  <c r="D19" i="2"/>
  <c r="D20" i="2"/>
  <c r="D21" i="2"/>
  <c r="D22" i="2"/>
  <c r="D23" i="2"/>
  <c r="D24" i="2"/>
  <c r="D25" i="2"/>
  <c r="D26" i="2"/>
  <c r="D27" i="2"/>
  <c r="D28" i="2"/>
  <c r="D29" i="2"/>
  <c r="D30" i="2"/>
  <c r="D31" i="2"/>
  <c r="D32" i="2"/>
  <c r="D33" i="2"/>
  <c r="D34" i="2"/>
  <c r="D35" i="2"/>
  <c r="D36" i="2"/>
  <c r="D37" i="2"/>
  <c r="D38" i="2"/>
  <c r="D39" i="2"/>
  <c r="D40" i="2"/>
  <c r="D41" i="2"/>
  <c r="D42" i="2"/>
  <c r="D43" i="2"/>
  <c r="D44" i="2"/>
  <c r="D45" i="2"/>
  <c r="D46" i="2"/>
  <c r="D47" i="2"/>
  <c r="D48" i="2"/>
  <c r="D49" i="2"/>
  <c r="D50" i="2"/>
  <c r="D51" i="2"/>
  <c r="D52" i="2"/>
  <c r="D53" i="2"/>
  <c r="D54" i="2"/>
  <c r="D55" i="2"/>
  <c r="D56" i="2"/>
  <c r="D57" i="2"/>
  <c r="D58" i="2"/>
  <c r="D59" i="2"/>
  <c r="D60" i="2"/>
  <c r="D61" i="2"/>
  <c r="D62" i="2"/>
  <c r="D63" i="2"/>
  <c r="D64" i="2"/>
  <c r="D65" i="2"/>
  <c r="D66" i="2"/>
  <c r="D67" i="2"/>
  <c r="D68" i="2"/>
  <c r="D69" i="2"/>
  <c r="D70" i="2"/>
  <c r="D71" i="2"/>
  <c r="D72" i="2"/>
  <c r="D73" i="2"/>
  <c r="D74" i="2"/>
  <c r="D75" i="2"/>
  <c r="D76" i="2"/>
  <c r="D77" i="2"/>
  <c r="D78" i="2"/>
  <c r="D79" i="2"/>
  <c r="D80" i="2"/>
  <c r="D81" i="2"/>
  <c r="D83" i="2"/>
  <c r="D84" i="2"/>
  <c r="D85" i="2"/>
  <c r="D86" i="2"/>
  <c r="D87" i="2"/>
  <c r="D88" i="2"/>
  <c r="D89" i="2"/>
  <c r="D90" i="2"/>
  <c r="D91" i="2"/>
  <c r="D92" i="2"/>
  <c r="D93" i="2"/>
  <c r="D94" i="2"/>
  <c r="D95" i="2"/>
  <c r="D96" i="2"/>
  <c r="D97" i="2"/>
  <c r="D98" i="2"/>
  <c r="D99" i="2"/>
  <c r="D100" i="2"/>
  <c r="D101" i="2"/>
  <c r="D102" i="2"/>
  <c r="D103" i="2"/>
  <c r="D104" i="2"/>
  <c r="D105" i="2"/>
  <c r="D106" i="2"/>
  <c r="D108" i="2"/>
  <c r="D10" i="2"/>
  <c r="D14" i="4"/>
  <c r="D15" i="4"/>
  <c r="D16" i="4"/>
  <c r="D17" i="4"/>
  <c r="D18" i="4"/>
  <c r="D19" i="4"/>
  <c r="D20" i="4"/>
  <c r="D21" i="4"/>
  <c r="D22" i="4"/>
  <c r="D23" i="4"/>
  <c r="D24" i="4"/>
  <c r="D25" i="4"/>
  <c r="D26" i="4"/>
  <c r="D27" i="4"/>
  <c r="D28" i="4"/>
  <c r="D29" i="4"/>
  <c r="D30" i="4"/>
  <c r="D31" i="4"/>
  <c r="D32" i="4"/>
  <c r="D33" i="4"/>
  <c r="D34" i="4"/>
  <c r="D35" i="4"/>
  <c r="D36" i="4"/>
  <c r="D37" i="4"/>
  <c r="D38" i="4"/>
  <c r="D39" i="4"/>
  <c r="D40" i="4"/>
  <c r="D41" i="4"/>
  <c r="D42" i="4"/>
  <c r="D43" i="4"/>
  <c r="D44" i="4"/>
  <c r="D45" i="4"/>
  <c r="D46" i="4"/>
  <c r="D47" i="4"/>
  <c r="D48" i="4"/>
  <c r="D49" i="4"/>
  <c r="D50" i="4"/>
  <c r="D51" i="4"/>
  <c r="D52" i="4"/>
  <c r="D53" i="4"/>
  <c r="D54" i="4"/>
  <c r="D55" i="4"/>
  <c r="D56" i="4"/>
  <c r="D57" i="4"/>
  <c r="D58" i="4"/>
  <c r="D59" i="4"/>
  <c r="D60" i="4"/>
  <c r="D61" i="4"/>
  <c r="D62" i="4"/>
  <c r="D63" i="4"/>
  <c r="D64" i="4"/>
  <c r="D65" i="4"/>
  <c r="D66" i="4"/>
  <c r="D67" i="4"/>
  <c r="D68" i="4"/>
  <c r="D69" i="4"/>
  <c r="D70" i="4"/>
  <c r="D71" i="4"/>
  <c r="D72" i="4"/>
  <c r="D73" i="4"/>
  <c r="D74" i="4"/>
  <c r="D75" i="4"/>
  <c r="D76" i="4"/>
  <c r="D77" i="4"/>
  <c r="D78" i="4"/>
  <c r="D79" i="4"/>
  <c r="D80" i="4"/>
  <c r="D81" i="4"/>
  <c r="D82" i="4"/>
  <c r="D83" i="4"/>
  <c r="D84" i="4"/>
  <c r="D85" i="4"/>
  <c r="D86" i="4"/>
  <c r="D87" i="4"/>
  <c r="D88" i="4"/>
  <c r="D89" i="4"/>
  <c r="D90" i="4"/>
  <c r="D91" i="4"/>
  <c r="D92" i="4"/>
  <c r="D93" i="4"/>
  <c r="D94" i="4"/>
  <c r="D95" i="4"/>
  <c r="D96" i="4"/>
  <c r="D97" i="4"/>
  <c r="D98" i="4"/>
  <c r="D99" i="4"/>
  <c r="D100" i="4"/>
  <c r="D101" i="4"/>
  <c r="D102" i="4"/>
  <c r="D103" i="4"/>
  <c r="D104" i="4"/>
  <c r="D105" i="4"/>
  <c r="D106" i="4"/>
  <c r="D107" i="4"/>
  <c r="D12" i="4"/>
  <c r="D105" i="5" l="1"/>
  <c r="D104" i="5"/>
  <c r="D103" i="5"/>
  <c r="D102" i="5"/>
  <c r="D101" i="5"/>
  <c r="D100" i="5"/>
  <c r="D99" i="5"/>
  <c r="D98" i="5"/>
  <c r="D97" i="5"/>
  <c r="D96" i="5"/>
  <c r="D95" i="5"/>
  <c r="D94" i="5"/>
  <c r="D93" i="5"/>
  <c r="D92" i="5"/>
  <c r="D91" i="5"/>
  <c r="D90" i="5"/>
  <c r="D89" i="5"/>
  <c r="D88" i="5"/>
  <c r="D87" i="5"/>
  <c r="D86" i="5"/>
  <c r="D85" i="5"/>
  <c r="D84" i="5"/>
  <c r="D83" i="5"/>
  <c r="D82" i="5"/>
  <c r="D81" i="5"/>
  <c r="D80" i="5"/>
  <c r="D79" i="5"/>
  <c r="D78" i="5"/>
  <c r="D77" i="5"/>
  <c r="D76" i="5"/>
  <c r="D75" i="5"/>
  <c r="D74" i="5"/>
  <c r="D73" i="5"/>
  <c r="D72" i="5"/>
  <c r="D71" i="5"/>
  <c r="D70" i="5"/>
  <c r="D69" i="5"/>
  <c r="D68" i="5"/>
  <c r="D67" i="5"/>
  <c r="D66" i="5"/>
  <c r="D65" i="5"/>
  <c r="D64" i="5"/>
  <c r="D63" i="5"/>
  <c r="D62" i="5"/>
  <c r="D61" i="5"/>
  <c r="D60" i="5"/>
  <c r="D59" i="5"/>
  <c r="D58" i="5"/>
  <c r="D57" i="5"/>
  <c r="D56" i="5"/>
  <c r="D55" i="5"/>
  <c r="D54" i="5"/>
  <c r="D53" i="5"/>
  <c r="D52" i="5"/>
  <c r="D51" i="5"/>
  <c r="D50" i="5"/>
  <c r="D49" i="5"/>
  <c r="D48" i="5"/>
  <c r="D47" i="5"/>
  <c r="D46" i="5"/>
  <c r="D45" i="5"/>
  <c r="D44" i="5"/>
  <c r="D43" i="5"/>
  <c r="D42" i="5"/>
  <c r="D41" i="5"/>
  <c r="D40" i="5"/>
  <c r="D39" i="5"/>
  <c r="D38" i="5"/>
  <c r="D37" i="5"/>
  <c r="D36" i="5"/>
  <c r="D35" i="5"/>
  <c r="D34" i="5"/>
  <c r="D33" i="5"/>
  <c r="D32" i="5"/>
  <c r="D31" i="5"/>
  <c r="D30" i="5"/>
  <c r="D29" i="5"/>
  <c r="D28" i="5"/>
  <c r="D27" i="5"/>
  <c r="D26" i="5"/>
  <c r="D25" i="5"/>
  <c r="D24" i="5"/>
  <c r="D23" i="5"/>
  <c r="D10" i="5"/>
</calcChain>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<sst xmlns="http://schemas.openxmlformats.org/spreadsheetml/2006/main" count="12244" uniqueCount="647">
  <si>
    <t>走行データ</t>
    <rPh sb="0" eb="2">
      <t>ソウコウ</t>
    </rPh>
    <phoneticPr fontId="3"/>
  </si>
  <si>
    <t>団体コード</t>
    <rPh sb="0" eb="2">
      <t>ダンタイ</t>
    </rPh>
    <phoneticPr fontId="3"/>
  </si>
  <si>
    <t>都道府県名（漢字）</t>
    <rPh sb="0" eb="5">
      <t>トドウフケンメイ</t>
    </rPh>
    <rPh sb="6" eb="8">
      <t>カンジ</t>
    </rPh>
    <phoneticPr fontId="3"/>
  </si>
  <si>
    <t>市区町村名（漢字）※１</t>
    <rPh sb="0" eb="5">
      <t>シクチョウソンメイ</t>
    </rPh>
    <rPh sb="6" eb="8">
      <t>カンジ</t>
    </rPh>
    <phoneticPr fontId="3"/>
  </si>
  <si>
    <t>※黄色背景のセルに記載</t>
    <rPh sb="1" eb="3">
      <t>キイロ</t>
    </rPh>
    <rPh sb="3" eb="5">
      <t>ハイケイ</t>
    </rPh>
    <rPh sb="9" eb="11">
      <t>キサイ</t>
    </rPh>
    <phoneticPr fontId="3"/>
  </si>
  <si>
    <t>※1：都道府県単位でご応募いただいた団体は、「市区町村名（漢字」）は空欄で問題ございません</t>
    <rPh sb="3" eb="7">
      <t>トドウフケン</t>
    </rPh>
    <rPh sb="7" eb="9">
      <t>タンイ</t>
    </rPh>
    <rPh sb="11" eb="13">
      <t>オウボ</t>
    </rPh>
    <rPh sb="18" eb="20">
      <t>ダンタイ</t>
    </rPh>
    <rPh sb="23" eb="27">
      <t>シクチョウソン</t>
    </rPh>
    <rPh sb="27" eb="28">
      <t>メイ</t>
    </rPh>
    <rPh sb="29" eb="31">
      <t>カンジ</t>
    </rPh>
    <rPh sb="34" eb="36">
      <t>クウラン</t>
    </rPh>
    <rPh sb="37" eb="39">
      <t>モンダイ</t>
    </rPh>
    <phoneticPr fontId="13"/>
  </si>
  <si>
    <t>カテゴリ</t>
    <phoneticPr fontId="3"/>
  </si>
  <si>
    <t>項目No.</t>
    <rPh sb="0" eb="2">
      <t>コウモク</t>
    </rPh>
    <phoneticPr fontId="3"/>
  </si>
  <si>
    <t>必須/任意</t>
    <rPh sb="0" eb="2">
      <t>ヒッス</t>
    </rPh>
    <rPh sb="3" eb="5">
      <t>ニンイ</t>
    </rPh>
    <phoneticPr fontId="3"/>
  </si>
  <si>
    <t>項目</t>
    <rPh sb="0" eb="2">
      <t>コウモク</t>
    </rPh>
    <phoneticPr fontId="3"/>
  </si>
  <si>
    <t>内容</t>
    <rPh sb="0" eb="2">
      <t>ナイヨウ</t>
    </rPh>
    <phoneticPr fontId="3"/>
  </si>
  <si>
    <t>データ形式</t>
    <rPh sb="3" eb="5">
      <t>ケイシキ</t>
    </rPh>
    <phoneticPr fontId="3"/>
  </si>
  <si>
    <t>記入欄</t>
    <rPh sb="0" eb="2">
      <t>キニュウ</t>
    </rPh>
    <rPh sb="2" eb="3">
      <t>ラン</t>
    </rPh>
    <phoneticPr fontId="3"/>
  </si>
  <si>
    <t>備考 *特記事項がある場合に記載</t>
    <rPh sb="0" eb="2">
      <t>ビコウ</t>
    </rPh>
    <rPh sb="4" eb="8">
      <t>トッキジコウ</t>
    </rPh>
    <rPh sb="11" eb="13">
      <t>バアイ</t>
    </rPh>
    <rPh sb="14" eb="16">
      <t>キサイ</t>
    </rPh>
    <phoneticPr fontId="3"/>
  </si>
  <si>
    <t>走行環境
（L4想定区間内）</t>
    <rPh sb="0" eb="4">
      <t>ソウコウカンキョウ</t>
    </rPh>
    <rPh sb="8" eb="12">
      <t>ソウテイクカン</t>
    </rPh>
    <rPh sb="12" eb="13">
      <t>ナイ</t>
    </rPh>
    <phoneticPr fontId="3"/>
  </si>
  <si>
    <t>必須</t>
  </si>
  <si>
    <t>信号有の交差点数</t>
    <rPh sb="0" eb="2">
      <t>シンゴウ</t>
    </rPh>
    <rPh sb="2" eb="3">
      <t>アリ</t>
    </rPh>
    <rPh sb="4" eb="7">
      <t>コウサテン</t>
    </rPh>
    <rPh sb="7" eb="8">
      <t>スウ</t>
    </rPh>
    <phoneticPr fontId="3"/>
  </si>
  <si>
    <t>実証走行ルート（L4想定区間内）に存在する信号有の交差点数</t>
    <rPh sb="0" eb="2">
      <t>ジッショウ</t>
    </rPh>
    <rPh sb="2" eb="4">
      <t>ソウコウ</t>
    </rPh>
    <rPh sb="10" eb="12">
      <t>ソウテイ</t>
    </rPh>
    <rPh sb="12" eb="14">
      <t>クカン</t>
    </rPh>
    <rPh sb="14" eb="15">
      <t>ナイ</t>
    </rPh>
    <rPh sb="17" eb="19">
      <t>ソンザイ</t>
    </rPh>
    <rPh sb="21" eb="23">
      <t>シンゴウ</t>
    </rPh>
    <rPh sb="23" eb="24">
      <t>アリ</t>
    </rPh>
    <rPh sb="25" eb="28">
      <t>コウサテン</t>
    </rPh>
    <rPh sb="28" eb="29">
      <t>スウ</t>
    </rPh>
    <phoneticPr fontId="3"/>
  </si>
  <si>
    <t>数値</t>
    <rPh sb="0" eb="2">
      <t>スウチ</t>
    </rPh>
    <phoneticPr fontId="3"/>
  </si>
  <si>
    <t>*</t>
  </si>
  <si>
    <t>信号無の交差点数</t>
    <rPh sb="0" eb="2">
      <t>シンゴウ</t>
    </rPh>
    <rPh sb="2" eb="3">
      <t>ナシ</t>
    </rPh>
    <rPh sb="4" eb="7">
      <t>コウサテン</t>
    </rPh>
    <rPh sb="7" eb="8">
      <t>スウ</t>
    </rPh>
    <phoneticPr fontId="3"/>
  </si>
  <si>
    <t>実証走行ルート（L4想定区間内）に存在する信号無の交差点数</t>
    <rPh sb="0" eb="2">
      <t>ジッショウ</t>
    </rPh>
    <rPh sb="2" eb="4">
      <t>ソウコウ</t>
    </rPh>
    <rPh sb="10" eb="12">
      <t>ソウテイ</t>
    </rPh>
    <rPh sb="12" eb="14">
      <t>クカン</t>
    </rPh>
    <rPh sb="14" eb="15">
      <t>ナイ</t>
    </rPh>
    <rPh sb="17" eb="19">
      <t>ソンザイ</t>
    </rPh>
    <rPh sb="21" eb="23">
      <t>シンゴウ</t>
    </rPh>
    <rPh sb="23" eb="24">
      <t>ナシ</t>
    </rPh>
    <rPh sb="25" eb="28">
      <t>コウサテン</t>
    </rPh>
    <rPh sb="28" eb="29">
      <t>スウ</t>
    </rPh>
    <phoneticPr fontId="3"/>
  </si>
  <si>
    <t>路上駐車有無</t>
    <rPh sb="0" eb="2">
      <t>ロジョウ</t>
    </rPh>
    <rPh sb="2" eb="4">
      <t>チュウシャ</t>
    </rPh>
    <rPh sb="4" eb="6">
      <t>ウム</t>
    </rPh>
    <phoneticPr fontId="3"/>
  </si>
  <si>
    <t>実証走行ルート（L4想定区間内）に路上駐車車両が存在するか</t>
    <rPh sb="0" eb="2">
      <t>ジッショウ</t>
    </rPh>
    <rPh sb="2" eb="4">
      <t>ソウコウ</t>
    </rPh>
    <rPh sb="10" eb="12">
      <t>ソウテイ</t>
    </rPh>
    <rPh sb="12" eb="14">
      <t>クカン</t>
    </rPh>
    <rPh sb="14" eb="15">
      <t>ナイ</t>
    </rPh>
    <rPh sb="17" eb="19">
      <t>ロジョウ</t>
    </rPh>
    <rPh sb="19" eb="21">
      <t>チュウシャ</t>
    </rPh>
    <rPh sb="21" eb="23">
      <t>シャリョウ</t>
    </rPh>
    <rPh sb="24" eb="26">
      <t>ソンザイ</t>
    </rPh>
    <phoneticPr fontId="3"/>
  </si>
  <si>
    <t>有/無</t>
    <rPh sb="0" eb="1">
      <t>アリ</t>
    </rPh>
    <rPh sb="2" eb="3">
      <t>ム</t>
    </rPh>
    <phoneticPr fontId="3"/>
  </si>
  <si>
    <t>自転車歩行者有無</t>
    <rPh sb="0" eb="3">
      <t>ジテンシャ</t>
    </rPh>
    <rPh sb="3" eb="6">
      <t>ホコウシャ</t>
    </rPh>
    <rPh sb="6" eb="8">
      <t>ウム</t>
    </rPh>
    <phoneticPr fontId="3"/>
  </si>
  <si>
    <t>実証走行ルート（L4想定区間内）に自転車や歩行者が存在するか</t>
    <rPh sb="0" eb="2">
      <t>ジッショウ</t>
    </rPh>
    <rPh sb="2" eb="4">
      <t>ソウコウ</t>
    </rPh>
    <rPh sb="10" eb="12">
      <t>ソウテイ</t>
    </rPh>
    <rPh sb="12" eb="14">
      <t>クカン</t>
    </rPh>
    <rPh sb="14" eb="15">
      <t>ナイ</t>
    </rPh>
    <rPh sb="17" eb="20">
      <t>ジテンシャ</t>
    </rPh>
    <rPh sb="21" eb="24">
      <t>ホコウシャ</t>
    </rPh>
    <rPh sb="25" eb="27">
      <t>ソンザイ</t>
    </rPh>
    <phoneticPr fontId="3"/>
  </si>
  <si>
    <t>横断歩道数</t>
    <rPh sb="0" eb="4">
      <t>オウダンホドウ</t>
    </rPh>
    <rPh sb="4" eb="5">
      <t>スウ</t>
    </rPh>
    <phoneticPr fontId="3"/>
  </si>
  <si>
    <t>実証走行ルート（L4想定区間内）に通過する横断歩道の数</t>
    <rPh sb="17" eb="19">
      <t>ツウカ</t>
    </rPh>
    <rPh sb="21" eb="25">
      <t>オウダンホドウ</t>
    </rPh>
    <rPh sb="26" eb="27">
      <t>カズ</t>
    </rPh>
    <phoneticPr fontId="3"/>
  </si>
  <si>
    <t>停留所数</t>
    <rPh sb="0" eb="4">
      <t>テイリュウジョスウ</t>
    </rPh>
    <phoneticPr fontId="3"/>
  </si>
  <si>
    <t>実証走行ルート（L4想定区間内）に存在する停留所の数</t>
    <rPh sb="17" eb="19">
      <t>ソンザイ</t>
    </rPh>
    <rPh sb="21" eb="24">
      <t>テイリュウジョ</t>
    </rPh>
    <rPh sb="25" eb="26">
      <t>カズ</t>
    </rPh>
    <phoneticPr fontId="3"/>
  </si>
  <si>
    <t>歩車分離有無</t>
    <rPh sb="0" eb="2">
      <t>ホシャ</t>
    </rPh>
    <rPh sb="2" eb="4">
      <t>ブンリ</t>
    </rPh>
    <rPh sb="4" eb="6">
      <t>ウム</t>
    </rPh>
    <phoneticPr fontId="3"/>
  </si>
  <si>
    <t>実証走行ルート（L4想定区間内）にガードレールや植栽など、歩車分離されるものが存在するか</t>
    <rPh sb="0" eb="2">
      <t>ジッショウ</t>
    </rPh>
    <rPh sb="2" eb="4">
      <t>ソウコウ</t>
    </rPh>
    <rPh sb="10" eb="12">
      <t>ソウテイ</t>
    </rPh>
    <rPh sb="12" eb="14">
      <t>クカン</t>
    </rPh>
    <rPh sb="14" eb="15">
      <t>ナイ</t>
    </rPh>
    <rPh sb="24" eb="26">
      <t>ショクサイ</t>
    </rPh>
    <rPh sb="29" eb="31">
      <t>ホシャ</t>
    </rPh>
    <rPh sb="31" eb="33">
      <t>ブンリ</t>
    </rPh>
    <rPh sb="39" eb="41">
      <t>ソンザイ</t>
    </rPh>
    <phoneticPr fontId="3"/>
  </si>
  <si>
    <t>任意</t>
  </si>
  <si>
    <t>最小車線幅員（対面通行）</t>
    <rPh sb="0" eb="2">
      <t>サイショウ</t>
    </rPh>
    <rPh sb="2" eb="6">
      <t>シャセンフクイン</t>
    </rPh>
    <rPh sb="7" eb="11">
      <t>タイメンツウコウ</t>
    </rPh>
    <phoneticPr fontId="3"/>
  </si>
  <si>
    <t>実証走行ルート（L4想定区間内）の対面通行の最小道路幅[m]</t>
    <rPh sb="0" eb="2">
      <t>ジッショウ</t>
    </rPh>
    <rPh sb="2" eb="4">
      <t>ソウコウ</t>
    </rPh>
    <rPh sb="10" eb="12">
      <t>ソウテイ</t>
    </rPh>
    <rPh sb="12" eb="14">
      <t>クカン</t>
    </rPh>
    <rPh sb="14" eb="15">
      <t>ナイ</t>
    </rPh>
    <rPh sb="17" eb="21">
      <t>タイメンツウコウ</t>
    </rPh>
    <rPh sb="22" eb="24">
      <t>サイショウ</t>
    </rPh>
    <rPh sb="24" eb="27">
      <t>ドウロハバ</t>
    </rPh>
    <phoneticPr fontId="3"/>
  </si>
  <si>
    <t>最小車線幅員（一方通行）</t>
    <rPh sb="0" eb="2">
      <t>サイショウ</t>
    </rPh>
    <rPh sb="2" eb="6">
      <t>シャセンフクイン</t>
    </rPh>
    <rPh sb="7" eb="11">
      <t>イッポウツウコウ</t>
    </rPh>
    <phoneticPr fontId="3"/>
  </si>
  <si>
    <t>実証走行ルート（L4想定区間内）の一方通行の最小道路幅[m]</t>
    <rPh sb="0" eb="2">
      <t>ジッショウ</t>
    </rPh>
    <rPh sb="2" eb="4">
      <t>ソウコウ</t>
    </rPh>
    <rPh sb="10" eb="12">
      <t>ソウテイ</t>
    </rPh>
    <rPh sb="12" eb="14">
      <t>クカン</t>
    </rPh>
    <rPh sb="14" eb="15">
      <t>ナイ</t>
    </rPh>
    <rPh sb="17" eb="21">
      <t>イッポウツウコウ</t>
    </rPh>
    <rPh sb="22" eb="24">
      <t>サイショウ</t>
    </rPh>
    <rPh sb="24" eb="27">
      <t>ドウロハバ</t>
    </rPh>
    <phoneticPr fontId="3"/>
  </si>
  <si>
    <t>任意</t>
    <phoneticPr fontId="3"/>
  </si>
  <si>
    <t>縁石有無</t>
    <rPh sb="0" eb="2">
      <t>エンセキ</t>
    </rPh>
    <rPh sb="2" eb="4">
      <t>ウム</t>
    </rPh>
    <phoneticPr fontId="3"/>
  </si>
  <si>
    <t>実証走行ルート（L4想定区間内）に縁石が存在するか</t>
    <rPh sb="0" eb="2">
      <t>ジッショウ</t>
    </rPh>
    <rPh sb="2" eb="4">
      <t>ソウコウ</t>
    </rPh>
    <rPh sb="10" eb="12">
      <t>ソウテイ</t>
    </rPh>
    <rPh sb="12" eb="14">
      <t>クカン</t>
    </rPh>
    <rPh sb="14" eb="15">
      <t>ナイ</t>
    </rPh>
    <rPh sb="17" eb="19">
      <t>エンセキ</t>
    </rPh>
    <rPh sb="20" eb="22">
      <t>ソンザイ</t>
    </rPh>
    <phoneticPr fontId="3"/>
  </si>
  <si>
    <t>路側帯有無</t>
    <rPh sb="0" eb="3">
      <t>ロソクタイ</t>
    </rPh>
    <rPh sb="3" eb="5">
      <t>ウム</t>
    </rPh>
    <phoneticPr fontId="3"/>
  </si>
  <si>
    <t>実証走行ルート（L4想定区間内）に路側帯が存在するか</t>
    <rPh sb="0" eb="2">
      <t>ジッショウ</t>
    </rPh>
    <rPh sb="2" eb="4">
      <t>ソウコウ</t>
    </rPh>
    <rPh sb="10" eb="12">
      <t>ソウテイ</t>
    </rPh>
    <rPh sb="12" eb="14">
      <t>クカン</t>
    </rPh>
    <rPh sb="14" eb="15">
      <t>ナイ</t>
    </rPh>
    <rPh sb="17" eb="20">
      <t>ロソクタイ</t>
    </rPh>
    <rPh sb="21" eb="23">
      <t>ソンザイ</t>
    </rPh>
    <phoneticPr fontId="3"/>
  </si>
  <si>
    <t>その他特徴</t>
    <rPh sb="2" eb="3">
      <t>タ</t>
    </rPh>
    <rPh sb="3" eb="5">
      <t>トクチョウ</t>
    </rPh>
    <phoneticPr fontId="3"/>
  </si>
  <si>
    <t>実証走行ルート（L4想定区間内）の交通環境に関するその他の特徴</t>
    <rPh sb="0" eb="2">
      <t>ジッショウ</t>
    </rPh>
    <rPh sb="2" eb="4">
      <t>ソウコウ</t>
    </rPh>
    <rPh sb="10" eb="12">
      <t>ソウテイ</t>
    </rPh>
    <rPh sb="12" eb="14">
      <t>クカン</t>
    </rPh>
    <rPh sb="14" eb="15">
      <t>ナイ</t>
    </rPh>
    <rPh sb="17" eb="19">
      <t>コウツウ</t>
    </rPh>
    <rPh sb="19" eb="21">
      <t>カンキョウ</t>
    </rPh>
    <rPh sb="22" eb="23">
      <t>カン</t>
    </rPh>
    <rPh sb="27" eb="28">
      <t>タ</t>
    </rPh>
    <rPh sb="29" eb="31">
      <t>トクチョウ</t>
    </rPh>
    <phoneticPr fontId="3"/>
  </si>
  <si>
    <t>文字列</t>
    <rPh sb="0" eb="3">
      <t>モジレツ</t>
    </rPh>
    <phoneticPr fontId="3"/>
  </si>
  <si>
    <t>走行環境
（L4想定区間外）</t>
    <rPh sb="0" eb="4">
      <t>ソウコウカンキョウ</t>
    </rPh>
    <rPh sb="8" eb="12">
      <t>ソウテイクカン</t>
    </rPh>
    <rPh sb="12" eb="13">
      <t>ガイ</t>
    </rPh>
    <phoneticPr fontId="3"/>
  </si>
  <si>
    <t>実証走行ルート（L4想定区間外）に存在する信号有の交差点数</t>
    <rPh sb="17" eb="19">
      <t>ソンザイ</t>
    </rPh>
    <rPh sb="21" eb="23">
      <t>シンゴウ</t>
    </rPh>
    <rPh sb="23" eb="24">
      <t>アリ</t>
    </rPh>
    <rPh sb="25" eb="28">
      <t>コウサテン</t>
    </rPh>
    <rPh sb="28" eb="29">
      <t>スウ</t>
    </rPh>
    <phoneticPr fontId="3"/>
  </si>
  <si>
    <t>走行環境
（L4想定区間外）</t>
    <phoneticPr fontId="3"/>
  </si>
  <si>
    <t>実証走行ルート（L4想定区間外）に存在する信号無の交差点数</t>
    <rPh sb="17" eb="19">
      <t>ソンザイ</t>
    </rPh>
    <rPh sb="21" eb="23">
      <t>シンゴウ</t>
    </rPh>
    <rPh sb="23" eb="24">
      <t>ナシ</t>
    </rPh>
    <rPh sb="25" eb="28">
      <t>コウサテン</t>
    </rPh>
    <rPh sb="28" eb="29">
      <t>スウ</t>
    </rPh>
    <phoneticPr fontId="3"/>
  </si>
  <si>
    <t>必須</t>
    <phoneticPr fontId="3"/>
  </si>
  <si>
    <t>実証走行ルート（L4想定区間外）に路上駐車車両が存在するか</t>
    <rPh sb="17" eb="19">
      <t>ロジョウ</t>
    </rPh>
    <rPh sb="19" eb="21">
      <t>チュウシャ</t>
    </rPh>
    <rPh sb="21" eb="23">
      <t>シャリョウ</t>
    </rPh>
    <rPh sb="24" eb="26">
      <t>ソンザイ</t>
    </rPh>
    <phoneticPr fontId="3"/>
  </si>
  <si>
    <t>実証走行ルート（L4想定区間外）に自転車や歩行者が存在するか</t>
    <rPh sb="17" eb="20">
      <t>ジテンシャ</t>
    </rPh>
    <rPh sb="21" eb="24">
      <t>ホコウシャ</t>
    </rPh>
    <rPh sb="25" eb="27">
      <t>ソンザイ</t>
    </rPh>
    <phoneticPr fontId="3"/>
  </si>
  <si>
    <t>実証走行ルート（L4想定区間外）に通過する横断歩道の数</t>
    <rPh sb="17" eb="19">
      <t>ツウカ</t>
    </rPh>
    <rPh sb="21" eb="25">
      <t>オウダンホドウ</t>
    </rPh>
    <rPh sb="26" eb="27">
      <t>カズ</t>
    </rPh>
    <phoneticPr fontId="3"/>
  </si>
  <si>
    <t>実証走行ルート（L4想定区間外）内に存在する停留所の数</t>
    <rPh sb="18" eb="20">
      <t>ソンザイ</t>
    </rPh>
    <rPh sb="22" eb="25">
      <t>テイリュウジョ</t>
    </rPh>
    <rPh sb="26" eb="27">
      <t>カズ</t>
    </rPh>
    <phoneticPr fontId="3"/>
  </si>
  <si>
    <t>実証走行ルート（L4想定区間外）にガードレールや植栽など、歩車分離されるものが存在するか</t>
    <rPh sb="24" eb="26">
      <t>ショクサイ</t>
    </rPh>
    <rPh sb="29" eb="31">
      <t>ホシャ</t>
    </rPh>
    <rPh sb="31" eb="33">
      <t>ブンリ</t>
    </rPh>
    <rPh sb="39" eb="41">
      <t>ソンザイ</t>
    </rPh>
    <phoneticPr fontId="3"/>
  </si>
  <si>
    <t>実証走行ルート（L4想定区間外）の対面通行の最小道路幅[m]</t>
    <rPh sb="0" eb="2">
      <t>ジッショウ</t>
    </rPh>
    <rPh sb="2" eb="4">
      <t>ソウコウ</t>
    </rPh>
    <rPh sb="10" eb="12">
      <t>ソウテイ</t>
    </rPh>
    <rPh sb="12" eb="14">
      <t>クカン</t>
    </rPh>
    <rPh sb="14" eb="15">
      <t>ガイ</t>
    </rPh>
    <rPh sb="17" eb="21">
      <t>タイメンツウコウ</t>
    </rPh>
    <rPh sb="22" eb="24">
      <t>サイショウ</t>
    </rPh>
    <rPh sb="24" eb="27">
      <t>ドウロハバ</t>
    </rPh>
    <phoneticPr fontId="3"/>
  </si>
  <si>
    <t>実証走行ルート（L4想定区間外）の一方通行の最小道路幅[m]</t>
    <rPh sb="0" eb="2">
      <t>ジッショウ</t>
    </rPh>
    <rPh sb="2" eb="4">
      <t>ソウコウ</t>
    </rPh>
    <rPh sb="10" eb="12">
      <t>ソウテイ</t>
    </rPh>
    <rPh sb="12" eb="14">
      <t>クカン</t>
    </rPh>
    <rPh sb="14" eb="15">
      <t>ガイ</t>
    </rPh>
    <rPh sb="17" eb="21">
      <t>イッポウツウコウ</t>
    </rPh>
    <rPh sb="22" eb="24">
      <t>サイショウ</t>
    </rPh>
    <rPh sb="24" eb="27">
      <t>ドウロハバ</t>
    </rPh>
    <phoneticPr fontId="3"/>
  </si>
  <si>
    <t>実証走行ルート（L4想定区間外）に縁石が存在するか</t>
    <rPh sb="17" eb="19">
      <t>エンセキ</t>
    </rPh>
    <rPh sb="20" eb="22">
      <t>ソンザイ</t>
    </rPh>
    <phoneticPr fontId="3"/>
  </si>
  <si>
    <t>実証走行ルート（L4想定区間外）に路側帯が存在するか</t>
    <rPh sb="17" eb="20">
      <t>ロソクタイ</t>
    </rPh>
    <rPh sb="21" eb="23">
      <t>ソンザイ</t>
    </rPh>
    <phoneticPr fontId="3"/>
  </si>
  <si>
    <t>実証走行ルート（L4想定区間外）の交通環境に関するその他の特徴</t>
    <rPh sb="17" eb="19">
      <t>コウツウ</t>
    </rPh>
    <rPh sb="19" eb="21">
      <t>カンキョウ</t>
    </rPh>
    <rPh sb="22" eb="23">
      <t>カン</t>
    </rPh>
    <rPh sb="27" eb="28">
      <t>タ</t>
    </rPh>
    <rPh sb="29" eb="31">
      <t>トクチョウ</t>
    </rPh>
    <phoneticPr fontId="3"/>
  </si>
  <si>
    <t>自動運転割合</t>
    <rPh sb="0" eb="6">
      <t>ジドウウンテンワリアイ</t>
    </rPh>
    <phoneticPr fontId="3"/>
  </si>
  <si>
    <t>日付</t>
    <rPh sb="0" eb="2">
      <t>ヒヅケ</t>
    </rPh>
    <phoneticPr fontId="3"/>
  </si>
  <si>
    <t>該当の便の運行予定の日付</t>
    <rPh sb="0" eb="2">
      <t>ガイトウ</t>
    </rPh>
    <rPh sb="3" eb="4">
      <t>ビン</t>
    </rPh>
    <rPh sb="5" eb="7">
      <t>ウンコウ</t>
    </rPh>
    <rPh sb="7" eb="9">
      <t>ヨテイ</t>
    </rPh>
    <rPh sb="10" eb="12">
      <t>ヒヅケ</t>
    </rPh>
    <phoneticPr fontId="3"/>
  </si>
  <si>
    <t>m/d</t>
    <phoneticPr fontId="3"/>
  </si>
  <si>
    <t>「便毎データ」シート</t>
    <rPh sb="1" eb="3">
      <t>ビンゴト</t>
    </rPh>
    <phoneticPr fontId="3"/>
  </si>
  <si>
    <t>出発時間</t>
    <rPh sb="0" eb="2">
      <t>シュッパツ</t>
    </rPh>
    <rPh sb="2" eb="4">
      <t>ジカン</t>
    </rPh>
    <phoneticPr fontId="3"/>
  </si>
  <si>
    <t>該当の便の出発予定時間</t>
    <rPh sb="0" eb="2">
      <t>ガイトウ</t>
    </rPh>
    <rPh sb="3" eb="4">
      <t>ビン</t>
    </rPh>
    <rPh sb="5" eb="7">
      <t>シュッパツ</t>
    </rPh>
    <rPh sb="7" eb="9">
      <t>ヨテイ</t>
    </rPh>
    <rPh sb="9" eb="11">
      <t>ジカン</t>
    </rPh>
    <phoneticPr fontId="3"/>
  </si>
  <si>
    <t>h:mm</t>
    <phoneticPr fontId="3"/>
  </si>
  <si>
    <t>乗車人数</t>
    <rPh sb="0" eb="2">
      <t>ジョウシャ</t>
    </rPh>
    <rPh sb="2" eb="4">
      <t>ニンズウ</t>
    </rPh>
    <phoneticPr fontId="3"/>
  </si>
  <si>
    <t>出発から到着まで何人が乗車したか</t>
    <rPh sb="0" eb="2">
      <t>シュッパツ</t>
    </rPh>
    <rPh sb="4" eb="6">
      <t>トウチャク</t>
    </rPh>
    <rPh sb="8" eb="10">
      <t>ナンニン</t>
    </rPh>
    <rPh sb="11" eb="13">
      <t>ジョウシャ</t>
    </rPh>
    <phoneticPr fontId="3"/>
  </si>
  <si>
    <t>天気</t>
    <rPh sb="0" eb="2">
      <t>テンキ</t>
    </rPh>
    <phoneticPr fontId="3"/>
  </si>
  <si>
    <t>出発時の天気</t>
    <rPh sb="0" eb="2">
      <t>シュッパツ</t>
    </rPh>
    <rPh sb="2" eb="3">
      <t>ジ</t>
    </rPh>
    <rPh sb="4" eb="6">
      <t>テンキ</t>
    </rPh>
    <phoneticPr fontId="3"/>
  </si>
  <si>
    <t>晴れ/曇り/降雨/降雪/堆雪/キリ</t>
    <rPh sb="3" eb="4">
      <t>クモ</t>
    </rPh>
    <rPh sb="6" eb="8">
      <t>コウウ</t>
    </rPh>
    <rPh sb="9" eb="11">
      <t>コウセツ</t>
    </rPh>
    <rPh sb="12" eb="14">
      <t>タイセツ</t>
    </rPh>
    <phoneticPr fontId="3"/>
  </si>
  <si>
    <t>必須</t>
    <rPh sb="0" eb="2">
      <t>ヒッス</t>
    </rPh>
    <phoneticPr fontId="3"/>
  </si>
  <si>
    <t>気温</t>
    <rPh sb="0" eb="2">
      <t>キオン</t>
    </rPh>
    <phoneticPr fontId="3"/>
  </si>
  <si>
    <t>出発時の気温</t>
    <rPh sb="0" eb="2">
      <t>シュッパツ</t>
    </rPh>
    <rPh sb="2" eb="3">
      <t>ジ</t>
    </rPh>
    <rPh sb="4" eb="6">
      <t>キオン</t>
    </rPh>
    <phoneticPr fontId="3"/>
  </si>
  <si>
    <t>総走行距離</t>
    <rPh sb="0" eb="1">
      <t>ソウ</t>
    </rPh>
    <rPh sb="1" eb="3">
      <t>ソウコウ</t>
    </rPh>
    <rPh sb="3" eb="5">
      <t>キョリ</t>
    </rPh>
    <phoneticPr fontId="3"/>
  </si>
  <si>
    <t>該当便にて、すべての区間で実際に走行した距離[km]</t>
    <rPh sb="0" eb="2">
      <t>ガイトウ</t>
    </rPh>
    <rPh sb="2" eb="3">
      <t>ビン</t>
    </rPh>
    <rPh sb="10" eb="12">
      <t>クカン</t>
    </rPh>
    <rPh sb="13" eb="15">
      <t>ジッサイ</t>
    </rPh>
    <rPh sb="16" eb="18">
      <t>ソウコウ</t>
    </rPh>
    <rPh sb="20" eb="22">
      <t>キョリ</t>
    </rPh>
    <phoneticPr fontId="3"/>
  </si>
  <si>
    <t>実証走行ルート（L4想定区間内）総走行距離</t>
    <rPh sb="0" eb="2">
      <t>ジッショウ</t>
    </rPh>
    <rPh sb="2" eb="4">
      <t>ソウコウ</t>
    </rPh>
    <rPh sb="10" eb="12">
      <t>ソウテイ</t>
    </rPh>
    <rPh sb="12" eb="14">
      <t>クカン</t>
    </rPh>
    <rPh sb="14" eb="15">
      <t>ナイ</t>
    </rPh>
    <rPh sb="16" eb="21">
      <t>ソウソウコウキョリ</t>
    </rPh>
    <phoneticPr fontId="3"/>
  </si>
  <si>
    <t>該当便の実証走行ルート（L4想定区間内）にて、実際に走行した距離[km]</t>
    <rPh sb="0" eb="2">
      <t>ガイトウ</t>
    </rPh>
    <rPh sb="2" eb="3">
      <t>ビン</t>
    </rPh>
    <rPh sb="4" eb="6">
      <t>ジッショウ</t>
    </rPh>
    <rPh sb="6" eb="8">
      <t>ソウコウ</t>
    </rPh>
    <rPh sb="14" eb="16">
      <t>ソウテイ</t>
    </rPh>
    <rPh sb="16" eb="18">
      <t>クカン</t>
    </rPh>
    <rPh sb="18" eb="19">
      <t>ナイ</t>
    </rPh>
    <rPh sb="23" eb="25">
      <t>ジッサイ</t>
    </rPh>
    <rPh sb="26" eb="28">
      <t>ソウコウ</t>
    </rPh>
    <rPh sb="30" eb="32">
      <t>キョリ</t>
    </rPh>
    <phoneticPr fontId="3"/>
  </si>
  <si>
    <t>実証走行ルート（L4想定区間内）手動運転走行距離</t>
    <rPh sb="16" eb="18">
      <t>シュドウ</t>
    </rPh>
    <rPh sb="18" eb="20">
      <t>ウンテン</t>
    </rPh>
    <rPh sb="20" eb="22">
      <t>ソウコウ</t>
    </rPh>
    <rPh sb="22" eb="24">
      <t>キョリ</t>
    </rPh>
    <phoneticPr fontId="3"/>
  </si>
  <si>
    <t>該当便の実証走行ルート（L4想定区間内）にて、手動で実際に走行した距離[km]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</si>
  <si>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実証走行ルート（L4想定区間内）自動運転走行距離</t>
    <rPh sb="0" eb="2">
      <t>ジッショウ</t>
    </rPh>
    <rPh sb="2" eb="4">
      <t>ソウコウ</t>
    </rPh>
    <rPh sb="10" eb="12">
      <t>ソウテイ</t>
    </rPh>
    <rPh sb="12" eb="14">
      <t>クカン</t>
    </rPh>
    <rPh sb="14" eb="15">
      <t>ナイ</t>
    </rPh>
    <rPh sb="16" eb="18">
      <t>ジドウ</t>
    </rPh>
    <rPh sb="18" eb="20">
      <t>ウンテン</t>
    </rPh>
    <rPh sb="20" eb="22">
      <t>ソウコウ</t>
    </rPh>
    <rPh sb="22" eb="24">
      <t>キョリ</t>
    </rPh>
    <phoneticPr fontId="3"/>
  </si>
  <si>
    <t>該当便の実証走行ルート（L4想定区間内）にて、自動運転機能を実際に使用して走行した距離[km]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</si>
  <si>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実証走行ルート（L4想定区間外）総走行距離</t>
    <rPh sb="14" eb="15">
      <t>ガイ</t>
    </rPh>
    <rPh sb="16" eb="21">
      <t>ソウソウコウキョリ</t>
    </rPh>
    <phoneticPr fontId="3"/>
  </si>
  <si>
    <t>該当便の実証走行ルート（L4想定区間外）にて、実際に走行した距離[km]</t>
    <rPh sb="0" eb="2">
      <t>ガイトウ</t>
    </rPh>
    <rPh sb="2" eb="3">
      <t>ビン</t>
    </rPh>
    <rPh sb="18" eb="19">
      <t>ガイ</t>
    </rPh>
    <rPh sb="23" eb="25">
      <t>ジッサイ</t>
    </rPh>
    <rPh sb="26" eb="28">
      <t>ソウコウ</t>
    </rPh>
    <rPh sb="30" eb="32">
      <t>キョリ</t>
    </rPh>
    <phoneticPr fontId="3"/>
  </si>
  <si>
    <t>実証走行ルート（L4想定区間外）手動運転走行距離</t>
    <rPh sb="14" eb="15">
      <t>ガイ</t>
    </rPh>
    <rPh sb="16" eb="18">
      <t>シュドウ</t>
    </rPh>
    <rPh sb="18" eb="20">
      <t>ウンテン</t>
    </rPh>
    <rPh sb="20" eb="22">
      <t>ソウコウ</t>
    </rPh>
    <rPh sb="21" eb="23">
      <t>シュドウウンテンソウコウキョリ</t>
    </rPh>
    <phoneticPr fontId="3"/>
  </si>
  <si>
    <t>該当便の実証走行ルート（L4想定区間外）にて、手動で実際に走行した距離[km]</t>
    <rPh sb="0" eb="2">
      <t>ガイトウ</t>
    </rPh>
    <rPh sb="2" eb="3">
      <t>ビン</t>
    </rPh>
    <rPh sb="23" eb="25">
      <t>シュドウ</t>
    </rPh>
    <rPh sb="26" eb="28">
      <t>ジッサイ</t>
    </rPh>
    <rPh sb="29" eb="31">
      <t>ソウコウ</t>
    </rPh>
    <rPh sb="33" eb="35">
      <t>キョリ</t>
    </rPh>
    <phoneticPr fontId="3"/>
  </si>
  <si>
    <t>実証走行ルート（L4想定区間外）自動運転走行距離</t>
    <rPh sb="14" eb="15">
      <t>ガイ</t>
    </rPh>
    <rPh sb="16" eb="18">
      <t>ジドウ</t>
    </rPh>
    <rPh sb="18" eb="20">
      <t>ウンテン</t>
    </rPh>
    <rPh sb="20" eb="22">
      <t>ソウコウ</t>
    </rPh>
    <rPh sb="22" eb="24">
      <t>キョリ</t>
    </rPh>
    <phoneticPr fontId="3"/>
  </si>
  <si>
    <t>該当便の実証走行ルート（L4想定区間外）にて、自動運転機能を実際に使用して走行した距離[km]</t>
    <rPh sb="0" eb="2">
      <t>ガイトウ</t>
    </rPh>
    <rPh sb="2" eb="3">
      <t>ビン</t>
    </rPh>
    <rPh sb="23" eb="25">
      <t>ジドウ</t>
    </rPh>
    <rPh sb="25" eb="27">
      <t>ウンテン</t>
    </rPh>
    <rPh sb="27" eb="29">
      <t>キノウ</t>
    </rPh>
    <rPh sb="30" eb="32">
      <t>ジッサイ</t>
    </rPh>
    <rPh sb="33" eb="35">
      <t>シヨウ</t>
    </rPh>
    <rPh sb="37" eb="39">
      <t>ソウコウ</t>
    </rPh>
    <rPh sb="41" eb="43">
      <t>キョリ</t>
    </rPh>
    <phoneticPr fontId="3"/>
  </si>
  <si>
    <t>充電性能</t>
    <rPh sb="0" eb="4">
      <t>ジュウデンセイノウ</t>
    </rPh>
    <phoneticPr fontId="3"/>
  </si>
  <si>
    <t>バッテリ残量（走行開始時）</t>
    <rPh sb="4" eb="6">
      <t>ザンリョウ</t>
    </rPh>
    <rPh sb="7" eb="9">
      <t>ソウコウ</t>
    </rPh>
    <rPh sb="9" eb="11">
      <t>カイシ</t>
    </rPh>
    <rPh sb="11" eb="12">
      <t>ジ</t>
    </rPh>
    <phoneticPr fontId="3"/>
  </si>
  <si>
    <t>走行開始時のバッテリ残量[kWh]</t>
    <rPh sb="0" eb="2">
      <t>ソウコウ</t>
    </rPh>
    <rPh sb="2" eb="4">
      <t>カイシ</t>
    </rPh>
    <rPh sb="4" eb="5">
      <t>ジ</t>
    </rPh>
    <rPh sb="10" eb="12">
      <t>ザンリョウ</t>
    </rPh>
    <phoneticPr fontId="3"/>
  </si>
  <si>
    <t>バッテリ残量（走行終了後）</t>
    <rPh sb="4" eb="6">
      <t>ザンリョウ</t>
    </rPh>
    <rPh sb="7" eb="9">
      <t>ソウコウ</t>
    </rPh>
    <rPh sb="9" eb="11">
      <t>シュウリョウ</t>
    </rPh>
    <rPh sb="11" eb="12">
      <t>ゴ</t>
    </rPh>
    <phoneticPr fontId="3"/>
  </si>
  <si>
    <t>走行終了後のバッテリ残量[kWh]</t>
    <rPh sb="0" eb="2">
      <t>ソウコウ</t>
    </rPh>
    <rPh sb="2" eb="4">
      <t>シュウリョウ</t>
    </rPh>
    <rPh sb="4" eb="5">
      <t>ゴ</t>
    </rPh>
    <rPh sb="10" eb="12">
      <t>ザンリョウ</t>
    </rPh>
    <phoneticPr fontId="3"/>
  </si>
  <si>
    <t>充電回数</t>
    <rPh sb="0" eb="4">
      <t>ジュウデンカイスウ</t>
    </rPh>
    <phoneticPr fontId="3"/>
  </si>
  <si>
    <t>1日あたりの充電回数</t>
    <rPh sb="1" eb="2">
      <t>ニチ</t>
    </rPh>
    <rPh sb="6" eb="10">
      <t>ジュウデンカイスウ</t>
    </rPh>
    <phoneticPr fontId="3"/>
  </si>
  <si>
    <t>手動介入</t>
    <rPh sb="0" eb="2">
      <t>シュドウ</t>
    </rPh>
    <rPh sb="2" eb="4">
      <t>カイニュウ</t>
    </rPh>
    <phoneticPr fontId="3"/>
  </si>
  <si>
    <t>発生日</t>
    <rPh sb="0" eb="2">
      <t>ハッセイ</t>
    </rPh>
    <rPh sb="2" eb="3">
      <t>ビ</t>
    </rPh>
    <phoneticPr fontId="3"/>
  </si>
  <si>
    <t>手動介入が発生した日付</t>
    <rPh sb="0" eb="2">
      <t>シュドウ</t>
    </rPh>
    <rPh sb="2" eb="4">
      <t>カイニュウ</t>
    </rPh>
    <rPh sb="5" eb="7">
      <t>ハッセイ</t>
    </rPh>
    <rPh sb="9" eb="11">
      <t>ヒヅケ</t>
    </rPh>
    <phoneticPr fontId="3"/>
  </si>
  <si>
    <t>「手動介入」シート</t>
    <rPh sb="1" eb="5">
      <t>シュドウカイニュウ</t>
    </rPh>
    <phoneticPr fontId="3"/>
  </si>
  <si>
    <t>発生時間</t>
    <rPh sb="0" eb="2">
      <t>ハッセイ</t>
    </rPh>
    <rPh sb="2" eb="4">
      <t>ジカン</t>
    </rPh>
    <phoneticPr fontId="3"/>
  </si>
  <si>
    <t>手動介入が発生した時間</t>
    <rPh sb="0" eb="2">
      <t>シュドウ</t>
    </rPh>
    <rPh sb="2" eb="4">
      <t>カイニュウ</t>
    </rPh>
    <rPh sb="5" eb="7">
      <t>ハッセイ</t>
    </rPh>
    <rPh sb="9" eb="11">
      <t>ジカン</t>
    </rPh>
    <phoneticPr fontId="3"/>
  </si>
  <si>
    <t>手動介入発生時の天気</t>
    <rPh sb="0" eb="2">
      <t>シュドウ</t>
    </rPh>
    <rPh sb="2" eb="4">
      <t>カイニュウ</t>
    </rPh>
    <rPh sb="4" eb="6">
      <t>ハッセイ</t>
    </rPh>
    <rPh sb="6" eb="7">
      <t>ジ</t>
    </rPh>
    <rPh sb="8" eb="10">
      <t>テンキ</t>
    </rPh>
    <phoneticPr fontId="3"/>
  </si>
  <si>
    <t>発生区間</t>
    <rPh sb="0" eb="2">
      <t>ハッセイ</t>
    </rPh>
    <rPh sb="2" eb="4">
      <t>クカン</t>
    </rPh>
    <phoneticPr fontId="3"/>
  </si>
  <si>
    <t>手動介入が発生した箇所がL4想定区間内か</t>
    <rPh sb="0" eb="2">
      <t>シュドウ</t>
    </rPh>
    <rPh sb="2" eb="4">
      <t>カイニュウ</t>
    </rPh>
    <rPh sb="5" eb="7">
      <t>ハッセイ</t>
    </rPh>
    <rPh sb="9" eb="11">
      <t>カショ</t>
    </rPh>
    <rPh sb="18" eb="19">
      <t>ナイ</t>
    </rPh>
    <phoneticPr fontId="3"/>
  </si>
  <si>
    <t>L4想定区間内/L4想定区間外/実証走行ルート外</t>
    <rPh sb="2" eb="4">
      <t>ソウテイ</t>
    </rPh>
    <rPh sb="4" eb="6">
      <t>クカン</t>
    </rPh>
    <rPh sb="6" eb="7">
      <t>ナイ</t>
    </rPh>
    <rPh sb="10" eb="14">
      <t>ソウテイクカン</t>
    </rPh>
    <rPh sb="14" eb="15">
      <t>ガイ</t>
    </rPh>
    <rPh sb="16" eb="20">
      <t>ジッショウソウコウ</t>
    </rPh>
    <rPh sb="23" eb="24">
      <t>ガイ</t>
    </rPh>
    <phoneticPr fontId="3"/>
  </si>
  <si>
    <t>手動運転距離</t>
    <rPh sb="0" eb="6">
      <t>シュドウウンテンキョリ</t>
    </rPh>
    <phoneticPr fontId="3"/>
  </si>
  <si>
    <t>手動介入により手動運転した距離[km]</t>
    <rPh sb="0" eb="4">
      <t>シュドウカイニュウ</t>
    </rPh>
    <rPh sb="7" eb="11">
      <t>シュドウウンテン</t>
    </rPh>
    <rPh sb="13" eb="15">
      <t>キョリ</t>
    </rPh>
    <phoneticPr fontId="3"/>
  </si>
  <si>
    <t>視界</t>
    <rPh sb="0" eb="2">
      <t>シカイ</t>
    </rPh>
    <phoneticPr fontId="3"/>
  </si>
  <si>
    <t>手動介入発生時の視界</t>
    <rPh sb="0" eb="2">
      <t>シュドウ</t>
    </rPh>
    <rPh sb="2" eb="4">
      <t>カイニュウ</t>
    </rPh>
    <rPh sb="4" eb="6">
      <t>ハッセイ</t>
    </rPh>
    <rPh sb="6" eb="7">
      <t>ジ</t>
    </rPh>
    <rPh sb="8" eb="10">
      <t>シカイ</t>
    </rPh>
    <phoneticPr fontId="3"/>
  </si>
  <si>
    <t>良好/逆光/夕日/西日/夜</t>
    <phoneticPr fontId="3"/>
  </si>
  <si>
    <t>路面</t>
    <rPh sb="0" eb="2">
      <t>ロメン</t>
    </rPh>
    <phoneticPr fontId="3"/>
  </si>
  <si>
    <t>手動介入が発生した箇所の路面状況</t>
    <rPh sb="0" eb="2">
      <t>シュドウ</t>
    </rPh>
    <rPh sb="2" eb="4">
      <t>カイニュウ</t>
    </rPh>
    <rPh sb="5" eb="7">
      <t>ハッセイ</t>
    </rPh>
    <rPh sb="9" eb="11">
      <t>カショ</t>
    </rPh>
    <rPh sb="12" eb="14">
      <t>ロメン</t>
    </rPh>
    <rPh sb="14" eb="16">
      <t>ジョウキョウ</t>
    </rPh>
    <phoneticPr fontId="3"/>
  </si>
  <si>
    <t>乾燥/湿潤/凍結/積雪</t>
  </si>
  <si>
    <t>位置：道路形状</t>
    <rPh sb="0" eb="2">
      <t>イチ</t>
    </rPh>
    <rPh sb="3" eb="5">
      <t>ドウロ</t>
    </rPh>
    <rPh sb="5" eb="7">
      <t>ケイジョウ</t>
    </rPh>
    <phoneticPr fontId="3"/>
  </si>
  <si>
    <t>手動介入が発生した箇所の道路形状</t>
    <rPh sb="0" eb="2">
      <t>シュドウ</t>
    </rPh>
    <rPh sb="2" eb="4">
      <t>カイニュウ</t>
    </rPh>
    <rPh sb="5" eb="7">
      <t>ハッセイ</t>
    </rPh>
    <rPh sb="9" eb="11">
      <t>カショ</t>
    </rPh>
    <rPh sb="12" eb="14">
      <t>ドウロ</t>
    </rPh>
    <rPh sb="14" eb="16">
      <t>ケイジョウ</t>
    </rPh>
    <phoneticPr fontId="3"/>
  </si>
  <si>
    <t>交差点内/交差点付近/単路/単路(トンネル)/単路(橋)/ロータリー/踏切/その他</t>
    <rPh sb="3" eb="4">
      <t>ナイ</t>
    </rPh>
    <rPh sb="5" eb="10">
      <t>コウサテンフキン</t>
    </rPh>
    <rPh sb="35" eb="37">
      <t>フミキリ</t>
    </rPh>
    <rPh sb="40" eb="41">
      <t>タ</t>
    </rPh>
    <phoneticPr fontId="3"/>
  </si>
  <si>
    <t>位置：道路線状</t>
    <rPh sb="0" eb="2">
      <t>イチ</t>
    </rPh>
    <rPh sb="3" eb="5">
      <t>ドウロ</t>
    </rPh>
    <rPh sb="5" eb="7">
      <t>センジョウ</t>
    </rPh>
    <phoneticPr fontId="3"/>
  </si>
  <si>
    <t>手動介入が発生した箇所の道路線状</t>
    <rPh sb="0" eb="2">
      <t>シュドウ</t>
    </rPh>
    <rPh sb="2" eb="4">
      <t>カイニュウ</t>
    </rPh>
    <rPh sb="5" eb="7">
      <t>ハッセイ</t>
    </rPh>
    <rPh sb="9" eb="11">
      <t>カショ</t>
    </rPh>
    <rPh sb="12" eb="16">
      <t>ドウロセンジョウ</t>
    </rPh>
    <phoneticPr fontId="3"/>
  </si>
  <si>
    <t>右カーブ/左カーブ/直線/坂道/その他</t>
    <rPh sb="13" eb="15">
      <t>サカミチ</t>
    </rPh>
    <rPh sb="18" eb="19">
      <t>タ</t>
    </rPh>
    <phoneticPr fontId="3"/>
  </si>
  <si>
    <t>位置：信号機有無</t>
    <rPh sb="0" eb="2">
      <t>イチ</t>
    </rPh>
    <rPh sb="3" eb="6">
      <t>シンゴウキ</t>
    </rPh>
    <rPh sb="6" eb="8">
      <t>ウム</t>
    </rPh>
    <phoneticPr fontId="3"/>
  </si>
  <si>
    <t>手動介入が発生した箇所における信号機の有無</t>
    <rPh sb="0" eb="4">
      <t>シュドウカイニュウ</t>
    </rPh>
    <rPh sb="15" eb="18">
      <t>シンゴウキ</t>
    </rPh>
    <rPh sb="19" eb="21">
      <t>ウム</t>
    </rPh>
    <phoneticPr fontId="3"/>
  </si>
  <si>
    <t>有/無</t>
  </si>
  <si>
    <t>位置：横断歩道有無</t>
    <rPh sb="0" eb="2">
      <t>イチ</t>
    </rPh>
    <rPh sb="3" eb="5">
      <t>オウダン</t>
    </rPh>
    <rPh sb="5" eb="7">
      <t>ホドウ</t>
    </rPh>
    <rPh sb="7" eb="9">
      <t>ウム</t>
    </rPh>
    <phoneticPr fontId="3"/>
  </si>
  <si>
    <t>手動介入が発生した箇所における横断歩道の有無</t>
    <rPh sb="0" eb="4">
      <t>シュドウカイニュウ</t>
    </rPh>
    <rPh sb="15" eb="17">
      <t>オウダン</t>
    </rPh>
    <rPh sb="17" eb="19">
      <t>ホドウ</t>
    </rPh>
    <rPh sb="20" eb="22">
      <t>ウム</t>
    </rPh>
    <phoneticPr fontId="3"/>
  </si>
  <si>
    <t>位置：バス停有無</t>
    <rPh sb="0" eb="2">
      <t>イチ</t>
    </rPh>
    <rPh sb="5" eb="6">
      <t>テイ</t>
    </rPh>
    <rPh sb="6" eb="8">
      <t>ウム</t>
    </rPh>
    <phoneticPr fontId="3"/>
  </si>
  <si>
    <t>手動介入が発生した箇所におけるバス停の有無</t>
    <rPh sb="0" eb="4">
      <t>シュドウカイニュウ</t>
    </rPh>
    <rPh sb="5" eb="7">
      <t>ハッセイ</t>
    </rPh>
    <rPh sb="9" eb="11">
      <t>カショ</t>
    </rPh>
    <rPh sb="17" eb="18">
      <t>テイ</t>
    </rPh>
    <rPh sb="19" eb="21">
      <t>ウム</t>
    </rPh>
    <phoneticPr fontId="3"/>
  </si>
  <si>
    <t>位置：歩車分離有無</t>
    <rPh sb="0" eb="2">
      <t>イチ</t>
    </rPh>
    <rPh sb="3" eb="4">
      <t>ホ</t>
    </rPh>
    <rPh sb="4" eb="5">
      <t>シャ</t>
    </rPh>
    <rPh sb="5" eb="7">
      <t>ブンリ</t>
    </rPh>
    <rPh sb="7" eb="9">
      <t>ウム</t>
    </rPh>
    <phoneticPr fontId="3"/>
  </si>
  <si>
    <t>手動介入が発生した箇所における歩車分離の有無</t>
    <rPh sb="0" eb="4">
      <t>シュドウカイニュウ</t>
    </rPh>
    <rPh sb="5" eb="7">
      <t>ハッセイ</t>
    </rPh>
    <rPh sb="9" eb="11">
      <t>カショ</t>
    </rPh>
    <rPh sb="15" eb="17">
      <t>ホシャ</t>
    </rPh>
    <rPh sb="17" eb="19">
      <t>ブンリ</t>
    </rPh>
    <rPh sb="20" eb="22">
      <t>ウム</t>
    </rPh>
    <phoneticPr fontId="3"/>
  </si>
  <si>
    <t>位置：通常時の動作</t>
    <rPh sb="0" eb="2">
      <t>イチ</t>
    </rPh>
    <rPh sb="3" eb="5">
      <t>ツウジョウ</t>
    </rPh>
    <rPh sb="5" eb="6">
      <t>ジ</t>
    </rPh>
    <rPh sb="7" eb="9">
      <t>ドウサ</t>
    </rPh>
    <phoneticPr fontId="3"/>
  </si>
  <si>
    <t>手動介入が発生した箇所において、通常であればどのような動作を行うか</t>
    <rPh sb="0" eb="4">
      <t>シュドウカイニュウ</t>
    </rPh>
    <rPh sb="5" eb="7">
      <t>ハッセイ</t>
    </rPh>
    <rPh sb="9" eb="11">
      <t>カショ</t>
    </rPh>
    <rPh sb="16" eb="18">
      <t>ツウジョウ</t>
    </rPh>
    <rPh sb="27" eb="29">
      <t>ドウサ</t>
    </rPh>
    <rPh sb="30" eb="31">
      <t>オコナ</t>
    </rPh>
    <phoneticPr fontId="3"/>
  </si>
  <si>
    <t>左折/直進/右折/合流/停止/出発/その他</t>
  </si>
  <si>
    <t>手動介入時の操作</t>
    <rPh sb="0" eb="2">
      <t>シュドウ</t>
    </rPh>
    <rPh sb="2" eb="4">
      <t>カイニュウ</t>
    </rPh>
    <rPh sb="4" eb="5">
      <t>ジ</t>
    </rPh>
    <rPh sb="6" eb="8">
      <t>ソウサ</t>
    </rPh>
    <phoneticPr fontId="3"/>
  </si>
  <si>
    <t>手動介入操作の内容</t>
    <rPh sb="0" eb="2">
      <t>シュドウ</t>
    </rPh>
    <rPh sb="2" eb="4">
      <t>カイニュウ</t>
    </rPh>
    <rPh sb="4" eb="6">
      <t>ソウサ</t>
    </rPh>
    <rPh sb="7" eb="9">
      <t>ナイヨウ</t>
    </rPh>
    <phoneticPr fontId="3"/>
  </si>
  <si>
    <t>ブレーキ操作/アクセル操作/ステアリング操作/非常停止ボタン操作（非常停止ボタンがある場合）</t>
    <phoneticPr fontId="3"/>
  </si>
  <si>
    <t>要因：手動介入要因</t>
    <rPh sb="0" eb="2">
      <t>ヨウイン</t>
    </rPh>
    <rPh sb="3" eb="5">
      <t>シュドウ</t>
    </rPh>
    <rPh sb="5" eb="7">
      <t>カイニュウ</t>
    </rPh>
    <rPh sb="7" eb="9">
      <t>ヨウイン</t>
    </rPh>
    <phoneticPr fontId="3"/>
  </si>
  <si>
    <t>手動介入が発生した主な要因</t>
    <rPh sb="0" eb="2">
      <t>シュドウ</t>
    </rPh>
    <rPh sb="2" eb="4">
      <t>カイニュウ</t>
    </rPh>
    <rPh sb="5" eb="7">
      <t>ハッセイ</t>
    </rPh>
    <rPh sb="9" eb="10">
      <t>オモ</t>
    </rPh>
    <rPh sb="11" eb="13">
      <t>ヨウイン</t>
    </rPh>
    <phoneticPr fontId="3"/>
  </si>
  <si>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phoneticPr fontId="3"/>
  </si>
  <si>
    <t>手動介入時の状況の詳細</t>
    <rPh sb="0" eb="2">
      <t>シュドウ</t>
    </rPh>
    <rPh sb="2" eb="4">
      <t>カイニュウ</t>
    </rPh>
    <rPh sb="4" eb="5">
      <t>ジ</t>
    </rPh>
    <rPh sb="6" eb="8">
      <t>ジョウキョウ</t>
    </rPh>
    <rPh sb="9" eb="11">
      <t>ショウサイ</t>
    </rPh>
    <phoneticPr fontId="3"/>
  </si>
  <si>
    <t>手動介入が発生するに至った状況の詳細</t>
    <rPh sb="0" eb="2">
      <t>シュドウ</t>
    </rPh>
    <rPh sb="2" eb="4">
      <t>カイニュウ</t>
    </rPh>
    <rPh sb="5" eb="7">
      <t>ハッセイ</t>
    </rPh>
    <rPh sb="10" eb="11">
      <t>イタ</t>
    </rPh>
    <rPh sb="13" eb="15">
      <t>ジョウキョウ</t>
    </rPh>
    <rPh sb="16" eb="18">
      <t>ショウサイ</t>
    </rPh>
    <phoneticPr fontId="3"/>
  </si>
  <si>
    <t>発生箇所（ルート図内番号）</t>
    <rPh sb="0" eb="2">
      <t>ハッセイ</t>
    </rPh>
    <rPh sb="2" eb="4">
      <t>カショ</t>
    </rPh>
    <rPh sb="8" eb="10">
      <t>ズナイ</t>
    </rPh>
    <rPh sb="10" eb="12">
      <t>バンゴウ</t>
    </rPh>
    <phoneticPr fontId="3"/>
  </si>
  <si>
    <t>運行ルート図上の事例発生箇所に記載した番号</t>
    <rPh sb="0" eb="2">
      <t>ウンコウ</t>
    </rPh>
    <rPh sb="5" eb="6">
      <t>ズ</t>
    </rPh>
    <rPh sb="6" eb="7">
      <t>ジョウ</t>
    </rPh>
    <rPh sb="8" eb="10">
      <t>ジレイ</t>
    </rPh>
    <rPh sb="10" eb="12">
      <t>ハッセイ</t>
    </rPh>
    <rPh sb="12" eb="14">
      <t>カショ</t>
    </rPh>
    <rPh sb="15" eb="17">
      <t>キサイ</t>
    </rPh>
    <rPh sb="19" eb="21">
      <t>バンゴウ</t>
    </rPh>
    <phoneticPr fontId="3"/>
  </si>
  <si>
    <t>記録者</t>
    <rPh sb="0" eb="3">
      <t>キロクシャ</t>
    </rPh>
    <phoneticPr fontId="3"/>
  </si>
  <si>
    <t>手動介入の記録方法</t>
    <rPh sb="0" eb="2">
      <t>シュドウ</t>
    </rPh>
    <rPh sb="2" eb="4">
      <t>カイニュウ</t>
    </rPh>
    <rPh sb="5" eb="7">
      <t>キロク</t>
    </rPh>
    <rPh sb="7" eb="9">
      <t>ホウホウ</t>
    </rPh>
    <phoneticPr fontId="3"/>
  </si>
  <si>
    <t>運転手/保安員/遠隔監視員/車両のログデータ/ドラレコ/その他</t>
    <phoneticPr fontId="3"/>
  </si>
  <si>
    <t>記録者（その他）</t>
    <rPh sb="0" eb="3">
      <t>キロクシャ</t>
    </rPh>
    <rPh sb="6" eb="7">
      <t>タ</t>
    </rPh>
    <phoneticPr fontId="3"/>
  </si>
  <si>
    <t>記録者がその他の場合、どのように記録しているかを記載</t>
    <rPh sb="0" eb="3">
      <t>キロクシャ</t>
    </rPh>
    <rPh sb="6" eb="7">
      <t>タ</t>
    </rPh>
    <rPh sb="8" eb="10">
      <t>バアイ</t>
    </rPh>
    <rPh sb="16" eb="18">
      <t>キロク</t>
    </rPh>
    <rPh sb="24" eb="26">
      <t>キサイ</t>
    </rPh>
    <phoneticPr fontId="3"/>
  </si>
  <si>
    <t>事故・ヒヤリハット</t>
    <rPh sb="0" eb="2">
      <t>ジコ</t>
    </rPh>
    <phoneticPr fontId="3"/>
  </si>
  <si>
    <t>事故・ヒヤリハットが発生した日付</t>
    <rPh sb="10" eb="12">
      <t>ハッセイ</t>
    </rPh>
    <rPh sb="14" eb="16">
      <t>ヒヅケ</t>
    </rPh>
    <phoneticPr fontId="3"/>
  </si>
  <si>
    <t>「事故・ヒヤリハット」シート</t>
    <rPh sb="1" eb="3">
      <t>ジコ</t>
    </rPh>
    <phoneticPr fontId="3"/>
  </si>
  <si>
    <t>事故・ヒヤリハットが発生した時間</t>
    <rPh sb="10" eb="12">
      <t>ハッセイ</t>
    </rPh>
    <rPh sb="14" eb="16">
      <t>ジカン</t>
    </rPh>
    <phoneticPr fontId="3"/>
  </si>
  <si>
    <t>事故・ヒヤリハット発生時の天気</t>
    <rPh sb="9" eb="11">
      <t>ハッセイ</t>
    </rPh>
    <rPh sb="11" eb="12">
      <t>ジ</t>
    </rPh>
    <rPh sb="13" eb="15">
      <t>テンキ</t>
    </rPh>
    <phoneticPr fontId="3"/>
  </si>
  <si>
    <t>事故・ヒヤリハットが発生した箇所がL4想定区間内か</t>
    <rPh sb="10" eb="12">
      <t>ハッセイ</t>
    </rPh>
    <rPh sb="14" eb="16">
      <t>カショ</t>
    </rPh>
    <rPh sb="19" eb="24">
      <t>ソウテイクカンナイ</t>
    </rPh>
    <phoneticPr fontId="3"/>
  </si>
  <si>
    <t>L4想定区間内/L4想定区間外/実証走行ルート外</t>
  </si>
  <si>
    <t>発生事象</t>
    <rPh sb="0" eb="2">
      <t>ハッセイ</t>
    </rPh>
    <rPh sb="2" eb="4">
      <t>ジショウ</t>
    </rPh>
    <phoneticPr fontId="3"/>
  </si>
  <si>
    <t>発生した事象の分類</t>
    <rPh sb="0" eb="2">
      <t>ハッセイ</t>
    </rPh>
    <rPh sb="4" eb="6">
      <t>ジショウ</t>
    </rPh>
    <rPh sb="7" eb="9">
      <t>ブンルイ</t>
    </rPh>
    <phoneticPr fontId="3"/>
  </si>
  <si>
    <t>ヒヤリハット/事故発生</t>
    <rPh sb="7" eb="9">
      <t>ジコ</t>
    </rPh>
    <rPh sb="9" eb="11">
      <t>ハッセイ</t>
    </rPh>
    <phoneticPr fontId="3"/>
  </si>
  <si>
    <t>発生要因の分類</t>
    <rPh sb="0" eb="2">
      <t>ハッセイ</t>
    </rPh>
    <rPh sb="2" eb="4">
      <t>ヨウイン</t>
    </rPh>
    <rPh sb="5" eb="7">
      <t>ブンルイ</t>
    </rPh>
    <phoneticPr fontId="3"/>
  </si>
  <si>
    <t>事故・ヒヤリハット発生の要因</t>
    <rPh sb="0" eb="2">
      <t>ジコ</t>
    </rPh>
    <rPh sb="9" eb="11">
      <t>ハッセイ</t>
    </rPh>
    <rPh sb="12" eb="14">
      <t>ヨウイン</t>
    </rPh>
    <phoneticPr fontId="3"/>
  </si>
  <si>
    <t>人的要因/環境的要因/車両的要因/不明・他</t>
    <rPh sb="0" eb="2">
      <t>ジンテキ</t>
    </rPh>
    <rPh sb="2" eb="4">
      <t>ヨウイン</t>
    </rPh>
    <rPh sb="5" eb="7">
      <t>カンキョウ</t>
    </rPh>
    <rPh sb="7" eb="8">
      <t>テキ</t>
    </rPh>
    <rPh sb="8" eb="10">
      <t>ヨウイン</t>
    </rPh>
    <rPh sb="11" eb="13">
      <t>シャリョウ</t>
    </rPh>
    <rPh sb="13" eb="14">
      <t>テキ</t>
    </rPh>
    <rPh sb="14" eb="16">
      <t>ヨウイン</t>
    </rPh>
    <rPh sb="17" eb="19">
      <t>フメイ</t>
    </rPh>
    <rPh sb="20" eb="21">
      <t>ホカ</t>
    </rPh>
    <phoneticPr fontId="3"/>
  </si>
  <si>
    <t>状況の詳細</t>
    <rPh sb="0" eb="2">
      <t>ジョウキョウ</t>
    </rPh>
    <rPh sb="3" eb="5">
      <t>ショウサイ</t>
    </rPh>
    <phoneticPr fontId="3"/>
  </si>
  <si>
    <t>事故・ヒヤリハット発生状況の詳細</t>
    <rPh sb="9" eb="11">
      <t>ハッセイ</t>
    </rPh>
    <rPh sb="11" eb="13">
      <t>ジョウキョウ</t>
    </rPh>
    <rPh sb="14" eb="16">
      <t>ショウサイ</t>
    </rPh>
    <phoneticPr fontId="3"/>
  </si>
  <si>
    <t>事故・ヒヤリハットが発生時の視界</t>
    <rPh sb="10" eb="12">
      <t>ハッセイ</t>
    </rPh>
    <rPh sb="12" eb="13">
      <t>ジ</t>
    </rPh>
    <rPh sb="14" eb="16">
      <t>シカイ</t>
    </rPh>
    <phoneticPr fontId="3"/>
  </si>
  <si>
    <t>事故・ヒヤリハットが発生場所の路面状況</t>
    <rPh sb="10" eb="12">
      <t>ハッセイ</t>
    </rPh>
    <rPh sb="12" eb="14">
      <t>バショ</t>
    </rPh>
    <rPh sb="15" eb="17">
      <t>ロメン</t>
    </rPh>
    <rPh sb="17" eb="19">
      <t>ジョウキョウ</t>
    </rPh>
    <phoneticPr fontId="3"/>
  </si>
  <si>
    <t>事故・ヒヤリハットが発生した箇所の道路形状</t>
    <phoneticPr fontId="3"/>
  </si>
  <si>
    <t>事故・ヒヤリハットが発生した箇所の道路線状</t>
    <rPh sb="10" eb="12">
      <t>ハッセイ</t>
    </rPh>
    <rPh sb="14" eb="16">
      <t>カショ</t>
    </rPh>
    <rPh sb="17" eb="21">
      <t>ドウロセンジョウ</t>
    </rPh>
    <phoneticPr fontId="3"/>
  </si>
  <si>
    <t>右カーブ/左カーブ/直線</t>
  </si>
  <si>
    <t>事故・ヒヤリハットが発生した箇所における信号機の有無</t>
    <rPh sb="20" eb="23">
      <t>シンゴウキ</t>
    </rPh>
    <rPh sb="24" eb="26">
      <t>ウム</t>
    </rPh>
    <phoneticPr fontId="3"/>
  </si>
  <si>
    <t>事故・ヒヤリハットが発生した箇所における横断歩道の有無</t>
    <rPh sb="20" eb="22">
      <t>オウダン</t>
    </rPh>
    <rPh sb="22" eb="24">
      <t>ホドウ</t>
    </rPh>
    <rPh sb="25" eb="27">
      <t>ウム</t>
    </rPh>
    <phoneticPr fontId="3"/>
  </si>
  <si>
    <t>事故・ヒヤリハットが発生した箇所におけるバス停の有無</t>
    <rPh sb="10" eb="12">
      <t>ハッセイ</t>
    </rPh>
    <rPh sb="14" eb="16">
      <t>カショ</t>
    </rPh>
    <rPh sb="22" eb="23">
      <t>テイ</t>
    </rPh>
    <rPh sb="24" eb="26">
      <t>ウム</t>
    </rPh>
    <phoneticPr fontId="3"/>
  </si>
  <si>
    <t>事故・ヒヤリハットがが発生した箇所における歩車分離の有無</t>
    <rPh sb="11" eb="13">
      <t>ハッセイ</t>
    </rPh>
    <rPh sb="15" eb="17">
      <t>カショ</t>
    </rPh>
    <rPh sb="21" eb="23">
      <t>ホシャ</t>
    </rPh>
    <rPh sb="23" eb="25">
      <t>ブンリ</t>
    </rPh>
    <rPh sb="26" eb="28">
      <t>ウム</t>
    </rPh>
    <phoneticPr fontId="3"/>
  </si>
  <si>
    <t>ダイヤの正確性</t>
    <rPh sb="4" eb="7">
      <t>セイカクセイ</t>
    </rPh>
    <phoneticPr fontId="3"/>
  </si>
  <si>
    <t>遅延が発生した日付</t>
    <rPh sb="0" eb="2">
      <t>チエン</t>
    </rPh>
    <rPh sb="3" eb="5">
      <t>ハッセイ</t>
    </rPh>
    <rPh sb="7" eb="9">
      <t>ヒヅケ</t>
    </rPh>
    <phoneticPr fontId="3"/>
  </si>
  <si>
    <t>h:mm</t>
  </si>
  <si>
    <t>「早着・遅延」シート</t>
    <rPh sb="1" eb="3">
      <t>ソウチャク</t>
    </rPh>
    <rPh sb="4" eb="6">
      <t>チエン</t>
    </rPh>
    <phoneticPr fontId="3"/>
  </si>
  <si>
    <t>発車予定時刻</t>
    <rPh sb="0" eb="2">
      <t>ハッシャ</t>
    </rPh>
    <rPh sb="2" eb="4">
      <t>ヨテイ</t>
    </rPh>
    <rPh sb="4" eb="6">
      <t>ジコク</t>
    </rPh>
    <phoneticPr fontId="3"/>
  </si>
  <si>
    <t>本来の発車予定時刻</t>
    <rPh sb="0" eb="2">
      <t>ホンライ</t>
    </rPh>
    <rPh sb="3" eb="5">
      <t>ハッシャ</t>
    </rPh>
    <rPh sb="5" eb="9">
      <t>ヨテイジコク</t>
    </rPh>
    <phoneticPr fontId="3"/>
  </si>
  <si>
    <t>実値：発車時刻</t>
    <rPh sb="0" eb="2">
      <t>ジッチ</t>
    </rPh>
    <rPh sb="3" eb="5">
      <t>ハッシャ</t>
    </rPh>
    <rPh sb="5" eb="7">
      <t>ジコク</t>
    </rPh>
    <phoneticPr fontId="3"/>
  </si>
  <si>
    <t>実際に停留所または拠点を発車した時刻</t>
    <rPh sb="0" eb="2">
      <t>ジッサイ</t>
    </rPh>
    <rPh sb="3" eb="6">
      <t>テイリュウジョ</t>
    </rPh>
    <rPh sb="9" eb="11">
      <t>キョテン</t>
    </rPh>
    <rPh sb="12" eb="14">
      <t>ハッシャ</t>
    </rPh>
    <rPh sb="16" eb="18">
      <t>ジコク</t>
    </rPh>
    <phoneticPr fontId="3"/>
  </si>
  <si>
    <t>到着予定時刻（ETA）</t>
    <rPh sb="0" eb="2">
      <t>トウチャク</t>
    </rPh>
    <rPh sb="2" eb="4">
      <t>ヨテイ</t>
    </rPh>
    <rPh sb="4" eb="6">
      <t>ジコク</t>
    </rPh>
    <phoneticPr fontId="3"/>
  </si>
  <si>
    <t>遅延があった停留所または迎車地点への本来の到着予定時刻</t>
    <rPh sb="0" eb="2">
      <t>チエン</t>
    </rPh>
    <rPh sb="6" eb="9">
      <t>テイリュウジョ</t>
    </rPh>
    <rPh sb="12" eb="14">
      <t>ゲイシャ</t>
    </rPh>
    <rPh sb="14" eb="16">
      <t>チテン</t>
    </rPh>
    <rPh sb="18" eb="20">
      <t>ホンライ</t>
    </rPh>
    <rPh sb="21" eb="23">
      <t>トウチャク</t>
    </rPh>
    <rPh sb="23" eb="25">
      <t>ヨテイ</t>
    </rPh>
    <rPh sb="25" eb="27">
      <t>ジコク</t>
    </rPh>
    <phoneticPr fontId="3"/>
  </si>
  <si>
    <t>実値：到着時刻</t>
    <rPh sb="0" eb="2">
      <t>ジッチ</t>
    </rPh>
    <rPh sb="3" eb="5">
      <t>トウチャク</t>
    </rPh>
    <rPh sb="5" eb="7">
      <t>ジコク</t>
    </rPh>
    <phoneticPr fontId="3"/>
  </si>
  <si>
    <t>実際に停留所または迎車地点に到着した時刻</t>
    <rPh sb="0" eb="2">
      <t>ジッサイ</t>
    </rPh>
    <rPh sb="3" eb="6">
      <t>テイリュウジョ</t>
    </rPh>
    <rPh sb="9" eb="13">
      <t>ゲイシャチテン</t>
    </rPh>
    <rPh sb="14" eb="16">
      <t>トウチャク</t>
    </rPh>
    <rPh sb="18" eb="20">
      <t>ジコク</t>
    </rPh>
    <phoneticPr fontId="3"/>
  </si>
  <si>
    <t>早着・遅延要因分類</t>
    <rPh sb="0" eb="2">
      <t>ソウチャク</t>
    </rPh>
    <rPh sb="3" eb="5">
      <t>チエン</t>
    </rPh>
    <rPh sb="5" eb="7">
      <t>ヨウイン</t>
    </rPh>
    <rPh sb="7" eb="9">
      <t>ブンルイ</t>
    </rPh>
    <phoneticPr fontId="3"/>
  </si>
  <si>
    <t>遅延があった場合の要因</t>
    <rPh sb="0" eb="2">
      <t>チエン</t>
    </rPh>
    <rPh sb="6" eb="8">
      <t>バアイ</t>
    </rPh>
    <rPh sb="9" eb="11">
      <t>ヨウイン</t>
    </rPh>
    <phoneticPr fontId="3"/>
  </si>
  <si>
    <t>悪天候/交通渋滞/乗客の対応/システムトラブル/その他</t>
    <rPh sb="0" eb="3">
      <t>アクテンコウ</t>
    </rPh>
    <rPh sb="4" eb="6">
      <t>コウツウ</t>
    </rPh>
    <rPh sb="6" eb="8">
      <t>ジュウタイ</t>
    </rPh>
    <rPh sb="9" eb="11">
      <t>ジョウキャク</t>
    </rPh>
    <rPh sb="12" eb="14">
      <t>タイオウ</t>
    </rPh>
    <rPh sb="26" eb="27">
      <t>タ</t>
    </rPh>
    <phoneticPr fontId="3"/>
  </si>
  <si>
    <t>早着・遅延要因詳細</t>
    <rPh sb="0" eb="2">
      <t>ソウチャク</t>
    </rPh>
    <rPh sb="3" eb="5">
      <t>チエン</t>
    </rPh>
    <rPh sb="5" eb="7">
      <t>ヨウイン</t>
    </rPh>
    <rPh sb="7" eb="9">
      <t>ショウサイ</t>
    </rPh>
    <phoneticPr fontId="3"/>
  </si>
  <si>
    <t>遅延が生じた要因の詳細</t>
    <rPh sb="0" eb="2">
      <t>チエン</t>
    </rPh>
    <rPh sb="3" eb="4">
      <t>ショウ</t>
    </rPh>
    <rPh sb="6" eb="8">
      <t>ヨウイン</t>
    </rPh>
    <rPh sb="9" eb="11">
      <t>ショウサイ</t>
    </rPh>
    <phoneticPr fontId="3"/>
  </si>
  <si>
    <t>*</t>
    <phoneticPr fontId="3"/>
  </si>
  <si>
    <t>便毎データ</t>
    <rPh sb="0" eb="2">
      <t>ビンゴト</t>
    </rPh>
    <phoneticPr fontId="3"/>
  </si>
  <si>
    <t>※黄色背景のセルに記載してください</t>
    <rPh sb="1" eb="3">
      <t>キイロ</t>
    </rPh>
    <rPh sb="3" eb="5">
      <t>ハイケイ</t>
    </rPh>
    <rPh sb="9" eb="11">
      <t>キサイギョウサクジョキサイ</t>
    </rPh>
    <phoneticPr fontId="3"/>
  </si>
  <si>
    <t>※晴れ、曇り、降雨、降雪、堆雪、キリ</t>
    <phoneticPr fontId="3"/>
  </si>
  <si>
    <t>-</t>
    <phoneticPr fontId="3"/>
  </si>
  <si>
    <t>曜日</t>
    <rPh sb="0" eb="2">
      <t>ヨウビ</t>
    </rPh>
    <phoneticPr fontId="3"/>
  </si>
  <si>
    <t>出発時刻</t>
    <rPh sb="0" eb="4">
      <t>シュッパツジコク</t>
    </rPh>
    <phoneticPr fontId="3"/>
  </si>
  <si>
    <t>乗車人数</t>
    <rPh sb="0" eb="2">
      <t>ジョウシャ</t>
    </rPh>
    <rPh sb="2" eb="3">
      <t>ジン</t>
    </rPh>
    <phoneticPr fontId="3"/>
  </si>
  <si>
    <t>気温</t>
    <phoneticPr fontId="3"/>
  </si>
  <si>
    <t>バッテリ残量
(走行開始時)</t>
    <rPh sb="4" eb="6">
      <t>ザンリョウ</t>
    </rPh>
    <rPh sb="8" eb="10">
      <t>ソウコウ</t>
    </rPh>
    <rPh sb="10" eb="12">
      <t>カイシ</t>
    </rPh>
    <rPh sb="12" eb="13">
      <t>ジ</t>
    </rPh>
    <phoneticPr fontId="3"/>
  </si>
  <si>
    <t>バッテリ残量
（走行終了後）</t>
    <rPh sb="4" eb="6">
      <t>ザンリョウ</t>
    </rPh>
    <rPh sb="8" eb="10">
      <t>ソウコウ</t>
    </rPh>
    <rPh sb="10" eb="12">
      <t>シュウリョウ</t>
    </rPh>
    <rPh sb="12" eb="13">
      <t>ゴ</t>
    </rPh>
    <phoneticPr fontId="3"/>
  </si>
  <si>
    <t>記載例</t>
    <rPh sb="0" eb="2">
      <t>キサイ</t>
    </rPh>
    <rPh sb="2" eb="3">
      <t>レイ</t>
    </rPh>
    <phoneticPr fontId="3"/>
  </si>
  <si>
    <t>晴れ</t>
  </si>
  <si>
    <t>記載欄↓</t>
    <rPh sb="0" eb="2">
      <t>キサイ</t>
    </rPh>
    <rPh sb="2" eb="3">
      <t>ラン</t>
    </rPh>
    <phoneticPr fontId="3"/>
  </si>
  <si>
    <t>Blank Sheet</t>
    <phoneticPr fontId="3"/>
  </si>
  <si>
    <t>※黄色背景のセルにご記載ください</t>
    <phoneticPr fontId="10"/>
  </si>
  <si>
    <t>※昨年度事例はこちら</t>
  </si>
  <si>
    <t>※選択肢の記入例はこちら</t>
    <rPh sb="1" eb="4">
      <t>センタクシ</t>
    </rPh>
    <rPh sb="5" eb="8">
      <t>キニュウレイ</t>
    </rPh>
    <phoneticPr fontId="10"/>
  </si>
  <si>
    <t>※L4想定区間内、L4想定区間外、実証走行ルート外</t>
    <rPh sb="7" eb="8">
      <t>ナイ</t>
    </rPh>
    <rPh sb="15" eb="16">
      <t>ガイ</t>
    </rPh>
    <rPh sb="17" eb="21">
      <t>ジッショウソウコウ</t>
    </rPh>
    <rPh sb="24" eb="25">
      <t>ガイ</t>
    </rPh>
    <phoneticPr fontId="3"/>
  </si>
  <si>
    <t>※良好、逆光、夕日、西日、夜</t>
    <phoneticPr fontId="3"/>
  </si>
  <si>
    <t>※乾燥、湿潤、凍結、積雪</t>
    <phoneticPr fontId="3"/>
  </si>
  <si>
    <t>※交差点内、交差点付近、単路、単路（トンネル）、単路（橋）、ロータリー、踏切、その他</t>
    <rPh sb="4" eb="5">
      <t>ナイ</t>
    </rPh>
    <rPh sb="6" eb="9">
      <t>コウサテン</t>
    </rPh>
    <rPh sb="9" eb="11">
      <t>フキン</t>
    </rPh>
    <phoneticPr fontId="10"/>
  </si>
  <si>
    <t>※右カーブ、左カーブ、直線、 坂道、その他</t>
    <rPh sb="15" eb="17">
      <t>サカミチ</t>
    </rPh>
    <phoneticPr fontId="10"/>
  </si>
  <si>
    <t>※有、無</t>
    <rPh sb="1" eb="2">
      <t>アリ</t>
    </rPh>
    <rPh sb="3" eb="4">
      <t>ム</t>
    </rPh>
    <phoneticPr fontId="3"/>
  </si>
  <si>
    <t>※ガードレール、植栽など歩車分離されるものの有無を記載ください。ただしガードレール間の隙間などで起きた場合には「無」を選択ください</t>
    <rPh sb="8" eb="10">
      <t>ショクサイ</t>
    </rPh>
    <rPh sb="12" eb="16">
      <t>ホシャブンリ</t>
    </rPh>
    <rPh sb="22" eb="24">
      <t>ウム</t>
    </rPh>
    <rPh sb="25" eb="27">
      <t>キサイ</t>
    </rPh>
    <rPh sb="41" eb="42">
      <t>カン</t>
    </rPh>
    <rPh sb="43" eb="45">
      <t>スキマ</t>
    </rPh>
    <rPh sb="48" eb="49">
      <t>オ</t>
    </rPh>
    <rPh sb="51" eb="53">
      <t>バアイ</t>
    </rPh>
    <rPh sb="56" eb="57">
      <t>ナシ</t>
    </rPh>
    <rPh sb="59" eb="61">
      <t>センタク</t>
    </rPh>
    <phoneticPr fontId="3"/>
  </si>
  <si>
    <t>※左折、直進、右折、合流、停止、出発、その他</t>
    <rPh sb="1" eb="3">
      <t>サセツ</t>
    </rPh>
    <rPh sb="4" eb="6">
      <t>チョクシン</t>
    </rPh>
    <rPh sb="7" eb="9">
      <t>ウセツ</t>
    </rPh>
    <rPh sb="10" eb="12">
      <t>ゴウリュウ</t>
    </rPh>
    <rPh sb="13" eb="15">
      <t>テイシ</t>
    </rPh>
    <rPh sb="16" eb="18">
      <t>シュッパツ</t>
    </rPh>
    <rPh sb="21" eb="22">
      <t>タ</t>
    </rPh>
    <phoneticPr fontId="3"/>
  </si>
  <si>
    <t>※ブレーキ操作、アクセル操作、ステアリング操作、非常停止ボタン操作（非常停止ボタンがある場合）</t>
    <phoneticPr fontId="10"/>
  </si>
  <si>
    <t>※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t>
    <rPh sb="109" eb="111">
      <t>カクホ</t>
    </rPh>
    <phoneticPr fontId="10"/>
  </si>
  <si>
    <t>運行ルート図</t>
    <rPh sb="0" eb="2">
      <t>ウンコウ</t>
    </rPh>
    <rPh sb="5" eb="6">
      <t>ズ</t>
    </rPh>
    <phoneticPr fontId="3"/>
  </si>
  <si>
    <t>手動介入発生区間</t>
    <rPh sb="0" eb="4">
      <t>シュドウカイニュウ</t>
    </rPh>
    <rPh sb="4" eb="6">
      <t>ハッセイ</t>
    </rPh>
    <rPh sb="6" eb="8">
      <t>クカン</t>
    </rPh>
    <phoneticPr fontId="3"/>
  </si>
  <si>
    <t>位置：道路形状</t>
    <phoneticPr fontId="10"/>
  </si>
  <si>
    <t>位置：道路線状</t>
    <rPh sb="0" eb="2">
      <t>イチ</t>
    </rPh>
    <rPh sb="3" eb="5">
      <t>ドウロ</t>
    </rPh>
    <rPh sb="5" eb="7">
      <t>センジョウ</t>
    </rPh>
    <phoneticPr fontId="10"/>
  </si>
  <si>
    <t>位置：信号機有無</t>
    <rPh sb="0" eb="2">
      <t>イチ</t>
    </rPh>
    <rPh sb="3" eb="6">
      <t>シンゴウキ</t>
    </rPh>
    <rPh sb="6" eb="8">
      <t>ウム</t>
    </rPh>
    <phoneticPr fontId="10"/>
  </si>
  <si>
    <t>位置：横断歩道有無</t>
    <rPh sb="0" eb="2">
      <t>イチ</t>
    </rPh>
    <rPh sb="3" eb="5">
      <t>オウダン</t>
    </rPh>
    <rPh sb="5" eb="7">
      <t>ホドウ</t>
    </rPh>
    <rPh sb="7" eb="9">
      <t>ウム</t>
    </rPh>
    <phoneticPr fontId="10"/>
  </si>
  <si>
    <t>位置：
歩車分離有無</t>
    <rPh sb="0" eb="2">
      <t>イチ</t>
    </rPh>
    <rPh sb="4" eb="6">
      <t>ホシャ</t>
    </rPh>
    <rPh sb="6" eb="8">
      <t>ブンリ</t>
    </rPh>
    <rPh sb="8" eb="10">
      <t>ウム</t>
    </rPh>
    <phoneticPr fontId="3"/>
  </si>
  <si>
    <t>位置：
通常時の動作</t>
    <rPh sb="0" eb="2">
      <t>イチ</t>
    </rPh>
    <rPh sb="4" eb="6">
      <t>ツウジョウ</t>
    </rPh>
    <rPh sb="6" eb="7">
      <t>ジ</t>
    </rPh>
    <rPh sb="8" eb="10">
      <t>ドウサ</t>
    </rPh>
    <phoneticPr fontId="3"/>
  </si>
  <si>
    <t>手動介入時の操作</t>
    <rPh sb="4" eb="5">
      <t>ジ</t>
    </rPh>
    <rPh sb="6" eb="8">
      <t>ソウサ</t>
    </rPh>
    <phoneticPr fontId="3"/>
  </si>
  <si>
    <t>発生箇所
（ルート図内番号）</t>
    <rPh sb="0" eb="2">
      <t>ハッセイ</t>
    </rPh>
    <rPh sb="2" eb="4">
      <t>カショ</t>
    </rPh>
    <rPh sb="9" eb="10">
      <t>ズ</t>
    </rPh>
    <rPh sb="10" eb="11">
      <t>ナイ</t>
    </rPh>
    <rPh sb="11" eb="13">
      <t>バンゴウ</t>
    </rPh>
    <phoneticPr fontId="3"/>
  </si>
  <si>
    <t>L4想定区間内</t>
  </si>
  <si>
    <t>良好</t>
    <phoneticPr fontId="3"/>
  </si>
  <si>
    <t>乾燥</t>
  </si>
  <si>
    <t>単路</t>
  </si>
  <si>
    <t>右カーブ</t>
  </si>
  <si>
    <t>有</t>
  </si>
  <si>
    <t>無</t>
  </si>
  <si>
    <t>左折</t>
  </si>
  <si>
    <t>ブレーキ操作</t>
  </si>
  <si>
    <t>路上駐車回避</t>
  </si>
  <si>
    <t>システムが路上駐車を検知し停止後、手動による回避行動を指示</t>
    <phoneticPr fontId="3"/>
  </si>
  <si>
    <t>※ここに運行ルート図を添付し、、事例発生箇所に数字を記載してください</t>
    <rPh sb="4" eb="6">
      <t>ウンコウ</t>
    </rPh>
    <rPh sb="9" eb="10">
      <t>ズ</t>
    </rPh>
    <rPh sb="11" eb="13">
      <t>テンプ</t>
    </rPh>
    <rPh sb="16" eb="22">
      <t>ジレイハッセイカショ</t>
    </rPh>
    <rPh sb="23" eb="25">
      <t>スウジ</t>
    </rPh>
    <rPh sb="26" eb="28">
      <t>キサイ</t>
    </rPh>
    <phoneticPr fontId="3"/>
  </si>
  <si>
    <t>※添付画像のサイズは、枠線を超えても問題ございません。自由にサイズを調整してください</t>
    <rPh sb="1" eb="3">
      <t>テンプ</t>
    </rPh>
    <rPh sb="3" eb="5">
      <t>ガゾウ</t>
    </rPh>
    <rPh sb="11" eb="13">
      <t>ワクセン</t>
    </rPh>
    <rPh sb="14" eb="15">
      <t>コ</t>
    </rPh>
    <rPh sb="18" eb="20">
      <t>モンダイ</t>
    </rPh>
    <rPh sb="27" eb="29">
      <t>ジユウ</t>
    </rPh>
    <rPh sb="34" eb="36">
      <t>チョウセイ</t>
    </rPh>
    <phoneticPr fontId="3"/>
  </si>
  <si>
    <t>※記載例の運行ルート図は削除してください</t>
    <rPh sb="1" eb="3">
      <t>キサイ</t>
    </rPh>
    <rPh sb="3" eb="4">
      <t>レイ</t>
    </rPh>
    <rPh sb="5" eb="7">
      <t>ウンコウ</t>
    </rPh>
    <rPh sb="10" eb="11">
      <t>ズ</t>
    </rPh>
    <rPh sb="12" eb="14">
      <t>サクジョ</t>
    </rPh>
    <phoneticPr fontId="3"/>
  </si>
  <si>
    <t>※黄色背景のセルにご記載ください</t>
    <rPh sb="10" eb="12">
      <t>キサイ</t>
    </rPh>
    <phoneticPr fontId="3"/>
  </si>
  <si>
    <t>※ヒヤリハット：危ないことが起こったが、事故には至らなかった事象</t>
    <rPh sb="8" eb="9">
      <t>アブ</t>
    </rPh>
    <rPh sb="14" eb="15">
      <t>オ</t>
    </rPh>
    <rPh sb="20" eb="22">
      <t>ジコ</t>
    </rPh>
    <rPh sb="24" eb="25">
      <t>イタ</t>
    </rPh>
    <rPh sb="30" eb="32">
      <t>ジショウ</t>
    </rPh>
    <phoneticPr fontId="3"/>
  </si>
  <si>
    <t>※発生要因、道路形状の凡例はこちら</t>
    <rPh sb="1" eb="5">
      <t>ハッセイヨウイン</t>
    </rPh>
    <rPh sb="6" eb="10">
      <t>ドウロケイジョウ</t>
    </rPh>
    <rPh sb="11" eb="13">
      <t>ハンレイ</t>
    </rPh>
    <phoneticPr fontId="3"/>
  </si>
  <si>
    <t>※ヒヤリハット、事故発生</t>
    <rPh sb="8" eb="12">
      <t>ジコハッセイ</t>
    </rPh>
    <phoneticPr fontId="3"/>
  </si>
  <si>
    <t>※人的要因、車両的要因、環境的要因、不明・他
※参考シートの分類例を参照ください</t>
    <rPh sb="18" eb="20">
      <t>フメイ</t>
    </rPh>
    <rPh sb="21" eb="22">
      <t>ホカ</t>
    </rPh>
    <phoneticPr fontId="3"/>
  </si>
  <si>
    <t>※交差点内、単路、単路（トンネル）、単路（橋）、ロータリー、踏切、その他</t>
    <rPh sb="4" eb="5">
      <t>ナイ</t>
    </rPh>
    <phoneticPr fontId="10"/>
  </si>
  <si>
    <t>※右カーブ、左カーブ、直線、 その他</t>
    <phoneticPr fontId="3"/>
  </si>
  <si>
    <t>No.</t>
    <phoneticPr fontId="3"/>
  </si>
  <si>
    <t>ヒヤリハット</t>
  </si>
  <si>
    <t>人的要因</t>
  </si>
  <si>
    <t>LiDARが歩行者の呼び出しを検知し、車両を緊急停止</t>
    <rPh sb="6" eb="9">
      <t>ホコウシャ</t>
    </rPh>
    <rPh sb="10" eb="11">
      <t>ヨ</t>
    </rPh>
    <rPh sb="12" eb="13">
      <t>ダ</t>
    </rPh>
    <rPh sb="15" eb="17">
      <t>ケンチ</t>
    </rPh>
    <rPh sb="19" eb="21">
      <t>シャリョウ</t>
    </rPh>
    <rPh sb="22" eb="24">
      <t>キンキュウ</t>
    </rPh>
    <rPh sb="24" eb="26">
      <t>テイシ</t>
    </rPh>
    <phoneticPr fontId="3"/>
  </si>
  <si>
    <t>交差点内</t>
  </si>
  <si>
    <t>早着・遅延</t>
    <rPh sb="0" eb="2">
      <t>ソウチャク</t>
    </rPh>
    <rPh sb="3" eb="5">
      <t>チエン</t>
    </rPh>
    <phoneticPr fontId="3"/>
  </si>
  <si>
    <t>※黄色背景のセルに記載してください</t>
    <rPh sb="0" eb="11">
      <t>コメジルシキイロハイケイノセルニキサイ</t>
    </rPh>
    <phoneticPr fontId="3"/>
  </si>
  <si>
    <t>※悪天候、交通渋滞、乗客の対応、システムトラブル、その他</t>
    <rPh sb="1" eb="4">
      <t>アクテンコウ</t>
    </rPh>
    <rPh sb="5" eb="7">
      <t>コウツウ</t>
    </rPh>
    <rPh sb="7" eb="9">
      <t>ジュウタイ</t>
    </rPh>
    <rPh sb="10" eb="12">
      <t>ジョウキャク</t>
    </rPh>
    <rPh sb="13" eb="15">
      <t>タイオウ</t>
    </rPh>
    <rPh sb="27" eb="28">
      <t>タ</t>
    </rPh>
    <phoneticPr fontId="3"/>
  </si>
  <si>
    <t>発車予定時刻</t>
    <rPh sb="0" eb="2">
      <t>ハッシャ</t>
    </rPh>
    <rPh sb="2" eb="6">
      <t>ヨテイジコク</t>
    </rPh>
    <phoneticPr fontId="3"/>
  </si>
  <si>
    <t>実値：出発時刻</t>
    <rPh sb="0" eb="2">
      <t>ジッチ</t>
    </rPh>
    <rPh sb="3" eb="5">
      <t>シュッパツ</t>
    </rPh>
    <rPh sb="5" eb="7">
      <t>ジコク</t>
    </rPh>
    <phoneticPr fontId="3"/>
  </si>
  <si>
    <t>遅延要因分類</t>
    <rPh sb="0" eb="2">
      <t>チエン</t>
    </rPh>
    <rPh sb="2" eb="4">
      <t>ヨウイン</t>
    </rPh>
    <rPh sb="4" eb="6">
      <t>ブンルイ</t>
    </rPh>
    <phoneticPr fontId="3"/>
  </si>
  <si>
    <t>早着・遅延要因詳細</t>
    <rPh sb="0" eb="2">
      <t>ソウチャク</t>
    </rPh>
    <phoneticPr fontId="3"/>
  </si>
  <si>
    <t>悪天候</t>
  </si>
  <si>
    <t>大雨による一時停車</t>
    <rPh sb="0" eb="2">
      <t>オオアメ</t>
    </rPh>
    <rPh sb="5" eb="7">
      <t>イチジ</t>
    </rPh>
    <rPh sb="7" eb="9">
      <t>テイシャ</t>
    </rPh>
    <phoneticPr fontId="3"/>
  </si>
  <si>
    <t>表➀：【発生箇所別の手動介入分析】</t>
    <rPh sb="0" eb="1">
      <t>ヒョウ</t>
    </rPh>
    <rPh sb="4" eb="8">
      <t>ハッセイカショ</t>
    </rPh>
    <rPh sb="8" eb="9">
      <t>ベツ</t>
    </rPh>
    <rPh sb="10" eb="16">
      <t>シュドウカイニュウブンセキ</t>
    </rPh>
    <phoneticPr fontId="3"/>
  </si>
  <si>
    <t>順位</t>
    <rPh sb="0" eb="2">
      <t>ジュンイ</t>
    </rPh>
    <phoneticPr fontId="3"/>
  </si>
  <si>
    <t>発生箇所</t>
    <rPh sb="0" eb="2">
      <t>ハッセイ</t>
    </rPh>
    <rPh sb="2" eb="4">
      <t>カショ</t>
    </rPh>
    <phoneticPr fontId="3"/>
  </si>
  <si>
    <t>発生区間</t>
    <rPh sb="0" eb="4">
      <t>ハッセイクカン</t>
    </rPh>
    <phoneticPr fontId="3"/>
  </si>
  <si>
    <t>道路形状</t>
    <rPh sb="0" eb="4">
      <t>ドウロケイジョウ</t>
    </rPh>
    <phoneticPr fontId="3"/>
  </si>
  <si>
    <t>回数</t>
    <rPh sb="0" eb="2">
      <t>カイスウ</t>
    </rPh>
    <phoneticPr fontId="3"/>
  </si>
  <si>
    <t>原因</t>
    <rPh sb="0" eb="2">
      <t>ゲンイン</t>
    </rPh>
    <phoneticPr fontId="3"/>
  </si>
  <si>
    <t>対策</t>
    <rPh sb="0" eb="2">
      <t>タイサク</t>
    </rPh>
    <phoneticPr fontId="3"/>
  </si>
  <si>
    <t>対策時期</t>
    <rPh sb="0" eb="4">
      <t>タイサクジキ</t>
    </rPh>
    <phoneticPr fontId="3"/>
  </si>
  <si>
    <t xml:space="preserve">※"手動介入"シート内の運行ルート図と同様のものを添付してください
</t>
    <rPh sb="2" eb="6">
      <t>シュドウカイニュウ</t>
    </rPh>
    <rPh sb="10" eb="11">
      <t>ナイ</t>
    </rPh>
    <rPh sb="12" eb="14">
      <t>ウンコウ</t>
    </rPh>
    <rPh sb="17" eb="18">
      <t>ズ</t>
    </rPh>
    <rPh sb="19" eb="21">
      <t>ドウヨウ</t>
    </rPh>
    <rPh sb="25" eb="27">
      <t>テンプ</t>
    </rPh>
    <phoneticPr fontId="3"/>
  </si>
  <si>
    <t>参考｜【道路形状別の手動介入分析】</t>
    <rPh sb="0" eb="2">
      <t>サンコウ</t>
    </rPh>
    <rPh sb="4" eb="8">
      <t>ドウロケイジョウ</t>
    </rPh>
    <rPh sb="8" eb="9">
      <t>ベツ</t>
    </rPh>
    <rPh sb="10" eb="14">
      <t>シュドウカイニュウ</t>
    </rPh>
    <rPh sb="14" eb="16">
      <t>ブンセキ</t>
    </rPh>
    <phoneticPr fontId="3"/>
  </si>
  <si>
    <t>表➁：道路形状ごとの手動介入発生回数の内訳</t>
    <rPh sb="0" eb="1">
      <t>ヒョウ</t>
    </rPh>
    <rPh sb="3" eb="7">
      <t>ドウロケイジョウ</t>
    </rPh>
    <rPh sb="10" eb="18">
      <t>シュドウカイニュウハッセイカイスウ</t>
    </rPh>
    <rPh sb="19" eb="21">
      <t>ウチワケ</t>
    </rPh>
    <phoneticPr fontId="3"/>
  </si>
  <si>
    <t>割合</t>
    <rPh sb="0" eb="2">
      <t>ワリアイ</t>
    </rPh>
    <phoneticPr fontId="3"/>
  </si>
  <si>
    <t>交差点内</t>
    <rPh sb="0" eb="3">
      <t>コウサテン</t>
    </rPh>
    <rPh sb="3" eb="4">
      <t>ナイ</t>
    </rPh>
    <phoneticPr fontId="3"/>
  </si>
  <si>
    <t>交差点付近</t>
    <rPh sb="0" eb="3">
      <t>コウサテン</t>
    </rPh>
    <rPh sb="3" eb="5">
      <t>フキン</t>
    </rPh>
    <phoneticPr fontId="3"/>
  </si>
  <si>
    <t>単路</t>
    <rPh sb="0" eb="2">
      <t>タンロ</t>
    </rPh>
    <phoneticPr fontId="3"/>
  </si>
  <si>
    <t>単路（トンネル）</t>
    <rPh sb="0" eb="2">
      <t>タンロ</t>
    </rPh>
    <phoneticPr fontId="3"/>
  </si>
  <si>
    <t>単路（橋）</t>
    <rPh sb="0" eb="2">
      <t>タンロ</t>
    </rPh>
    <rPh sb="3" eb="4">
      <t>ハシ</t>
    </rPh>
    <phoneticPr fontId="3"/>
  </si>
  <si>
    <t>ロータリー</t>
    <phoneticPr fontId="3"/>
  </si>
  <si>
    <t>踏切</t>
    <rPh sb="0" eb="2">
      <t>フミキリ</t>
    </rPh>
    <phoneticPr fontId="3"/>
  </si>
  <si>
    <t>その他</t>
    <rPh sb="2" eb="3">
      <t>タ</t>
    </rPh>
    <phoneticPr fontId="3"/>
  </si>
  <si>
    <t>合計</t>
    <rPh sb="0" eb="2">
      <t>ゴウケイ</t>
    </rPh>
    <phoneticPr fontId="3"/>
  </si>
  <si>
    <t>介入要因</t>
    <rPh sb="0" eb="4">
      <t>カイニュウヨウイン</t>
    </rPh>
    <phoneticPr fontId="3"/>
  </si>
  <si>
    <t>路上駐車回避</t>
    <rPh sb="0" eb="4">
      <t>ロジョウチュウシャ</t>
    </rPh>
    <rPh sb="4" eb="6">
      <t>カイヒ</t>
    </rPh>
    <phoneticPr fontId="3"/>
  </si>
  <si>
    <t>前方車両や障害物に対する危険回避</t>
    <phoneticPr fontId="13"/>
  </si>
  <si>
    <t>直進時の周辺の交通参加者に対する危険回避</t>
  </si>
  <si>
    <t>右左折時の周辺の交通参加者に対する危険回避</t>
  </si>
  <si>
    <t>直進時の走行逸脱回避</t>
    <rPh sb="4" eb="8">
      <t>ソウコウイツダツ</t>
    </rPh>
    <rPh sb="8" eb="10">
      <t>カイヒ</t>
    </rPh>
    <phoneticPr fontId="3"/>
  </si>
  <si>
    <t>円滑に走行するための手動介入</t>
  </si>
  <si>
    <t>自動運行装置の作動不良時の安全確保</t>
  </si>
  <si>
    <t>*：最も介入頻度が高い道路形状に自動反映</t>
    <rPh sb="2" eb="3">
      <t>モット</t>
    </rPh>
    <rPh sb="4" eb="8">
      <t>カイニュウヒンド</t>
    </rPh>
    <rPh sb="9" eb="10">
      <t>タカ</t>
    </rPh>
    <rPh sb="11" eb="15">
      <t>ドウロケイジョウ</t>
    </rPh>
    <rPh sb="16" eb="20">
      <t>ジドウハンエイ</t>
    </rPh>
    <phoneticPr fontId="3"/>
  </si>
  <si>
    <t>補足：「手動介入時の操作」「手動介入要因」の記入例</t>
    <rPh sb="0" eb="2">
      <t>ホソク</t>
    </rPh>
    <rPh sb="4" eb="6">
      <t>シュドウ</t>
    </rPh>
    <rPh sb="6" eb="8">
      <t>カイニュウ</t>
    </rPh>
    <rPh sb="8" eb="9">
      <t>ジ</t>
    </rPh>
    <rPh sb="10" eb="12">
      <t>ソウサ</t>
    </rPh>
    <rPh sb="14" eb="20">
      <t>シュドウカイニュウヨウイン</t>
    </rPh>
    <rPh sb="22" eb="25">
      <t>キニュウレイ</t>
    </rPh>
    <phoneticPr fontId="3"/>
  </si>
  <si>
    <r>
      <t>手動介入要因：複数にわたる要因がある場合は</t>
    </r>
    <r>
      <rPr>
        <b/>
        <sz val="11"/>
        <color rgb="FFFF0000"/>
        <rFont val="Meiryo UI"/>
        <family val="3"/>
        <charset val="128"/>
      </rPr>
      <t>最も影響の大きかった要因</t>
    </r>
    <r>
      <rPr>
        <sz val="11"/>
        <color theme="1"/>
        <rFont val="Meiryo UI"/>
        <family val="3"/>
        <charset val="128"/>
      </rPr>
      <t>を選択</t>
    </r>
    <rPh sb="0" eb="6">
      <t>シュドウカイニュウヨウイン</t>
    </rPh>
    <rPh sb="7" eb="9">
      <t>フクスウ</t>
    </rPh>
    <rPh sb="13" eb="15">
      <t>ヨウイン</t>
    </rPh>
    <rPh sb="18" eb="20">
      <t>バアイ</t>
    </rPh>
    <rPh sb="21" eb="22">
      <t>モット</t>
    </rPh>
    <rPh sb="23" eb="25">
      <t>エイキョウ</t>
    </rPh>
    <rPh sb="26" eb="27">
      <t>オオ</t>
    </rPh>
    <rPh sb="31" eb="33">
      <t>ヨウイン</t>
    </rPh>
    <rPh sb="34" eb="36">
      <t>センタク</t>
    </rPh>
    <phoneticPr fontId="3"/>
  </si>
  <si>
    <r>
      <t>手動介入時の操作：複数の操作が行われていた場合は</t>
    </r>
    <r>
      <rPr>
        <b/>
        <sz val="11"/>
        <color rgb="FFFF0000"/>
        <rFont val="Meiryo UI"/>
        <family val="3"/>
        <charset val="128"/>
      </rPr>
      <t>最初に行った操作</t>
    </r>
    <r>
      <rPr>
        <sz val="11"/>
        <color theme="1"/>
        <rFont val="Meiryo UI"/>
        <family val="3"/>
        <charset val="128"/>
      </rPr>
      <t>を選択</t>
    </r>
    <rPh sb="0" eb="4">
      <t>シュドウカイニュウ</t>
    </rPh>
    <rPh sb="4" eb="5">
      <t>ジ</t>
    </rPh>
    <rPh sb="6" eb="8">
      <t>ソウサ</t>
    </rPh>
    <rPh sb="9" eb="11">
      <t>フクスウ</t>
    </rPh>
    <rPh sb="12" eb="14">
      <t>ソウサ</t>
    </rPh>
    <rPh sb="15" eb="16">
      <t>オコナ</t>
    </rPh>
    <rPh sb="21" eb="23">
      <t>バアイ</t>
    </rPh>
    <rPh sb="24" eb="26">
      <t>サイショ</t>
    </rPh>
    <rPh sb="27" eb="28">
      <t>オコナ</t>
    </rPh>
    <rPh sb="30" eb="32">
      <t>ソウサ</t>
    </rPh>
    <rPh sb="33" eb="35">
      <t>センタク</t>
    </rPh>
    <phoneticPr fontId="3"/>
  </si>
  <si>
    <t>#</t>
    <phoneticPr fontId="3"/>
  </si>
  <si>
    <t>手動介入要因</t>
    <rPh sb="0" eb="6">
      <t>シュドウカイニュウヨウイン</t>
    </rPh>
    <phoneticPr fontId="3"/>
  </si>
  <si>
    <t>手動介入時の操作</t>
    <rPh sb="0" eb="5">
      <t>シュドウカイニュウジ</t>
    </rPh>
    <rPh sb="6" eb="8">
      <t>ソウサ</t>
    </rPh>
    <phoneticPr fontId="3"/>
  </si>
  <si>
    <t>事例</t>
    <rPh sb="0" eb="2">
      <t>ジレイ</t>
    </rPh>
    <phoneticPr fontId="3"/>
  </si>
  <si>
    <t>ステアリング操作</t>
  </si>
  <si>
    <t>前方に路上駐車車両がいたため、ステアリング操作で回避した後ブレーキで減速した。</t>
    <rPh sb="0" eb="2">
      <t>ゼンポウ</t>
    </rPh>
    <rPh sb="3" eb="7">
      <t>ロジョウチュウシャ</t>
    </rPh>
    <rPh sb="7" eb="9">
      <t>シャリョウ</t>
    </rPh>
    <rPh sb="21" eb="23">
      <t>ソウサ</t>
    </rPh>
    <rPh sb="24" eb="26">
      <t>カイヒ</t>
    </rPh>
    <rPh sb="28" eb="29">
      <t>アト</t>
    </rPh>
    <rPh sb="34" eb="36">
      <t>ゲンソク</t>
    </rPh>
    <phoneticPr fontId="3"/>
  </si>
  <si>
    <t>片側1車線の道路で、路上駐車車両がいて、対向車も接近していたため、ブレーキ操作を行った。</t>
    <phoneticPr fontId="3"/>
  </si>
  <si>
    <t>直進時の走行逸脱回避</t>
  </si>
  <si>
    <t>自動運転車が白線を越えそうであったため、ステアリング操作で走路逸脱を回避した。</t>
    <phoneticPr fontId="3"/>
  </si>
  <si>
    <t>前方車両や障害物に対する危険回避</t>
  </si>
  <si>
    <t>前方車両に対して減速し始めるのが遅いと感じたため、ブレーキ操作を行った。</t>
  </si>
  <si>
    <t>走路上に木の枝が落ちていたためステアリング操作で回避した。</t>
  </si>
  <si>
    <t>路肩に停車していた車両が急に前方に出てきたため、ブレーキ操作を行った。</t>
    <phoneticPr fontId="3"/>
  </si>
  <si>
    <t>走路上で舗装工事を行っていたため、ステアリング操作で回避した。</t>
  </si>
  <si>
    <t>単路部において信号のない横断歩道に歩行者がいたためブレーキ操作を行った。</t>
    <phoneticPr fontId="3"/>
  </si>
  <si>
    <t>単路部において自転車を追い越すためにステアリング操作で回避した。</t>
    <phoneticPr fontId="3"/>
  </si>
  <si>
    <t>単路部において店舗駐車場から出る車両がいたため、ブレーキ操作を行った。</t>
    <phoneticPr fontId="3"/>
  </si>
  <si>
    <t>右折時に対向車が接近してきたため、ブレーキ操作を行った。</t>
  </si>
  <si>
    <t>左折時に横断歩行者に対する自動ブレーキの反応が遅いと感じたため、ブレーキ操作を行った。</t>
    <phoneticPr fontId="3"/>
  </si>
  <si>
    <t>アクセル操作</t>
    <rPh sb="4" eb="6">
      <t>ソウサ</t>
    </rPh>
    <phoneticPr fontId="3"/>
  </si>
  <si>
    <t>信号交差点を直進できそうな状況にも関わらず、自動で減速したため、交差点を通過するためにアクセル操作を行った。</t>
  </si>
  <si>
    <t>後続が渋滞してきたので、道譲りのために、ステアリング操作で路肩に寄せた。</t>
    <phoneticPr fontId="3"/>
  </si>
  <si>
    <t>自車位置特定の不具合が発生し、安全確保のためブレーキ操作を行った。</t>
    <phoneticPr fontId="3"/>
  </si>
  <si>
    <t>原因不明のシステムエラーが発生したため、安全確保のためステアリング操作で路肩に寄せた。</t>
    <phoneticPr fontId="3"/>
  </si>
  <si>
    <t>手動介入記入例（昨年度公開資料から一部編集）</t>
    <rPh sb="0" eb="2">
      <t>シュドウ</t>
    </rPh>
    <rPh sb="2" eb="4">
      <t>カイニュウ</t>
    </rPh>
    <phoneticPr fontId="3"/>
  </si>
  <si>
    <t>※交差点内、交差点付近、単路、単路（トンネル）、単路（橋）、ロータリー、踏切、その他</t>
    <rPh sb="6" eb="11">
      <t>コウサテンフキン</t>
    </rPh>
    <phoneticPr fontId="3"/>
  </si>
  <si>
    <t>良好</t>
  </si>
  <si>
    <t>交差点付近</t>
  </si>
  <si>
    <t>直線</t>
  </si>
  <si>
    <t>直進</t>
  </si>
  <si>
    <t>前方車両が後退したため手動による回避を行った</t>
    <rPh sb="0" eb="2">
      <t>ゼンポウ</t>
    </rPh>
    <rPh sb="2" eb="4">
      <t>シャリョウ</t>
    </rPh>
    <rPh sb="5" eb="7">
      <t>コウタイ</t>
    </rPh>
    <rPh sb="11" eb="13">
      <t>シュドウ</t>
    </rPh>
    <rPh sb="16" eb="18">
      <t>カイヒ</t>
    </rPh>
    <rPh sb="19" eb="20">
      <t>オコナ</t>
    </rPh>
    <phoneticPr fontId="3"/>
  </si>
  <si>
    <t>L4想定区間外</t>
  </si>
  <si>
    <t>右折</t>
  </si>
  <si>
    <t>アクセル操作</t>
  </si>
  <si>
    <t>交差点内取り残され</t>
    <rPh sb="0" eb="3">
      <t>コウサテン</t>
    </rPh>
    <rPh sb="3" eb="4">
      <t>ナイ</t>
    </rPh>
    <rPh sb="4" eb="5">
      <t>ト</t>
    </rPh>
    <rPh sb="6" eb="7">
      <t>ノコ</t>
    </rPh>
    <phoneticPr fontId="3"/>
  </si>
  <si>
    <t>自転車と歩行者が横断中のため念の為介入</t>
    <rPh sb="0" eb="3">
      <t>ジテンシャ</t>
    </rPh>
    <rPh sb="4" eb="7">
      <t>ホコウシャ</t>
    </rPh>
    <rPh sb="8" eb="11">
      <t>オウダンチュウ</t>
    </rPh>
    <rPh sb="14" eb="15">
      <t>ネン</t>
    </rPh>
    <rPh sb="16" eb="17">
      <t>タメ</t>
    </rPh>
    <rPh sb="17" eb="19">
      <t>カイニュウ</t>
    </rPh>
    <phoneticPr fontId="3"/>
  </si>
  <si>
    <t>出発</t>
  </si>
  <si>
    <t>右折中に対向車が微妙な速度で接近してきた為念のためブレーキ介入、そのまま手動退出</t>
    <rPh sb="0" eb="2">
      <t>ウセツ</t>
    </rPh>
    <rPh sb="2" eb="3">
      <t>チュウ</t>
    </rPh>
    <rPh sb="4" eb="7">
      <t>タイコウシャ</t>
    </rPh>
    <rPh sb="8" eb="10">
      <t>ビミョウ</t>
    </rPh>
    <rPh sb="11" eb="13">
      <t>ソクド</t>
    </rPh>
    <rPh sb="14" eb="16">
      <t>セッキン</t>
    </rPh>
    <rPh sb="20" eb="21">
      <t>タメ</t>
    </rPh>
    <rPh sb="21" eb="22">
      <t>ネン</t>
    </rPh>
    <rPh sb="29" eb="31">
      <t>カイニュウ</t>
    </rPh>
    <rPh sb="36" eb="38">
      <t>シュドウ</t>
    </rPh>
    <rPh sb="38" eb="40">
      <t>タイシュツ</t>
    </rPh>
    <phoneticPr fontId="3"/>
  </si>
  <si>
    <t>合流</t>
  </si>
  <si>
    <t>停止</t>
  </si>
  <si>
    <t>その他</t>
  </si>
  <si>
    <t>前方車両が止まっていて、バス停で発進できず、アクセル介入</t>
    <rPh sb="0" eb="2">
      <t>ゼンポウ</t>
    </rPh>
    <rPh sb="2" eb="4">
      <t>シャリョウ</t>
    </rPh>
    <rPh sb="5" eb="6">
      <t>ト</t>
    </rPh>
    <rPh sb="14" eb="15">
      <t>テイ</t>
    </rPh>
    <rPh sb="16" eb="18">
      <t>ハッシン</t>
    </rPh>
    <rPh sb="26" eb="28">
      <t>カイニュウ</t>
    </rPh>
    <phoneticPr fontId="4"/>
  </si>
  <si>
    <t>左カーブ</t>
  </si>
  <si>
    <t>自転車が横断中だったが、横断歩道よりかなり手前で検知、不必要な停止をしたためアクセル介入</t>
    <rPh sb="0" eb="3">
      <t>ジテンシャ</t>
    </rPh>
    <rPh sb="4" eb="7">
      <t>オウダンチュウ</t>
    </rPh>
    <rPh sb="12" eb="16">
      <t>オウダンホドウ</t>
    </rPh>
    <rPh sb="21" eb="23">
      <t>テマエ</t>
    </rPh>
    <rPh sb="24" eb="26">
      <t>ケンチ</t>
    </rPh>
    <rPh sb="27" eb="30">
      <t>フヒツヨウ</t>
    </rPh>
    <rPh sb="31" eb="33">
      <t>テイシ</t>
    </rPh>
    <rPh sb="42" eb="44">
      <t>カイニュウ</t>
    </rPh>
    <phoneticPr fontId="4"/>
  </si>
  <si>
    <t>認識はしていたが、横断者がいたため安全を見てブレーキ介入</t>
    <rPh sb="0" eb="2">
      <t>ニンシキ</t>
    </rPh>
    <rPh sb="9" eb="12">
      <t>オウダンシャ</t>
    </rPh>
    <rPh sb="17" eb="19">
      <t>アンゼン</t>
    </rPh>
    <rPh sb="20" eb="21">
      <t>ミ</t>
    </rPh>
    <rPh sb="26" eb="28">
      <t>カイニュウ</t>
    </rPh>
    <phoneticPr fontId="4"/>
  </si>
  <si>
    <t>曇り</t>
  </si>
  <si>
    <t>右折時に渡らなさそうな歩行者を検知し、停止。不必要なブレーキのためアクセル介入</t>
    <rPh sb="0" eb="2">
      <t>ウセツ</t>
    </rPh>
    <rPh sb="2" eb="3">
      <t>ジ</t>
    </rPh>
    <rPh sb="4" eb="5">
      <t>ワタ</t>
    </rPh>
    <rPh sb="11" eb="14">
      <t>ホコウシャ</t>
    </rPh>
    <rPh sb="15" eb="17">
      <t>ケンチ</t>
    </rPh>
    <rPh sb="19" eb="21">
      <t>テイシ</t>
    </rPh>
    <rPh sb="22" eb="25">
      <t>フヒツヨウ</t>
    </rPh>
    <rPh sb="37" eb="39">
      <t>カイニュウ</t>
    </rPh>
    <phoneticPr fontId="4"/>
  </si>
  <si>
    <t>道路わきで作業をしている人が長い棒を持っていた、ドライバーが危険と判断して介入して余裕をもって回避介入</t>
    <rPh sb="0" eb="2">
      <t>ドウロ</t>
    </rPh>
    <rPh sb="5" eb="7">
      <t>サギョウ</t>
    </rPh>
    <rPh sb="12" eb="13">
      <t>ヒト</t>
    </rPh>
    <rPh sb="14" eb="15">
      <t>ナガ</t>
    </rPh>
    <rPh sb="16" eb="17">
      <t>ボウ</t>
    </rPh>
    <rPh sb="18" eb="19">
      <t>モ</t>
    </rPh>
    <rPh sb="30" eb="32">
      <t>キケン</t>
    </rPh>
    <rPh sb="33" eb="35">
      <t>ハンダン</t>
    </rPh>
    <rPh sb="37" eb="39">
      <t>カイニュウ</t>
    </rPh>
    <rPh sb="41" eb="43">
      <t>ヨユウ</t>
    </rPh>
    <rPh sb="47" eb="49">
      <t>カイヒ</t>
    </rPh>
    <rPh sb="49" eb="51">
      <t>カイニュウ</t>
    </rPh>
    <phoneticPr fontId="4"/>
  </si>
  <si>
    <t>歩道を渡ろうとしている人がいたので、ブレーキ介入</t>
    <rPh sb="0" eb="2">
      <t>ホドウ</t>
    </rPh>
    <rPh sb="3" eb="4">
      <t>ワタ</t>
    </rPh>
    <rPh sb="11" eb="12">
      <t>ヒト</t>
    </rPh>
    <rPh sb="22" eb="24">
      <t>カイニュウ</t>
    </rPh>
    <phoneticPr fontId="4"/>
  </si>
  <si>
    <t>降雨</t>
  </si>
  <si>
    <t>交差点取り残され</t>
    <rPh sb="0" eb="3">
      <t>コウサテン</t>
    </rPh>
    <rPh sb="3" eb="4">
      <t>ト</t>
    </rPh>
    <rPh sb="5" eb="6">
      <t>ノコ</t>
    </rPh>
    <phoneticPr fontId="4"/>
  </si>
  <si>
    <t>私有地から少し出てきている車があり、ステアリング介入</t>
    <rPh sb="0" eb="3">
      <t>シユウチ</t>
    </rPh>
    <rPh sb="5" eb="6">
      <t>スコ</t>
    </rPh>
    <rPh sb="7" eb="8">
      <t>デ</t>
    </rPh>
    <rPh sb="13" eb="14">
      <t>クルマ</t>
    </rPh>
    <rPh sb="24" eb="26">
      <t>カイニュウ</t>
    </rPh>
    <phoneticPr fontId="4"/>
  </si>
  <si>
    <t>交差点内取り残され</t>
    <rPh sb="0" eb="3">
      <t>コウサテン</t>
    </rPh>
    <rPh sb="3" eb="4">
      <t>ナイ</t>
    </rPh>
    <rPh sb="4" eb="5">
      <t>ト</t>
    </rPh>
    <rPh sb="6" eb="7">
      <t>ノコ</t>
    </rPh>
    <phoneticPr fontId="4"/>
  </si>
  <si>
    <t>バイクが右後ろにいて、ブラインドスポットで検知とブレーキがかかってバス停へゴールできず、アクセル介入</t>
    <rPh sb="4" eb="5">
      <t>ミギ</t>
    </rPh>
    <rPh sb="5" eb="6">
      <t>ウシ</t>
    </rPh>
    <rPh sb="21" eb="23">
      <t>ケンチ</t>
    </rPh>
    <rPh sb="35" eb="36">
      <t>テイ</t>
    </rPh>
    <rPh sb="48" eb="50">
      <t>カイニュウ</t>
    </rPh>
    <phoneticPr fontId="4"/>
  </si>
  <si>
    <t>出だしのふらつきに少し不安を感じステアリング介入（スタート時にステアリングが変に切られていた状態）</t>
    <rPh sb="0" eb="1">
      <t>デ</t>
    </rPh>
    <rPh sb="9" eb="10">
      <t>スコ</t>
    </rPh>
    <rPh sb="11" eb="13">
      <t>フアン</t>
    </rPh>
    <rPh sb="14" eb="15">
      <t>カン</t>
    </rPh>
    <rPh sb="22" eb="24">
      <t>カイニュウ</t>
    </rPh>
    <rPh sb="29" eb="30">
      <t>ジ</t>
    </rPh>
    <rPh sb="38" eb="39">
      <t>ヘン</t>
    </rPh>
    <rPh sb="40" eb="41">
      <t>キ</t>
    </rPh>
    <rPh sb="46" eb="48">
      <t>ジョウタイ</t>
    </rPh>
    <phoneticPr fontId="4"/>
  </si>
  <si>
    <t>システムエラー発生のため手動介入</t>
    <rPh sb="7" eb="9">
      <t>ハッセイ</t>
    </rPh>
    <rPh sb="12" eb="14">
      <t>シュドウ</t>
    </rPh>
    <rPh sb="14" eb="16">
      <t>カイニュウ</t>
    </rPh>
    <phoneticPr fontId="4"/>
  </si>
  <si>
    <t>回避対象内エリアだがNG条件バス停付近のため手動で路駐回避</t>
  </si>
  <si>
    <t>回避対象内エリアだがブレーキでやり過ごすため介入</t>
    <rPh sb="0" eb="2">
      <t>カイヒ</t>
    </rPh>
    <rPh sb="2" eb="4">
      <t>タイショウ</t>
    </rPh>
    <rPh sb="4" eb="5">
      <t>ナイ</t>
    </rPh>
    <rPh sb="17" eb="18">
      <t>ス</t>
    </rPh>
    <rPh sb="22" eb="24">
      <t>カイニュウ</t>
    </rPh>
    <phoneticPr fontId="4"/>
  </si>
  <si>
    <t>交差点付近に何もなかったがクロスウォークの誤検知が検出され不要なブレーキが発生したためアクセル介入</t>
    <rPh sb="0" eb="5">
      <t>コウサテンフキン</t>
    </rPh>
    <rPh sb="6" eb="7">
      <t>ナニ</t>
    </rPh>
    <rPh sb="21" eb="24">
      <t>ゴケンチ</t>
    </rPh>
    <rPh sb="25" eb="27">
      <t>ケンシュツ</t>
    </rPh>
    <rPh sb="29" eb="31">
      <t>フヨウ</t>
    </rPh>
    <rPh sb="37" eb="39">
      <t>ハッセイ</t>
    </rPh>
    <rPh sb="47" eb="49">
      <t>カイニュウ</t>
    </rPh>
    <phoneticPr fontId="4"/>
  </si>
  <si>
    <t>出発時にちょうど信号切り替わりブレーキ介入</t>
  </si>
  <si>
    <t>自転車が横断歩道へ接近して検知、取り残され、アクセル介入</t>
    <rPh sb="0" eb="3">
      <t>ジテンシャ</t>
    </rPh>
    <rPh sb="4" eb="6">
      <t>オウダン</t>
    </rPh>
    <rPh sb="6" eb="8">
      <t>ホドウ</t>
    </rPh>
    <rPh sb="9" eb="11">
      <t>セッキン</t>
    </rPh>
    <rPh sb="13" eb="15">
      <t>ケンチ</t>
    </rPh>
    <rPh sb="16" eb="17">
      <t>ト</t>
    </rPh>
    <rPh sb="18" eb="19">
      <t>ノコ</t>
    </rPh>
    <rPh sb="26" eb="28">
      <t>カイニュウ</t>
    </rPh>
    <phoneticPr fontId="4"/>
  </si>
  <si>
    <t>路駐機能実施中に対向車が来たが進むのでブレーキ介入</t>
    <rPh sb="0" eb="2">
      <t>ロチュウ</t>
    </rPh>
    <rPh sb="2" eb="4">
      <t>キノウ</t>
    </rPh>
    <rPh sb="4" eb="6">
      <t>ジッシ</t>
    </rPh>
    <rPh sb="6" eb="7">
      <t>チュウ</t>
    </rPh>
    <rPh sb="8" eb="11">
      <t>タイコウシャ</t>
    </rPh>
    <rPh sb="12" eb="13">
      <t>キ</t>
    </rPh>
    <rPh sb="15" eb="16">
      <t>スス</t>
    </rPh>
    <rPh sb="23" eb="25">
      <t>カイニュウ</t>
    </rPh>
    <phoneticPr fontId="4"/>
  </si>
  <si>
    <t>走行時少しふらつきがあったため、ドライバーが不安になり介入</t>
    <rPh sb="0" eb="2">
      <t>ソウコウ</t>
    </rPh>
    <rPh sb="2" eb="3">
      <t>ジ</t>
    </rPh>
    <rPh sb="3" eb="4">
      <t>スコ</t>
    </rPh>
    <rPh sb="22" eb="24">
      <t>フアン</t>
    </rPh>
    <rPh sb="27" eb="29">
      <t>カイニュウ</t>
    </rPh>
    <phoneticPr fontId="4"/>
  </si>
  <si>
    <t>右折先に路駐車がいた為、先に介入を実施</t>
    <rPh sb="0" eb="2">
      <t>ウセツ</t>
    </rPh>
    <rPh sb="2" eb="3">
      <t>サキ</t>
    </rPh>
    <rPh sb="4" eb="5">
      <t>ロ</t>
    </rPh>
    <rPh sb="5" eb="7">
      <t>チュウシャ</t>
    </rPh>
    <rPh sb="10" eb="11">
      <t>タメ</t>
    </rPh>
    <rPh sb="12" eb="13">
      <t>サキ</t>
    </rPh>
    <rPh sb="14" eb="16">
      <t>カイニュウ</t>
    </rPh>
    <rPh sb="17" eb="19">
      <t>ジッシ</t>
    </rPh>
    <phoneticPr fontId="4"/>
  </si>
  <si>
    <t>追い越した自転車と接近したため安全を見て介入</t>
    <rPh sb="0" eb="1">
      <t>オ</t>
    </rPh>
    <rPh sb="2" eb="3">
      <t>コ</t>
    </rPh>
    <rPh sb="5" eb="8">
      <t>ジテンシャ</t>
    </rPh>
    <rPh sb="9" eb="11">
      <t>セッキン</t>
    </rPh>
    <rPh sb="15" eb="17">
      <t>アンゼン</t>
    </rPh>
    <rPh sb="18" eb="19">
      <t>ミ</t>
    </rPh>
    <rPh sb="20" eb="22">
      <t>カイニュウ</t>
    </rPh>
    <phoneticPr fontId="4"/>
  </si>
  <si>
    <t>路駐機能実施中に対向車が来たが進むのでブレーキ介入</t>
  </si>
  <si>
    <t>発進時に対向右折車が割り込み、安全をみてブレーキ介入</t>
    <rPh sb="0" eb="2">
      <t>ハッシン</t>
    </rPh>
    <rPh sb="2" eb="3">
      <t>ジ</t>
    </rPh>
    <rPh sb="4" eb="6">
      <t>タイコウ</t>
    </rPh>
    <rPh sb="6" eb="8">
      <t>ウセツ</t>
    </rPh>
    <rPh sb="8" eb="9">
      <t>シャ</t>
    </rPh>
    <rPh sb="10" eb="11">
      <t>ワ</t>
    </rPh>
    <rPh sb="12" eb="13">
      <t>コ</t>
    </rPh>
    <rPh sb="15" eb="17">
      <t>アンゼン</t>
    </rPh>
    <rPh sb="24" eb="26">
      <t>カイニュウ</t>
    </rPh>
    <phoneticPr fontId="4"/>
  </si>
  <si>
    <t>信号連携されているが、停止線超えそうになった為、介入</t>
    <rPh sb="0" eb="2">
      <t>シンゴウ</t>
    </rPh>
    <rPh sb="2" eb="4">
      <t>レンケイ</t>
    </rPh>
    <rPh sb="11" eb="13">
      <t>テイシ</t>
    </rPh>
    <rPh sb="13" eb="14">
      <t>セン</t>
    </rPh>
    <rPh sb="14" eb="15">
      <t>コ</t>
    </rPh>
    <rPh sb="22" eb="23">
      <t>タメ</t>
    </rPh>
    <rPh sb="24" eb="26">
      <t>カイニュウ</t>
    </rPh>
    <phoneticPr fontId="4"/>
  </si>
  <si>
    <t>前方の青色の一般乗用車の検知が遅れブレーキがかからず、不安になりブレーキ介入</t>
    <rPh sb="0" eb="2">
      <t>ゼンポウ</t>
    </rPh>
    <rPh sb="3" eb="5">
      <t>アオイロ</t>
    </rPh>
    <rPh sb="6" eb="8">
      <t>イッパン</t>
    </rPh>
    <rPh sb="8" eb="11">
      <t>ジョウヨウシャ</t>
    </rPh>
    <rPh sb="12" eb="14">
      <t>ケンチ</t>
    </rPh>
    <rPh sb="15" eb="16">
      <t>オク</t>
    </rPh>
    <rPh sb="27" eb="29">
      <t>フアン</t>
    </rPh>
    <rPh sb="36" eb="38">
      <t>カイニュウ</t>
    </rPh>
    <phoneticPr fontId="4"/>
  </si>
  <si>
    <t>発車時に譲り合いになり、譲られたと思ったら車がきてブレーキ介入</t>
    <rPh sb="0" eb="2">
      <t>ハッシャ</t>
    </rPh>
    <rPh sb="2" eb="3">
      <t>ジ</t>
    </rPh>
    <rPh sb="4" eb="5">
      <t>ユズ</t>
    </rPh>
    <rPh sb="6" eb="7">
      <t>ア</t>
    </rPh>
    <rPh sb="12" eb="13">
      <t>ユズ</t>
    </rPh>
    <rPh sb="17" eb="18">
      <t>オモ</t>
    </rPh>
    <rPh sb="21" eb="22">
      <t>クルマ</t>
    </rPh>
    <rPh sb="29" eb="31">
      <t>カイニュウ</t>
    </rPh>
    <phoneticPr fontId="4"/>
  </si>
  <si>
    <t>右折の車が自車レーン上にはみ出しており、進めないためステアリング介入</t>
    <rPh sb="0" eb="2">
      <t>ウセツ</t>
    </rPh>
    <rPh sb="3" eb="4">
      <t>クルマ</t>
    </rPh>
    <rPh sb="5" eb="7">
      <t>ジシャ</t>
    </rPh>
    <rPh sb="10" eb="11">
      <t>ジョウ</t>
    </rPh>
    <rPh sb="14" eb="15">
      <t>ダ</t>
    </rPh>
    <rPh sb="20" eb="21">
      <t>スス</t>
    </rPh>
    <rPh sb="32" eb="34">
      <t>カイニュウ</t>
    </rPh>
    <phoneticPr fontId="4"/>
  </si>
  <si>
    <t>路駐回避機能実施中に対向車をやり過ごすためブレーキ介入、その間に路駐車が立ち去ってしまった</t>
    <rPh sb="0" eb="2">
      <t>ロチュウ</t>
    </rPh>
    <rPh sb="2" eb="4">
      <t>カイヒ</t>
    </rPh>
    <rPh sb="4" eb="6">
      <t>キノウ</t>
    </rPh>
    <rPh sb="6" eb="8">
      <t>ジッシ</t>
    </rPh>
    <rPh sb="8" eb="9">
      <t>チュウ</t>
    </rPh>
    <rPh sb="10" eb="13">
      <t>タイコウシャ</t>
    </rPh>
    <rPh sb="16" eb="17">
      <t>ス</t>
    </rPh>
    <rPh sb="25" eb="27">
      <t>カイニュウ</t>
    </rPh>
    <rPh sb="30" eb="31">
      <t>アイダ</t>
    </rPh>
    <rPh sb="32" eb="33">
      <t>ロ</t>
    </rPh>
    <rPh sb="33" eb="35">
      <t>チュウシャ</t>
    </rPh>
    <rPh sb="36" eb="37">
      <t>タ</t>
    </rPh>
    <rPh sb="38" eb="39">
      <t>サ</t>
    </rPh>
    <phoneticPr fontId="4"/>
  </si>
  <si>
    <t>自転車を安全のために介入し回避、その後の左折時には検知してしっかり止まっていた。</t>
    <rPh sb="0" eb="3">
      <t>ジテンシャ</t>
    </rPh>
    <rPh sb="4" eb="6">
      <t>アンゼン</t>
    </rPh>
    <rPh sb="10" eb="12">
      <t>カイニュウ</t>
    </rPh>
    <rPh sb="13" eb="15">
      <t>カイヒ</t>
    </rPh>
    <rPh sb="18" eb="19">
      <t>ゴ</t>
    </rPh>
    <rPh sb="20" eb="22">
      <t>サセツ</t>
    </rPh>
    <rPh sb="22" eb="23">
      <t>ジ</t>
    </rPh>
    <rPh sb="25" eb="27">
      <t>ケンチ</t>
    </rPh>
    <rPh sb="33" eb="34">
      <t>ト</t>
    </rPh>
    <phoneticPr fontId="4"/>
  </si>
  <si>
    <t>発車時に車は止まっていて発車したが、追い越しをかけてきたのでブレーキ介入</t>
    <rPh sb="0" eb="2">
      <t>ハッシャ</t>
    </rPh>
    <rPh sb="2" eb="3">
      <t>ジ</t>
    </rPh>
    <rPh sb="4" eb="5">
      <t>クルマ</t>
    </rPh>
    <rPh sb="6" eb="7">
      <t>ト</t>
    </rPh>
    <rPh sb="12" eb="14">
      <t>ハッシャ</t>
    </rPh>
    <rPh sb="18" eb="19">
      <t>オ</t>
    </rPh>
    <rPh sb="20" eb="21">
      <t>コ</t>
    </rPh>
    <rPh sb="34" eb="36">
      <t>カイニュウ</t>
    </rPh>
    <phoneticPr fontId="4"/>
  </si>
  <si>
    <t>犬の散歩をしている歩行者が渡るか、渡らないか微妙なタイミングであったため、ブレーキ介入</t>
    <rPh sb="0" eb="1">
      <t>イヌ</t>
    </rPh>
    <rPh sb="2" eb="4">
      <t>サンポ</t>
    </rPh>
    <rPh sb="9" eb="12">
      <t>ホコウシャ</t>
    </rPh>
    <rPh sb="13" eb="14">
      <t>ワタ</t>
    </rPh>
    <rPh sb="17" eb="18">
      <t>ワタ</t>
    </rPh>
    <rPh sb="22" eb="24">
      <t>ビミョウ</t>
    </rPh>
    <rPh sb="41" eb="43">
      <t>カイニュウ</t>
    </rPh>
    <phoneticPr fontId="4"/>
  </si>
  <si>
    <t>歩行者信号が変わるタイミングだったため、運用面で事前ブレーキ介入実施。次の信号へ備える</t>
    <rPh sb="0" eb="3">
      <t>ホコウシャ</t>
    </rPh>
    <rPh sb="3" eb="5">
      <t>シンゴウ</t>
    </rPh>
    <rPh sb="6" eb="7">
      <t>カ</t>
    </rPh>
    <rPh sb="20" eb="22">
      <t>ウンヨウ</t>
    </rPh>
    <rPh sb="22" eb="23">
      <t>メン</t>
    </rPh>
    <rPh sb="24" eb="26">
      <t>ジゼン</t>
    </rPh>
    <rPh sb="30" eb="32">
      <t>カイニュウ</t>
    </rPh>
    <rPh sb="32" eb="34">
      <t>ジッシ</t>
    </rPh>
    <rPh sb="35" eb="36">
      <t>ツギ</t>
    </rPh>
    <rPh sb="37" eb="39">
      <t>シンゴウ</t>
    </rPh>
    <rPh sb="40" eb="41">
      <t>ソナ</t>
    </rPh>
    <phoneticPr fontId="4"/>
  </si>
  <si>
    <t>自転車を安全を見てステアリング介入回避</t>
    <rPh sb="0" eb="3">
      <t>ジテンシャ</t>
    </rPh>
    <rPh sb="4" eb="6">
      <t>アンゼン</t>
    </rPh>
    <rPh sb="7" eb="8">
      <t>ミ</t>
    </rPh>
    <rPh sb="15" eb="17">
      <t>カイニュウ</t>
    </rPh>
    <rPh sb="17" eb="19">
      <t>カイヒ</t>
    </rPh>
    <phoneticPr fontId="4"/>
  </si>
  <si>
    <t>前の自転車から継続して介入し回避</t>
    <rPh sb="0" eb="1">
      <t>マエ</t>
    </rPh>
    <rPh sb="2" eb="5">
      <t>ジテンシャ</t>
    </rPh>
    <rPh sb="7" eb="9">
      <t>ケイゾク</t>
    </rPh>
    <rPh sb="11" eb="13">
      <t>カイニュウ</t>
    </rPh>
    <rPh sb="14" eb="16">
      <t>カイヒ</t>
    </rPh>
    <phoneticPr fontId="4"/>
  </si>
  <si>
    <t>前の自転車から継続して介入し回避</t>
  </si>
  <si>
    <t>信号手前で手動から自動の切り替わりタイミングとなり、信号連携での停止が出来なかったのでブレーキ介入。</t>
    <rPh sb="0" eb="2">
      <t>シンゴウ</t>
    </rPh>
    <rPh sb="2" eb="4">
      <t>テマエ</t>
    </rPh>
    <rPh sb="5" eb="7">
      <t>シュドウ</t>
    </rPh>
    <rPh sb="9" eb="11">
      <t>ジドウ</t>
    </rPh>
    <rPh sb="12" eb="13">
      <t>キ</t>
    </rPh>
    <rPh sb="14" eb="15">
      <t>カ</t>
    </rPh>
    <rPh sb="26" eb="28">
      <t>シンゴウ</t>
    </rPh>
    <rPh sb="28" eb="30">
      <t>レンケイ</t>
    </rPh>
    <rPh sb="32" eb="34">
      <t>テイシ</t>
    </rPh>
    <rPh sb="35" eb="37">
      <t>デキ</t>
    </rPh>
    <rPh sb="47" eb="49">
      <t>カイニュウ</t>
    </rPh>
    <phoneticPr fontId="4"/>
  </si>
  <si>
    <t>白い軽自動車の検知が一瞬外れ距離が縮まったため安全を見てブレーキ介入</t>
    <rPh sb="0" eb="1">
      <t>シロ</t>
    </rPh>
    <rPh sb="2" eb="3">
      <t>ケイ</t>
    </rPh>
    <rPh sb="3" eb="6">
      <t>ジドウシャ</t>
    </rPh>
    <rPh sb="7" eb="9">
      <t>ケンチ</t>
    </rPh>
    <rPh sb="10" eb="12">
      <t>イッシュン</t>
    </rPh>
    <rPh sb="12" eb="13">
      <t>ハズ</t>
    </rPh>
    <rPh sb="14" eb="16">
      <t>キョリ</t>
    </rPh>
    <rPh sb="17" eb="18">
      <t>チヂ</t>
    </rPh>
    <rPh sb="23" eb="25">
      <t>アンゼン</t>
    </rPh>
    <rPh sb="26" eb="27">
      <t>ミ</t>
    </rPh>
    <rPh sb="32" eb="34">
      <t>カイニュウ</t>
    </rPh>
    <phoneticPr fontId="4"/>
  </si>
  <si>
    <t>左後方に自転車、完全に停車のためシステム的に発進判断を行ったが、安全をみてブレーキ介入</t>
    <rPh sb="0" eb="1">
      <t>ヒダリ</t>
    </rPh>
    <rPh sb="1" eb="3">
      <t>コウホウ</t>
    </rPh>
    <rPh sb="4" eb="7">
      <t>ジテンシャ</t>
    </rPh>
    <rPh sb="8" eb="10">
      <t>カンゼン</t>
    </rPh>
    <rPh sb="11" eb="13">
      <t>テイシャ</t>
    </rPh>
    <rPh sb="20" eb="21">
      <t>テキ</t>
    </rPh>
    <rPh sb="22" eb="24">
      <t>ハッシン</t>
    </rPh>
    <rPh sb="24" eb="26">
      <t>ハンダン</t>
    </rPh>
    <rPh sb="27" eb="28">
      <t>オコナ</t>
    </rPh>
    <rPh sb="32" eb="34">
      <t>アンゼン</t>
    </rPh>
    <rPh sb="41" eb="43">
      <t>カイニュウ</t>
    </rPh>
    <phoneticPr fontId="4"/>
  </si>
  <si>
    <t>歩行者が最後まで横断していて、交差点内取り残され</t>
    <rPh sb="0" eb="3">
      <t>ホコウシャ</t>
    </rPh>
    <rPh sb="4" eb="6">
      <t>サイゴ</t>
    </rPh>
    <rPh sb="8" eb="10">
      <t>オウダン</t>
    </rPh>
    <rPh sb="15" eb="18">
      <t>コウサテン</t>
    </rPh>
    <rPh sb="18" eb="19">
      <t>ナイ</t>
    </rPh>
    <rPh sb="19" eb="20">
      <t>ト</t>
    </rPh>
    <rPh sb="21" eb="22">
      <t>ノコ</t>
    </rPh>
    <phoneticPr fontId="4"/>
  </si>
  <si>
    <t>側道からの飛び出し車両あり、安全をみてブレーキ介入</t>
    <rPh sb="0" eb="2">
      <t>ソクドウ</t>
    </rPh>
    <rPh sb="5" eb="6">
      <t>ト</t>
    </rPh>
    <rPh sb="7" eb="8">
      <t>ダ</t>
    </rPh>
    <rPh sb="9" eb="11">
      <t>シャリョウ</t>
    </rPh>
    <rPh sb="14" eb="16">
      <t>アンゼン</t>
    </rPh>
    <rPh sb="23" eb="25">
      <t>カイニュウ</t>
    </rPh>
    <phoneticPr fontId="4"/>
  </si>
  <si>
    <t>対向車線のバスを追い抜く車両がセンターラインはみ出してきたためステアリング介入</t>
    <rPh sb="0" eb="2">
      <t>タイコウ</t>
    </rPh>
    <rPh sb="2" eb="4">
      <t>シャセン</t>
    </rPh>
    <rPh sb="8" eb="9">
      <t>オ</t>
    </rPh>
    <rPh sb="10" eb="11">
      <t>ヌ</t>
    </rPh>
    <rPh sb="12" eb="14">
      <t>シャリョウ</t>
    </rPh>
    <rPh sb="24" eb="25">
      <t>ダ</t>
    </rPh>
    <rPh sb="37" eb="39">
      <t>カイニュウ</t>
    </rPh>
    <phoneticPr fontId="4"/>
  </si>
  <si>
    <t>路駐回避機能実施中、対向車やり過ごしのためブレーキ介入</t>
    <rPh sb="0" eb="6">
      <t>ロチュウカイヒキノウ</t>
    </rPh>
    <rPh sb="6" eb="9">
      <t>ジッシチュウ</t>
    </rPh>
    <rPh sb="10" eb="13">
      <t>タイコウシャ</t>
    </rPh>
    <rPh sb="15" eb="16">
      <t>ス</t>
    </rPh>
    <rPh sb="25" eb="27">
      <t>カイニュウ</t>
    </rPh>
    <phoneticPr fontId="4"/>
  </si>
  <si>
    <t>路駐回避機能実施中、対向車やり過ごしのためブレーキ介入</t>
  </si>
  <si>
    <t>前方車の検知が遅く安全を見てブレーキ介入</t>
    <rPh sb="0" eb="2">
      <t>ゼンポウ</t>
    </rPh>
    <rPh sb="7" eb="8">
      <t>オソ</t>
    </rPh>
    <phoneticPr fontId="4"/>
  </si>
  <si>
    <t>信号変化タイミングギリギリでブレーキ介入。（おそらく介入無しでも止まっていたレベル）</t>
    <rPh sb="0" eb="2">
      <t>シンゴウ</t>
    </rPh>
    <rPh sb="2" eb="4">
      <t>ヘンカ</t>
    </rPh>
    <rPh sb="18" eb="20">
      <t>カイニュウ</t>
    </rPh>
    <rPh sb="26" eb="28">
      <t>カイニュウ</t>
    </rPh>
    <rPh sb="28" eb="29">
      <t>ナ</t>
    </rPh>
    <rPh sb="32" eb="33">
      <t>ト</t>
    </rPh>
    <phoneticPr fontId="4"/>
  </si>
  <si>
    <t>システムエラー発生のため手動介入</t>
  </si>
  <si>
    <t>出発時に前方に右折車が急に出てきたためブレーキ介入</t>
    <rPh sb="0" eb="2">
      <t>シュッパツ</t>
    </rPh>
    <rPh sb="2" eb="3">
      <t>ジ</t>
    </rPh>
    <rPh sb="4" eb="6">
      <t>ゼンポウ</t>
    </rPh>
    <rPh sb="7" eb="9">
      <t>ウセツ</t>
    </rPh>
    <rPh sb="9" eb="10">
      <t>シャ</t>
    </rPh>
    <rPh sb="11" eb="12">
      <t>キュウ</t>
    </rPh>
    <rPh sb="13" eb="14">
      <t>デ</t>
    </rPh>
    <rPh sb="23" eb="25">
      <t>カイニュウ</t>
    </rPh>
    <phoneticPr fontId="4"/>
  </si>
  <si>
    <t>歩道待機中の歩行者がいたが止まらなさそうなためブレーキ介入</t>
    <rPh sb="0" eb="2">
      <t>ホドウ</t>
    </rPh>
    <rPh sb="2" eb="5">
      <t>タイキチュウ</t>
    </rPh>
    <rPh sb="6" eb="9">
      <t>ホコウシャ</t>
    </rPh>
    <rPh sb="13" eb="14">
      <t>ト</t>
    </rPh>
    <rPh sb="27" eb="29">
      <t>カイニュウ</t>
    </rPh>
    <phoneticPr fontId="4"/>
  </si>
  <si>
    <t>バイクの路駐車あり、回避条件外なので、ステアリング介入し回避</t>
    <rPh sb="4" eb="6">
      <t>ロチュウ</t>
    </rPh>
    <rPh sb="6" eb="7">
      <t>シャ</t>
    </rPh>
    <rPh sb="10" eb="12">
      <t>カイヒ</t>
    </rPh>
    <rPh sb="12" eb="14">
      <t>ジョウケン</t>
    </rPh>
    <rPh sb="14" eb="15">
      <t>ソト</t>
    </rPh>
    <rPh sb="25" eb="27">
      <t>カイニュウ</t>
    </rPh>
    <rPh sb="28" eb="30">
      <t>カイヒ</t>
    </rPh>
    <phoneticPr fontId="4"/>
  </si>
  <si>
    <t>歩道待機中の歩行者がいたが止まらなさそうなためブレーキ介入</t>
  </si>
  <si>
    <t>歩行者信号が変わるタイミングだったため、運用面で事前ブレーキ介入実施。次の信号へ備える</t>
  </si>
  <si>
    <t>歩道待機中自転車がいたが止まらなさそうなためブレーキ介入</t>
    <rPh sb="5" eb="8">
      <t>ジテンシャ</t>
    </rPh>
    <phoneticPr fontId="4"/>
  </si>
  <si>
    <t>前方バイクの認識が不安定なためにブレーキ介入</t>
    <rPh sb="0" eb="2">
      <t>ゼンポウ</t>
    </rPh>
    <rPh sb="6" eb="8">
      <t>ニンシキ</t>
    </rPh>
    <rPh sb="9" eb="12">
      <t>フアンテイ</t>
    </rPh>
    <rPh sb="20" eb="22">
      <t>カイニュウ</t>
    </rPh>
    <phoneticPr fontId="4"/>
  </si>
  <si>
    <t>対向車がセンターラインを越えて急に追い越ししてきた為ステアリング介入</t>
    <rPh sb="0" eb="3">
      <t>タイコウシャ</t>
    </rPh>
    <rPh sb="12" eb="13">
      <t>コ</t>
    </rPh>
    <rPh sb="15" eb="16">
      <t>キュウ</t>
    </rPh>
    <rPh sb="17" eb="18">
      <t>オ</t>
    </rPh>
    <rPh sb="19" eb="20">
      <t>コ</t>
    </rPh>
    <rPh sb="25" eb="26">
      <t>タメ</t>
    </rPh>
    <rPh sb="32" eb="34">
      <t>カイニュウ</t>
    </rPh>
    <phoneticPr fontId="4"/>
  </si>
  <si>
    <t>左折レーンにいる車が自車レーンに近く、ブレーキ介入</t>
    <rPh sb="0" eb="2">
      <t>サセツ</t>
    </rPh>
    <rPh sb="8" eb="9">
      <t>クルマ</t>
    </rPh>
    <rPh sb="10" eb="12">
      <t>ジシャ</t>
    </rPh>
    <rPh sb="16" eb="17">
      <t>チカ</t>
    </rPh>
    <rPh sb="23" eb="25">
      <t>カイニュウ</t>
    </rPh>
    <phoneticPr fontId="4"/>
  </si>
  <si>
    <t>カメラマンが横断歩道付近の路肩にいた。安全をみてブレーキ介入</t>
    <rPh sb="6" eb="8">
      <t>オウダン</t>
    </rPh>
    <rPh sb="8" eb="10">
      <t>ホドウ</t>
    </rPh>
    <rPh sb="10" eb="12">
      <t>フキン</t>
    </rPh>
    <rPh sb="13" eb="15">
      <t>ロカタ</t>
    </rPh>
    <rPh sb="19" eb="21">
      <t>アンゼン</t>
    </rPh>
    <rPh sb="28" eb="30">
      <t>カイニュウ</t>
    </rPh>
    <phoneticPr fontId="4"/>
  </si>
  <si>
    <t>近づいてきそうな感じであったため安全をみてブレーキ介入</t>
    <rPh sb="0" eb="1">
      <t>チカ</t>
    </rPh>
    <rPh sb="8" eb="9">
      <t>カン</t>
    </rPh>
    <rPh sb="16" eb="18">
      <t>アンゼン</t>
    </rPh>
    <rPh sb="25" eb="27">
      <t>カイニュウ</t>
    </rPh>
    <phoneticPr fontId="4"/>
  </si>
  <si>
    <t>歩行者渡り切ったタイミングで動きだし、自転車が来たので介入</t>
    <rPh sb="0" eb="3">
      <t>ホコウシャ</t>
    </rPh>
    <rPh sb="3" eb="4">
      <t>ワタ</t>
    </rPh>
    <rPh sb="5" eb="6">
      <t>キ</t>
    </rPh>
    <rPh sb="14" eb="15">
      <t>ウゴ</t>
    </rPh>
    <rPh sb="19" eb="22">
      <t>ジテンシャ</t>
    </rPh>
    <rPh sb="23" eb="24">
      <t>キ</t>
    </rPh>
    <rPh sb="27" eb="29">
      <t>カイニュウ</t>
    </rPh>
    <phoneticPr fontId="4"/>
  </si>
  <si>
    <t>自転車に対して追従していたが、交通渋滞になりそうなので介入し追い越し</t>
    <rPh sb="0" eb="3">
      <t>ジテンシャ</t>
    </rPh>
    <rPh sb="4" eb="5">
      <t>タイ</t>
    </rPh>
    <rPh sb="7" eb="9">
      <t>ツイジュウ</t>
    </rPh>
    <rPh sb="15" eb="17">
      <t>コウツウ</t>
    </rPh>
    <rPh sb="17" eb="19">
      <t>ジュウタイ</t>
    </rPh>
    <rPh sb="27" eb="29">
      <t>カイニュウ</t>
    </rPh>
    <rPh sb="30" eb="31">
      <t>オ</t>
    </rPh>
    <rPh sb="32" eb="33">
      <t>コ</t>
    </rPh>
    <phoneticPr fontId="4"/>
  </si>
  <si>
    <t>対向車線から急な右折割込み</t>
    <rPh sb="0" eb="2">
      <t>タイコウ</t>
    </rPh>
    <rPh sb="2" eb="4">
      <t>シャセン</t>
    </rPh>
    <rPh sb="6" eb="7">
      <t>キュウ</t>
    </rPh>
    <rPh sb="8" eb="10">
      <t>ウセツ</t>
    </rPh>
    <rPh sb="10" eb="12">
      <t>ワリコ</t>
    </rPh>
    <phoneticPr fontId="4"/>
  </si>
  <si>
    <t>対向車が白線を大きく超えて停車、曲がり切れないため介入</t>
    <rPh sb="0" eb="3">
      <t>タイコウシャ</t>
    </rPh>
    <rPh sb="4" eb="6">
      <t>ハクセン</t>
    </rPh>
    <rPh sb="7" eb="8">
      <t>オオ</t>
    </rPh>
    <rPh sb="10" eb="11">
      <t>コ</t>
    </rPh>
    <rPh sb="13" eb="15">
      <t>テイシャ</t>
    </rPh>
    <rPh sb="16" eb="17">
      <t>マ</t>
    </rPh>
    <rPh sb="19" eb="20">
      <t>キ</t>
    </rPh>
    <rPh sb="25" eb="27">
      <t>カイニュウ</t>
    </rPh>
    <phoneticPr fontId="4"/>
  </si>
  <si>
    <t>前方車の検知とブレーキがかかってバス停へゴールできず、アクセル介入で前進</t>
    <rPh sb="0" eb="2">
      <t>ゼンポウ</t>
    </rPh>
    <rPh sb="2" eb="3">
      <t>シャ</t>
    </rPh>
    <rPh sb="34" eb="36">
      <t>ゼンシン</t>
    </rPh>
    <phoneticPr fontId="4"/>
  </si>
  <si>
    <t>交差点内内で右折車が滞留、ギリギリまで詰めていたので、交差点内内で信号が変わってしまったため、ブレーキ介入</t>
    <rPh sb="6" eb="8">
      <t>ウセツ</t>
    </rPh>
    <rPh sb="8" eb="9">
      <t>シャ</t>
    </rPh>
    <rPh sb="10" eb="12">
      <t>タイリュウ</t>
    </rPh>
    <rPh sb="19" eb="20">
      <t>ツ</t>
    </rPh>
    <rPh sb="31" eb="32">
      <t>ナイ</t>
    </rPh>
    <rPh sb="33" eb="35">
      <t>シンゴウ</t>
    </rPh>
    <rPh sb="36" eb="37">
      <t>カ</t>
    </rPh>
    <rPh sb="51" eb="53">
      <t>カイニュウ</t>
    </rPh>
    <phoneticPr fontId="4"/>
  </si>
  <si>
    <t>ロータリー</t>
  </si>
  <si>
    <t>譲り合いの右折車ありブレーキ介入</t>
    <rPh sb="0" eb="1">
      <t>ユズ</t>
    </rPh>
    <rPh sb="2" eb="3">
      <t>ア</t>
    </rPh>
    <rPh sb="5" eb="7">
      <t>ウセツ</t>
    </rPh>
    <rPh sb="7" eb="8">
      <t>シャ</t>
    </rPh>
    <rPh sb="14" eb="16">
      <t>カイニュウ</t>
    </rPh>
    <phoneticPr fontId="4"/>
  </si>
  <si>
    <t>ブレーキが遅くなり、横断歩道の上で止まりそうになったので、アクセル介入</t>
    <rPh sb="5" eb="6">
      <t>オソ</t>
    </rPh>
    <rPh sb="10" eb="14">
      <t>オウダンホドウ</t>
    </rPh>
    <rPh sb="15" eb="16">
      <t>ウエ</t>
    </rPh>
    <rPh sb="17" eb="18">
      <t>ト</t>
    </rPh>
    <rPh sb="33" eb="35">
      <t>カイニュウ</t>
    </rPh>
    <phoneticPr fontId="4"/>
  </si>
  <si>
    <t>退出時に誰もいないが歩行者検知が発生し、交差点内取り残され</t>
    <rPh sb="0" eb="2">
      <t>タイシュツ</t>
    </rPh>
    <rPh sb="2" eb="3">
      <t>ジ</t>
    </rPh>
    <rPh sb="4" eb="5">
      <t>ダレ</t>
    </rPh>
    <rPh sb="10" eb="13">
      <t>ホコウシャ</t>
    </rPh>
    <rPh sb="13" eb="15">
      <t>ケンチ</t>
    </rPh>
    <rPh sb="16" eb="18">
      <t>ハッセイ</t>
    </rPh>
    <rPh sb="20" eb="23">
      <t>コウサテン</t>
    </rPh>
    <rPh sb="23" eb="24">
      <t>ナイ</t>
    </rPh>
    <rPh sb="24" eb="25">
      <t>ト</t>
    </rPh>
    <rPh sb="26" eb="27">
      <t>ノコ</t>
    </rPh>
    <phoneticPr fontId="4"/>
  </si>
  <si>
    <t>対向車を検知して交差点内取り残され</t>
    <rPh sb="0" eb="3">
      <t>コウサテン</t>
    </rPh>
    <rPh sb="3" eb="4">
      <t>ナイ</t>
    </rPh>
    <rPh sb="4" eb="5">
      <t>ト</t>
    </rPh>
    <rPh sb="6" eb="7">
      <t>ノコ</t>
    </rPh>
    <phoneticPr fontId="4"/>
  </si>
  <si>
    <t>横断歩道付近にいる歩行者を検知、渡らなさそうだが止まってしまうのでアクセル介入</t>
    <rPh sb="0" eb="2">
      <t>オウダン</t>
    </rPh>
    <rPh sb="2" eb="4">
      <t>ホドウ</t>
    </rPh>
    <rPh sb="4" eb="6">
      <t>フキン</t>
    </rPh>
    <rPh sb="9" eb="12">
      <t>ホコウシャ</t>
    </rPh>
    <rPh sb="13" eb="15">
      <t>ケンチ</t>
    </rPh>
    <rPh sb="16" eb="17">
      <t>ワタ</t>
    </rPh>
    <rPh sb="24" eb="25">
      <t>ト</t>
    </rPh>
    <rPh sb="37" eb="39">
      <t>カイニュウ</t>
    </rPh>
    <phoneticPr fontId="4"/>
  </si>
  <si>
    <t>左折時に歩道側に停めてあるバイクを誤検知し進まなくなってしまったのでアクセル介入</t>
    <rPh sb="0" eb="2">
      <t>サセツ</t>
    </rPh>
    <rPh sb="2" eb="3">
      <t>ジ</t>
    </rPh>
    <rPh sb="4" eb="6">
      <t>ホドウ</t>
    </rPh>
    <rPh sb="6" eb="7">
      <t>ガワ</t>
    </rPh>
    <rPh sb="8" eb="9">
      <t>ト</t>
    </rPh>
    <rPh sb="17" eb="20">
      <t>ゴケンチ</t>
    </rPh>
    <rPh sb="21" eb="22">
      <t>スス</t>
    </rPh>
    <rPh sb="38" eb="40">
      <t>カイニュウ</t>
    </rPh>
    <phoneticPr fontId="4"/>
  </si>
  <si>
    <t>右折時に歩行者はいないがクロスウォークの誤検知が出てアクセル介入</t>
    <rPh sb="0" eb="2">
      <t>ウセツ</t>
    </rPh>
    <rPh sb="2" eb="3">
      <t>ジ</t>
    </rPh>
    <rPh sb="4" eb="7">
      <t>ホコウシャ</t>
    </rPh>
    <rPh sb="20" eb="23">
      <t>ゴケンチ</t>
    </rPh>
    <rPh sb="24" eb="25">
      <t>デ</t>
    </rPh>
    <rPh sb="30" eb="32">
      <t>カイニュウ</t>
    </rPh>
    <phoneticPr fontId="4"/>
  </si>
  <si>
    <t>自転車が渡りそうで待っていたが、停まらないためブレーキ介入</t>
    <rPh sb="0" eb="3">
      <t>ジテンシャ</t>
    </rPh>
    <rPh sb="4" eb="5">
      <t>ワタ</t>
    </rPh>
    <rPh sb="9" eb="10">
      <t>マ</t>
    </rPh>
    <rPh sb="16" eb="17">
      <t>ト</t>
    </rPh>
    <rPh sb="27" eb="29">
      <t>カイニュウ</t>
    </rPh>
    <phoneticPr fontId="4"/>
  </si>
  <si>
    <t>自転車が発進時に追い越しをかけてきた。真横で検知が外れた為安全をみてブレーキ介入</t>
    <rPh sb="0" eb="3">
      <t>ジテンシャ</t>
    </rPh>
    <rPh sb="4" eb="6">
      <t>ハッシン</t>
    </rPh>
    <rPh sb="6" eb="7">
      <t>ジ</t>
    </rPh>
    <rPh sb="8" eb="9">
      <t>オ</t>
    </rPh>
    <rPh sb="10" eb="11">
      <t>コ</t>
    </rPh>
    <rPh sb="19" eb="21">
      <t>マヨコ</t>
    </rPh>
    <rPh sb="22" eb="24">
      <t>ケンチ</t>
    </rPh>
    <rPh sb="25" eb="26">
      <t>ハズ</t>
    </rPh>
    <rPh sb="28" eb="29">
      <t>タメ</t>
    </rPh>
    <rPh sb="29" eb="31">
      <t>アンゼン</t>
    </rPh>
    <rPh sb="38" eb="40">
      <t>カイニュウ</t>
    </rPh>
    <phoneticPr fontId="4"/>
  </si>
  <si>
    <t>右折車に対して検知が入りブレーキ減速。交差点内取り残されてしまうためアクセル介入</t>
    <rPh sb="0" eb="2">
      <t>ウセツ</t>
    </rPh>
    <rPh sb="2" eb="3">
      <t>シャ</t>
    </rPh>
    <rPh sb="4" eb="5">
      <t>タイ</t>
    </rPh>
    <rPh sb="7" eb="9">
      <t>ケンチ</t>
    </rPh>
    <rPh sb="10" eb="11">
      <t>ハイ</t>
    </rPh>
    <rPh sb="16" eb="18">
      <t>ゲンソク</t>
    </rPh>
    <rPh sb="19" eb="22">
      <t>コウサテン</t>
    </rPh>
    <rPh sb="22" eb="23">
      <t>ナイ</t>
    </rPh>
    <rPh sb="23" eb="24">
      <t>ト</t>
    </rPh>
    <rPh sb="25" eb="26">
      <t>ノコ</t>
    </rPh>
    <rPh sb="38" eb="40">
      <t>カイニュウ</t>
    </rPh>
    <phoneticPr fontId="4"/>
  </si>
  <si>
    <t>右折時に歩行者はいないがクロスウォークの誤検知が出てアクセル介入</t>
  </si>
  <si>
    <t>自転車がふらふら横断していたきたため、ブレーキ介入</t>
    <rPh sb="0" eb="3">
      <t>ジテンシャ</t>
    </rPh>
    <rPh sb="8" eb="10">
      <t>オウダン</t>
    </rPh>
    <rPh sb="23" eb="25">
      <t>カイニュウ</t>
    </rPh>
    <phoneticPr fontId="4"/>
  </si>
  <si>
    <t>歩道付近に渡りそうな人がいたが、結局わたらなかった</t>
    <rPh sb="0" eb="2">
      <t>ホドウ</t>
    </rPh>
    <rPh sb="2" eb="4">
      <t>フキン</t>
    </rPh>
    <rPh sb="5" eb="6">
      <t>ワタ</t>
    </rPh>
    <rPh sb="10" eb="11">
      <t>ヒト</t>
    </rPh>
    <rPh sb="16" eb="18">
      <t>ケッキョク</t>
    </rPh>
    <phoneticPr fontId="4"/>
  </si>
  <si>
    <t>横断歩歩道に自転車が飛び出してきたためブレーキ介入</t>
    <rPh sb="0" eb="2">
      <t>オウダン</t>
    </rPh>
    <rPh sb="2" eb="3">
      <t>ホ</t>
    </rPh>
    <rPh sb="3" eb="5">
      <t>ホドウ</t>
    </rPh>
    <rPh sb="6" eb="9">
      <t>ジテンシャ</t>
    </rPh>
    <rPh sb="10" eb="11">
      <t>ト</t>
    </rPh>
    <rPh sb="12" eb="13">
      <t>ダ</t>
    </rPh>
    <rPh sb="23" eb="25">
      <t>カイニュウ</t>
    </rPh>
    <phoneticPr fontId="4"/>
  </si>
  <si>
    <t>逆走する自転車にブラインドスポットが発生して、減速。そのまま進めたかもしれない</t>
    <rPh sb="0" eb="2">
      <t>ギャクソウ</t>
    </rPh>
    <rPh sb="4" eb="7">
      <t>ジテンシャ</t>
    </rPh>
    <rPh sb="18" eb="20">
      <t>ハッセイ</t>
    </rPh>
    <rPh sb="23" eb="25">
      <t>ゲンソク</t>
    </rPh>
    <rPh sb="30" eb="31">
      <t>スス</t>
    </rPh>
    <phoneticPr fontId="4"/>
  </si>
  <si>
    <t>止まってすぐの路駐回避のため失敗し手動介入</t>
    <rPh sb="0" eb="1">
      <t>ト</t>
    </rPh>
    <rPh sb="7" eb="9">
      <t>ロチュウ</t>
    </rPh>
    <rPh sb="9" eb="11">
      <t>カイヒ</t>
    </rPh>
    <rPh sb="14" eb="16">
      <t>シッパイ</t>
    </rPh>
    <rPh sb="17" eb="19">
      <t>シュドウ</t>
    </rPh>
    <rPh sb="19" eb="21">
      <t>カイニュウ</t>
    </rPh>
    <phoneticPr fontId="4"/>
  </si>
  <si>
    <t>赤信号ギリギリまで通過する車に対して検知し交差点内取り残され</t>
    <rPh sb="0" eb="3">
      <t>アカシンゴウ</t>
    </rPh>
    <rPh sb="9" eb="11">
      <t>ツウカ</t>
    </rPh>
    <rPh sb="13" eb="14">
      <t>クルマ</t>
    </rPh>
    <rPh sb="15" eb="16">
      <t>タイ</t>
    </rPh>
    <rPh sb="18" eb="20">
      <t>ケンチ</t>
    </rPh>
    <rPh sb="21" eb="24">
      <t>コウサテン</t>
    </rPh>
    <rPh sb="24" eb="25">
      <t>ナイ</t>
    </rPh>
    <rPh sb="25" eb="26">
      <t>ト</t>
    </rPh>
    <rPh sb="27" eb="28">
      <t>ノコ</t>
    </rPh>
    <phoneticPr fontId="4"/>
  </si>
  <si>
    <t>適切なウィンカー表示が出なかったので、アクセル介入を行い、右ウィンカーを出して発車合図を出して発車しやすいように介入を行った</t>
    <rPh sb="0" eb="2">
      <t>テキセツ</t>
    </rPh>
    <rPh sb="8" eb="10">
      <t>ヒョウジ</t>
    </rPh>
    <rPh sb="11" eb="12">
      <t>デ</t>
    </rPh>
    <rPh sb="23" eb="25">
      <t>カイニュウ</t>
    </rPh>
    <rPh sb="26" eb="27">
      <t>オコナ</t>
    </rPh>
    <rPh sb="29" eb="30">
      <t>ミギ</t>
    </rPh>
    <rPh sb="36" eb="37">
      <t>ダ</t>
    </rPh>
    <rPh sb="39" eb="41">
      <t>ハッシャ</t>
    </rPh>
    <rPh sb="41" eb="43">
      <t>アイズ</t>
    </rPh>
    <rPh sb="44" eb="45">
      <t>ダ</t>
    </rPh>
    <rPh sb="47" eb="49">
      <t>ハッシャ</t>
    </rPh>
    <rPh sb="56" eb="58">
      <t>カイニュウ</t>
    </rPh>
    <rPh sb="59" eb="60">
      <t>オコナ</t>
    </rPh>
    <phoneticPr fontId="4"/>
  </si>
  <si>
    <t>対向車の直進を待っていたら交差点内取り残され</t>
    <rPh sb="0" eb="3">
      <t>タイコウシャ</t>
    </rPh>
    <rPh sb="4" eb="6">
      <t>チョクシン</t>
    </rPh>
    <rPh sb="7" eb="8">
      <t>マ</t>
    </rPh>
    <rPh sb="13" eb="16">
      <t>コウサテン</t>
    </rPh>
    <rPh sb="16" eb="17">
      <t>ナイ</t>
    </rPh>
    <rPh sb="17" eb="18">
      <t>ト</t>
    </rPh>
    <rPh sb="19" eb="20">
      <t>ノコ</t>
    </rPh>
    <phoneticPr fontId="4"/>
  </si>
  <si>
    <t>歩行者が横断歩道をギリギリまで横断しており、交差点内取り残され</t>
    <rPh sb="0" eb="3">
      <t>ホコウシャ</t>
    </rPh>
    <rPh sb="4" eb="8">
      <t>オウダンホドウ</t>
    </rPh>
    <rPh sb="15" eb="17">
      <t>オウダン</t>
    </rPh>
    <rPh sb="22" eb="25">
      <t>コウサテン</t>
    </rPh>
    <rPh sb="25" eb="26">
      <t>ナイ</t>
    </rPh>
    <rPh sb="26" eb="27">
      <t>ト</t>
    </rPh>
    <rPh sb="28" eb="29">
      <t>ノコ</t>
    </rPh>
    <phoneticPr fontId="4"/>
  </si>
  <si>
    <t>右折時に直進のために横断歩道手前で待機している自転車に誤検知、交差点内取り残され、アクセル介入</t>
    <rPh sb="0" eb="2">
      <t>ウセツ</t>
    </rPh>
    <rPh sb="2" eb="3">
      <t>ジ</t>
    </rPh>
    <rPh sb="4" eb="6">
      <t>チョクシン</t>
    </rPh>
    <rPh sb="10" eb="14">
      <t>オウダンホドウ</t>
    </rPh>
    <rPh sb="14" eb="16">
      <t>テマエ</t>
    </rPh>
    <rPh sb="17" eb="19">
      <t>タイキ</t>
    </rPh>
    <rPh sb="23" eb="26">
      <t>ジテンシャ</t>
    </rPh>
    <rPh sb="27" eb="30">
      <t>ゴケンチ</t>
    </rPh>
    <rPh sb="31" eb="34">
      <t>コウサテン</t>
    </rPh>
    <rPh sb="34" eb="35">
      <t>ナイ</t>
    </rPh>
    <rPh sb="35" eb="36">
      <t>ト</t>
    </rPh>
    <rPh sb="37" eb="38">
      <t>ノコ</t>
    </rPh>
    <rPh sb="45" eb="47">
      <t>カイニュウ</t>
    </rPh>
    <phoneticPr fontId="4"/>
  </si>
  <si>
    <t>発進時横にいた乗用車との距離が近く、安全のためにブレーキ介入</t>
    <rPh sb="0" eb="2">
      <t>ハッシン</t>
    </rPh>
    <rPh sb="2" eb="3">
      <t>ジ</t>
    </rPh>
    <rPh sb="3" eb="4">
      <t>ヨコ</t>
    </rPh>
    <rPh sb="7" eb="10">
      <t>ジョウヨウシャ</t>
    </rPh>
    <rPh sb="12" eb="14">
      <t>キョリ</t>
    </rPh>
    <rPh sb="15" eb="16">
      <t>チカ</t>
    </rPh>
    <rPh sb="18" eb="20">
      <t>アンゼン</t>
    </rPh>
    <rPh sb="28" eb="30">
      <t>カイニュウ</t>
    </rPh>
    <phoneticPr fontId="4"/>
  </si>
  <si>
    <t>対向車の直進を待っていた交差点内取り残され</t>
  </si>
  <si>
    <t>自転車の親子連れがゆっくり横断歩道へ近づいてきたため、念のため事前にブレーキ介入</t>
    <rPh sb="0" eb="3">
      <t>ジテンシャ</t>
    </rPh>
    <rPh sb="4" eb="7">
      <t>オヤコヅ</t>
    </rPh>
    <rPh sb="13" eb="15">
      <t>オウダン</t>
    </rPh>
    <rPh sb="15" eb="17">
      <t>ホドウ</t>
    </rPh>
    <rPh sb="18" eb="19">
      <t>チカ</t>
    </rPh>
    <rPh sb="27" eb="28">
      <t>ネン</t>
    </rPh>
    <rPh sb="31" eb="33">
      <t>ジゼン</t>
    </rPh>
    <rPh sb="38" eb="40">
      <t>カイニュウ</t>
    </rPh>
    <phoneticPr fontId="4"/>
  </si>
  <si>
    <t>晴れ</t>
    <phoneticPr fontId="3"/>
  </si>
  <si>
    <t>前方で施設内へ後退する車がいた為、念のためブレーキ介入</t>
    <rPh sb="0" eb="2">
      <t>ゼンポウ</t>
    </rPh>
    <rPh sb="3" eb="5">
      <t>シセツ</t>
    </rPh>
    <rPh sb="5" eb="6">
      <t>ナイ</t>
    </rPh>
    <rPh sb="7" eb="9">
      <t>コウタイ</t>
    </rPh>
    <rPh sb="11" eb="12">
      <t>クルマ</t>
    </rPh>
    <rPh sb="15" eb="16">
      <t>タメ</t>
    </rPh>
    <rPh sb="17" eb="18">
      <t>ネン</t>
    </rPh>
    <rPh sb="25" eb="27">
      <t>カイニュウ</t>
    </rPh>
    <phoneticPr fontId="4"/>
  </si>
  <si>
    <t>発進時に右車線からの急な割込みのためブレーキ介入</t>
    <rPh sb="0" eb="2">
      <t>ハッシン</t>
    </rPh>
    <rPh sb="2" eb="3">
      <t>ジ</t>
    </rPh>
    <rPh sb="4" eb="5">
      <t>ミギ</t>
    </rPh>
    <rPh sb="5" eb="7">
      <t>シャセン</t>
    </rPh>
    <rPh sb="10" eb="11">
      <t>キュウ</t>
    </rPh>
    <rPh sb="12" eb="14">
      <t>ワリコ</t>
    </rPh>
    <rPh sb="22" eb="24">
      <t>カイニュウ</t>
    </rPh>
    <phoneticPr fontId="4"/>
  </si>
  <si>
    <t>自転車が近づいてきていて、検知をしてしまっているためにアクセル介入</t>
    <rPh sb="0" eb="3">
      <t>ジテンシャ</t>
    </rPh>
    <rPh sb="4" eb="5">
      <t>チカ</t>
    </rPh>
    <rPh sb="13" eb="15">
      <t>ケンチ</t>
    </rPh>
    <rPh sb="31" eb="33">
      <t>カイニュウ</t>
    </rPh>
    <phoneticPr fontId="4"/>
  </si>
  <si>
    <t>路駐車が少し動いていたため、路駐回避失敗</t>
    <rPh sb="0" eb="2">
      <t>ロチュウ</t>
    </rPh>
    <rPh sb="2" eb="3">
      <t>シャ</t>
    </rPh>
    <rPh sb="4" eb="5">
      <t>スコ</t>
    </rPh>
    <rPh sb="6" eb="7">
      <t>ウゴ</t>
    </rPh>
    <rPh sb="14" eb="16">
      <t>ロチュウ</t>
    </rPh>
    <rPh sb="16" eb="18">
      <t>カイヒ</t>
    </rPh>
    <rPh sb="18" eb="20">
      <t>シッパイ</t>
    </rPh>
    <phoneticPr fontId="4"/>
  </si>
  <si>
    <t>発進時に対向右折車の割り込みのためブレーキ介入</t>
    <rPh sb="0" eb="2">
      <t>ハッシン</t>
    </rPh>
    <rPh sb="2" eb="3">
      <t>ジ</t>
    </rPh>
    <rPh sb="4" eb="6">
      <t>タイコウ</t>
    </rPh>
    <rPh sb="6" eb="8">
      <t>ウセツ</t>
    </rPh>
    <rPh sb="8" eb="9">
      <t>シャ</t>
    </rPh>
    <rPh sb="10" eb="11">
      <t>ワ</t>
    </rPh>
    <rPh sb="12" eb="13">
      <t>コ</t>
    </rPh>
    <rPh sb="21" eb="23">
      <t>カイニュウ</t>
    </rPh>
    <phoneticPr fontId="4"/>
  </si>
  <si>
    <t>発進時にとなり車線から合流や割り込みが多く、念のためブレーキ介入</t>
    <rPh sb="0" eb="2">
      <t>ハッシン</t>
    </rPh>
    <rPh sb="2" eb="3">
      <t>ジ</t>
    </rPh>
    <rPh sb="7" eb="9">
      <t>シャセン</t>
    </rPh>
    <rPh sb="11" eb="13">
      <t>ゴウリュウ</t>
    </rPh>
    <rPh sb="14" eb="15">
      <t>ワ</t>
    </rPh>
    <rPh sb="16" eb="17">
      <t>コ</t>
    </rPh>
    <rPh sb="19" eb="20">
      <t>オオ</t>
    </rPh>
    <rPh sb="22" eb="23">
      <t>ネン</t>
    </rPh>
    <rPh sb="30" eb="32">
      <t>カイニュウ</t>
    </rPh>
    <phoneticPr fontId="4"/>
  </si>
  <si>
    <t>バス停発車時にちょうど後方車がブラインドスポットに重なり、発進できないためアクセル介入</t>
    <rPh sb="2" eb="3">
      <t>テイ</t>
    </rPh>
    <rPh sb="3" eb="5">
      <t>ハッシャ</t>
    </rPh>
    <rPh sb="5" eb="6">
      <t>ジ</t>
    </rPh>
    <rPh sb="11" eb="13">
      <t>コウホウ</t>
    </rPh>
    <rPh sb="13" eb="14">
      <t>クルマ</t>
    </rPh>
    <rPh sb="25" eb="26">
      <t>カサ</t>
    </rPh>
    <rPh sb="29" eb="31">
      <t>ハッシン</t>
    </rPh>
    <rPh sb="41" eb="43">
      <t>カイニュウ</t>
    </rPh>
    <phoneticPr fontId="4"/>
  </si>
  <si>
    <t>発進時の追い越されのため反応できない可能性があり、ブレーキ介入</t>
    <rPh sb="0" eb="2">
      <t>ハッシン</t>
    </rPh>
    <rPh sb="2" eb="3">
      <t>ジ</t>
    </rPh>
    <rPh sb="4" eb="5">
      <t>オ</t>
    </rPh>
    <rPh sb="6" eb="7">
      <t>コ</t>
    </rPh>
    <rPh sb="12" eb="14">
      <t>ハンノウ</t>
    </rPh>
    <rPh sb="18" eb="21">
      <t>カノウセイ</t>
    </rPh>
    <rPh sb="29" eb="31">
      <t>カイニュウ</t>
    </rPh>
    <phoneticPr fontId="4"/>
  </si>
  <si>
    <t>対向右折車が近く、反応して進めなためアクセル介入</t>
    <rPh sb="0" eb="2">
      <t>タイコウ</t>
    </rPh>
    <rPh sb="2" eb="4">
      <t>ウセツ</t>
    </rPh>
    <rPh sb="4" eb="5">
      <t>シャ</t>
    </rPh>
    <rPh sb="6" eb="7">
      <t>チカ</t>
    </rPh>
    <rPh sb="9" eb="11">
      <t>ハンノウ</t>
    </rPh>
    <rPh sb="13" eb="14">
      <t>スス</t>
    </rPh>
    <rPh sb="22" eb="24">
      <t>カイニュウ</t>
    </rPh>
    <phoneticPr fontId="4"/>
  </si>
  <si>
    <t>前方横断者がいたため、念のためブレーキ介入</t>
    <rPh sb="0" eb="2">
      <t>ゼンポウ</t>
    </rPh>
    <rPh sb="2" eb="5">
      <t>オウダンシャ</t>
    </rPh>
    <rPh sb="11" eb="12">
      <t>ネン</t>
    </rPh>
    <rPh sb="19" eb="21">
      <t>カイニュウ</t>
    </rPh>
    <phoneticPr fontId="4"/>
  </si>
  <si>
    <t>歩行者が横断待ちだがそのまま行きそうなのでブレーキ介入</t>
    <rPh sb="0" eb="3">
      <t>ホコウシャ</t>
    </rPh>
    <rPh sb="4" eb="6">
      <t>オウダン</t>
    </rPh>
    <rPh sb="6" eb="7">
      <t>マ</t>
    </rPh>
    <rPh sb="14" eb="15">
      <t>イ</t>
    </rPh>
    <rPh sb="25" eb="27">
      <t>カイニュウ</t>
    </rPh>
    <phoneticPr fontId="4"/>
  </si>
  <si>
    <t>操作手順ミスで発進時に上手くバス停から出られず、アクセル介入</t>
    <rPh sb="0" eb="2">
      <t>ソウサ</t>
    </rPh>
    <rPh sb="2" eb="4">
      <t>テジュン</t>
    </rPh>
    <rPh sb="7" eb="9">
      <t>ハッシン</t>
    </rPh>
    <rPh sb="9" eb="10">
      <t>ジ</t>
    </rPh>
    <rPh sb="11" eb="13">
      <t>ウマ</t>
    </rPh>
    <rPh sb="16" eb="17">
      <t>テイ</t>
    </rPh>
    <rPh sb="19" eb="20">
      <t>デ</t>
    </rPh>
    <rPh sb="28" eb="30">
      <t>カイニュウ</t>
    </rPh>
    <phoneticPr fontId="4"/>
  </si>
  <si>
    <t>信号切り替わりギリギリで歩行者が渡っていたためアクセル介入</t>
    <rPh sb="0" eb="2">
      <t>シンゴウ</t>
    </rPh>
    <rPh sb="2" eb="3">
      <t>キ</t>
    </rPh>
    <rPh sb="4" eb="5">
      <t>カ</t>
    </rPh>
    <rPh sb="12" eb="15">
      <t>ホコウシャ</t>
    </rPh>
    <rPh sb="16" eb="17">
      <t>ワタ</t>
    </rPh>
    <rPh sb="27" eb="29">
      <t>カイニュウ</t>
    </rPh>
    <phoneticPr fontId="4"/>
  </si>
  <si>
    <t>左折時にバスが停止線ギリギリまで詰めていたため曲がり切れず、ステアリング介入</t>
    <rPh sb="0" eb="2">
      <t>サセツ</t>
    </rPh>
    <rPh sb="2" eb="3">
      <t>ジ</t>
    </rPh>
    <rPh sb="7" eb="9">
      <t>テイシ</t>
    </rPh>
    <rPh sb="9" eb="10">
      <t>セン</t>
    </rPh>
    <rPh sb="16" eb="17">
      <t>ツ</t>
    </rPh>
    <rPh sb="23" eb="24">
      <t>マ</t>
    </rPh>
    <rPh sb="26" eb="27">
      <t>キ</t>
    </rPh>
    <rPh sb="36" eb="38">
      <t>カイニュウ</t>
    </rPh>
    <phoneticPr fontId="4"/>
  </si>
  <si>
    <t>発進時にちょうど信号が切り替わりそうだったのでアクセル介入し退出</t>
    <rPh sb="0" eb="2">
      <t>ハッシン</t>
    </rPh>
    <rPh sb="2" eb="3">
      <t>ジ</t>
    </rPh>
    <rPh sb="8" eb="10">
      <t>シンゴウ</t>
    </rPh>
    <rPh sb="11" eb="12">
      <t>キ</t>
    </rPh>
    <rPh sb="13" eb="14">
      <t>カ</t>
    </rPh>
    <rPh sb="27" eb="29">
      <t>カイニュウ</t>
    </rPh>
    <rPh sb="30" eb="32">
      <t>タイシュツ</t>
    </rPh>
    <phoneticPr fontId="4"/>
  </si>
  <si>
    <t>対向車がセンターラインをはみ出して追い越し、ステアリング回避</t>
    <rPh sb="0" eb="3">
      <t>タイコウシャ</t>
    </rPh>
    <rPh sb="14" eb="15">
      <t>ダ</t>
    </rPh>
    <rPh sb="17" eb="18">
      <t>オ</t>
    </rPh>
    <rPh sb="19" eb="20">
      <t>コ</t>
    </rPh>
    <rPh sb="28" eb="30">
      <t>カイヒ</t>
    </rPh>
    <phoneticPr fontId="4"/>
  </si>
  <si>
    <t>バス停発車時に後方の検知が発進後におきそのまま追い越されそうだったので介入</t>
    <rPh sb="2" eb="3">
      <t>テイ</t>
    </rPh>
    <rPh sb="3" eb="5">
      <t>ハッシャ</t>
    </rPh>
    <rPh sb="5" eb="6">
      <t>ジ</t>
    </rPh>
    <rPh sb="7" eb="9">
      <t>コウホウ</t>
    </rPh>
    <rPh sb="10" eb="12">
      <t>ケンチ</t>
    </rPh>
    <rPh sb="13" eb="15">
      <t>ハッシン</t>
    </rPh>
    <rPh sb="15" eb="16">
      <t>ゴ</t>
    </rPh>
    <rPh sb="23" eb="24">
      <t>オ</t>
    </rPh>
    <rPh sb="25" eb="26">
      <t>コ</t>
    </rPh>
    <rPh sb="35" eb="37">
      <t>カイニュウ</t>
    </rPh>
    <phoneticPr fontId="4"/>
  </si>
  <si>
    <t>小型車が直進で近づいてきて、交差点内取り残され</t>
    <rPh sb="0" eb="3">
      <t>コガタシャ</t>
    </rPh>
    <rPh sb="4" eb="6">
      <t>チョクシン</t>
    </rPh>
    <rPh sb="7" eb="8">
      <t>チカ</t>
    </rPh>
    <rPh sb="14" eb="17">
      <t>コウサテン</t>
    </rPh>
    <rPh sb="17" eb="18">
      <t>ナイ</t>
    </rPh>
    <rPh sb="18" eb="19">
      <t>ト</t>
    </rPh>
    <rPh sb="20" eb="21">
      <t>ノコ</t>
    </rPh>
    <phoneticPr fontId="4"/>
  </si>
  <si>
    <t>発進時に後方車検知がかかって、減速。ドライバーも不安になった為ブレーキ介入</t>
    <rPh sb="0" eb="2">
      <t>ハッシン</t>
    </rPh>
    <rPh sb="2" eb="3">
      <t>ジ</t>
    </rPh>
    <rPh sb="4" eb="6">
      <t>コウホウ</t>
    </rPh>
    <rPh sb="6" eb="7">
      <t>クルマ</t>
    </rPh>
    <rPh sb="7" eb="9">
      <t>ケンチ</t>
    </rPh>
    <rPh sb="15" eb="17">
      <t>ゲンソク</t>
    </rPh>
    <rPh sb="24" eb="26">
      <t>フアン</t>
    </rPh>
    <rPh sb="30" eb="31">
      <t>タメ</t>
    </rPh>
    <rPh sb="35" eb="37">
      <t>カイニュウ</t>
    </rPh>
    <phoneticPr fontId="4"/>
  </si>
  <si>
    <t>バス停て前で前方車の間隔不足で介入し手動でゴール</t>
    <rPh sb="2" eb="3">
      <t>テイ</t>
    </rPh>
    <rPh sb="4" eb="5">
      <t>マエ</t>
    </rPh>
    <rPh sb="6" eb="8">
      <t>ゼンポウ</t>
    </rPh>
    <rPh sb="8" eb="9">
      <t>シャ</t>
    </rPh>
    <rPh sb="10" eb="12">
      <t>カンカク</t>
    </rPh>
    <rPh sb="12" eb="14">
      <t>フソク</t>
    </rPh>
    <rPh sb="15" eb="17">
      <t>カイニュウ</t>
    </rPh>
    <rPh sb="18" eb="20">
      <t>シュドウ</t>
    </rPh>
    <phoneticPr fontId="4"/>
  </si>
  <si>
    <t>バスベイによりすぎていて、自動での発進が出来ず、手動介入を行って発進</t>
    <rPh sb="13" eb="15">
      <t>ジドウ</t>
    </rPh>
    <rPh sb="17" eb="19">
      <t>ハッシン</t>
    </rPh>
    <rPh sb="20" eb="22">
      <t>デキ</t>
    </rPh>
    <rPh sb="24" eb="26">
      <t>シュドウ</t>
    </rPh>
    <rPh sb="26" eb="28">
      <t>カイニュウ</t>
    </rPh>
    <rPh sb="29" eb="30">
      <t>オコナ</t>
    </rPh>
    <rPh sb="32" eb="34">
      <t>ハッシン</t>
    </rPh>
    <phoneticPr fontId="4"/>
  </si>
  <si>
    <t>後ろから発進中に追い越しをかけてくる小型車を見て安全のためにブレーキ介入</t>
    <rPh sb="0" eb="1">
      <t>ウシ</t>
    </rPh>
    <rPh sb="4" eb="6">
      <t>ハッシン</t>
    </rPh>
    <rPh sb="6" eb="7">
      <t>チュウ</t>
    </rPh>
    <rPh sb="8" eb="9">
      <t>オ</t>
    </rPh>
    <rPh sb="10" eb="11">
      <t>コ</t>
    </rPh>
    <rPh sb="18" eb="20">
      <t>コガタ</t>
    </rPh>
    <rPh sb="20" eb="21">
      <t>クルマ</t>
    </rPh>
    <rPh sb="22" eb="23">
      <t>ミ</t>
    </rPh>
    <rPh sb="24" eb="26">
      <t>アンゼン</t>
    </rPh>
    <rPh sb="34" eb="36">
      <t>カイニュウ</t>
    </rPh>
    <phoneticPr fontId="4"/>
  </si>
  <si>
    <t>横断歩道を渡りそうかもという人が待機していたので、停まらなさそうなためブレーキ介入</t>
    <rPh sb="0" eb="2">
      <t>オウダン</t>
    </rPh>
    <rPh sb="2" eb="4">
      <t>ホドウ</t>
    </rPh>
    <rPh sb="5" eb="6">
      <t>ワタ</t>
    </rPh>
    <rPh sb="14" eb="15">
      <t>ヒト</t>
    </rPh>
    <rPh sb="16" eb="18">
      <t>タイキ</t>
    </rPh>
    <rPh sb="25" eb="26">
      <t>ト</t>
    </rPh>
    <rPh sb="39" eb="41">
      <t>カイニュウ</t>
    </rPh>
    <phoneticPr fontId="4"/>
  </si>
  <si>
    <t>前方自転車のため、後続渋滞も考慮し手動介入</t>
    <rPh sb="0" eb="2">
      <t>ゼンポウ</t>
    </rPh>
    <rPh sb="2" eb="5">
      <t>ジテンシャ</t>
    </rPh>
    <rPh sb="9" eb="11">
      <t>コウゾク</t>
    </rPh>
    <rPh sb="11" eb="13">
      <t>ジュウタイ</t>
    </rPh>
    <rPh sb="14" eb="16">
      <t>コウリョ</t>
    </rPh>
    <rPh sb="17" eb="19">
      <t>シュドウ</t>
    </rPh>
    <rPh sb="19" eb="21">
      <t>カイニュウ</t>
    </rPh>
    <phoneticPr fontId="4"/>
  </si>
  <si>
    <t>対向右折車と近いために介入</t>
    <rPh sb="0" eb="5">
      <t>タイコウウセツシャ</t>
    </rPh>
    <rPh sb="6" eb="7">
      <t>チカ</t>
    </rPh>
    <rPh sb="11" eb="13">
      <t>カイニュウ</t>
    </rPh>
    <phoneticPr fontId="4"/>
  </si>
  <si>
    <t>自転車を追い越し介入</t>
    <rPh sb="0" eb="3">
      <t>ジテンシャ</t>
    </rPh>
    <rPh sb="4" eb="5">
      <t>オ</t>
    </rPh>
    <rPh sb="6" eb="7">
      <t>コ</t>
    </rPh>
    <rPh sb="8" eb="10">
      <t>カイニュウ</t>
    </rPh>
    <phoneticPr fontId="4"/>
  </si>
  <si>
    <t>自転車巻き込み防止のため介入</t>
    <rPh sb="0" eb="3">
      <t>ジテンシャ</t>
    </rPh>
    <rPh sb="3" eb="4">
      <t>マ</t>
    </rPh>
    <rPh sb="5" eb="6">
      <t>コ</t>
    </rPh>
    <rPh sb="7" eb="9">
      <t>ボウシ</t>
    </rPh>
    <rPh sb="12" eb="14">
      <t>カイニュウ</t>
    </rPh>
    <phoneticPr fontId="4"/>
  </si>
  <si>
    <t>路駐回避後に横断歩道歩行者が待っていたが、停まらなさそうなためブレーキ介入</t>
    <rPh sb="0" eb="2">
      <t>ロチュウ</t>
    </rPh>
    <rPh sb="2" eb="4">
      <t>カイヒ</t>
    </rPh>
    <rPh sb="4" eb="5">
      <t>ゴ</t>
    </rPh>
    <rPh sb="6" eb="8">
      <t>オウダン</t>
    </rPh>
    <rPh sb="8" eb="10">
      <t>ホドウ</t>
    </rPh>
    <rPh sb="10" eb="13">
      <t>ホコウシャ</t>
    </rPh>
    <rPh sb="14" eb="15">
      <t>マ</t>
    </rPh>
    <rPh sb="21" eb="22">
      <t>ト</t>
    </rPh>
    <rPh sb="35" eb="37">
      <t>カイニュウ</t>
    </rPh>
    <phoneticPr fontId="4"/>
  </si>
  <si>
    <t>赤信号の時の歩行者横断待ちに反応して減速、交差点内内取り残され</t>
    <rPh sb="0" eb="3">
      <t>アカシンゴウ</t>
    </rPh>
    <rPh sb="4" eb="5">
      <t>トキ</t>
    </rPh>
    <rPh sb="6" eb="9">
      <t>ホコウシャ</t>
    </rPh>
    <rPh sb="9" eb="11">
      <t>オウダン</t>
    </rPh>
    <rPh sb="11" eb="12">
      <t>マ</t>
    </rPh>
    <rPh sb="14" eb="16">
      <t>ハンノウ</t>
    </rPh>
    <rPh sb="18" eb="20">
      <t>ゲンソク</t>
    </rPh>
    <rPh sb="25" eb="26">
      <t>ナイ</t>
    </rPh>
    <rPh sb="26" eb="27">
      <t>ト</t>
    </rPh>
    <rPh sb="28" eb="29">
      <t>ノコ</t>
    </rPh>
    <phoneticPr fontId="4"/>
  </si>
  <si>
    <t>自転車が前方走行中、すり抜けて進みそうなため、ブレーキ介入で先に行かせる</t>
    <rPh sb="0" eb="3">
      <t>ジテンシャ</t>
    </rPh>
    <rPh sb="4" eb="6">
      <t>ゼンポウ</t>
    </rPh>
    <rPh sb="6" eb="9">
      <t>ソウコウチュウ</t>
    </rPh>
    <rPh sb="12" eb="13">
      <t>ヌ</t>
    </rPh>
    <rPh sb="15" eb="16">
      <t>スス</t>
    </rPh>
    <rPh sb="27" eb="29">
      <t>カイニュウ</t>
    </rPh>
    <rPh sb="30" eb="31">
      <t>サキ</t>
    </rPh>
    <rPh sb="32" eb="33">
      <t>イ</t>
    </rPh>
    <phoneticPr fontId="4"/>
  </si>
  <si>
    <t>周囲に何もなかったが障害物誤検知し減速、アクセル介入</t>
    <rPh sb="0" eb="2">
      <t>シュウイ</t>
    </rPh>
    <rPh sb="3" eb="4">
      <t>ナニ</t>
    </rPh>
    <rPh sb="10" eb="13">
      <t>ショウガイブツ</t>
    </rPh>
    <rPh sb="13" eb="16">
      <t>ゴケンチ</t>
    </rPh>
    <rPh sb="17" eb="19">
      <t>ゲンソク</t>
    </rPh>
    <rPh sb="24" eb="26">
      <t>カイニュウ</t>
    </rPh>
    <phoneticPr fontId="4"/>
  </si>
  <si>
    <t>自転車が急に歩道の影から飛び出し、ステアリング介入</t>
    <rPh sb="0" eb="3">
      <t>ジテンシャ</t>
    </rPh>
    <rPh sb="4" eb="5">
      <t>キュウ</t>
    </rPh>
    <rPh sb="6" eb="8">
      <t>ホドウ</t>
    </rPh>
    <rPh sb="9" eb="10">
      <t>カゲ</t>
    </rPh>
    <rPh sb="12" eb="13">
      <t>ト</t>
    </rPh>
    <rPh sb="14" eb="15">
      <t>ダ</t>
    </rPh>
    <rPh sb="23" eb="25">
      <t>カイニュウ</t>
    </rPh>
    <phoneticPr fontId="4"/>
  </si>
  <si>
    <t>横断待ち歩行者のため、ブレーキ介入</t>
    <rPh sb="0" eb="3">
      <t>オウダンマ</t>
    </rPh>
    <rPh sb="4" eb="7">
      <t>ホコウシャ</t>
    </rPh>
    <rPh sb="15" eb="17">
      <t>カイニュウ</t>
    </rPh>
    <phoneticPr fontId="4"/>
  </si>
  <si>
    <t>安全と後方渋滞のため、追従中の自転車を介入し回避</t>
    <rPh sb="0" eb="2">
      <t>アンゼン</t>
    </rPh>
    <rPh sb="3" eb="5">
      <t>コウホウ</t>
    </rPh>
    <rPh sb="5" eb="7">
      <t>ジュウタイ</t>
    </rPh>
    <rPh sb="11" eb="13">
      <t>ツイジュウ</t>
    </rPh>
    <rPh sb="13" eb="14">
      <t>チュウ</t>
    </rPh>
    <rPh sb="15" eb="18">
      <t>ジテンシャ</t>
    </rPh>
    <rPh sb="19" eb="21">
      <t>カイニュウ</t>
    </rPh>
    <rPh sb="22" eb="24">
      <t>カイヒ</t>
    </rPh>
    <phoneticPr fontId="4"/>
  </si>
  <si>
    <t>前方車両の検知がされているが、アクセルで加速していくため、不安になりブレーキ介入</t>
    <rPh sb="0" eb="2">
      <t>ゼンポウ</t>
    </rPh>
    <rPh sb="2" eb="4">
      <t>シャリョウ</t>
    </rPh>
    <rPh sb="5" eb="7">
      <t>ケンチ</t>
    </rPh>
    <rPh sb="20" eb="22">
      <t>カソク</t>
    </rPh>
    <rPh sb="29" eb="31">
      <t>フアン</t>
    </rPh>
    <rPh sb="38" eb="40">
      <t>カイニュウ</t>
    </rPh>
    <phoneticPr fontId="4"/>
  </si>
  <si>
    <t>月</t>
  </si>
  <si>
    <t>事故発生要因</t>
    <rPh sb="0" eb="2">
      <t>ジコ</t>
    </rPh>
    <rPh sb="2" eb="6">
      <t>ハッセイヨウイン</t>
    </rPh>
    <phoneticPr fontId="3"/>
  </si>
  <si>
    <t>参考：ITARDA</t>
    <rPh sb="0" eb="2">
      <t>サンコウ</t>
    </rPh>
    <phoneticPr fontId="13"/>
  </si>
  <si>
    <t>人的要因</t>
    <rPh sb="0" eb="2">
      <t>ジンテキ</t>
    </rPh>
    <rPh sb="2" eb="4">
      <t>ヨウイン</t>
    </rPh>
    <phoneticPr fontId="13"/>
  </si>
  <si>
    <t>車両的要因（自動運転システム起因も含む）</t>
    <rPh sb="0" eb="5">
      <t>シャリョウテキヨウイン</t>
    </rPh>
    <rPh sb="6" eb="10">
      <t>ジドウウンテン</t>
    </rPh>
    <rPh sb="14" eb="16">
      <t>キイン</t>
    </rPh>
    <rPh sb="17" eb="18">
      <t>フク</t>
    </rPh>
    <phoneticPr fontId="13"/>
  </si>
  <si>
    <t>環境的要因</t>
    <rPh sb="0" eb="5">
      <t>カンキョウテキヨウイン</t>
    </rPh>
    <phoneticPr fontId="13"/>
  </si>
  <si>
    <t>2026年度</t>
    <rPh sb="4" eb="6">
      <t>ネンド</t>
    </rPh>
    <phoneticPr fontId="3"/>
  </si>
  <si>
    <t>発生回数の大半が路上駐車車両の回避時によるものであり、自動運転車両の機能レベルを踏まえ、あらかじめシステムで路上駐車回避を実行しない設定としていたため。</t>
    <rPh sb="0" eb="4">
      <t>ハッセイカイスウ</t>
    </rPh>
    <rPh sb="5" eb="7">
      <t>タイハン</t>
    </rPh>
    <rPh sb="8" eb="12">
      <t>ロジョウチュウシャ</t>
    </rPh>
    <rPh sb="12" eb="14">
      <t>シャリョウ</t>
    </rPh>
    <rPh sb="15" eb="18">
      <t>カイヒジ</t>
    </rPh>
    <rPh sb="27" eb="33">
      <t>ジドウウンテンシャリョウ</t>
    </rPh>
    <rPh sb="34" eb="36">
      <t>キノウ</t>
    </rPh>
    <rPh sb="40" eb="41">
      <t>フ</t>
    </rPh>
    <rPh sb="54" eb="58">
      <t>ロジョウチュウシャ</t>
    </rPh>
    <rPh sb="58" eb="60">
      <t>カイヒ</t>
    </rPh>
    <rPh sb="61" eb="63">
      <t>ジッコウ</t>
    </rPh>
    <rPh sb="66" eb="68">
      <t>セッテイ</t>
    </rPh>
    <phoneticPr fontId="3"/>
  </si>
  <si>
    <t>〇走行環境の改善
・右折信号との信号連携
・周辺住民等や宅配業者にも路上駐車や自転車走行に関して、協力を要請するため、注意喚起看板の設置を実施。
〇車両側の改善
・対面通行時の路駐車回避機能の向上を実施。具体的には路上駐車車両定義の適切なパラメーターの調整や反対車線の車両の検知精度の向上などを実施
・車両からの音声や音楽を通じて、車外への自動運転車走行のアナウンスを実施</t>
    <rPh sb="10" eb="14">
      <t>ウセツシンゴウ</t>
    </rPh>
    <rPh sb="16" eb="20">
      <t>シンゴウレンケイ</t>
    </rPh>
    <phoneticPr fontId="3"/>
  </si>
  <si>
    <t>参考｜【道路形状別の手動介入分析】（L4想定区間内）</t>
    <rPh sb="0" eb="2">
      <t>サンコウ</t>
    </rPh>
    <rPh sb="4" eb="8">
      <t>ドウロケイジョウ</t>
    </rPh>
    <rPh sb="8" eb="9">
      <t>ベツ</t>
    </rPh>
    <rPh sb="10" eb="14">
      <t>シュドウカイニュウ</t>
    </rPh>
    <rPh sb="14" eb="16">
      <t>ブンセキ</t>
    </rPh>
    <rPh sb="20" eb="24">
      <t>ソウテイクカン</t>
    </rPh>
    <rPh sb="24" eb="25">
      <t>ナイ</t>
    </rPh>
    <phoneticPr fontId="3"/>
  </si>
  <si>
    <t>歩道と車道の距離が極めて近い</t>
  </si>
  <si>
    <t>温泉街エリアにおいて歩行者が多く危険</t>
  </si>
  <si>
    <t>土</t>
  </si>
  <si>
    <t>駐車動作中の車両がおり介入</t>
  </si>
  <si>
    <t>歩行者を検知し介入</t>
  </si>
  <si>
    <t>坂道</t>
  </si>
  <si>
    <t>車両に近く急停止(減速)したため（surround obstacl)</t>
  </si>
  <si>
    <t>対向車接近により失敗</t>
  </si>
  <si>
    <t>路駐車が経路にいるためバス停に停車できず</t>
  </si>
  <si>
    <t>回避先が危険と判断し失敗（人が近い・幅が狭い等）</t>
  </si>
  <si>
    <t>優先道路走行車両通過待ち（直進時）</t>
  </si>
  <si>
    <t>回避経路が出ず失敗(路駐車判定の失敗）</t>
  </si>
  <si>
    <t>駐車車両が経路をふさいでおり介入</t>
  </si>
  <si>
    <t>歩行者や自転車との距離が近く安全の為介入</t>
  </si>
  <si>
    <t>対向車検知（中央線を割って走行している車両）</t>
  </si>
  <si>
    <t>ずり下がり</t>
  </si>
  <si>
    <t>歩行者や自転車の追越の為の介入</t>
  </si>
  <si>
    <t>日</t>
  </si>
  <si>
    <t>システムエラーで動かなかった</t>
  </si>
  <si>
    <t>路駐車回避失敗 : 回避経路が出ず失敗(路駐車判定の失敗）</t>
  </si>
  <si>
    <t>急なカットインで危険を感じた為</t>
  </si>
  <si>
    <t>誤検知</t>
  </si>
  <si>
    <t>誤検知（何かわかれば何を誤検知したか記載）</t>
  </si>
  <si>
    <t>歩行者等の接近で停止した為（早く抜け出す必要があった）</t>
  </si>
  <si>
    <t>飛び出し検知</t>
  </si>
  <si>
    <t>交差点取り残され（早期交差点脱出のため）</t>
  </si>
  <si>
    <t>出発時に後方車両が接近し介入</t>
  </si>
  <si>
    <t>路駐車回避失敗</t>
  </si>
  <si>
    <t>急な割込み</t>
  </si>
  <si>
    <t>出発時前に車両が居り介入</t>
  </si>
  <si>
    <t>路駐車回避失敗 : 対向車接近により失敗</t>
  </si>
  <si>
    <t>他の車両が近く停止してしまった</t>
  </si>
  <si>
    <t>停車時歩行者が近く介入</t>
  </si>
  <si>
    <t>対向車検知（中央線近くを走行している車両）</t>
  </si>
  <si>
    <t>対向車検知ができていない</t>
  </si>
  <si>
    <t>火</t>
  </si>
  <si>
    <t>路駐車回避失敗 : 回避先が危険と判断し失敗（人が近い・幅が狭い等）</t>
  </si>
  <si>
    <t>単路（橋）</t>
  </si>
  <si>
    <t>前方車両のブレーキ</t>
  </si>
  <si>
    <t>水</t>
  </si>
  <si>
    <t>システムエラーで急停止・急減速した</t>
  </si>
  <si>
    <t>横断歩道接近者が途切れず（横断歩道付近に複数人歩行者有）</t>
  </si>
  <si>
    <t>その他（交差点取り残され）</t>
  </si>
  <si>
    <t>金</t>
  </si>
  <si>
    <t>その他（CrossWalk誤検知によりブレーキ。交差点離脱のためステアリング介入）</t>
  </si>
  <si>
    <t>非優先道路からの無理な進入</t>
  </si>
  <si>
    <t>出発位置が経路に乗っておらず手動介入</t>
  </si>
  <si>
    <t>対向車検知（幅員が狭い）</t>
  </si>
  <si>
    <t>その他（対向車が地図外から接近してきたためブレーキ介入＊車体自体は検知している）</t>
  </si>
  <si>
    <t>出発時歩行者が近く介入</t>
  </si>
  <si>
    <t>歩行者を検知はしていたが、歩行者が止まっていたため渡らないだろうという判定になっていた</t>
  </si>
  <si>
    <t>湿潤</t>
  </si>
  <si>
    <t>夜</t>
  </si>
  <si>
    <t>その他（直前で回避経路に変わり、普段の経路と差異が出たが、夜間で視認が悪くドライバーが安全のため介入）</t>
  </si>
  <si>
    <t>歩行待機者や歩行者等がいるのに止まらず</t>
  </si>
  <si>
    <t>停車時に車両が居り介入</t>
  </si>
  <si>
    <t>キリ</t>
  </si>
  <si>
    <t>左折先の対向車が近く介入</t>
  </si>
  <si>
    <t>その他（左折前に路駐回避経路が生成されてしまった）</t>
  </si>
  <si>
    <t>認識し止まってしまった（路駐車以外：メモに記載）</t>
  </si>
  <si>
    <t>ジレンマゾーン（黄色で進入しそうになった等）</t>
  </si>
  <si>
    <t>死角検知による急減速（blind stop)</t>
  </si>
  <si>
    <t>停車位置が悪く経路出ず</t>
  </si>
  <si>
    <t>他の交通の妨げにならないように（歩行者渡らず、譲り合い）</t>
  </si>
  <si>
    <t>バス停出発時に他車両が接近</t>
  </si>
  <si>
    <t>MRMが発生し介入</t>
  </si>
  <si>
    <t>緊急車両</t>
  </si>
  <si>
    <t>歩行者が近く安全のため介入</t>
  </si>
  <si>
    <t>対向車に譲られたため</t>
  </si>
  <si>
    <t>他の交通の妨げにならないように</t>
  </si>
  <si>
    <t>西日</t>
  </si>
  <si>
    <t>復帰先の縁石や壁などにぶつかりそう</t>
  </si>
  <si>
    <t>認識できず回避できなかった（路駐車以外：メモに記載）</t>
  </si>
  <si>
    <t>木</t>
  </si>
  <si>
    <t>ステアリング操作, ブレーキ操作</t>
  </si>
  <si>
    <t>手動運転距離[km]</t>
    <rPh sb="0" eb="6">
      <t>シュドウウンテンキョリ</t>
    </rPh>
    <phoneticPr fontId="3"/>
  </si>
  <si>
    <t>乗客の対応</t>
  </si>
  <si>
    <t>工事信号および予約なしの乗客対応</t>
  </si>
  <si>
    <t>交通渋滞</t>
  </si>
  <si>
    <t>工事信号のため</t>
  </si>
  <si>
    <t>乗客対応のため</t>
  </si>
  <si>
    <t>ロータリーを抜け出すのに時間がかかかったため</t>
  </si>
  <si>
    <t>システムトラブル</t>
  </si>
  <si>
    <t>経路が送られてくるのに時間がかかったため</t>
  </si>
  <si>
    <t>合掌村停留所での乗車確認のため</t>
  </si>
  <si>
    <t>総走行距離[km]</t>
    <rPh sb="0" eb="1">
      <t>ソウ</t>
    </rPh>
    <rPh sb="1" eb="3">
      <t>ソウコウ</t>
    </rPh>
    <rPh sb="3" eb="5">
      <t>キョリ</t>
    </rPh>
    <phoneticPr fontId="3"/>
  </si>
  <si>
    <t>実証走行ルート
（L4想定区間内）
総走行距離[km]</t>
    <rPh sb="0" eb="2">
      <t>ジッショウ</t>
    </rPh>
    <rPh sb="2" eb="4">
      <t>ソウコウ</t>
    </rPh>
    <rPh sb="11" eb="13">
      <t>ソウテイ</t>
    </rPh>
    <rPh sb="13" eb="15">
      <t>クカン</t>
    </rPh>
    <rPh sb="15" eb="16">
      <t>ナイ</t>
    </rPh>
    <rPh sb="18" eb="19">
      <t>ソウ</t>
    </rPh>
    <rPh sb="19" eb="21">
      <t>ソウコウ</t>
    </rPh>
    <rPh sb="21" eb="23">
      <t>キョリ</t>
    </rPh>
    <phoneticPr fontId="3"/>
  </si>
  <si>
    <t>実証走行ルート
（L4想定区間内）
手動運転走行距離[km]</t>
    <rPh sb="0" eb="2">
      <t>ジッショウ</t>
    </rPh>
    <rPh sb="2" eb="4">
      <t>ソウコウ</t>
    </rPh>
    <rPh sb="11" eb="13">
      <t>ソウテイ</t>
    </rPh>
    <rPh sb="13" eb="15">
      <t>クカン</t>
    </rPh>
    <rPh sb="15" eb="16">
      <t>ナイ</t>
    </rPh>
    <rPh sb="18" eb="26">
      <t>シュドウウンテンソウコウキョリ</t>
    </rPh>
    <phoneticPr fontId="3"/>
  </si>
  <si>
    <t>実証走行ルート
（L4想定区間内）
自動運転走行距離[km]</t>
    <rPh sb="0" eb="2">
      <t>ジッショウ</t>
    </rPh>
    <rPh sb="2" eb="4">
      <t>ソウコウ</t>
    </rPh>
    <rPh sb="11" eb="13">
      <t>ソウテイ</t>
    </rPh>
    <rPh sb="13" eb="15">
      <t>クカン</t>
    </rPh>
    <rPh sb="15" eb="16">
      <t>ナイ</t>
    </rPh>
    <rPh sb="18" eb="20">
      <t>ジドウ</t>
    </rPh>
    <rPh sb="20" eb="22">
      <t>ウンテン</t>
    </rPh>
    <rPh sb="22" eb="24">
      <t>ソウコウ</t>
    </rPh>
    <rPh sb="24" eb="26">
      <t>キョリ</t>
    </rPh>
    <phoneticPr fontId="3"/>
  </si>
  <si>
    <t>実証走行ルート
（L4想定区間外）
総走行距離[km]</t>
    <rPh sb="0" eb="2">
      <t>ジッショウ</t>
    </rPh>
    <rPh sb="2" eb="4">
      <t>ソウコウ</t>
    </rPh>
    <rPh sb="11" eb="13">
      <t>ソウテイ</t>
    </rPh>
    <rPh sb="13" eb="15">
      <t>クカン</t>
    </rPh>
    <rPh sb="15" eb="16">
      <t>ガイ</t>
    </rPh>
    <rPh sb="18" eb="19">
      <t>ソウ</t>
    </rPh>
    <rPh sb="19" eb="21">
      <t>ソウコウ</t>
    </rPh>
    <rPh sb="21" eb="23">
      <t>キョリ</t>
    </rPh>
    <phoneticPr fontId="3"/>
  </si>
  <si>
    <t>実証走行ルート
（L4想定区間外）
手動運転走行距離[km]</t>
    <phoneticPr fontId="3"/>
  </si>
  <si>
    <t>実証走行ルート
（L4想定区間外）
自動運転走行距離[km]</t>
    <rPh sb="0" eb="2">
      <t>ジッショウ</t>
    </rPh>
    <rPh sb="2" eb="4">
      <t>ソウコウ</t>
    </rPh>
    <rPh sb="11" eb="13">
      <t>ソウテイ</t>
    </rPh>
    <rPh sb="13" eb="15">
      <t>クカン</t>
    </rPh>
    <rPh sb="15" eb="16">
      <t>ガイ</t>
    </rPh>
    <phoneticPr fontId="3"/>
  </si>
  <si>
    <t>83kwh</t>
  </si>
  <si>
    <t>118kwh</t>
  </si>
  <si>
    <t>113kwh</t>
  </si>
  <si>
    <t>111kwh</t>
  </si>
  <si>
    <t>107kwh</t>
  </si>
  <si>
    <t>106kwh</t>
  </si>
  <si>
    <t>100kwh</t>
  </si>
  <si>
    <t>97kwh</t>
  </si>
  <si>
    <t>95kwh</t>
  </si>
  <si>
    <t>93kwh</t>
  </si>
  <si>
    <t>89kwh</t>
  </si>
  <si>
    <t>88kwh</t>
  </si>
  <si>
    <t>82kwh</t>
  </si>
  <si>
    <t>132kwh</t>
  </si>
  <si>
    <t>126kwh</t>
  </si>
  <si>
    <t>125kwh</t>
  </si>
  <si>
    <t>121kwh</t>
  </si>
  <si>
    <t>119kwh</t>
  </si>
  <si>
    <t>115kwh</t>
  </si>
  <si>
    <t>104kwh</t>
  </si>
  <si>
    <t>99kwh</t>
  </si>
  <si>
    <t>103kwh</t>
  </si>
  <si>
    <t>96kwh</t>
  </si>
  <si>
    <t>92kwh</t>
  </si>
  <si>
    <t>131kwh</t>
  </si>
  <si>
    <t>129kwh</t>
  </si>
  <si>
    <t>122kwh</t>
  </si>
  <si>
    <t>101kwh</t>
  </si>
  <si>
    <t>128kwh</t>
  </si>
  <si>
    <t>124kwh</t>
  </si>
  <si>
    <t>117kwh</t>
  </si>
  <si>
    <t>90kwh</t>
  </si>
  <si>
    <t>114kwh</t>
  </si>
  <si>
    <t>110kwh</t>
  </si>
  <si>
    <t>108kwh</t>
  </si>
  <si>
    <t>ルート名：岐阜県下呂市</t>
    <rPh sb="5" eb="8">
      <t>ギフケン</t>
    </rPh>
    <rPh sb="8" eb="11">
      <t>ゲロシ</t>
    </rPh>
    <phoneticPr fontId="3"/>
  </si>
  <si>
    <t>岐阜県</t>
    <rPh sb="0" eb="3">
      <t>ギフケン</t>
    </rPh>
    <phoneticPr fontId="3"/>
  </si>
  <si>
    <t>下呂市</t>
    <rPh sb="0" eb="3">
      <t>ゲロシ</t>
    </rPh>
    <phoneticPr fontId="3"/>
  </si>
  <si>
    <t>記録者が現地にて記録</t>
  </si>
  <si>
    <t>誤検知</t>
    <phoneticPr fontId="3"/>
  </si>
  <si>
    <t>出発時にMRM発生でシステム再起動を行ったため</t>
    <rPh sb="0" eb="3">
      <t>シュッパツジ</t>
    </rPh>
    <rPh sb="7" eb="9">
      <t>ハッセイ</t>
    </rPh>
    <rPh sb="14" eb="17">
      <t>サイキドウ</t>
    </rPh>
    <rPh sb="18" eb="19">
      <t>オコナ</t>
    </rPh>
    <phoneticPr fontId="3"/>
  </si>
  <si>
    <t>メディア対応</t>
    <rPh sb="4" eb="6">
      <t>タイオウ</t>
    </rPh>
    <phoneticPr fontId="3"/>
  </si>
  <si>
    <t>下呂駅前での乗車確認のため</t>
    <rPh sb="0" eb="4">
      <t>ゲロエキマエ</t>
    </rPh>
    <phoneticPr fontId="3"/>
  </si>
  <si>
    <t>その他</t>
    <phoneticPr fontId="3"/>
  </si>
  <si>
    <t>歩道がなく、路肩に人が歩いていることが多いため</t>
    <rPh sb="0" eb="2">
      <t>ホドウ</t>
    </rPh>
    <rPh sb="6" eb="8">
      <t>ロカタ</t>
    </rPh>
    <rPh sb="9" eb="10">
      <t>ヒト</t>
    </rPh>
    <rPh sb="11" eb="12">
      <t>アル</t>
    </rPh>
    <rPh sb="19" eb="20">
      <t>オオ</t>
    </rPh>
    <phoneticPr fontId="3"/>
  </si>
  <si>
    <t>バス停周辺に大型バスや乗用車が止まっており、かつ歩行者が多いため</t>
    <rPh sb="2" eb="3">
      <t>テイ</t>
    </rPh>
    <rPh sb="3" eb="5">
      <t>シュウヘン</t>
    </rPh>
    <rPh sb="6" eb="8">
      <t>オオガタ</t>
    </rPh>
    <rPh sb="11" eb="14">
      <t>ジョウヨウシャ</t>
    </rPh>
    <rPh sb="15" eb="16">
      <t>ト</t>
    </rPh>
    <rPh sb="24" eb="27">
      <t>ホコウシャ</t>
    </rPh>
    <rPh sb="28" eb="29">
      <t>オオ</t>
    </rPh>
    <phoneticPr fontId="3"/>
  </si>
  <si>
    <t>路駐車がバス停に付近にとまっていたため</t>
    <rPh sb="0" eb="3">
      <t>ロチュウシャ</t>
    </rPh>
    <rPh sb="6" eb="7">
      <t>テイ</t>
    </rPh>
    <rPh sb="8" eb="10">
      <t>フキン</t>
    </rPh>
    <phoneticPr fontId="3"/>
  </si>
  <si>
    <t>車両が傾斜が強い地点だと待機時にずり下がるため</t>
    <rPh sb="0" eb="2">
      <t>シャリョウ</t>
    </rPh>
    <rPh sb="3" eb="5">
      <t>ケイシャ</t>
    </rPh>
    <rPh sb="6" eb="7">
      <t>ツヨ</t>
    </rPh>
    <rPh sb="8" eb="10">
      <t>チテン</t>
    </rPh>
    <rPh sb="12" eb="15">
      <t>タイキジ</t>
    </rPh>
    <rPh sb="18" eb="19">
      <t>サ</t>
    </rPh>
    <phoneticPr fontId="3"/>
  </si>
  <si>
    <t>車両が傾斜が強い地点だと待機時に交差点でずり下がるため</t>
    <rPh sb="0" eb="2">
      <t>シャリョウ</t>
    </rPh>
    <rPh sb="3" eb="5">
      <t>ケイシャ</t>
    </rPh>
    <rPh sb="6" eb="7">
      <t>ツヨ</t>
    </rPh>
    <rPh sb="8" eb="10">
      <t>チテン</t>
    </rPh>
    <rPh sb="12" eb="15">
      <t>タイキジ</t>
    </rPh>
    <rPh sb="16" eb="19">
      <t>コウサテン</t>
    </rPh>
    <rPh sb="22" eb="23">
      <t>サ</t>
    </rPh>
    <phoneticPr fontId="3"/>
  </si>
  <si>
    <t>バス停前方に駐車車両があり、回避できなかったため</t>
    <rPh sb="2" eb="3">
      <t>テイ</t>
    </rPh>
    <rPh sb="3" eb="5">
      <t>ゼンポウ</t>
    </rPh>
    <rPh sb="6" eb="10">
      <t>チュウシャシャリョウ</t>
    </rPh>
    <rPh sb="14" eb="16">
      <t>カイヒ</t>
    </rPh>
    <phoneticPr fontId="3"/>
  </si>
  <si>
    <t>駅ロータリーにて駐車車両がバスの経路をふさいでいたため</t>
    <rPh sb="0" eb="1">
      <t>エキ</t>
    </rPh>
    <rPh sb="8" eb="12">
      <t>チュウシャシャリョウ</t>
    </rPh>
    <rPh sb="16" eb="18">
      <t>ケイロ</t>
    </rPh>
    <phoneticPr fontId="3"/>
  </si>
  <si>
    <t>バス停出発時に駅ロータリーにて駐車車両がバスの経路をふさいでいたため</t>
    <rPh sb="2" eb="3">
      <t>テイ</t>
    </rPh>
    <rPh sb="3" eb="6">
      <t>シュッパツジ</t>
    </rPh>
    <rPh sb="7" eb="8">
      <t>エキ</t>
    </rPh>
    <rPh sb="15" eb="19">
      <t>チュウシャシャリョウ</t>
    </rPh>
    <rPh sb="23" eb="25">
      <t>ケイロ</t>
    </rPh>
    <phoneticPr fontId="3"/>
  </si>
  <si>
    <t>路上駐車車両が定期的に置かれており、回避できなかったため</t>
    <rPh sb="0" eb="4">
      <t>ロジョウチュウシャ</t>
    </rPh>
    <rPh sb="4" eb="6">
      <t>シャリョウ</t>
    </rPh>
    <rPh sb="7" eb="9">
      <t>テイキ</t>
    </rPh>
    <rPh sb="9" eb="10">
      <t>テキ</t>
    </rPh>
    <rPh sb="11" eb="12">
      <t>オ</t>
    </rPh>
    <rPh sb="18" eb="20">
      <t>カイヒ</t>
    </rPh>
    <phoneticPr fontId="3"/>
  </si>
  <si>
    <t>バス停にて歩行者や待機者が近く危険だったため</t>
    <rPh sb="2" eb="3">
      <t>テイ</t>
    </rPh>
    <rPh sb="5" eb="8">
      <t>ホコウシャ</t>
    </rPh>
    <rPh sb="9" eb="12">
      <t>タイキシャ</t>
    </rPh>
    <rPh sb="13" eb="14">
      <t>チカ</t>
    </rPh>
    <rPh sb="15" eb="17">
      <t>キケン</t>
    </rPh>
    <phoneticPr fontId="3"/>
  </si>
  <si>
    <t>工事をしていたこともあり、危険な割込みが多かったため</t>
    <rPh sb="0" eb="2">
      <t>コウジ</t>
    </rPh>
    <rPh sb="13" eb="15">
      <t>キケン</t>
    </rPh>
    <rPh sb="16" eb="18">
      <t>ワリコ</t>
    </rPh>
    <rPh sb="20" eb="21">
      <t>オオ</t>
    </rPh>
    <phoneticPr fontId="3"/>
  </si>
  <si>
    <t>病院入口に常に路上駐車車両が止まっていたため</t>
    <rPh sb="0" eb="4">
      <t>ビョウインイリグチ</t>
    </rPh>
    <rPh sb="5" eb="6">
      <t>ツネ</t>
    </rPh>
    <rPh sb="7" eb="11">
      <t>ロジョウチュウシャ</t>
    </rPh>
    <rPh sb="11" eb="13">
      <t>シャリョウ</t>
    </rPh>
    <rPh sb="14" eb="15">
      <t>ト</t>
    </rPh>
    <phoneticPr fontId="3"/>
  </si>
  <si>
    <t>駐車車両が走行経路をふさいでいたため</t>
    <rPh sb="0" eb="4">
      <t>チュウシャシャリョウ</t>
    </rPh>
    <rPh sb="5" eb="9">
      <t>ソウコウケイロ</t>
    </rPh>
    <phoneticPr fontId="3"/>
  </si>
  <si>
    <t>車両が途切れず右折ができないため、交差点に取り残されるため</t>
    <rPh sb="0" eb="2">
      <t>シャリョウ</t>
    </rPh>
    <rPh sb="3" eb="5">
      <t>トギ</t>
    </rPh>
    <rPh sb="7" eb="9">
      <t>ウセツ</t>
    </rPh>
    <rPh sb="17" eb="20">
      <t>コウサテン</t>
    </rPh>
    <rPh sb="21" eb="22">
      <t>ト</t>
    </rPh>
    <rPh sb="23" eb="24">
      <t>ノコ</t>
    </rPh>
    <phoneticPr fontId="3"/>
  </si>
  <si>
    <t>対向車とのすれ違いが狭く、譲られるケースが多発したため</t>
    <rPh sb="0" eb="3">
      <t>タイコウシャ</t>
    </rPh>
    <rPh sb="7" eb="8">
      <t>チガ</t>
    </rPh>
    <rPh sb="10" eb="11">
      <t>セマ</t>
    </rPh>
    <rPh sb="13" eb="14">
      <t>ユズ</t>
    </rPh>
    <rPh sb="21" eb="23">
      <t>タハツ</t>
    </rPh>
    <phoneticPr fontId="3"/>
  </si>
  <si>
    <t>中央線を割って走行してくる危険な車がいたため</t>
    <rPh sb="0" eb="3">
      <t>チュウオウセン</t>
    </rPh>
    <rPh sb="4" eb="5">
      <t>ワ</t>
    </rPh>
    <rPh sb="7" eb="9">
      <t>ソウコウ</t>
    </rPh>
    <rPh sb="13" eb="15">
      <t>キケン</t>
    </rPh>
    <rPh sb="16" eb="17">
      <t>クルマ</t>
    </rPh>
    <phoneticPr fontId="3"/>
  </si>
  <si>
    <t>飛び出し検知が働き、急ブレーキが多かったため</t>
    <rPh sb="0" eb="1">
      <t>ト</t>
    </rPh>
    <rPh sb="2" eb="3">
      <t>ダ</t>
    </rPh>
    <rPh sb="4" eb="6">
      <t>ケンチ</t>
    </rPh>
    <rPh sb="7" eb="8">
      <t>ハタラ</t>
    </rPh>
    <rPh sb="10" eb="11">
      <t>キュウ</t>
    </rPh>
    <rPh sb="16" eb="17">
      <t>オオ</t>
    </rPh>
    <phoneticPr fontId="3"/>
  </si>
  <si>
    <t>横断歩道での歩行者が途切れず、車両が進行できなかったため</t>
    <rPh sb="0" eb="4">
      <t>オウダンホドウ</t>
    </rPh>
    <rPh sb="6" eb="9">
      <t>ホコウシャ</t>
    </rPh>
    <rPh sb="10" eb="12">
      <t>トギ</t>
    </rPh>
    <rPh sb="15" eb="17">
      <t>シャリョウ</t>
    </rPh>
    <rPh sb="18" eb="20">
      <t>シンコウ</t>
    </rPh>
    <phoneticPr fontId="3"/>
  </si>
  <si>
    <t>出発時前に車両がいて、出発できなかったため</t>
    <rPh sb="0" eb="3">
      <t>シュッパツジ</t>
    </rPh>
    <rPh sb="3" eb="4">
      <t>マエ</t>
    </rPh>
    <rPh sb="5" eb="7">
      <t>シャリョウ</t>
    </rPh>
    <rPh sb="11" eb="13">
      <t>シュッパツ</t>
    </rPh>
    <phoneticPr fontId="3"/>
  </si>
  <si>
    <t>交差点付近に路上駐車車両がいて回避できなかったため</t>
    <rPh sb="0" eb="3">
      <t>コウサテン</t>
    </rPh>
    <rPh sb="3" eb="5">
      <t>フキン</t>
    </rPh>
    <rPh sb="6" eb="10">
      <t>ロジョウチュウシャ</t>
    </rPh>
    <rPh sb="10" eb="12">
      <t>シャリョウ</t>
    </rPh>
    <rPh sb="15" eb="17">
      <t>カイヒ</t>
    </rPh>
    <phoneticPr fontId="3"/>
  </si>
  <si>
    <t>本来生成されるタイミングでないところで回避経路が生成されたため</t>
    <rPh sb="0" eb="2">
      <t>ホンライ</t>
    </rPh>
    <rPh sb="2" eb="4">
      <t>セイセイ</t>
    </rPh>
    <rPh sb="19" eb="23">
      <t>カイヒケイロ</t>
    </rPh>
    <rPh sb="24" eb="26">
      <t>セイセイ</t>
    </rPh>
    <phoneticPr fontId="3"/>
  </si>
  <si>
    <t>対向車検知ができていないため</t>
    <rPh sb="0" eb="3">
      <t>タイコウシャ</t>
    </rPh>
    <rPh sb="3" eb="5">
      <t>ケンチ</t>
    </rPh>
    <phoneticPr fontId="3"/>
  </si>
  <si>
    <t>定期的に路上駐車車両が止まっており、回避ができなかったため</t>
    <rPh sb="0" eb="3">
      <t>テイキテキ</t>
    </rPh>
    <rPh sb="4" eb="8">
      <t>ロジョウチュウシャ</t>
    </rPh>
    <rPh sb="8" eb="10">
      <t>シャリョウ</t>
    </rPh>
    <rPh sb="11" eb="12">
      <t>ト</t>
    </rPh>
    <rPh sb="18" eb="20">
      <t>カイヒ</t>
    </rPh>
    <phoneticPr fontId="3"/>
  </si>
  <si>
    <t>専用バス停を設け、注意喚起の看板を設置する</t>
    <rPh sb="0" eb="2">
      <t>センヨウ</t>
    </rPh>
    <rPh sb="4" eb="5">
      <t>テイ</t>
    </rPh>
    <rPh sb="6" eb="7">
      <t>モウ</t>
    </rPh>
    <rPh sb="9" eb="13">
      <t>チュウイカンキ</t>
    </rPh>
    <rPh sb="14" eb="16">
      <t>カンバン</t>
    </rPh>
    <rPh sb="17" eb="19">
      <t>セッチ</t>
    </rPh>
    <phoneticPr fontId="3"/>
  </si>
  <si>
    <t>注意喚起の看板を設置し、住民への周知を図る</t>
    <rPh sb="0" eb="4">
      <t>チュウイカンキ</t>
    </rPh>
    <rPh sb="5" eb="7">
      <t>カンバン</t>
    </rPh>
    <rPh sb="8" eb="10">
      <t>セッチ</t>
    </rPh>
    <rPh sb="12" eb="14">
      <t>ジュウミン</t>
    </rPh>
    <rPh sb="16" eb="18">
      <t>シュウチ</t>
    </rPh>
    <rPh sb="19" eb="20">
      <t>ハカ</t>
    </rPh>
    <phoneticPr fontId="3"/>
  </si>
  <si>
    <t>歩道を設け、歩者分離の道路を設置する</t>
    <rPh sb="0" eb="2">
      <t>ホドウ</t>
    </rPh>
    <rPh sb="3" eb="4">
      <t>モウ</t>
    </rPh>
    <rPh sb="6" eb="7">
      <t>ホ</t>
    </rPh>
    <rPh sb="7" eb="8">
      <t>シャ</t>
    </rPh>
    <rPh sb="8" eb="10">
      <t>ブンリ</t>
    </rPh>
    <rPh sb="11" eb="13">
      <t>ドウロ</t>
    </rPh>
    <rPh sb="14" eb="16">
      <t>セッチ</t>
    </rPh>
    <phoneticPr fontId="3"/>
  </si>
  <si>
    <t>車両の制御の変更やシステム更新を実施する</t>
    <rPh sb="0" eb="2">
      <t>シャリョウ</t>
    </rPh>
    <rPh sb="3" eb="5">
      <t>セイギョ</t>
    </rPh>
    <rPh sb="6" eb="8">
      <t>ヘンコウ</t>
    </rPh>
    <rPh sb="13" eb="15">
      <t>コウシン</t>
    </rPh>
    <rPh sb="16" eb="18">
      <t>ジッシ</t>
    </rPh>
    <phoneticPr fontId="3"/>
  </si>
  <si>
    <t>信号がないの横断歩道であり、交差点を早く抜ける必要があったため</t>
    <rPh sb="0" eb="2">
      <t>シンゴウ</t>
    </rPh>
    <rPh sb="6" eb="10">
      <t>オウダンホドウ</t>
    </rPh>
    <rPh sb="14" eb="16">
      <t>コウサ</t>
    </rPh>
    <rPh sb="16" eb="17">
      <t>テン</t>
    </rPh>
    <rPh sb="18" eb="19">
      <t>ハヤ</t>
    </rPh>
    <rPh sb="20" eb="21">
      <t>ヌ</t>
    </rPh>
    <rPh sb="23" eb="25">
      <t>ヒツヨウ</t>
    </rPh>
    <phoneticPr fontId="3"/>
  </si>
  <si>
    <t>路上駐車をしないように病院に協力要請をする</t>
    <rPh sb="0" eb="4">
      <t>ロジョウチュウシャ</t>
    </rPh>
    <rPh sb="11" eb="13">
      <t>ビョウイン</t>
    </rPh>
    <rPh sb="14" eb="18">
      <t>キョウリョクヨウセイ</t>
    </rPh>
    <phoneticPr fontId="3"/>
  </si>
  <si>
    <t>走行ルートの変更を検討する</t>
    <rPh sb="0" eb="2">
      <t>ソウコウ</t>
    </rPh>
    <rPh sb="6" eb="8">
      <t>ヘンコウ</t>
    </rPh>
    <rPh sb="9" eb="11">
      <t>ケントウ</t>
    </rPh>
    <phoneticPr fontId="3"/>
  </si>
  <si>
    <t>周辺交通参加者に対し、社会受容性イベントなどを実施し、譲られても自動運転車は走行できないことを仕組的に理解してもらう</t>
    <rPh sb="0" eb="2">
      <t>シュウヘン</t>
    </rPh>
    <rPh sb="2" eb="7">
      <t>コウツウサンカシャ</t>
    </rPh>
    <rPh sb="8" eb="9">
      <t>タイ</t>
    </rPh>
    <rPh sb="11" eb="16">
      <t>シャカイジュヨウセイ</t>
    </rPh>
    <rPh sb="23" eb="25">
      <t>ジッシ</t>
    </rPh>
    <rPh sb="27" eb="28">
      <t>ユズ</t>
    </rPh>
    <rPh sb="32" eb="37">
      <t>ジドウウンテンシャ</t>
    </rPh>
    <rPh sb="38" eb="40">
      <t>ソウコウ</t>
    </rPh>
    <rPh sb="47" eb="49">
      <t>シクミ</t>
    </rPh>
    <rPh sb="49" eb="50">
      <t>テキ</t>
    </rPh>
    <rPh sb="51" eb="53">
      <t>リカイ</t>
    </rPh>
    <phoneticPr fontId="3"/>
  </si>
  <si>
    <t>システムの更新を計る</t>
    <rPh sb="5" eb="7">
      <t>コウシン</t>
    </rPh>
    <rPh sb="8" eb="9">
      <t>ハカ</t>
    </rPh>
    <phoneticPr fontId="3"/>
  </si>
  <si>
    <t>信号などの設置を検討する</t>
    <rPh sb="0" eb="2">
      <t>シンゴウ</t>
    </rPh>
    <rPh sb="5" eb="7">
      <t>セッチ</t>
    </rPh>
    <rPh sb="8" eb="10">
      <t>ケントウ</t>
    </rPh>
    <phoneticPr fontId="3"/>
  </si>
  <si>
    <t>ガードレールなどを設置し、飛び出し検知の対象から外してもいいような環境を構築する。</t>
    <rPh sb="9" eb="11">
      <t>セッチ</t>
    </rPh>
    <rPh sb="13" eb="14">
      <t>ト</t>
    </rPh>
    <rPh sb="15" eb="16">
      <t>ダ</t>
    </rPh>
    <rPh sb="17" eb="19">
      <t>ケンチ</t>
    </rPh>
    <rPh sb="20" eb="22">
      <t>タイショウ</t>
    </rPh>
    <rPh sb="24" eb="25">
      <t>ハズ</t>
    </rPh>
    <rPh sb="33" eb="35">
      <t>カンキョウ</t>
    </rPh>
    <rPh sb="36" eb="38">
      <t>コウチク</t>
    </rPh>
    <phoneticPr fontId="3"/>
  </si>
  <si>
    <t>2026年度頃</t>
    <rPh sb="4" eb="5">
      <t>ネン</t>
    </rPh>
    <rPh sb="5" eb="6">
      <t>ド</t>
    </rPh>
    <rPh sb="6" eb="7">
      <t>ゴロ</t>
    </rPh>
    <phoneticPr fontId="3"/>
  </si>
  <si>
    <t>2027年度頃</t>
    <rPh sb="4" eb="5">
      <t>ネン</t>
    </rPh>
    <rPh sb="5" eb="6">
      <t>ド</t>
    </rPh>
    <rPh sb="6" eb="7">
      <t>ゴロ</t>
    </rPh>
    <phoneticPr fontId="3"/>
  </si>
</sst>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1">
    <numFmt numFmtId="176" formatCode="m/d;@"/>
    <numFmt numFmtId="177" formatCode="h:mm;@"/>
    <numFmt numFmtId="178" formatCode="#,##0&quot;人&quot;"/>
    <numFmt numFmtId="179" formatCode="#,##0.0&quot;km&quot;"/>
    <numFmt numFmtId="180" formatCode="#,##0&quot;℃&quot;"/>
    <numFmt numFmtId="181" formatCode="#,##0&quot;kWh&quot;"/>
    <numFmt numFmtId="182" formatCode="0.0%"/>
    <numFmt numFmtId="183" formatCode="0.0_);[Red]\(0.0\)"/>
    <numFmt numFmtId="184" formatCode="0.0"/>
    <numFmt numFmtId="185" formatCode="0_);[Red]\(0\)"/>
    <numFmt numFmtId="186" formatCode="0.000_ "/>
  </numFmts>
  <fonts count="31" x14ac:knownFonts="1">
    <font>
      <sz val="11"/>
      <color theme="1"/>
      <name val="游ゴシック"/>
      <family val="2"/>
      <charset val="128"/>
      <scheme val="minor"/>
    </font>
    <font>
      <sz val="10"/>
      <color theme="1"/>
      <name val="游ゴシック"/>
      <family val="2"/>
      <charset val="128"/>
      <scheme val="minor"/>
    </font>
    <font>
      <b/>
      <sz val="12"/>
      <color theme="1"/>
      <name val="Meiryo UI"/>
      <family val="3"/>
      <charset val="128"/>
    </font>
    <font>
      <sz val="6"/>
      <name val="游ゴシック"/>
      <family val="2"/>
      <charset val="128"/>
      <scheme val="minor"/>
    </font>
    <font>
      <sz val="12"/>
      <color theme="1"/>
      <name val="Meiryo UI"/>
      <family val="3"/>
      <charset val="128"/>
    </font>
    <font>
      <b/>
      <sz val="12"/>
      <color theme="0"/>
      <name val="Meiryo UI"/>
      <family val="3"/>
      <charset val="128"/>
    </font>
    <font>
      <sz val="12"/>
      <color theme="0"/>
      <name val="Meiryo UI"/>
      <family val="3"/>
      <charset val="128"/>
    </font>
    <font>
      <sz val="12"/>
      <name val="Meiryo UI"/>
      <family val="3"/>
      <charset val="128"/>
    </font>
    <font>
      <sz val="12"/>
      <color theme="0" tint="-4.9989318521683403E-2"/>
      <name val="Meiryo UI"/>
      <family val="3"/>
      <charset val="128"/>
    </font>
    <font>
      <sz val="12"/>
      <color rgb="FFFF0000"/>
      <name val="Meiryo UI"/>
      <family val="3"/>
      <charset val="128"/>
    </font>
    <font>
      <sz val="6"/>
      <name val="Meiryo UI"/>
      <family val="2"/>
      <charset val="128"/>
    </font>
    <font>
      <b/>
      <sz val="12"/>
      <color rgb="FFFF0000"/>
      <name val="Meiryo UI"/>
      <family val="3"/>
      <charset val="128"/>
    </font>
    <font>
      <sz val="11"/>
      <color theme="1"/>
      <name val="Meiryo UI"/>
      <family val="3"/>
      <charset val="128"/>
    </font>
    <font>
      <sz val="6"/>
      <name val="游ゴシック"/>
      <family val="3"/>
      <charset val="128"/>
      <scheme val="minor"/>
    </font>
    <font>
      <u/>
      <sz val="10"/>
      <color theme="10"/>
      <name val="游ゴシック"/>
      <family val="2"/>
      <charset val="128"/>
      <scheme val="minor"/>
    </font>
    <font>
      <u/>
      <sz val="11"/>
      <color theme="10"/>
      <name val="游ゴシック"/>
      <family val="2"/>
      <charset val="128"/>
      <scheme val="minor"/>
    </font>
    <font>
      <u/>
      <sz val="12"/>
      <color theme="10"/>
      <name val="Meiryo UI"/>
      <family val="3"/>
      <charset val="128"/>
    </font>
    <font>
      <b/>
      <sz val="11"/>
      <color rgb="FFFF0000"/>
      <name val="Meiryo UI"/>
      <family val="3"/>
      <charset val="128"/>
    </font>
    <font>
      <b/>
      <sz val="11"/>
      <color theme="0"/>
      <name val="Meiryo UI"/>
      <family val="3"/>
      <charset val="128"/>
    </font>
    <font>
      <sz val="11"/>
      <color theme="1"/>
      <name val="游ゴシック"/>
      <family val="2"/>
      <charset val="128"/>
      <scheme val="minor"/>
    </font>
    <font>
      <sz val="12"/>
      <color rgb="FF000000"/>
      <name val="Meiryo UI"/>
      <family val="3"/>
      <charset val="128"/>
    </font>
    <font>
      <sz val="12"/>
      <color rgb="FF242424"/>
      <name val="Meiryo UI"/>
      <family val="3"/>
      <charset val="128"/>
    </font>
    <font>
      <b/>
      <sz val="12"/>
      <color rgb="FF242424"/>
      <name val="Meiryo UI"/>
      <family val="3"/>
      <charset val="128"/>
    </font>
    <font>
      <u/>
      <sz val="11"/>
      <color theme="10"/>
      <name val="Meiryo UI"/>
      <family val="3"/>
      <charset val="128"/>
    </font>
    <font>
      <sz val="10"/>
      <color theme="1"/>
      <name val="Meiryo UI"/>
      <family val="3"/>
      <charset val="128"/>
    </font>
    <font>
      <u/>
      <sz val="10"/>
      <color theme="10"/>
      <name val="Meiryo UI"/>
      <family val="3"/>
      <charset val="128"/>
    </font>
    <font>
      <b/>
      <sz val="9"/>
      <color theme="0"/>
      <name val="Meiryo UI"/>
      <family val="3"/>
      <charset val="128"/>
    </font>
    <font>
      <sz val="9"/>
      <color theme="1"/>
      <name val="Meiryo UI"/>
      <family val="3"/>
      <charset val="128"/>
    </font>
    <font>
      <sz val="11"/>
      <color theme="1"/>
      <name val="メイリオ"/>
      <family val="3"/>
      <charset val="128"/>
    </font>
    <font>
      <sz val="10"/>
      <color theme="1"/>
      <name val="メイリオ"/>
      <family val="3"/>
      <charset val="128"/>
    </font>
    <font>
      <sz val="12"/>
      <color theme="1" tint="0.14999847407452621"/>
      <name val="Meiryo UI"/>
      <family val="3"/>
      <charset val="128"/>
    </font>
  </fonts>
  <fills count="12">
    <fill>
      <patternFill patternType="none"/>
    </fill>
    <fill>
      <patternFill patternType="gray125"/>
    </fill>
    <fill>
      <patternFill patternType="solid">
        <fgColor theme="0"/>
        <bgColor indexed="64"/>
      </patternFill>
    </fill>
    <fill>
      <patternFill patternType="solid">
        <fgColor theme="7" tint="0.79998168889431442"/>
        <bgColor indexed="64"/>
      </patternFill>
    </fill>
    <fill>
      <patternFill patternType="solid">
        <fgColor theme="1" tint="0.249977111117893"/>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C00000"/>
        <bgColor indexed="64"/>
      </patternFill>
    </fill>
    <fill>
      <patternFill patternType="solid">
        <fgColor rgb="FFFFF2CC"/>
        <bgColor rgb="FF000000"/>
      </patternFill>
    </fill>
    <fill>
      <patternFill patternType="solid">
        <fgColor rgb="FFF2F2F2"/>
        <bgColor rgb="FF000000"/>
      </patternFill>
    </fill>
    <fill>
      <patternFill patternType="solid">
        <fgColor theme="0" tint="-4.9989318521683403E-2"/>
        <bgColor rgb="FF000000"/>
      </patternFill>
    </fill>
    <fill>
      <patternFill patternType="solid">
        <fgColor theme="7" tint="0.79998168889431442"/>
        <bgColor rgb="FF000000"/>
      </patternFill>
    </fill>
  </fills>
  <borders count="86">
    <border>
      <left/>
      <right/>
      <top/>
      <bottom/>
      <diagonal/>
    </border>
    <border>
      <left/>
      <right/>
      <top/>
      <bottom style="thin">
        <color indexed="64"/>
      </bottom>
      <diagonal/>
    </border>
    <border>
      <left/>
      <right style="hair">
        <color indexed="64"/>
      </right>
      <top/>
      <bottom/>
      <diagonal/>
    </border>
    <border>
      <left style="hair">
        <color indexed="64"/>
      </left>
      <right style="hair">
        <color indexed="64"/>
      </right>
      <top/>
      <bottom/>
      <diagonal/>
    </border>
    <border>
      <left style="thin">
        <color indexed="64"/>
      </left>
      <right/>
      <top/>
      <bottom/>
      <diagonal/>
    </border>
    <border>
      <left style="hair">
        <color indexed="64"/>
      </left>
      <right style="hair">
        <color indexed="64"/>
      </right>
      <top/>
      <bottom style="hair">
        <color indexed="64"/>
      </bottom>
      <diagonal/>
    </border>
    <border>
      <left/>
      <right style="hair">
        <color indexed="64"/>
      </right>
      <top/>
      <bottom style="hair">
        <color indexed="64"/>
      </bottom>
      <diagonal/>
    </border>
    <border>
      <left style="hair">
        <color indexed="64"/>
      </left>
      <right style="hair">
        <color indexed="64"/>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style="thin">
        <color indexed="64"/>
      </top>
      <bottom/>
      <diagonal/>
    </border>
    <border>
      <left style="hair">
        <color indexed="64"/>
      </left>
      <right style="hair">
        <color indexed="64"/>
      </right>
      <top style="thin">
        <color indexed="64"/>
      </top>
      <bottom style="hair">
        <color indexed="64"/>
      </bottom>
      <diagonal/>
    </border>
    <border>
      <left/>
      <right style="hair">
        <color indexed="64"/>
      </right>
      <top style="thin">
        <color indexed="64"/>
      </top>
      <bottom style="hair">
        <color indexed="64"/>
      </bottom>
      <diagonal/>
    </border>
    <border>
      <left/>
      <right style="hair">
        <color indexed="64"/>
      </right>
      <top style="hair">
        <color indexed="64"/>
      </top>
      <bottom/>
      <diagonal/>
    </border>
    <border>
      <left style="hair">
        <color indexed="64"/>
      </left>
      <right style="hair">
        <color indexed="64"/>
      </right>
      <top style="hair">
        <color indexed="64"/>
      </top>
      <bottom/>
      <diagonal/>
    </border>
    <border>
      <left/>
      <right style="hair">
        <color indexed="64"/>
      </right>
      <top style="hair">
        <color indexed="64"/>
      </top>
      <bottom style="thin">
        <color indexed="64"/>
      </bottom>
      <diagonal/>
    </border>
    <border>
      <left style="hair">
        <color indexed="64"/>
      </left>
      <right style="hair">
        <color indexed="64"/>
      </right>
      <top style="hair">
        <color indexed="64"/>
      </top>
      <bottom style="thin">
        <color indexed="64"/>
      </bottom>
      <diagonal/>
    </border>
    <border>
      <left/>
      <right style="hair">
        <color indexed="64"/>
      </right>
      <top style="thin">
        <color indexed="64"/>
      </top>
      <bottom/>
      <diagonal/>
    </border>
    <border>
      <left style="hair">
        <color indexed="64"/>
      </left>
      <right style="hair">
        <color indexed="64"/>
      </right>
      <top/>
      <bottom style="thin">
        <color indexed="64"/>
      </bottom>
      <diagonal/>
    </border>
    <border>
      <left style="thin">
        <color indexed="64"/>
      </left>
      <right/>
      <top style="thin">
        <color indexed="64"/>
      </top>
      <bottom/>
      <diagonal/>
    </border>
    <border>
      <left/>
      <right/>
      <top style="thin">
        <color indexed="64"/>
      </top>
      <bottom/>
      <diagonal/>
    </border>
    <border>
      <left style="thin">
        <color indexed="64"/>
      </left>
      <right style="hair">
        <color indexed="64"/>
      </right>
      <top style="hair">
        <color indexed="64"/>
      </top>
      <bottom style="hair">
        <color indexed="64"/>
      </bottom>
      <diagonal/>
    </border>
    <border>
      <left style="hair">
        <color indexed="64"/>
      </left>
      <right/>
      <top/>
      <bottom style="hair">
        <color indexed="64"/>
      </bottom>
      <diagonal/>
    </border>
    <border>
      <left style="thin">
        <color indexed="64"/>
      </left>
      <right style="hair">
        <color indexed="64"/>
      </right>
      <top/>
      <bottom/>
      <diagonal/>
    </border>
    <border>
      <left style="hair">
        <color indexed="64"/>
      </left>
      <right/>
      <top style="hair">
        <color indexed="64"/>
      </top>
      <bottom style="hair">
        <color indexed="64"/>
      </bottom>
      <diagonal/>
    </border>
    <border>
      <left style="thin">
        <color indexed="64"/>
      </left>
      <right style="hair">
        <color indexed="64"/>
      </right>
      <top style="hair">
        <color indexed="64"/>
      </top>
      <bottom/>
      <diagonal/>
    </border>
    <border>
      <left style="thin">
        <color indexed="64"/>
      </left>
      <right style="hair">
        <color indexed="64"/>
      </right>
      <top/>
      <bottom style="thin">
        <color indexed="64"/>
      </bottom>
      <diagonal/>
    </border>
    <border>
      <left style="hair">
        <color indexed="64"/>
      </left>
      <right/>
      <top style="hair">
        <color indexed="64"/>
      </top>
      <bottom style="thin">
        <color indexed="64"/>
      </bottom>
      <diagonal/>
    </border>
    <border>
      <left style="thin">
        <color indexed="64"/>
      </left>
      <right style="hair">
        <color indexed="64"/>
      </right>
      <top style="thin">
        <color indexed="64"/>
      </top>
      <bottom style="hair">
        <color indexed="64"/>
      </bottom>
      <diagonal/>
    </border>
    <border>
      <left style="hair">
        <color indexed="64"/>
      </left>
      <right style="thin">
        <color indexed="64"/>
      </right>
      <top style="thin">
        <color indexed="64"/>
      </top>
      <bottom style="hair">
        <color indexed="64"/>
      </bottom>
      <diagonal/>
    </border>
    <border>
      <left/>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hair">
        <color indexed="64"/>
      </left>
      <right style="thin">
        <color indexed="64"/>
      </right>
      <top style="hair">
        <color indexed="64"/>
      </top>
      <bottom style="thin">
        <color indexed="64"/>
      </bottom>
      <diagonal/>
    </border>
    <border>
      <left/>
      <right/>
      <top style="hair">
        <color indexed="64"/>
      </top>
      <bottom style="thin">
        <color indexed="64"/>
      </bottom>
      <diagonal/>
    </border>
    <border>
      <left style="hair">
        <color indexed="64"/>
      </left>
      <right/>
      <top style="thin">
        <color indexed="64"/>
      </top>
      <bottom style="hair">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hair">
        <color indexed="64"/>
      </left>
      <right style="thin">
        <color indexed="64"/>
      </right>
      <top/>
      <bottom style="hair">
        <color indexed="64"/>
      </bottom>
      <diagonal/>
    </border>
    <border>
      <left style="thin">
        <color indexed="64"/>
      </left>
      <right style="thin">
        <color indexed="64"/>
      </right>
      <top style="thin">
        <color indexed="64"/>
      </top>
      <bottom style="thin">
        <color indexed="64"/>
      </bottom>
      <diagonal/>
    </border>
    <border>
      <left/>
      <right style="hair">
        <color indexed="64"/>
      </right>
      <top style="thin">
        <color indexed="64"/>
      </top>
      <bottom style="thin">
        <color indexed="64"/>
      </bottom>
      <diagonal/>
    </border>
    <border>
      <left style="thin">
        <color indexed="64"/>
      </left>
      <right style="thin">
        <color indexed="64"/>
      </right>
      <top/>
      <bottom style="hair">
        <color indexed="64"/>
      </bottom>
      <diagonal/>
    </border>
    <border>
      <left style="thin">
        <color indexed="64"/>
      </left>
      <right style="thin">
        <color indexed="64"/>
      </right>
      <top style="hair">
        <color indexed="64"/>
      </top>
      <bottom style="hair">
        <color indexed="64"/>
      </bottom>
      <diagonal/>
    </border>
    <border>
      <left style="thin">
        <color indexed="64"/>
      </left>
      <right style="thin">
        <color indexed="64"/>
      </right>
      <top style="hair">
        <color indexed="64"/>
      </top>
      <bottom style="thin">
        <color indexed="64"/>
      </bottom>
      <diagonal/>
    </border>
    <border>
      <left style="thin">
        <color indexed="64"/>
      </left>
      <right style="hair">
        <color indexed="64"/>
      </right>
      <top style="thin">
        <color indexed="64"/>
      </top>
      <bottom/>
      <diagonal/>
    </border>
    <border>
      <left style="thin">
        <color indexed="64"/>
      </left>
      <right style="hair">
        <color indexed="64"/>
      </right>
      <top/>
      <bottom style="hair">
        <color indexed="64"/>
      </bottom>
      <diagonal/>
    </border>
    <border>
      <left style="thin">
        <color theme="1" tint="0.249977111117893"/>
      </left>
      <right style="thin">
        <color theme="1" tint="0.249977111117893"/>
      </right>
      <top style="thin">
        <color theme="1" tint="0.249977111117893"/>
      </top>
      <bottom style="thin">
        <color theme="1" tint="0.249977111117893"/>
      </bottom>
      <diagonal/>
    </border>
    <border>
      <left style="thin">
        <color theme="0"/>
      </left>
      <right style="thin">
        <color theme="0"/>
      </right>
      <top style="thin">
        <color theme="0"/>
      </top>
      <bottom style="thin">
        <color theme="0"/>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diagonal/>
    </border>
    <border>
      <left style="thin">
        <color theme="0"/>
      </left>
      <right style="thin">
        <color theme="0"/>
      </right>
      <top/>
      <bottom style="thin">
        <color theme="0"/>
      </bottom>
      <diagonal/>
    </border>
    <border>
      <left/>
      <right/>
      <top style="thin">
        <color theme="0"/>
      </top>
      <bottom style="thin">
        <color theme="0"/>
      </bottom>
      <diagonal/>
    </border>
    <border>
      <left style="thin">
        <color theme="0"/>
      </left>
      <right style="thin">
        <color theme="0"/>
      </right>
      <top/>
      <bottom/>
      <diagonal/>
    </border>
    <border>
      <left style="thin">
        <color indexed="64"/>
      </left>
      <right style="thin">
        <color theme="0"/>
      </right>
      <top style="thin">
        <color indexed="64"/>
      </top>
      <bottom style="thin">
        <color indexed="64"/>
      </bottom>
      <diagonal/>
    </border>
    <border>
      <left style="thin">
        <color theme="0"/>
      </left>
      <right style="thin">
        <color theme="0"/>
      </right>
      <top style="thin">
        <color indexed="64"/>
      </top>
      <bottom style="thin">
        <color indexed="64"/>
      </bottom>
      <diagonal/>
    </border>
    <border>
      <left style="thin">
        <color theme="0"/>
      </left>
      <right style="thin">
        <color indexed="64"/>
      </right>
      <top style="thin">
        <color indexed="64"/>
      </top>
      <bottom style="thin">
        <color indexed="64"/>
      </bottom>
      <diagonal/>
    </border>
    <border>
      <left style="hair">
        <color indexed="64"/>
      </left>
      <right style="thin">
        <color indexed="64"/>
      </right>
      <top style="hair">
        <color indexed="64"/>
      </top>
      <bottom/>
      <diagonal/>
    </border>
    <border>
      <left style="hair">
        <color indexed="64"/>
      </left>
      <right style="hair">
        <color indexed="64"/>
      </right>
      <top style="thin">
        <color indexed="64"/>
      </top>
      <bottom style="thin">
        <color indexed="64"/>
      </bottom>
      <diagonal/>
    </border>
    <border>
      <left style="hair">
        <color indexed="64"/>
      </left>
      <right style="thin">
        <color indexed="64"/>
      </right>
      <top style="thin">
        <color indexed="64"/>
      </top>
      <bottom style="thin">
        <color indexed="64"/>
      </bottom>
      <diagonal/>
    </border>
    <border>
      <left style="thin">
        <color indexed="64"/>
      </left>
      <right/>
      <top style="hair">
        <color indexed="64"/>
      </top>
      <bottom style="hair">
        <color indexed="64"/>
      </bottom>
      <diagonal/>
    </border>
    <border>
      <left style="thin">
        <color indexed="64"/>
      </left>
      <right/>
      <top style="hair">
        <color indexed="64"/>
      </top>
      <bottom style="thin">
        <color indexed="64"/>
      </bottom>
      <diagonal/>
    </border>
    <border>
      <left/>
      <right style="thin">
        <color theme="0"/>
      </right>
      <top style="thin">
        <color indexed="64"/>
      </top>
      <bottom style="thin">
        <color indexed="64"/>
      </bottom>
      <diagonal/>
    </border>
    <border>
      <left style="thin">
        <color indexed="64"/>
      </left>
      <right/>
      <top style="thin">
        <color indexed="64"/>
      </top>
      <bottom style="hair">
        <color indexed="64"/>
      </bottom>
      <diagonal/>
    </border>
    <border>
      <left/>
      <right style="thin">
        <color theme="0"/>
      </right>
      <top style="thin">
        <color theme="0"/>
      </top>
      <bottom/>
      <diagonal/>
    </border>
    <border>
      <left style="thin">
        <color theme="1"/>
      </left>
      <right style="hair">
        <color theme="1"/>
      </right>
      <top style="thin">
        <color theme="1"/>
      </top>
      <bottom style="hair">
        <color theme="1"/>
      </bottom>
      <diagonal/>
    </border>
    <border>
      <left style="hair">
        <color theme="1"/>
      </left>
      <right style="hair">
        <color theme="1"/>
      </right>
      <top style="thin">
        <color theme="1"/>
      </top>
      <bottom style="hair">
        <color theme="1"/>
      </bottom>
      <diagonal/>
    </border>
    <border>
      <left style="hair">
        <color theme="1"/>
      </left>
      <right style="thin">
        <color theme="1"/>
      </right>
      <top style="thin">
        <color theme="1"/>
      </top>
      <bottom style="hair">
        <color theme="1"/>
      </bottom>
      <diagonal/>
    </border>
    <border>
      <left style="thin">
        <color theme="1"/>
      </left>
      <right style="hair">
        <color theme="1"/>
      </right>
      <top style="hair">
        <color theme="1"/>
      </top>
      <bottom style="hair">
        <color theme="1"/>
      </bottom>
      <diagonal/>
    </border>
    <border>
      <left style="hair">
        <color theme="1"/>
      </left>
      <right style="hair">
        <color theme="1"/>
      </right>
      <top style="hair">
        <color theme="1"/>
      </top>
      <bottom style="hair">
        <color theme="1"/>
      </bottom>
      <diagonal/>
    </border>
    <border>
      <left style="hair">
        <color theme="1"/>
      </left>
      <right style="thin">
        <color theme="1"/>
      </right>
      <top style="hair">
        <color theme="1"/>
      </top>
      <bottom style="hair">
        <color theme="1"/>
      </bottom>
      <diagonal/>
    </border>
    <border>
      <left style="thin">
        <color theme="1"/>
      </left>
      <right style="hair">
        <color theme="1"/>
      </right>
      <top style="hair">
        <color theme="1"/>
      </top>
      <bottom style="thin">
        <color theme="1"/>
      </bottom>
      <diagonal/>
    </border>
    <border>
      <left style="hair">
        <color theme="1"/>
      </left>
      <right style="thin">
        <color theme="1"/>
      </right>
      <top style="hair">
        <color theme="1"/>
      </top>
      <bottom style="thin">
        <color theme="1"/>
      </bottom>
      <diagonal/>
    </border>
    <border>
      <left style="thin">
        <color indexed="64"/>
      </left>
      <right/>
      <top/>
      <bottom style="hair">
        <color indexed="64"/>
      </bottom>
      <diagonal/>
    </border>
    <border>
      <left style="hair">
        <color theme="1"/>
      </left>
      <right/>
      <top style="thin">
        <color theme="1"/>
      </top>
      <bottom style="hair">
        <color theme="1"/>
      </bottom>
      <diagonal/>
    </border>
    <border>
      <left style="hair">
        <color theme="1"/>
      </left>
      <right/>
      <top style="hair">
        <color theme="1"/>
      </top>
      <bottom style="hair">
        <color theme="1"/>
      </bottom>
      <diagonal/>
    </border>
    <border>
      <left style="hair">
        <color indexed="64"/>
      </left>
      <right style="thin">
        <color indexed="64"/>
      </right>
      <top style="thin">
        <color indexed="64"/>
      </top>
      <bottom/>
      <diagonal/>
    </border>
    <border>
      <left style="hair">
        <color indexed="64"/>
      </left>
      <right style="thin">
        <color indexed="64"/>
      </right>
      <top/>
      <bottom/>
      <diagonal/>
    </border>
    <border>
      <left style="hair">
        <color theme="1"/>
      </left>
      <right style="thin">
        <color theme="1"/>
      </right>
      <top style="hair">
        <color theme="1"/>
      </top>
      <bottom style="thin">
        <color indexed="64"/>
      </bottom>
      <diagonal/>
    </border>
    <border>
      <left style="hair">
        <color theme="1"/>
      </left>
      <right style="hair">
        <color theme="1"/>
      </right>
      <top style="hair">
        <color theme="1"/>
      </top>
      <bottom style="thin">
        <color indexed="64"/>
      </bottom>
      <diagonal/>
    </border>
    <border>
      <left style="hair">
        <color theme="1"/>
      </left>
      <right/>
      <top style="hair">
        <color theme="1"/>
      </top>
      <bottom style="thin">
        <color indexed="64"/>
      </bottom>
      <diagonal/>
    </border>
    <border>
      <left style="hair">
        <color indexed="64"/>
      </left>
      <right/>
      <top/>
      <bottom style="thin">
        <color indexed="64"/>
      </bottom>
      <diagonal/>
    </border>
    <border>
      <left style="hair">
        <color indexed="64"/>
      </left>
      <right/>
      <top style="hair">
        <color indexed="64"/>
      </top>
      <bottom/>
      <diagonal/>
    </border>
    <border>
      <left style="hair">
        <color indexed="64"/>
      </left>
      <right/>
      <top/>
      <bottom/>
      <diagonal/>
    </border>
  </borders>
  <cellStyleXfs count="5">
    <xf numFmtId="0" fontId="0" fillId="0" borderId="0">
      <alignment vertical="center"/>
    </xf>
    <xf numFmtId="0" fontId="1" fillId="0" borderId="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9" fontId="19" fillId="0" borderId="0" applyFont="0" applyFill="0" applyBorder="0" applyAlignment="0" applyProtection="0">
      <alignment vertical="center"/>
    </xf>
  </cellStyleXfs>
  <cellXfs count="426">
    <xf numFmtId="0" fontId="0" fillId="0" borderId="0" xfId="0">
      <alignment vertical="center"/>
    </xf>
    <xf numFmtId="0" fontId="2" fillId="2" borderId="0" xfId="1" applyFont="1" applyFill="1" applyAlignment="1">
      <alignment vertical="center" shrinkToFit="1"/>
    </xf>
    <xf numFmtId="0" fontId="4" fillId="2" borderId="0" xfId="1" applyFont="1" applyFill="1" applyAlignment="1">
      <alignment vertical="center" shrinkToFit="1"/>
    </xf>
    <xf numFmtId="0" fontId="4" fillId="2" borderId="0" xfId="1" applyFont="1" applyFill="1">
      <alignment vertical="center"/>
    </xf>
    <xf numFmtId="0" fontId="4" fillId="2" borderId="0" xfId="1" applyFont="1" applyFill="1" applyAlignment="1">
      <alignment vertical="center" wrapText="1"/>
    </xf>
    <xf numFmtId="0" fontId="4" fillId="3" borderId="1" xfId="1" applyFont="1" applyFill="1" applyBorder="1" applyAlignment="1">
      <alignment vertical="center" shrinkToFit="1"/>
    </xf>
    <xf numFmtId="0" fontId="4" fillId="0" borderId="0" xfId="1" applyFont="1" applyAlignment="1">
      <alignment vertical="center" wrapText="1"/>
    </xf>
    <xf numFmtId="0" fontId="4" fillId="0" borderId="0" xfId="1" applyFont="1" applyAlignment="1">
      <alignment horizontal="left" vertical="center"/>
    </xf>
    <xf numFmtId="0" fontId="4" fillId="0" borderId="0" xfId="1" applyFont="1" applyAlignment="1">
      <alignment vertical="center" shrinkToFit="1"/>
    </xf>
    <xf numFmtId="0" fontId="4" fillId="0" borderId="6" xfId="1" applyFont="1" applyBorder="1" applyAlignment="1">
      <alignment vertical="top" wrapText="1"/>
    </xf>
    <xf numFmtId="0" fontId="4" fillId="2" borderId="5" xfId="1" applyFont="1" applyFill="1" applyBorder="1" applyAlignment="1">
      <alignment vertical="top" wrapText="1"/>
    </xf>
    <xf numFmtId="0" fontId="7" fillId="2" borderId="7" xfId="1" applyFont="1" applyFill="1" applyBorder="1" applyAlignment="1">
      <alignment vertical="top"/>
    </xf>
    <xf numFmtId="0" fontId="4" fillId="0" borderId="8" xfId="1" applyFont="1" applyBorder="1" applyAlignment="1">
      <alignment vertical="top" wrapText="1"/>
    </xf>
    <xf numFmtId="0" fontId="4" fillId="0" borderId="7" xfId="1" applyFont="1" applyBorder="1" applyAlignment="1">
      <alignment vertical="top" wrapText="1"/>
    </xf>
    <xf numFmtId="0" fontId="9" fillId="2" borderId="0" xfId="1" applyFont="1" applyFill="1" applyAlignment="1">
      <alignment vertical="top"/>
    </xf>
    <xf numFmtId="0" fontId="4" fillId="0" borderId="11" xfId="1" applyFont="1" applyBorder="1" applyAlignment="1">
      <alignment vertical="top" wrapText="1"/>
    </xf>
    <xf numFmtId="0" fontId="4" fillId="2" borderId="10" xfId="1" applyFont="1" applyFill="1" applyBorder="1" applyAlignment="1">
      <alignment vertical="top" wrapText="1"/>
    </xf>
    <xf numFmtId="0" fontId="4" fillId="2" borderId="7" xfId="1" applyFont="1" applyFill="1" applyBorder="1" applyAlignment="1">
      <alignment vertical="top" wrapText="1"/>
    </xf>
    <xf numFmtId="0" fontId="4" fillId="0" borderId="12" xfId="1" applyFont="1" applyBorder="1" applyAlignment="1">
      <alignment vertical="top" wrapText="1"/>
    </xf>
    <xf numFmtId="0" fontId="4" fillId="0" borderId="14" xfId="1" applyFont="1" applyBorder="1" applyAlignment="1">
      <alignment vertical="top" wrapText="1"/>
    </xf>
    <xf numFmtId="0" fontId="4" fillId="2" borderId="15" xfId="1" applyFont="1" applyFill="1" applyBorder="1" applyAlignment="1">
      <alignment vertical="top" wrapText="1"/>
    </xf>
    <xf numFmtId="0" fontId="7" fillId="2" borderId="8" xfId="1" applyFont="1" applyFill="1" applyBorder="1" applyAlignment="1">
      <alignment vertical="top"/>
    </xf>
    <xf numFmtId="0" fontId="7" fillId="2" borderId="6" xfId="1" applyFont="1" applyFill="1" applyBorder="1" applyAlignment="1">
      <alignment vertical="top"/>
    </xf>
    <xf numFmtId="0" fontId="7" fillId="2" borderId="12" xfId="1" applyFont="1" applyFill="1" applyBorder="1" applyAlignment="1">
      <alignment vertical="top"/>
    </xf>
    <xf numFmtId="0" fontId="7" fillId="2" borderId="11" xfId="1" applyFont="1" applyFill="1" applyBorder="1" applyAlignment="1">
      <alignment vertical="top"/>
    </xf>
    <xf numFmtId="0" fontId="9" fillId="2" borderId="0" xfId="1" applyFont="1" applyFill="1">
      <alignment vertical="center"/>
    </xf>
    <xf numFmtId="0" fontId="7" fillId="2" borderId="2" xfId="1" applyFont="1" applyFill="1" applyBorder="1" applyAlignment="1">
      <alignment vertical="top"/>
    </xf>
    <xf numFmtId="0" fontId="4" fillId="0" borderId="2" xfId="1" applyFont="1" applyBorder="1" applyAlignment="1">
      <alignment vertical="top" wrapText="1"/>
    </xf>
    <xf numFmtId="0" fontId="4" fillId="2" borderId="3" xfId="1" applyFont="1" applyFill="1" applyBorder="1" applyAlignment="1">
      <alignment vertical="top" wrapText="1"/>
    </xf>
    <xf numFmtId="0" fontId="7" fillId="2" borderId="15" xfId="1" applyFont="1" applyFill="1" applyBorder="1" applyAlignment="1">
      <alignment vertical="top"/>
    </xf>
    <xf numFmtId="0" fontId="4" fillId="2" borderId="19" xfId="1" applyFont="1" applyFill="1" applyBorder="1" applyAlignment="1">
      <alignment vertical="top" shrinkToFit="1"/>
    </xf>
    <xf numFmtId="0" fontId="4" fillId="2" borderId="19" xfId="1" applyFont="1" applyFill="1" applyBorder="1" applyAlignment="1">
      <alignment vertical="top"/>
    </xf>
    <xf numFmtId="0" fontId="4" fillId="2" borderId="19" xfId="1" applyFont="1" applyFill="1" applyBorder="1" applyAlignment="1">
      <alignment vertical="top" wrapText="1"/>
    </xf>
    <xf numFmtId="0" fontId="5" fillId="0" borderId="0" xfId="1" applyFont="1">
      <alignment vertical="center"/>
    </xf>
    <xf numFmtId="0" fontId="4" fillId="0" borderId="0" xfId="1" applyFont="1">
      <alignment vertical="center"/>
    </xf>
    <xf numFmtId="0" fontId="2" fillId="2" borderId="0" xfId="1" applyFont="1" applyFill="1">
      <alignment vertical="center"/>
    </xf>
    <xf numFmtId="0" fontId="7" fillId="2" borderId="0" xfId="1" applyFont="1" applyFill="1" applyAlignment="1">
      <alignment horizontal="right" vertical="center"/>
    </xf>
    <xf numFmtId="0" fontId="7" fillId="2" borderId="0" xfId="1" applyFont="1" applyFill="1" applyAlignment="1">
      <alignment horizontal="left" vertical="center"/>
    </xf>
    <xf numFmtId="0" fontId="4" fillId="2" borderId="0" xfId="1" applyFont="1" applyFill="1" applyAlignment="1">
      <alignment vertical="top"/>
    </xf>
    <xf numFmtId="0" fontId="4" fillId="2" borderId="0" xfId="1" applyFont="1" applyFill="1" applyAlignment="1">
      <alignment wrapText="1"/>
    </xf>
    <xf numFmtId="0" fontId="4" fillId="5" borderId="22" xfId="1" applyFont="1" applyFill="1" applyBorder="1" applyAlignment="1">
      <alignment horizontal="left" vertical="center"/>
    </xf>
    <xf numFmtId="176" fontId="4" fillId="5" borderId="8" xfId="1" applyNumberFormat="1" applyFont="1" applyFill="1" applyBorder="1">
      <alignment vertical="center"/>
    </xf>
    <xf numFmtId="178" fontId="4" fillId="5" borderId="7" xfId="1" applyNumberFormat="1" applyFont="1" applyFill="1" applyBorder="1">
      <alignment vertical="center"/>
    </xf>
    <xf numFmtId="0" fontId="4" fillId="5" borderId="23" xfId="1" applyFont="1" applyFill="1" applyBorder="1">
      <alignment vertical="center"/>
    </xf>
    <xf numFmtId="180" fontId="4" fillId="5" borderId="23" xfId="1" applyNumberFormat="1" applyFont="1" applyFill="1" applyBorder="1">
      <alignment vertical="center"/>
    </xf>
    <xf numFmtId="20" fontId="4" fillId="2" borderId="0" xfId="1" applyNumberFormat="1" applyFont="1" applyFill="1">
      <alignment vertical="center"/>
    </xf>
    <xf numFmtId="0" fontId="2" fillId="0" borderId="0" xfId="1" applyFont="1">
      <alignment vertical="center"/>
    </xf>
    <xf numFmtId="0" fontId="9" fillId="0" borderId="0" xfId="1" applyFont="1">
      <alignment vertical="center"/>
    </xf>
    <xf numFmtId="0" fontId="4" fillId="0" borderId="0" xfId="1" applyFont="1" applyAlignment="1">
      <alignment wrapText="1"/>
    </xf>
    <xf numFmtId="0" fontId="4" fillId="0" borderId="0" xfId="1" applyFont="1" applyAlignment="1"/>
    <xf numFmtId="0" fontId="4" fillId="0" borderId="0" xfId="1" applyFont="1" applyAlignment="1">
      <alignment horizontal="left" wrapText="1"/>
    </xf>
    <xf numFmtId="0" fontId="7" fillId="0" borderId="0" xfId="1" applyFont="1" applyAlignment="1">
      <alignment horizontal="left" wrapText="1"/>
    </xf>
    <xf numFmtId="0" fontId="4" fillId="0" borderId="0" xfId="1" applyFont="1" applyAlignment="1">
      <alignment horizontal="left"/>
    </xf>
    <xf numFmtId="0" fontId="7" fillId="0" borderId="0" xfId="1" applyFont="1" applyAlignment="1">
      <alignment wrapText="1"/>
    </xf>
    <xf numFmtId="0" fontId="5" fillId="4" borderId="27" xfId="1" applyFont="1" applyFill="1" applyBorder="1">
      <alignment vertical="center"/>
    </xf>
    <xf numFmtId="0" fontId="5" fillId="4" borderId="20" xfId="1" applyFont="1" applyFill="1" applyBorder="1">
      <alignment vertical="center"/>
    </xf>
    <xf numFmtId="0" fontId="5" fillId="4" borderId="7" xfId="1" applyFont="1" applyFill="1" applyBorder="1" applyAlignment="1">
      <alignment horizontal="left" vertical="center"/>
    </xf>
    <xf numFmtId="0" fontId="5" fillId="4" borderId="23" xfId="1" applyFont="1" applyFill="1" applyBorder="1" applyAlignment="1">
      <alignment horizontal="left" vertical="center"/>
    </xf>
    <xf numFmtId="0" fontId="5" fillId="4" borderId="8" xfId="1" applyFont="1" applyFill="1" applyBorder="1" applyAlignment="1">
      <alignment horizontal="left" vertical="center"/>
    </xf>
    <xf numFmtId="0" fontId="5" fillId="4" borderId="29" xfId="1" applyFont="1" applyFill="1" applyBorder="1" applyAlignment="1">
      <alignment horizontal="left" vertical="center" wrapText="1"/>
    </xf>
    <xf numFmtId="0" fontId="5" fillId="4" borderId="23" xfId="1" applyFont="1" applyFill="1" applyBorder="1" applyAlignment="1">
      <alignment horizontal="left" vertical="center" wrapText="1"/>
    </xf>
    <xf numFmtId="0" fontId="5" fillId="4" borderId="7" xfId="1" applyFont="1" applyFill="1" applyBorder="1" applyAlignment="1">
      <alignment horizontal="left" vertical="center" wrapText="1"/>
    </xf>
    <xf numFmtId="0" fontId="5" fillId="4" borderId="30" xfId="1" applyFont="1" applyFill="1" applyBorder="1" applyAlignment="1">
      <alignment horizontal="left" vertical="center"/>
    </xf>
    <xf numFmtId="0" fontId="4" fillId="5" borderId="20" xfId="1" applyFont="1" applyFill="1" applyBorder="1" applyAlignment="1">
      <alignment horizontal="left" vertical="center"/>
    </xf>
    <xf numFmtId="176" fontId="4" fillId="5" borderId="8" xfId="1" applyNumberFormat="1" applyFont="1" applyFill="1" applyBorder="1" applyAlignment="1">
      <alignment horizontal="left" vertical="center"/>
    </xf>
    <xf numFmtId="0" fontId="4" fillId="5" borderId="7" xfId="1" applyFont="1" applyFill="1" applyBorder="1" applyAlignment="1">
      <alignment horizontal="left" vertical="center"/>
    </xf>
    <xf numFmtId="177" fontId="4" fillId="5" borderId="7" xfId="1" applyNumberFormat="1" applyFont="1" applyFill="1" applyBorder="1" applyAlignment="1">
      <alignment horizontal="left" vertical="center"/>
    </xf>
    <xf numFmtId="0" fontId="4" fillId="5" borderId="30" xfId="1" applyFont="1" applyFill="1" applyBorder="1" applyAlignment="1">
      <alignment horizontal="left" vertical="center"/>
    </xf>
    <xf numFmtId="0" fontId="4" fillId="5" borderId="29" xfId="1" applyFont="1" applyFill="1" applyBorder="1" applyAlignment="1">
      <alignment horizontal="left" vertical="center" wrapText="1"/>
    </xf>
    <xf numFmtId="0" fontId="4" fillId="5" borderId="23" xfId="1" applyFont="1" applyFill="1" applyBorder="1" applyAlignment="1">
      <alignment horizontal="left" vertical="center" wrapText="1"/>
    </xf>
    <xf numFmtId="0" fontId="4" fillId="5" borderId="7" xfId="1" applyFont="1" applyFill="1" applyBorder="1" applyAlignment="1">
      <alignment horizontal="left" vertical="center" wrapText="1"/>
    </xf>
    <xf numFmtId="0" fontId="4" fillId="5" borderId="23" xfId="1" applyFont="1" applyFill="1" applyBorder="1" applyAlignment="1">
      <alignment horizontal="left" vertical="center"/>
    </xf>
    <xf numFmtId="0" fontId="4" fillId="5" borderId="30" xfId="1" applyFont="1" applyFill="1" applyBorder="1" applyAlignment="1">
      <alignment horizontal="left" vertical="center" wrapText="1"/>
    </xf>
    <xf numFmtId="0" fontId="5" fillId="4" borderId="18" xfId="1" applyFont="1" applyFill="1" applyBorder="1" applyAlignment="1">
      <alignment horizontal="left" vertical="center"/>
    </xf>
    <xf numFmtId="0" fontId="5" fillId="4" borderId="34" xfId="1" applyFont="1" applyFill="1" applyBorder="1" applyAlignment="1">
      <alignment horizontal="centerContinuous" vertical="center"/>
    </xf>
    <xf numFmtId="0" fontId="6" fillId="4" borderId="35" xfId="1" applyFont="1" applyFill="1" applyBorder="1" applyAlignment="1">
      <alignment horizontal="centerContinuous" vertical="center"/>
    </xf>
    <xf numFmtId="0" fontId="6" fillId="4" borderId="36" xfId="1" applyFont="1" applyFill="1" applyBorder="1" applyAlignment="1">
      <alignment horizontal="centerContinuous" vertical="center"/>
    </xf>
    <xf numFmtId="0" fontId="5" fillId="4" borderId="24" xfId="1" applyFont="1" applyFill="1" applyBorder="1" applyAlignment="1">
      <alignment horizontal="left" vertical="center"/>
    </xf>
    <xf numFmtId="0" fontId="11" fillId="0" borderId="0" xfId="1" applyFont="1">
      <alignment vertical="center"/>
    </xf>
    <xf numFmtId="0" fontId="4" fillId="3" borderId="4" xfId="1" applyFont="1" applyFill="1" applyBorder="1">
      <alignment vertical="center"/>
    </xf>
    <xf numFmtId="0" fontId="4" fillId="3" borderId="0" xfId="1" applyFont="1" applyFill="1">
      <alignment vertical="center"/>
    </xf>
    <xf numFmtId="0" fontId="4" fillId="3" borderId="37" xfId="1" applyFont="1" applyFill="1" applyBorder="1">
      <alignment vertical="center"/>
    </xf>
    <xf numFmtId="0" fontId="4" fillId="5" borderId="24" xfId="1" applyFont="1" applyFill="1" applyBorder="1" applyAlignment="1">
      <alignment horizontal="left" vertical="center"/>
    </xf>
    <xf numFmtId="0" fontId="4" fillId="3" borderId="38" xfId="1" applyFont="1" applyFill="1" applyBorder="1">
      <alignment vertical="center"/>
    </xf>
    <xf numFmtId="0" fontId="4" fillId="3" borderId="1" xfId="1" applyFont="1" applyFill="1" applyBorder="1">
      <alignment vertical="center"/>
    </xf>
    <xf numFmtId="0" fontId="4" fillId="3" borderId="39" xfId="1" applyFont="1" applyFill="1" applyBorder="1">
      <alignment vertical="center"/>
    </xf>
    <xf numFmtId="0" fontId="4" fillId="0" borderId="0" xfId="1" applyFont="1" applyAlignment="1">
      <alignment horizontal="right" vertical="center"/>
    </xf>
    <xf numFmtId="0" fontId="5" fillId="4" borderId="27" xfId="1" applyFont="1" applyFill="1" applyBorder="1" applyAlignment="1">
      <alignment horizontal="left" vertical="center"/>
    </xf>
    <xf numFmtId="0" fontId="7" fillId="0" borderId="8" xfId="1" applyFont="1" applyBorder="1" applyAlignment="1">
      <alignment vertical="top"/>
    </xf>
    <xf numFmtId="0" fontId="4" fillId="0" borderId="5" xfId="1" applyFont="1" applyBorder="1" applyAlignment="1">
      <alignment vertical="top" wrapText="1"/>
    </xf>
    <xf numFmtId="0" fontId="4" fillId="2" borderId="11" xfId="1" applyFont="1" applyFill="1" applyBorder="1" applyAlignment="1">
      <alignment vertical="top" wrapText="1"/>
    </xf>
    <xf numFmtId="0" fontId="4" fillId="2" borderId="8" xfId="1" applyFont="1" applyFill="1" applyBorder="1" applyAlignment="1">
      <alignment vertical="top" wrapText="1"/>
    </xf>
    <xf numFmtId="0" fontId="4" fillId="2" borderId="2" xfId="1" applyFont="1" applyFill="1" applyBorder="1" applyAlignment="1">
      <alignment vertical="top" wrapText="1"/>
    </xf>
    <xf numFmtId="181" fontId="4" fillId="5" borderId="7" xfId="1" applyNumberFormat="1" applyFont="1" applyFill="1" applyBorder="1">
      <alignment vertical="center"/>
    </xf>
    <xf numFmtId="179" fontId="4" fillId="5" borderId="23" xfId="1" applyNumberFormat="1" applyFont="1" applyFill="1" applyBorder="1" applyAlignment="1">
      <alignment horizontal="left" vertical="center" wrapText="1"/>
    </xf>
    <xf numFmtId="0" fontId="12" fillId="0" borderId="0" xfId="0" applyFont="1" applyAlignment="1">
      <alignment horizontal="left" vertical="center"/>
    </xf>
    <xf numFmtId="0" fontId="4" fillId="0" borderId="11" xfId="0" applyFont="1" applyBorder="1" applyAlignment="1">
      <alignment vertical="top" wrapText="1"/>
    </xf>
    <xf numFmtId="0" fontId="4" fillId="0" borderId="8" xfId="0" applyFont="1" applyBorder="1" applyAlignment="1">
      <alignment vertical="top" wrapText="1"/>
    </xf>
    <xf numFmtId="0" fontId="4" fillId="2" borderId="10" xfId="0" applyFont="1" applyFill="1" applyBorder="1" applyAlignment="1">
      <alignment vertical="top"/>
    </xf>
    <xf numFmtId="0" fontId="4" fillId="2" borderId="10" xfId="0" applyFont="1" applyFill="1" applyBorder="1" applyAlignment="1">
      <alignment vertical="top" wrapText="1"/>
    </xf>
    <xf numFmtId="0" fontId="4" fillId="2" borderId="7" xfId="0" applyFont="1" applyFill="1" applyBorder="1" applyAlignment="1">
      <alignment vertical="top"/>
    </xf>
    <xf numFmtId="0" fontId="4" fillId="2" borderId="7" xfId="0" applyFont="1" applyFill="1" applyBorder="1" applyAlignment="1">
      <alignment vertical="top" wrapText="1"/>
    </xf>
    <xf numFmtId="177" fontId="4" fillId="5" borderId="7" xfId="1" applyNumberFormat="1" applyFont="1" applyFill="1" applyBorder="1">
      <alignment vertical="center"/>
    </xf>
    <xf numFmtId="0" fontId="5" fillId="2" borderId="0" xfId="1" applyFont="1" applyFill="1" applyAlignment="1">
      <alignment vertical="center" wrapText="1"/>
    </xf>
    <xf numFmtId="0" fontId="5" fillId="2" borderId="0" xfId="1" applyFont="1" applyFill="1">
      <alignment vertical="center"/>
    </xf>
    <xf numFmtId="181" fontId="4" fillId="5" borderId="30" xfId="1" applyNumberFormat="1" applyFont="1" applyFill="1" applyBorder="1">
      <alignment vertical="center"/>
    </xf>
    <xf numFmtId="0" fontId="4" fillId="2" borderId="0" xfId="0" applyFont="1" applyFill="1">
      <alignment vertical="center"/>
    </xf>
    <xf numFmtId="0" fontId="15" fillId="0" borderId="0" xfId="3">
      <alignment vertical="center"/>
    </xf>
    <xf numFmtId="0" fontId="16" fillId="2" borderId="0" xfId="3" applyFont="1" applyFill="1" applyAlignment="1">
      <alignment vertical="top"/>
    </xf>
    <xf numFmtId="0" fontId="12" fillId="0" borderId="0" xfId="0" applyFont="1">
      <alignment vertical="center"/>
    </xf>
    <xf numFmtId="0" fontId="5" fillId="4" borderId="10" xfId="1" applyFont="1" applyFill="1" applyBorder="1" applyAlignment="1">
      <alignment horizontal="left" vertical="center"/>
    </xf>
    <xf numFmtId="0" fontId="16" fillId="0" borderId="0" xfId="3" applyFont="1">
      <alignment vertical="center"/>
    </xf>
    <xf numFmtId="0" fontId="7" fillId="0" borderId="7" xfId="1" applyFont="1" applyBorder="1" applyAlignment="1">
      <alignment vertical="top"/>
    </xf>
    <xf numFmtId="0" fontId="4" fillId="0" borderId="16" xfId="1" applyFont="1" applyBorder="1" applyAlignment="1">
      <alignment vertical="top" wrapText="1"/>
    </xf>
    <xf numFmtId="0" fontId="7" fillId="0" borderId="16" xfId="1" applyFont="1" applyBorder="1" applyAlignment="1">
      <alignment vertical="top"/>
    </xf>
    <xf numFmtId="0" fontId="4" fillId="0" borderId="9" xfId="1" applyFont="1" applyBorder="1" applyAlignment="1">
      <alignment vertical="top" wrapText="1"/>
    </xf>
    <xf numFmtId="0" fontId="4" fillId="0" borderId="13" xfId="1" applyFont="1" applyBorder="1" applyAlignment="1">
      <alignment vertical="top" wrapText="1"/>
    </xf>
    <xf numFmtId="0" fontId="5" fillId="4" borderId="11" xfId="1" applyFont="1" applyFill="1" applyBorder="1" applyAlignment="1">
      <alignment horizontal="left" vertical="center"/>
    </xf>
    <xf numFmtId="0" fontId="5" fillId="4" borderId="28" xfId="1" applyFont="1" applyFill="1" applyBorder="1" applyAlignment="1">
      <alignment horizontal="left" vertical="center"/>
    </xf>
    <xf numFmtId="0" fontId="5" fillId="4" borderId="20" xfId="1" applyFont="1" applyFill="1" applyBorder="1" applyAlignment="1">
      <alignment horizontal="left" vertical="center"/>
    </xf>
    <xf numFmtId="0" fontId="5" fillId="4" borderId="6" xfId="1" applyFont="1" applyFill="1" applyBorder="1">
      <alignment vertical="center"/>
    </xf>
    <xf numFmtId="0" fontId="5" fillId="4" borderId="5" xfId="1" applyFont="1" applyFill="1" applyBorder="1">
      <alignment vertical="center"/>
    </xf>
    <xf numFmtId="0" fontId="5" fillId="4" borderId="5" xfId="1" applyFont="1" applyFill="1" applyBorder="1" applyAlignment="1">
      <alignment vertical="center" wrapText="1"/>
    </xf>
    <xf numFmtId="0" fontId="5" fillId="4" borderId="21" xfId="1" applyFont="1" applyFill="1" applyBorder="1" applyAlignment="1">
      <alignment vertical="center" wrapText="1"/>
    </xf>
    <xf numFmtId="0" fontId="5" fillId="4" borderId="21" xfId="1" applyFont="1" applyFill="1" applyBorder="1">
      <alignment vertical="center"/>
    </xf>
    <xf numFmtId="0" fontId="5" fillId="4" borderId="40" xfId="1" applyFont="1" applyFill="1" applyBorder="1" applyAlignment="1">
      <alignment vertical="center" wrapText="1"/>
    </xf>
    <xf numFmtId="0" fontId="18" fillId="4" borderId="41" xfId="0" applyFont="1" applyFill="1" applyBorder="1" applyAlignment="1">
      <alignment horizontal="center" vertical="center"/>
    </xf>
    <xf numFmtId="0" fontId="18" fillId="4" borderId="43" xfId="0" applyFont="1" applyFill="1" applyBorder="1" applyAlignment="1">
      <alignment horizontal="center" vertical="center"/>
    </xf>
    <xf numFmtId="0" fontId="18" fillId="4" borderId="44" xfId="0" applyFont="1" applyFill="1" applyBorder="1" applyAlignment="1">
      <alignment horizontal="center" vertical="center"/>
    </xf>
    <xf numFmtId="0" fontId="18" fillId="4" borderId="45" xfId="0" applyFont="1" applyFill="1" applyBorder="1" applyAlignment="1">
      <alignment horizontal="center" vertical="center"/>
    </xf>
    <xf numFmtId="0" fontId="2" fillId="2" borderId="0" xfId="0" applyFont="1" applyFill="1">
      <alignment vertical="center"/>
    </xf>
    <xf numFmtId="0" fontId="2" fillId="0" borderId="0" xfId="0" applyFont="1">
      <alignment vertical="center"/>
    </xf>
    <xf numFmtId="0" fontId="16" fillId="0" borderId="0" xfId="3" applyFont="1" applyAlignment="1">
      <alignment horizontal="left" vertical="top"/>
    </xf>
    <xf numFmtId="0" fontId="4" fillId="6" borderId="9" xfId="1" applyFont="1" applyFill="1" applyBorder="1" applyAlignment="1" applyProtection="1">
      <alignment vertical="center" wrapText="1"/>
      <protection locked="0"/>
    </xf>
    <xf numFmtId="0" fontId="4" fillId="6" borderId="3" xfId="1" applyFont="1" applyFill="1" applyBorder="1" applyAlignment="1" applyProtection="1">
      <alignment vertical="center" wrapText="1"/>
      <protection locked="0"/>
    </xf>
    <xf numFmtId="0" fontId="4" fillId="3" borderId="15" xfId="1" applyFont="1" applyFill="1" applyBorder="1" applyAlignment="1" applyProtection="1">
      <alignment vertical="center" wrapText="1"/>
      <protection locked="0"/>
    </xf>
    <xf numFmtId="0" fontId="4" fillId="3" borderId="10" xfId="1" applyFont="1" applyFill="1" applyBorder="1" applyAlignment="1" applyProtection="1">
      <alignment vertical="top" wrapText="1"/>
      <protection locked="0"/>
    </xf>
    <xf numFmtId="0" fontId="4" fillId="3" borderId="7" xfId="1" applyFont="1" applyFill="1" applyBorder="1" applyAlignment="1" applyProtection="1">
      <alignment vertical="top" wrapText="1"/>
      <protection locked="0"/>
    </xf>
    <xf numFmtId="0" fontId="4" fillId="3" borderId="5" xfId="1" applyFont="1" applyFill="1" applyBorder="1" applyAlignment="1" applyProtection="1">
      <alignment vertical="top" wrapText="1"/>
      <protection locked="0"/>
    </xf>
    <xf numFmtId="0" fontId="4" fillId="3" borderId="3" xfId="1" applyFont="1" applyFill="1" applyBorder="1" applyAlignment="1" applyProtection="1">
      <alignment vertical="top" wrapText="1"/>
      <protection locked="0"/>
    </xf>
    <xf numFmtId="0" fontId="4" fillId="3" borderId="15" xfId="1" applyFont="1" applyFill="1" applyBorder="1" applyAlignment="1" applyProtection="1">
      <alignment vertical="top" wrapText="1"/>
      <protection locked="0"/>
    </xf>
    <xf numFmtId="0" fontId="4" fillId="6" borderId="24" xfId="1" applyFont="1" applyFill="1" applyBorder="1" applyAlignment="1" applyProtection="1">
      <alignment horizontal="left" vertical="center"/>
      <protection locked="0"/>
    </xf>
    <xf numFmtId="176" fontId="4" fillId="3" borderId="8" xfId="1" applyNumberFormat="1" applyFont="1" applyFill="1" applyBorder="1" applyProtection="1">
      <alignment vertical="center"/>
      <protection locked="0"/>
    </xf>
    <xf numFmtId="0" fontId="4" fillId="6" borderId="7" xfId="1" applyFont="1" applyFill="1" applyBorder="1" applyAlignment="1" applyProtection="1">
      <alignment horizontal="left" vertical="center"/>
      <protection locked="0"/>
    </xf>
    <xf numFmtId="177" fontId="4" fillId="3" borderId="7" xfId="1" applyNumberFormat="1" applyFont="1" applyFill="1" applyBorder="1" applyProtection="1">
      <alignment vertical="center"/>
      <protection locked="0"/>
    </xf>
    <xf numFmtId="178" fontId="4" fillId="3" borderId="7" xfId="1" applyNumberFormat="1" applyFont="1" applyFill="1" applyBorder="1" applyProtection="1">
      <alignment vertical="center"/>
      <protection locked="0"/>
    </xf>
    <xf numFmtId="0" fontId="4" fillId="3" borderId="23" xfId="1" applyFont="1" applyFill="1" applyBorder="1" applyProtection="1">
      <alignment vertical="center"/>
      <protection locked="0"/>
    </xf>
    <xf numFmtId="180" fontId="4" fillId="3" borderId="23" xfId="1" applyNumberFormat="1" applyFont="1" applyFill="1" applyBorder="1" applyProtection="1">
      <alignment vertical="center"/>
      <protection locked="0"/>
    </xf>
    <xf numFmtId="0" fontId="4" fillId="6" borderId="22" xfId="1" applyFont="1" applyFill="1" applyBorder="1" applyProtection="1">
      <alignment vertical="center"/>
      <protection locked="0"/>
    </xf>
    <xf numFmtId="0" fontId="4" fillId="6" borderId="25" xfId="1" applyFont="1" applyFill="1" applyBorder="1" applyProtection="1">
      <alignment vertical="center"/>
      <protection locked="0"/>
    </xf>
    <xf numFmtId="0" fontId="4" fillId="6" borderId="15" xfId="1" applyFont="1" applyFill="1" applyBorder="1" applyAlignment="1" applyProtection="1">
      <alignment horizontal="left" vertical="center"/>
      <protection locked="0"/>
    </xf>
    <xf numFmtId="178" fontId="4" fillId="3" borderId="15" xfId="1" applyNumberFormat="1" applyFont="1" applyFill="1" applyBorder="1" applyProtection="1">
      <alignment vertical="center"/>
      <protection locked="0"/>
    </xf>
    <xf numFmtId="180" fontId="4" fillId="3" borderId="26" xfId="1" applyNumberFormat="1" applyFont="1" applyFill="1" applyBorder="1" applyProtection="1">
      <alignment vertical="center"/>
      <protection locked="0"/>
    </xf>
    <xf numFmtId="0" fontId="4" fillId="6" borderId="22" xfId="1" applyFont="1" applyFill="1" applyBorder="1" applyAlignment="1" applyProtection="1">
      <alignment horizontal="left" vertical="center"/>
      <protection locked="0"/>
    </xf>
    <xf numFmtId="176" fontId="4" fillId="3" borderId="8" xfId="1" applyNumberFormat="1" applyFont="1" applyFill="1" applyBorder="1" applyAlignment="1" applyProtection="1">
      <alignment horizontal="left" vertical="center"/>
      <protection locked="0"/>
    </xf>
    <xf numFmtId="177" fontId="4" fillId="3" borderId="7" xfId="1" applyNumberFormat="1" applyFont="1" applyFill="1" applyBorder="1" applyAlignment="1" applyProtection="1">
      <alignment horizontal="left" vertical="center"/>
      <protection locked="0"/>
    </xf>
    <xf numFmtId="0" fontId="4" fillId="3" borderId="23" xfId="1" applyFont="1" applyFill="1" applyBorder="1" applyAlignment="1" applyProtection="1">
      <alignment horizontal="left" vertical="center"/>
      <protection locked="0"/>
    </xf>
    <xf numFmtId="0" fontId="4" fillId="3" borderId="7" xfId="1" applyFont="1" applyFill="1" applyBorder="1" applyAlignment="1" applyProtection="1">
      <alignment horizontal="left" vertical="center" wrapText="1"/>
      <protection locked="0"/>
    </xf>
    <xf numFmtId="179" fontId="4" fillId="3" borderId="23" xfId="1" applyNumberFormat="1" applyFont="1" applyFill="1" applyBorder="1" applyAlignment="1" applyProtection="1">
      <alignment horizontal="left" vertical="center" wrapText="1"/>
      <protection locked="0"/>
    </xf>
    <xf numFmtId="0" fontId="4" fillId="3" borderId="23" xfId="1" applyFont="1" applyFill="1" applyBorder="1" applyAlignment="1" applyProtection="1">
      <alignment horizontal="left" vertical="center" wrapText="1"/>
      <protection locked="0"/>
    </xf>
    <xf numFmtId="0" fontId="4" fillId="3" borderId="29" xfId="1" applyFont="1" applyFill="1" applyBorder="1" applyAlignment="1" applyProtection="1">
      <alignment horizontal="left" vertical="center" wrapText="1"/>
      <protection locked="0"/>
    </xf>
    <xf numFmtId="0" fontId="4" fillId="3" borderId="7"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wrapText="1"/>
      <protection locked="0"/>
    </xf>
    <xf numFmtId="176" fontId="4" fillId="3" borderId="14" xfId="1" applyNumberFormat="1" applyFont="1" applyFill="1" applyBorder="1" applyAlignment="1" applyProtection="1">
      <alignment horizontal="left" vertical="center"/>
      <protection locked="0"/>
    </xf>
    <xf numFmtId="177" fontId="4" fillId="3" borderId="15" xfId="1" applyNumberFormat="1" applyFont="1" applyFill="1" applyBorder="1" applyAlignment="1" applyProtection="1">
      <alignment horizontal="left" vertical="center"/>
      <protection locked="0"/>
    </xf>
    <xf numFmtId="0" fontId="4" fillId="3" borderId="26" xfId="1" applyFont="1" applyFill="1" applyBorder="1" applyAlignment="1" applyProtection="1">
      <alignment horizontal="left" vertical="center"/>
      <protection locked="0"/>
    </xf>
    <xf numFmtId="0" fontId="4" fillId="3" borderId="15" xfId="1" applyFont="1" applyFill="1" applyBorder="1" applyAlignment="1" applyProtection="1">
      <alignment horizontal="left" vertical="center" wrapText="1"/>
      <protection locked="0"/>
    </xf>
    <xf numFmtId="179" fontId="4" fillId="3" borderId="26" xfId="1" applyNumberFormat="1" applyFont="1" applyFill="1" applyBorder="1" applyAlignment="1" applyProtection="1">
      <alignment horizontal="left" vertical="center" wrapText="1"/>
      <protection locked="0"/>
    </xf>
    <xf numFmtId="0" fontId="4" fillId="3" borderId="26" xfId="1" applyFont="1" applyFill="1" applyBorder="1" applyAlignment="1" applyProtection="1">
      <alignment horizontal="left" vertical="center" wrapText="1"/>
      <protection locked="0"/>
    </xf>
    <xf numFmtId="0" fontId="4" fillId="3" borderId="32" xfId="1" applyFont="1" applyFill="1" applyBorder="1" applyAlignment="1" applyProtection="1">
      <alignment horizontal="left" vertical="center" wrapText="1"/>
      <protection locked="0"/>
    </xf>
    <xf numFmtId="0" fontId="4" fillId="3" borderId="1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wrapText="1"/>
      <protection locked="0"/>
    </xf>
    <xf numFmtId="0" fontId="2" fillId="6" borderId="24" xfId="1" applyFont="1" applyFill="1" applyBorder="1" applyAlignment="1" applyProtection="1">
      <alignment horizontal="left" vertical="center"/>
      <protection locked="0"/>
    </xf>
    <xf numFmtId="176" fontId="2" fillId="3" borderId="8" xfId="1" applyNumberFormat="1" applyFont="1" applyFill="1" applyBorder="1" applyAlignment="1" applyProtection="1">
      <alignment horizontal="left" vertical="center"/>
      <protection locked="0"/>
    </xf>
    <xf numFmtId="0" fontId="2" fillId="6" borderId="7" xfId="1" applyFont="1" applyFill="1" applyBorder="1" applyAlignment="1" applyProtection="1">
      <alignment horizontal="left" vertical="center"/>
      <protection locked="0"/>
    </xf>
    <xf numFmtId="177" fontId="2" fillId="3" borderId="7" xfId="1" applyNumberFormat="1" applyFont="1" applyFill="1" applyBorder="1" applyAlignment="1" applyProtection="1">
      <alignment horizontal="left" vertical="center"/>
      <protection locked="0"/>
    </xf>
    <xf numFmtId="0" fontId="2" fillId="3" borderId="7" xfId="1" applyFont="1" applyFill="1" applyBorder="1" applyAlignment="1" applyProtection="1">
      <alignment horizontal="left" vertical="center"/>
      <protection locked="0"/>
    </xf>
    <xf numFmtId="0" fontId="2" fillId="3" borderId="23" xfId="1" applyFont="1" applyFill="1" applyBorder="1" applyAlignment="1" applyProtection="1">
      <alignment horizontal="left" vertical="center" wrapText="1"/>
      <protection locked="0"/>
    </xf>
    <xf numFmtId="0" fontId="2" fillId="3" borderId="23" xfId="1" applyFont="1" applyFill="1" applyBorder="1" applyAlignment="1" applyProtection="1">
      <alignment horizontal="left" vertical="center"/>
      <protection locked="0"/>
    </xf>
    <xf numFmtId="0" fontId="2" fillId="3" borderId="30" xfId="1" applyFont="1" applyFill="1" applyBorder="1" applyAlignment="1" applyProtection="1">
      <alignment horizontal="left" vertical="center"/>
      <protection locked="0"/>
    </xf>
    <xf numFmtId="0" fontId="2" fillId="6" borderId="22" xfId="1" applyFont="1" applyFill="1" applyBorder="1" applyAlignment="1" applyProtection="1">
      <alignment horizontal="left" vertical="center"/>
      <protection locked="0"/>
    </xf>
    <xf numFmtId="0" fontId="2" fillId="6" borderId="25" xfId="1" applyFont="1" applyFill="1" applyBorder="1" applyAlignment="1" applyProtection="1">
      <alignment horizontal="left" vertical="center"/>
      <protection locked="0"/>
    </xf>
    <xf numFmtId="176" fontId="2" fillId="3" borderId="14" xfId="1" applyNumberFormat="1" applyFont="1" applyFill="1" applyBorder="1" applyAlignment="1" applyProtection="1">
      <alignment horizontal="left" vertical="center"/>
      <protection locked="0"/>
    </xf>
    <xf numFmtId="0" fontId="2" fillId="6" borderId="15" xfId="1" applyFont="1" applyFill="1" applyBorder="1" applyAlignment="1" applyProtection="1">
      <alignment horizontal="left" vertical="center"/>
      <protection locked="0"/>
    </xf>
    <xf numFmtId="177" fontId="2" fillId="3" borderId="15" xfId="1" applyNumberFormat="1" applyFont="1" applyFill="1" applyBorder="1" applyAlignment="1" applyProtection="1">
      <alignment horizontal="left" vertical="center"/>
      <protection locked="0"/>
    </xf>
    <xf numFmtId="0" fontId="2" fillId="3" borderId="15" xfId="1" applyFont="1" applyFill="1" applyBorder="1" applyAlignment="1" applyProtection="1">
      <alignment horizontal="left" vertical="center"/>
      <protection locked="0"/>
    </xf>
    <xf numFmtId="0" fontId="2" fillId="3" borderId="26" xfId="1" applyFont="1" applyFill="1" applyBorder="1" applyAlignment="1" applyProtection="1">
      <alignment horizontal="left" vertical="center" wrapText="1"/>
      <protection locked="0"/>
    </xf>
    <xf numFmtId="0" fontId="2" fillId="3" borderId="26" xfId="1" applyFont="1" applyFill="1" applyBorder="1" applyAlignment="1" applyProtection="1">
      <alignment horizontal="left" vertical="center"/>
      <protection locked="0"/>
    </xf>
    <xf numFmtId="0" fontId="2" fillId="3" borderId="31" xfId="1" applyFont="1" applyFill="1" applyBorder="1" applyAlignment="1" applyProtection="1">
      <alignment horizontal="left" vertical="center"/>
      <protection locked="0"/>
    </xf>
    <xf numFmtId="0" fontId="4" fillId="3" borderId="30" xfId="1" applyFont="1" applyFill="1" applyBorder="1" applyAlignment="1" applyProtection="1">
      <alignment horizontal="left" vertical="center"/>
      <protection locked="0"/>
    </xf>
    <xf numFmtId="0" fontId="4" fillId="6" borderId="25" xfId="1" applyFont="1" applyFill="1" applyBorder="1" applyAlignment="1" applyProtection="1">
      <alignment horizontal="left" vertical="center"/>
      <protection locked="0"/>
    </xf>
    <xf numFmtId="0" fontId="4" fillId="3" borderId="31" xfId="1" applyFont="1" applyFill="1" applyBorder="1" applyAlignment="1" applyProtection="1">
      <alignment horizontal="left" vertical="center"/>
      <protection locked="0"/>
    </xf>
    <xf numFmtId="0" fontId="4" fillId="6" borderId="5" xfId="1" applyFont="1" applyFill="1" applyBorder="1" applyAlignment="1" applyProtection="1">
      <alignment vertical="center" wrapText="1"/>
      <protection locked="0"/>
    </xf>
    <xf numFmtId="0" fontId="4" fillId="6" borderId="17" xfId="1" applyFont="1" applyFill="1" applyBorder="1" applyAlignment="1" applyProtection="1">
      <alignment vertical="center" wrapText="1"/>
      <protection locked="0"/>
    </xf>
    <xf numFmtId="0" fontId="5" fillId="4" borderId="30" xfId="1" applyFont="1" applyFill="1" applyBorder="1" applyAlignment="1">
      <alignment horizontal="left" vertical="center" wrapText="1"/>
    </xf>
    <xf numFmtId="0" fontId="7" fillId="0" borderId="11" xfId="1" applyFont="1" applyBorder="1" applyAlignment="1">
      <alignment vertical="top"/>
    </xf>
    <xf numFmtId="0" fontId="4" fillId="0" borderId="10" xfId="1" applyFont="1" applyBorder="1" applyAlignment="1">
      <alignment vertical="top" wrapText="1"/>
    </xf>
    <xf numFmtId="0" fontId="7" fillId="0" borderId="6" xfId="1" applyFont="1" applyBorder="1" applyAlignment="1">
      <alignment vertical="top"/>
    </xf>
    <xf numFmtId="0" fontId="4" fillId="0" borderId="3" xfId="1" applyFont="1" applyBorder="1" applyAlignment="1">
      <alignment vertical="top" wrapText="1"/>
    </xf>
    <xf numFmtId="0" fontId="7" fillId="0" borderId="2" xfId="1" applyFont="1" applyBorder="1" applyAlignment="1">
      <alignment vertical="top"/>
    </xf>
    <xf numFmtId="0" fontId="7" fillId="0" borderId="12" xfId="1" applyFont="1" applyBorder="1" applyAlignment="1">
      <alignment vertical="top"/>
    </xf>
    <xf numFmtId="0" fontId="4" fillId="0" borderId="12" xfId="1" applyFont="1" applyBorder="1" applyAlignment="1">
      <alignment vertical="top"/>
    </xf>
    <xf numFmtId="0" fontId="4" fillId="0" borderId="13" xfId="1" applyFont="1" applyBorder="1" applyAlignment="1">
      <alignment vertical="top"/>
    </xf>
    <xf numFmtId="0" fontId="7" fillId="0" borderId="13" xfId="1" applyFont="1" applyBorder="1" applyAlignment="1">
      <alignment vertical="top"/>
    </xf>
    <xf numFmtId="0" fontId="4" fillId="0" borderId="8" xfId="1" applyFont="1" applyBorder="1" applyAlignment="1">
      <alignment vertical="top"/>
    </xf>
    <xf numFmtId="0" fontId="7" fillId="0" borderId="14" xfId="1" applyFont="1" applyBorder="1" applyAlignment="1">
      <alignment vertical="top"/>
    </xf>
    <xf numFmtId="0" fontId="4" fillId="0" borderId="15" xfId="1" applyFont="1" applyBorder="1" applyAlignment="1">
      <alignment vertical="top" wrapText="1"/>
    </xf>
    <xf numFmtId="0" fontId="5" fillId="4" borderId="33" xfId="1" applyFont="1" applyFill="1" applyBorder="1" applyAlignment="1">
      <alignment horizontal="left" vertical="center"/>
    </xf>
    <xf numFmtId="0" fontId="12" fillId="2" borderId="10" xfId="1" applyFont="1" applyFill="1" applyBorder="1" applyAlignment="1">
      <alignment horizontal="left" vertical="center" indent="1"/>
    </xf>
    <xf numFmtId="0" fontId="12" fillId="2" borderId="40" xfId="0" applyFont="1" applyFill="1" applyBorder="1" applyAlignment="1">
      <alignment horizontal="left" vertical="center" indent="1"/>
    </xf>
    <xf numFmtId="0" fontId="12" fillId="2" borderId="7" xfId="1" applyFont="1" applyFill="1" applyBorder="1" applyAlignment="1">
      <alignment horizontal="left" vertical="center" indent="1"/>
    </xf>
    <xf numFmtId="0" fontId="12" fillId="2" borderId="30" xfId="0" applyFont="1" applyFill="1" applyBorder="1" applyAlignment="1">
      <alignment horizontal="left" vertical="center" indent="1"/>
    </xf>
    <xf numFmtId="0" fontId="12" fillId="2" borderId="29" xfId="1" applyFont="1" applyFill="1" applyBorder="1" applyAlignment="1">
      <alignment horizontal="left" vertical="center" indent="1"/>
    </xf>
    <xf numFmtId="0" fontId="12" fillId="2" borderId="15" xfId="1" applyFont="1" applyFill="1" applyBorder="1" applyAlignment="1">
      <alignment horizontal="left" vertical="center" indent="1"/>
    </xf>
    <xf numFmtId="0" fontId="12" fillId="2" borderId="31" xfId="0" applyFont="1" applyFill="1" applyBorder="1" applyAlignment="1">
      <alignment horizontal="left" vertical="center" indent="1"/>
    </xf>
    <xf numFmtId="0" fontId="18" fillId="4" borderId="36" xfId="0" applyFont="1" applyFill="1" applyBorder="1" applyAlignment="1">
      <alignment horizontal="left" vertical="center" indent="1"/>
    </xf>
    <xf numFmtId="0" fontId="18" fillId="4" borderId="42" xfId="0" applyFont="1" applyFill="1" applyBorder="1" applyAlignment="1">
      <alignment horizontal="left" vertical="center" indent="1"/>
    </xf>
    <xf numFmtId="0" fontId="18" fillId="4" borderId="41" xfId="0" applyFont="1" applyFill="1" applyBorder="1" applyAlignment="1">
      <alignment horizontal="left" vertical="center" indent="1"/>
    </xf>
    <xf numFmtId="0" fontId="12" fillId="0" borderId="0" xfId="0" applyFont="1" applyProtection="1">
      <alignment vertical="center"/>
      <protection locked="0"/>
    </xf>
    <xf numFmtId="0" fontId="5" fillId="4" borderId="48" xfId="1" applyFont="1" applyFill="1" applyBorder="1" applyAlignment="1">
      <alignment vertical="center" wrapText="1"/>
    </xf>
    <xf numFmtId="49" fontId="4" fillId="3" borderId="48" xfId="1" applyNumberFormat="1" applyFont="1" applyFill="1" applyBorder="1" applyAlignment="1" applyProtection="1">
      <alignment vertical="center" wrapText="1"/>
      <protection locked="0"/>
    </xf>
    <xf numFmtId="0" fontId="4" fillId="2" borderId="0" xfId="1" applyFont="1" applyFill="1" applyProtection="1">
      <alignment vertical="center"/>
      <protection hidden="1"/>
    </xf>
    <xf numFmtId="0" fontId="4" fillId="0" borderId="49" xfId="0" applyFont="1" applyBorder="1">
      <alignment vertical="center"/>
    </xf>
    <xf numFmtId="0" fontId="2" fillId="0" borderId="52" xfId="0" applyFont="1" applyBorder="1">
      <alignment vertical="center"/>
    </xf>
    <xf numFmtId="0" fontId="4" fillId="0" borderId="52" xfId="0" applyFont="1" applyBorder="1">
      <alignment vertical="center"/>
    </xf>
    <xf numFmtId="0" fontId="4" fillId="0" borderId="0" xfId="0" applyFont="1">
      <alignment vertical="center"/>
    </xf>
    <xf numFmtId="0" fontId="20" fillId="0" borderId="0" xfId="0" applyFont="1">
      <alignment vertical="center"/>
    </xf>
    <xf numFmtId="0" fontId="4" fillId="0" borderId="50" xfId="0" applyFont="1" applyBorder="1">
      <alignment vertical="center"/>
    </xf>
    <xf numFmtId="0" fontId="5" fillId="4" borderId="56" xfId="0" applyFont="1" applyFill="1" applyBorder="1">
      <alignment vertical="center"/>
    </xf>
    <xf numFmtId="0" fontId="5" fillId="4" borderId="64" xfId="0" applyFont="1" applyFill="1" applyBorder="1">
      <alignment vertical="center"/>
    </xf>
    <xf numFmtId="0" fontId="5" fillId="4" borderId="57" xfId="0" applyFont="1" applyFill="1" applyBorder="1">
      <alignment vertical="center"/>
    </xf>
    <xf numFmtId="0" fontId="5" fillId="4" borderId="58" xfId="0" applyFont="1" applyFill="1" applyBorder="1">
      <alignment vertical="center"/>
    </xf>
    <xf numFmtId="0" fontId="4" fillId="0" borderId="51" xfId="0" applyFont="1" applyBorder="1">
      <alignment vertical="center"/>
    </xf>
    <xf numFmtId="0" fontId="4" fillId="0" borderId="5" xfId="0" applyFont="1" applyBorder="1">
      <alignment vertical="center"/>
    </xf>
    <xf numFmtId="182" fontId="4" fillId="0" borderId="40" xfId="4" applyNumberFormat="1" applyFont="1" applyBorder="1">
      <alignment vertical="center"/>
    </xf>
    <xf numFmtId="182" fontId="4" fillId="0" borderId="40" xfId="0" applyNumberFormat="1" applyFont="1" applyBorder="1">
      <alignment vertical="center"/>
    </xf>
    <xf numFmtId="182" fontId="4" fillId="0" borderId="30" xfId="4" applyNumberFormat="1" applyFont="1" applyBorder="1">
      <alignment vertical="center"/>
    </xf>
    <xf numFmtId="182" fontId="4" fillId="0" borderId="30" xfId="0" applyNumberFormat="1" applyFont="1" applyBorder="1">
      <alignment vertical="center"/>
    </xf>
    <xf numFmtId="182" fontId="4" fillId="0" borderId="59" xfId="4" applyNumberFormat="1" applyFont="1" applyBorder="1">
      <alignment vertical="center"/>
    </xf>
    <xf numFmtId="182" fontId="4" fillId="0" borderId="59" xfId="0" applyNumberFormat="1" applyFont="1" applyBorder="1">
      <alignment vertical="center"/>
    </xf>
    <xf numFmtId="0" fontId="4" fillId="0" borderId="60" xfId="0" applyFont="1" applyBorder="1">
      <alignment vertical="center"/>
    </xf>
    <xf numFmtId="182" fontId="4" fillId="0" borderId="61" xfId="4" applyNumberFormat="1" applyFont="1" applyBorder="1">
      <alignment vertical="center"/>
    </xf>
    <xf numFmtId="182" fontId="4" fillId="0" borderId="61" xfId="0" applyNumberFormat="1" applyFont="1" applyBorder="1">
      <alignment vertical="center"/>
    </xf>
    <xf numFmtId="0" fontId="4" fillId="0" borderId="55" xfId="0" applyFont="1" applyBorder="1">
      <alignment vertical="center"/>
    </xf>
    <xf numFmtId="0" fontId="4" fillId="0" borderId="53" xfId="0" applyFont="1" applyBorder="1">
      <alignment vertical="center"/>
    </xf>
    <xf numFmtId="0" fontId="4" fillId="0" borderId="53" xfId="1" applyFont="1" applyBorder="1">
      <alignment vertical="center"/>
    </xf>
    <xf numFmtId="0" fontId="4" fillId="0" borderId="54" xfId="0" applyFont="1" applyBorder="1">
      <alignment vertical="center"/>
    </xf>
    <xf numFmtId="0" fontId="5" fillId="0" borderId="49" xfId="0" applyFont="1" applyBorder="1">
      <alignment vertical="center"/>
    </xf>
    <xf numFmtId="0" fontId="22" fillId="0" borderId="0" xfId="0" applyFont="1">
      <alignment vertical="center"/>
    </xf>
    <xf numFmtId="0" fontId="21" fillId="0" borderId="0" xfId="0" applyFont="1">
      <alignment vertical="center"/>
    </xf>
    <xf numFmtId="0" fontId="4" fillId="0" borderId="66" xfId="0" applyFont="1" applyBorder="1">
      <alignment vertical="center"/>
    </xf>
    <xf numFmtId="0" fontId="5" fillId="0" borderId="52" xfId="0" applyFont="1" applyBorder="1">
      <alignment vertical="center"/>
    </xf>
    <xf numFmtId="0" fontId="5" fillId="4" borderId="67" xfId="1" applyFont="1" applyFill="1" applyBorder="1" applyAlignment="1">
      <alignment horizontal="left" vertical="center" wrapText="1"/>
    </xf>
    <xf numFmtId="0" fontId="5" fillId="4" borderId="68" xfId="1" applyFont="1" applyFill="1" applyBorder="1" applyAlignment="1">
      <alignment horizontal="left" vertical="center" wrapText="1"/>
    </xf>
    <xf numFmtId="0" fontId="5" fillId="4" borderId="69" xfId="1" applyFont="1" applyFill="1" applyBorder="1" applyAlignment="1">
      <alignment horizontal="left" vertical="center" wrapText="1"/>
    </xf>
    <xf numFmtId="0" fontId="4" fillId="6" borderId="70" xfId="0" applyFont="1" applyFill="1" applyBorder="1">
      <alignment vertical="center"/>
    </xf>
    <xf numFmtId="0" fontId="4" fillId="0" borderId="72" xfId="0" applyFont="1" applyBorder="1">
      <alignment vertical="center"/>
    </xf>
    <xf numFmtId="0" fontId="4" fillId="6" borderId="73" xfId="0" applyFont="1" applyFill="1" applyBorder="1">
      <alignment vertical="center"/>
    </xf>
    <xf numFmtId="0" fontId="23" fillId="0" borderId="0" xfId="3" applyFont="1">
      <alignment vertical="center"/>
    </xf>
    <xf numFmtId="0" fontId="4" fillId="6" borderId="75" xfId="0" applyFont="1" applyFill="1" applyBorder="1">
      <alignment vertical="center"/>
    </xf>
    <xf numFmtId="0" fontId="4" fillId="6" borderId="6" xfId="0" applyFont="1" applyFill="1" applyBorder="1">
      <alignment vertical="center"/>
    </xf>
    <xf numFmtId="0" fontId="5" fillId="4" borderId="76" xfId="1" applyFont="1" applyFill="1" applyBorder="1" applyAlignment="1">
      <alignment horizontal="left" vertical="center" wrapText="1"/>
    </xf>
    <xf numFmtId="0" fontId="5" fillId="4" borderId="46" xfId="1" applyFont="1" applyFill="1" applyBorder="1" applyAlignment="1">
      <alignment vertical="top" shrinkToFit="1"/>
    </xf>
    <xf numFmtId="0" fontId="5" fillId="4" borderId="9" xfId="1" applyFont="1" applyFill="1" applyBorder="1" applyAlignment="1">
      <alignment vertical="top" wrapText="1"/>
    </xf>
    <xf numFmtId="0" fontId="5" fillId="4" borderId="9" xfId="1" applyFont="1" applyFill="1" applyBorder="1" applyAlignment="1">
      <alignment vertical="top"/>
    </xf>
    <xf numFmtId="0" fontId="5" fillId="4" borderId="60" xfId="1" applyFont="1" applyFill="1" applyBorder="1" applyAlignment="1">
      <alignment vertical="top" wrapText="1"/>
    </xf>
    <xf numFmtId="0" fontId="5" fillId="4" borderId="78" xfId="1" applyFont="1" applyFill="1" applyBorder="1" applyAlignment="1">
      <alignment vertical="top" wrapText="1"/>
    </xf>
    <xf numFmtId="0" fontId="7" fillId="2" borderId="46" xfId="1" applyFont="1" applyFill="1" applyBorder="1" applyAlignment="1">
      <alignment vertical="top" shrinkToFit="1"/>
    </xf>
    <xf numFmtId="0" fontId="4" fillId="3" borderId="28" xfId="1" applyFont="1" applyFill="1" applyBorder="1" applyAlignment="1" applyProtection="1">
      <alignment vertical="center" wrapText="1"/>
      <protection locked="0"/>
    </xf>
    <xf numFmtId="0" fontId="8" fillId="2" borderId="22" xfId="1" applyFont="1" applyFill="1" applyBorder="1" applyAlignment="1">
      <alignment vertical="top" shrinkToFit="1"/>
    </xf>
    <xf numFmtId="0" fontId="4" fillId="3" borderId="40" xfId="1" applyFont="1" applyFill="1" applyBorder="1" applyAlignment="1" applyProtection="1">
      <alignment vertical="center" wrapText="1"/>
      <protection locked="0"/>
    </xf>
    <xf numFmtId="0" fontId="4" fillId="3" borderId="30" xfId="1" applyFont="1" applyFill="1" applyBorder="1" applyAlignment="1" applyProtection="1">
      <alignment vertical="center" wrapText="1"/>
      <protection locked="0"/>
    </xf>
    <xf numFmtId="0" fontId="4" fillId="3" borderId="31" xfId="1" applyFont="1" applyFill="1" applyBorder="1" applyAlignment="1" applyProtection="1">
      <alignment vertical="center" wrapText="1"/>
      <protection locked="0"/>
    </xf>
    <xf numFmtId="0" fontId="4" fillId="3" borderId="28" xfId="1" applyFont="1" applyFill="1" applyBorder="1" applyAlignment="1" applyProtection="1">
      <alignment vertical="top" wrapText="1"/>
      <protection locked="0"/>
    </xf>
    <xf numFmtId="0" fontId="4" fillId="3" borderId="30" xfId="1" applyFont="1" applyFill="1" applyBorder="1" applyAlignment="1" applyProtection="1">
      <alignment vertical="top" wrapText="1"/>
      <protection locked="0"/>
    </xf>
    <xf numFmtId="0" fontId="4" fillId="3" borderId="40" xfId="1" applyFont="1" applyFill="1" applyBorder="1" applyAlignment="1" applyProtection="1">
      <alignment vertical="top" wrapText="1"/>
      <protection locked="0"/>
    </xf>
    <xf numFmtId="0" fontId="4" fillId="3" borderId="79" xfId="1" applyFont="1" applyFill="1" applyBorder="1" applyAlignment="1" applyProtection="1">
      <alignment vertical="top" wrapText="1"/>
      <protection locked="0"/>
    </xf>
    <xf numFmtId="0" fontId="4" fillId="3" borderId="31" xfId="1" applyFont="1" applyFill="1" applyBorder="1" applyAlignment="1" applyProtection="1">
      <alignment vertical="top" wrapText="1"/>
      <protection locked="0"/>
    </xf>
    <xf numFmtId="0" fontId="4" fillId="3" borderId="59" xfId="1" applyFont="1" applyFill="1" applyBorder="1" applyAlignment="1" applyProtection="1">
      <alignment vertical="center" wrapText="1"/>
      <protection locked="0"/>
    </xf>
    <xf numFmtId="0" fontId="8" fillId="2" borderId="25" xfId="1" applyFont="1" applyFill="1" applyBorder="1" applyAlignment="1">
      <alignment vertical="top" shrinkToFit="1"/>
    </xf>
    <xf numFmtId="0" fontId="4" fillId="2" borderId="13" xfId="1" applyFont="1" applyFill="1" applyBorder="1" applyAlignment="1">
      <alignment vertical="top" wrapText="1"/>
    </xf>
    <xf numFmtId="0" fontId="7" fillId="0" borderId="46" xfId="1" applyFont="1" applyBorder="1" applyAlignment="1">
      <alignment vertical="top" wrapText="1" shrinkToFit="1"/>
    </xf>
    <xf numFmtId="0" fontId="8" fillId="0" borderId="22" xfId="1" applyFont="1" applyBorder="1" applyAlignment="1">
      <alignment vertical="top" wrapText="1" shrinkToFit="1"/>
    </xf>
    <xf numFmtId="0" fontId="8" fillId="2" borderId="22" xfId="1" applyFont="1" applyFill="1" applyBorder="1" applyAlignment="1">
      <alignment vertical="top" wrapText="1" shrinkToFit="1"/>
    </xf>
    <xf numFmtId="0" fontId="4" fillId="0" borderId="77" xfId="0" applyFont="1" applyBorder="1">
      <alignment vertical="center"/>
    </xf>
    <xf numFmtId="0" fontId="4" fillId="0" borderId="71" xfId="0" applyFont="1" applyBorder="1" applyAlignment="1">
      <alignment horizontal="center" vertical="center"/>
    </xf>
    <xf numFmtId="0" fontId="5" fillId="7" borderId="69" xfId="1" applyFont="1" applyFill="1" applyBorder="1" applyAlignment="1">
      <alignment horizontal="left" vertical="center" wrapText="1"/>
    </xf>
    <xf numFmtId="0" fontId="4" fillId="0" borderId="81" xfId="0" applyFont="1" applyBorder="1" applyAlignment="1">
      <alignment horizontal="center" vertical="center"/>
    </xf>
    <xf numFmtId="0" fontId="4" fillId="0" borderId="82" xfId="0" applyFont="1" applyBorder="1">
      <alignment vertical="center"/>
    </xf>
    <xf numFmtId="0" fontId="4" fillId="0" borderId="80" xfId="0" applyFont="1" applyBorder="1">
      <alignment vertical="center"/>
    </xf>
    <xf numFmtId="0" fontId="4" fillId="0" borderId="72" xfId="0" applyFont="1" applyBorder="1" applyAlignment="1">
      <alignment vertical="center" wrapText="1"/>
    </xf>
    <xf numFmtId="0" fontId="4" fillId="0" borderId="74" xfId="0" applyFont="1" applyBorder="1" applyAlignment="1">
      <alignment vertical="center" wrapText="1"/>
    </xf>
    <xf numFmtId="0" fontId="4" fillId="0" borderId="80" xfId="0" applyFont="1" applyBorder="1" applyAlignment="1">
      <alignment vertical="center" wrapText="1"/>
    </xf>
    <xf numFmtId="0" fontId="24" fillId="0" borderId="0" xfId="1" applyFont="1" applyAlignment="1"/>
    <xf numFmtId="0" fontId="25" fillId="0" borderId="0" xfId="2" applyFont="1" applyAlignment="1"/>
    <xf numFmtId="0" fontId="26" fillId="4" borderId="0" xfId="1" applyFont="1" applyFill="1" applyAlignment="1"/>
    <xf numFmtId="0" fontId="27" fillId="4" borderId="0" xfId="1" applyFont="1" applyFill="1" applyAlignment="1"/>
    <xf numFmtId="0" fontId="27" fillId="0" borderId="0" xfId="1" applyFont="1" applyAlignment="1"/>
    <xf numFmtId="0" fontId="26" fillId="0" borderId="0" xfId="1" applyFont="1" applyAlignment="1"/>
    <xf numFmtId="0" fontId="4" fillId="6" borderId="70" xfId="0" applyFont="1" applyFill="1" applyBorder="1" applyAlignment="1">
      <alignment vertical="center" wrapText="1"/>
    </xf>
    <xf numFmtId="0" fontId="4" fillId="0" borderId="71" xfId="0" applyFont="1" applyBorder="1" applyAlignment="1">
      <alignment horizontal="center" vertical="center" wrapText="1"/>
    </xf>
    <xf numFmtId="0" fontId="4" fillId="0" borderId="77" xfId="0" applyFont="1" applyBorder="1" applyAlignment="1">
      <alignment vertical="center" wrapText="1"/>
    </xf>
    <xf numFmtId="0" fontId="4" fillId="6" borderId="73" xfId="0" applyFont="1" applyFill="1" applyBorder="1" applyAlignment="1">
      <alignment vertical="center" wrapText="1"/>
    </xf>
    <xf numFmtId="0" fontId="4" fillId="0" borderId="81" xfId="0" applyFont="1" applyBorder="1" applyAlignment="1">
      <alignment horizontal="center" vertical="center" wrapText="1"/>
    </xf>
    <xf numFmtId="0" fontId="4" fillId="0" borderId="82" xfId="0" applyFont="1" applyBorder="1" applyAlignment="1">
      <alignment vertical="center" wrapText="1"/>
    </xf>
    <xf numFmtId="0" fontId="4" fillId="0" borderId="53" xfId="0" applyFont="1" applyBorder="1" applyProtection="1">
      <alignment vertical="center"/>
      <protection locked="0"/>
    </xf>
    <xf numFmtId="0" fontId="4" fillId="0" borderId="53" xfId="1" applyFont="1" applyBorder="1" applyProtection="1">
      <alignment vertical="center"/>
      <protection locked="0"/>
    </xf>
    <xf numFmtId="0" fontId="4" fillId="3" borderId="4" xfId="1" applyFont="1" applyFill="1" applyBorder="1" applyProtection="1">
      <alignment vertical="center"/>
      <protection locked="0"/>
    </xf>
    <xf numFmtId="0" fontId="4" fillId="3" borderId="37" xfId="1" applyFont="1" applyFill="1" applyBorder="1" applyProtection="1">
      <alignment vertical="center"/>
      <protection locked="0"/>
    </xf>
    <xf numFmtId="0" fontId="4" fillId="0" borderId="0" xfId="1" applyFont="1" applyProtection="1">
      <alignment vertical="center"/>
      <protection locked="0"/>
    </xf>
    <xf numFmtId="0" fontId="4" fillId="3" borderId="38" xfId="1" applyFont="1" applyFill="1" applyBorder="1" applyProtection="1">
      <alignment vertical="center"/>
      <protection locked="0"/>
    </xf>
    <xf numFmtId="0" fontId="4" fillId="3" borderId="39" xfId="1" applyFont="1" applyFill="1" applyBorder="1" applyProtection="1">
      <alignment vertical="center"/>
      <protection locked="0"/>
    </xf>
    <xf numFmtId="0" fontId="4" fillId="0" borderId="49" xfId="0" applyFont="1" applyBorder="1" applyProtection="1">
      <alignment vertical="center"/>
      <protection locked="0"/>
    </xf>
    <xf numFmtId="0" fontId="4" fillId="0" borderId="55" xfId="0" applyFont="1" applyBorder="1" applyProtection="1">
      <alignment vertical="center"/>
      <protection locked="0"/>
    </xf>
    <xf numFmtId="0" fontId="4" fillId="0" borderId="52" xfId="0" applyFont="1" applyBorder="1" applyProtection="1">
      <alignment vertical="center"/>
      <protection locked="0"/>
    </xf>
    <xf numFmtId="0" fontId="4" fillId="0" borderId="50" xfId="0" applyFont="1" applyBorder="1" applyProtection="1">
      <alignment vertical="center"/>
      <protection locked="0"/>
    </xf>
    <xf numFmtId="0" fontId="20" fillId="0" borderId="0" xfId="0" applyFont="1" applyProtection="1">
      <alignment vertical="center"/>
      <protection locked="0"/>
    </xf>
    <xf numFmtId="0" fontId="4" fillId="0" borderId="51" xfId="0" applyFont="1" applyBorder="1" applyProtection="1">
      <alignment vertical="center"/>
      <protection locked="0"/>
    </xf>
    <xf numFmtId="0" fontId="5" fillId="4" borderId="64" xfId="0" applyFont="1" applyFill="1" applyBorder="1" applyProtection="1">
      <alignment vertical="center"/>
      <protection locked="0"/>
    </xf>
    <xf numFmtId="0" fontId="5" fillId="4" borderId="57" xfId="0" applyFont="1" applyFill="1" applyBorder="1" applyProtection="1">
      <alignment vertical="center"/>
      <protection locked="0"/>
    </xf>
    <xf numFmtId="0" fontId="5" fillId="4" borderId="58" xfId="0" applyFont="1" applyFill="1" applyBorder="1" applyProtection="1">
      <alignment vertical="center"/>
      <protection locked="0"/>
    </xf>
    <xf numFmtId="0" fontId="2" fillId="0" borderId="52" xfId="0" applyFont="1" applyBorder="1" applyProtection="1">
      <alignment vertical="center"/>
      <protection locked="0"/>
    </xf>
    <xf numFmtId="0" fontId="4" fillId="0" borderId="0" xfId="0" applyFont="1" applyProtection="1">
      <alignment vertical="center"/>
      <protection locked="0"/>
    </xf>
    <xf numFmtId="0" fontId="5" fillId="4" borderId="56" xfId="0" applyFont="1" applyFill="1" applyBorder="1" applyProtection="1">
      <alignment vertical="center"/>
      <protection locked="0"/>
    </xf>
    <xf numFmtId="0" fontId="5" fillId="4" borderId="34" xfId="1" applyFont="1" applyFill="1" applyBorder="1" applyAlignment="1" applyProtection="1">
      <alignment horizontal="centerContinuous" vertical="center"/>
      <protection locked="0"/>
    </xf>
    <xf numFmtId="0" fontId="6" fillId="4" borderId="36" xfId="1" applyFont="1" applyFill="1" applyBorder="1" applyAlignment="1" applyProtection="1">
      <alignment horizontal="centerContinuous" vertical="center"/>
      <protection locked="0"/>
    </xf>
    <xf numFmtId="0" fontId="4" fillId="0" borderId="72" xfId="0" applyFont="1" applyBorder="1" applyAlignment="1" applyProtection="1">
      <alignment vertical="center" wrapText="1"/>
      <protection locked="0"/>
    </xf>
    <xf numFmtId="0" fontId="4" fillId="0" borderId="74" xfId="0" applyFont="1" applyBorder="1" applyAlignment="1" applyProtection="1">
      <alignment vertical="center" wrapText="1"/>
      <protection locked="0"/>
    </xf>
    <xf numFmtId="0" fontId="4" fillId="2" borderId="0" xfId="1" applyFont="1" applyFill="1" applyProtection="1">
      <alignment vertical="center"/>
      <protection locked="0"/>
    </xf>
    <xf numFmtId="0" fontId="4" fillId="2" borderId="0" xfId="1" applyFont="1" applyFill="1" applyProtection="1">
      <alignment vertical="center"/>
      <protection locked="0" hidden="1"/>
    </xf>
    <xf numFmtId="0" fontId="2" fillId="0" borderId="0" xfId="1" applyFont="1" applyProtection="1">
      <alignment vertical="center"/>
      <protection locked="0"/>
    </xf>
    <xf numFmtId="0" fontId="4" fillId="0" borderId="66" xfId="0" applyFont="1" applyBorder="1" applyProtection="1">
      <alignment vertical="center"/>
      <protection locked="0"/>
    </xf>
    <xf numFmtId="0" fontId="4" fillId="0" borderId="54" xfId="0" applyFont="1" applyBorder="1" applyProtection="1">
      <alignment vertical="center"/>
      <protection locked="0"/>
    </xf>
    <xf numFmtId="0" fontId="5" fillId="0" borderId="52" xfId="0" applyFont="1" applyBorder="1" applyProtection="1">
      <alignment vertical="center"/>
      <protection locked="0"/>
    </xf>
    <xf numFmtId="0" fontId="5" fillId="0" borderId="49" xfId="0" applyFont="1" applyBorder="1" applyProtection="1">
      <alignment vertical="center"/>
      <protection locked="0"/>
    </xf>
    <xf numFmtId="0" fontId="22" fillId="0" borderId="0" xfId="0" applyFont="1" applyProtection="1">
      <alignment vertical="center"/>
      <protection locked="0"/>
    </xf>
    <xf numFmtId="0" fontId="21" fillId="0" borderId="0" xfId="0" applyFont="1" applyProtection="1">
      <alignment vertical="center"/>
      <protection locked="0"/>
    </xf>
    <xf numFmtId="0" fontId="5" fillId="4" borderId="67" xfId="1" applyFont="1" applyFill="1" applyBorder="1" applyAlignment="1" applyProtection="1">
      <alignment horizontal="left" vertical="center" wrapText="1"/>
      <protection locked="0"/>
    </xf>
    <xf numFmtId="0" fontId="5" fillId="4" borderId="68" xfId="1" applyFont="1" applyFill="1" applyBorder="1" applyAlignment="1" applyProtection="1">
      <alignment horizontal="left" vertical="center" wrapText="1"/>
      <protection locked="0"/>
    </xf>
    <xf numFmtId="0" fontId="5" fillId="4" borderId="76" xfId="1" applyFont="1" applyFill="1" applyBorder="1" applyAlignment="1" applyProtection="1">
      <alignment horizontal="left" vertical="center" wrapText="1"/>
      <protection locked="0"/>
    </xf>
    <xf numFmtId="0" fontId="5" fillId="4" borderId="69" xfId="1" applyFont="1" applyFill="1" applyBorder="1" applyAlignment="1" applyProtection="1">
      <alignment horizontal="left" vertical="center" wrapText="1"/>
      <protection locked="0"/>
    </xf>
    <xf numFmtId="0" fontId="5" fillId="7" borderId="69" xfId="1" applyFont="1" applyFill="1" applyBorder="1" applyAlignment="1" applyProtection="1">
      <alignment horizontal="left" vertical="center" wrapText="1"/>
      <protection locked="0"/>
    </xf>
    <xf numFmtId="0" fontId="20" fillId="8" borderId="23" xfId="0" applyFont="1" applyFill="1" applyBorder="1" applyAlignment="1">
      <alignment horizontal="left" vertical="center"/>
    </xf>
    <xf numFmtId="0" fontId="20" fillId="8" borderId="7" xfId="0" applyFont="1" applyFill="1" applyBorder="1" applyAlignment="1">
      <alignment horizontal="left" vertical="center" wrapText="1"/>
    </xf>
    <xf numFmtId="0" fontId="20" fillId="8" borderId="23" xfId="0" applyFont="1" applyFill="1" applyBorder="1" applyAlignment="1">
      <alignment horizontal="left" vertical="center" wrapText="1"/>
    </xf>
    <xf numFmtId="0" fontId="20" fillId="8" borderId="29" xfId="0" applyFont="1" applyFill="1" applyBorder="1" applyAlignment="1">
      <alignment horizontal="left" vertical="center" wrapText="1"/>
    </xf>
    <xf numFmtId="0" fontId="20" fillId="8" borderId="7" xfId="0" applyFont="1" applyFill="1" applyBorder="1" applyAlignment="1">
      <alignment horizontal="left" vertical="center"/>
    </xf>
    <xf numFmtId="0" fontId="20" fillId="9" borderId="7" xfId="0" applyFont="1" applyFill="1" applyBorder="1" applyAlignment="1">
      <alignment horizontal="left" vertical="center"/>
    </xf>
    <xf numFmtId="20" fontId="20" fillId="8" borderId="7" xfId="0" applyNumberFormat="1" applyFont="1" applyFill="1" applyBorder="1" applyAlignment="1">
      <alignment horizontal="left" vertical="center"/>
    </xf>
    <xf numFmtId="20" fontId="20" fillId="8" borderId="13" xfId="0" applyNumberFormat="1" applyFont="1" applyFill="1" applyBorder="1" applyAlignment="1">
      <alignment horizontal="left" vertical="center"/>
    </xf>
    <xf numFmtId="0" fontId="20" fillId="8" borderId="84" xfId="0" applyFont="1" applyFill="1" applyBorder="1" applyAlignment="1">
      <alignment horizontal="left" vertical="center" wrapText="1"/>
    </xf>
    <xf numFmtId="20" fontId="20" fillId="8" borderId="15" xfId="0" applyNumberFormat="1" applyFont="1" applyFill="1" applyBorder="1" applyAlignment="1">
      <alignment horizontal="left" vertical="center"/>
    </xf>
    <xf numFmtId="0" fontId="20" fillId="8" borderId="26" xfId="0" applyFont="1" applyFill="1" applyBorder="1" applyAlignment="1">
      <alignment horizontal="left" vertical="center"/>
    </xf>
    <xf numFmtId="0" fontId="20" fillId="8" borderId="15" xfId="0" applyFont="1" applyFill="1" applyBorder="1" applyAlignment="1">
      <alignment horizontal="left" vertical="center" wrapText="1"/>
    </xf>
    <xf numFmtId="0" fontId="20" fillId="8" borderId="26" xfId="0" applyFont="1" applyFill="1" applyBorder="1" applyAlignment="1">
      <alignment horizontal="left" vertical="center" wrapText="1"/>
    </xf>
    <xf numFmtId="0" fontId="20" fillId="8" borderId="32" xfId="0" applyFont="1" applyFill="1" applyBorder="1" applyAlignment="1">
      <alignment horizontal="left" vertical="center" wrapText="1"/>
    </xf>
    <xf numFmtId="0" fontId="20" fillId="8" borderId="15" xfId="0" applyFont="1" applyFill="1" applyBorder="1" applyAlignment="1">
      <alignment horizontal="left" vertical="center"/>
    </xf>
    <xf numFmtId="0" fontId="20" fillId="10" borderId="7" xfId="0" applyFont="1" applyFill="1" applyBorder="1" applyAlignment="1">
      <alignment horizontal="left" vertical="center"/>
    </xf>
    <xf numFmtId="20" fontId="20" fillId="11" borderId="7" xfId="0" applyNumberFormat="1" applyFont="1" applyFill="1" applyBorder="1" applyAlignment="1">
      <alignment horizontal="left" vertical="center"/>
    </xf>
    <xf numFmtId="183" fontId="28" fillId="0" borderId="0" xfId="0" applyNumberFormat="1" applyFont="1" applyAlignment="1">
      <alignment horizontal="center" vertical="center" wrapText="1"/>
    </xf>
    <xf numFmtId="185" fontId="28" fillId="0" borderId="0" xfId="0" applyNumberFormat="1" applyFont="1" applyAlignment="1">
      <alignment horizontal="center" vertical="center" wrapText="1"/>
    </xf>
    <xf numFmtId="0" fontId="20" fillId="8" borderId="13" xfId="0" applyFont="1" applyFill="1" applyBorder="1" applyAlignment="1">
      <alignment vertical="center" wrapText="1"/>
    </xf>
    <xf numFmtId="0" fontId="20" fillId="8" borderId="13" xfId="0" applyFont="1" applyFill="1" applyBorder="1">
      <alignment vertical="center"/>
    </xf>
    <xf numFmtId="0" fontId="20" fillId="8" borderId="59" xfId="0" applyFont="1" applyFill="1" applyBorder="1" applyAlignment="1">
      <alignment vertical="center" wrapText="1"/>
    </xf>
    <xf numFmtId="56" fontId="20" fillId="8" borderId="13" xfId="0" applyNumberFormat="1" applyFont="1" applyFill="1" applyBorder="1">
      <alignment vertical="center"/>
    </xf>
    <xf numFmtId="0" fontId="20" fillId="9" borderId="13" xfId="0" applyFont="1" applyFill="1" applyBorder="1">
      <alignment vertical="center"/>
    </xf>
    <xf numFmtId="20" fontId="20" fillId="11" borderId="13" xfId="0" applyNumberFormat="1" applyFont="1" applyFill="1" applyBorder="1" applyAlignment="1">
      <alignment horizontal="left" vertical="center"/>
    </xf>
    <xf numFmtId="56" fontId="20" fillId="11" borderId="13" xfId="0" applyNumberFormat="1" applyFont="1" applyFill="1" applyBorder="1">
      <alignment vertical="center"/>
    </xf>
    <xf numFmtId="0" fontId="20" fillId="10" borderId="13" xfId="0" applyFont="1" applyFill="1" applyBorder="1">
      <alignment vertical="center"/>
    </xf>
    <xf numFmtId="56" fontId="20" fillId="8" borderId="12" xfId="0" applyNumberFormat="1" applyFont="1" applyFill="1" applyBorder="1">
      <alignment vertical="center"/>
    </xf>
    <xf numFmtId="56" fontId="20" fillId="11" borderId="8" xfId="0" applyNumberFormat="1" applyFont="1" applyFill="1" applyBorder="1">
      <alignment vertical="center"/>
    </xf>
    <xf numFmtId="56" fontId="20" fillId="8" borderId="8" xfId="0" applyNumberFormat="1" applyFont="1" applyFill="1" applyBorder="1">
      <alignment vertical="center"/>
    </xf>
    <xf numFmtId="56" fontId="20" fillId="8" borderId="14" xfId="0" applyNumberFormat="1" applyFont="1" applyFill="1" applyBorder="1">
      <alignment vertical="center"/>
    </xf>
    <xf numFmtId="179" fontId="4" fillId="5" borderId="13" xfId="1" applyNumberFormat="1" applyFont="1" applyFill="1" applyBorder="1">
      <alignment vertical="center"/>
    </xf>
    <xf numFmtId="178" fontId="4" fillId="3" borderId="13" xfId="1" applyNumberFormat="1" applyFont="1" applyFill="1" applyBorder="1" applyProtection="1">
      <alignment vertical="center"/>
      <protection locked="0"/>
    </xf>
    <xf numFmtId="180" fontId="4" fillId="3" borderId="84" xfId="1" applyNumberFormat="1" applyFont="1" applyFill="1" applyBorder="1" applyProtection="1">
      <alignment vertical="center"/>
      <protection locked="0"/>
    </xf>
    <xf numFmtId="184" fontId="29" fillId="3" borderId="7" xfId="0" applyNumberFormat="1" applyFont="1" applyFill="1" applyBorder="1" applyAlignment="1">
      <alignment horizontal="right" vertical="center"/>
    </xf>
    <xf numFmtId="184" fontId="20" fillId="8" borderId="23" xfId="0" applyNumberFormat="1" applyFont="1" applyFill="1" applyBorder="1" applyAlignment="1">
      <alignment horizontal="left" vertical="center" wrapText="1"/>
    </xf>
    <xf numFmtId="184" fontId="20" fillId="8" borderId="21" xfId="0" applyNumberFormat="1" applyFont="1" applyFill="1" applyBorder="1" applyAlignment="1">
      <alignment horizontal="left" vertical="center" wrapText="1"/>
    </xf>
    <xf numFmtId="184" fontId="20" fillId="8" borderId="13" xfId="0" applyNumberFormat="1" applyFont="1" applyFill="1" applyBorder="1" applyAlignment="1">
      <alignment horizontal="left" vertical="center" wrapText="1"/>
    </xf>
    <xf numFmtId="184" fontId="20" fillId="8" borderId="83" xfId="0" applyNumberFormat="1" applyFont="1" applyFill="1" applyBorder="1" applyAlignment="1">
      <alignment horizontal="left" vertical="center" wrapText="1"/>
    </xf>
    <xf numFmtId="184" fontId="20" fillId="8" borderId="85" xfId="0" applyNumberFormat="1" applyFont="1" applyFill="1" applyBorder="1" applyAlignment="1">
      <alignment horizontal="left" vertical="center" wrapText="1"/>
    </xf>
    <xf numFmtId="184" fontId="20" fillId="8" borderId="15" xfId="0" applyNumberFormat="1" applyFont="1" applyFill="1" applyBorder="1" applyAlignment="1">
      <alignment horizontal="left" vertical="center" wrapText="1"/>
    </xf>
    <xf numFmtId="0" fontId="28" fillId="0" borderId="0" xfId="0" applyFont="1" applyAlignment="1">
      <alignment horizontal="right" vertical="center"/>
    </xf>
    <xf numFmtId="0" fontId="20" fillId="11" borderId="7" xfId="0" applyFont="1" applyFill="1" applyBorder="1" applyAlignment="1">
      <alignment horizontal="left" vertical="center" wrapText="1"/>
    </xf>
    <xf numFmtId="0" fontId="20" fillId="11" borderId="13" xfId="0" applyFont="1" applyFill="1" applyBorder="1" applyAlignment="1">
      <alignment vertical="center" wrapText="1"/>
    </xf>
    <xf numFmtId="0" fontId="20" fillId="11" borderId="15" xfId="0" applyFont="1" applyFill="1" applyBorder="1" applyAlignment="1">
      <alignment horizontal="left" vertical="center" wrapText="1"/>
    </xf>
    <xf numFmtId="0" fontId="7" fillId="8" borderId="23" xfId="0" applyFont="1" applyFill="1" applyBorder="1" applyAlignment="1">
      <alignment horizontal="left" vertical="center" wrapText="1"/>
    </xf>
    <xf numFmtId="0" fontId="20" fillId="8" borderId="30" xfId="0" applyFont="1" applyFill="1" applyBorder="1" applyAlignment="1">
      <alignment vertical="center" wrapText="1"/>
    </xf>
    <xf numFmtId="0" fontId="20" fillId="8" borderId="31" xfId="0" applyFont="1" applyFill="1" applyBorder="1" applyAlignment="1">
      <alignment vertical="center" wrapText="1"/>
    </xf>
    <xf numFmtId="0" fontId="30" fillId="3" borderId="7" xfId="1" applyFont="1" applyFill="1" applyBorder="1" applyAlignment="1">
      <alignment horizontal="right" vertical="center"/>
    </xf>
    <xf numFmtId="0" fontId="30" fillId="3" borderId="30" xfId="1" applyFont="1" applyFill="1" applyBorder="1" applyAlignment="1">
      <alignment horizontal="right" vertical="center"/>
    </xf>
    <xf numFmtId="181" fontId="4" fillId="3" borderId="8" xfId="1" applyNumberFormat="1" applyFont="1" applyFill="1" applyBorder="1" applyAlignment="1" applyProtection="1">
      <alignment horizontal="right" vertical="center"/>
      <protection locked="0"/>
    </xf>
    <xf numFmtId="181" fontId="4" fillId="3" borderId="30" xfId="1" applyNumberFormat="1" applyFont="1" applyFill="1" applyBorder="1" applyAlignment="1" applyProtection="1">
      <alignment horizontal="right" vertical="center"/>
      <protection locked="0"/>
    </xf>
    <xf numFmtId="181" fontId="4" fillId="3" borderId="12" xfId="1" applyNumberFormat="1" applyFont="1" applyFill="1" applyBorder="1" applyAlignment="1" applyProtection="1">
      <alignment horizontal="right" vertical="center"/>
      <protection locked="0"/>
    </xf>
    <xf numFmtId="181" fontId="4" fillId="3" borderId="59" xfId="1" applyNumberFormat="1" applyFont="1" applyFill="1" applyBorder="1" applyAlignment="1" applyProtection="1">
      <alignment horizontal="right" vertical="center"/>
      <protection locked="0"/>
    </xf>
    <xf numFmtId="181" fontId="4" fillId="3" borderId="14" xfId="1" applyNumberFormat="1" applyFont="1" applyFill="1" applyBorder="1" applyAlignment="1" applyProtection="1">
      <alignment horizontal="right" vertical="center"/>
      <protection locked="0"/>
    </xf>
    <xf numFmtId="181" fontId="4" fillId="3" borderId="31" xfId="1" applyNumberFormat="1" applyFont="1" applyFill="1" applyBorder="1" applyAlignment="1" applyProtection="1">
      <alignment horizontal="right" vertical="center"/>
      <protection locked="0"/>
    </xf>
    <xf numFmtId="176" fontId="4" fillId="3" borderId="14" xfId="1" applyNumberFormat="1" applyFont="1" applyFill="1" applyBorder="1" applyProtection="1">
      <alignment vertical="center"/>
      <protection locked="0"/>
    </xf>
    <xf numFmtId="177" fontId="4" fillId="3" borderId="15" xfId="1" applyNumberFormat="1" applyFont="1" applyFill="1" applyBorder="1" applyProtection="1">
      <alignment vertical="center"/>
      <protection locked="0"/>
    </xf>
    <xf numFmtId="0" fontId="4" fillId="3" borderId="26" xfId="1" applyFont="1" applyFill="1" applyBorder="1" applyProtection="1">
      <alignment vertical="center"/>
      <protection locked="0"/>
    </xf>
    <xf numFmtId="184" fontId="29" fillId="3" borderId="15" xfId="0" applyNumberFormat="1" applyFont="1" applyFill="1" applyBorder="1" applyAlignment="1">
      <alignment horizontal="right" vertical="center"/>
    </xf>
    <xf numFmtId="186" fontId="4" fillId="2" borderId="0" xfId="1" applyNumberFormat="1" applyFont="1" applyFill="1">
      <alignment vertical="center"/>
    </xf>
    <xf numFmtId="0" fontId="4" fillId="6" borderId="34" xfId="1" applyFont="1" applyFill="1" applyBorder="1">
      <alignment vertical="center"/>
    </xf>
    <xf numFmtId="0" fontId="4" fillId="6" borderId="42" xfId="1" applyFont="1" applyFill="1" applyBorder="1">
      <alignment vertical="center"/>
    </xf>
    <xf numFmtId="0" fontId="4" fillId="6" borderId="62" xfId="0" applyFont="1" applyFill="1" applyBorder="1">
      <alignment vertical="center"/>
    </xf>
    <xf numFmtId="0" fontId="4" fillId="6" borderId="8" xfId="0" applyFont="1" applyFill="1" applyBorder="1">
      <alignment vertical="center"/>
    </xf>
    <xf numFmtId="0" fontId="4" fillId="6" borderId="62" xfId="1" applyFont="1" applyFill="1" applyBorder="1">
      <alignment vertical="center"/>
    </xf>
    <xf numFmtId="0" fontId="4" fillId="6" borderId="8" xfId="1" applyFont="1" applyFill="1" applyBorder="1">
      <alignment vertical="center"/>
    </xf>
    <xf numFmtId="0" fontId="4" fillId="6" borderId="63" xfId="0" applyFont="1" applyFill="1" applyBorder="1">
      <alignment vertical="center"/>
    </xf>
    <xf numFmtId="0" fontId="4" fillId="6" borderId="14" xfId="0" applyFont="1" applyFill="1" applyBorder="1">
      <alignment vertical="center"/>
    </xf>
    <xf numFmtId="0" fontId="4" fillId="6" borderId="63" xfId="1" applyFont="1" applyFill="1" applyBorder="1">
      <alignment vertical="center"/>
    </xf>
    <xf numFmtId="0" fontId="4" fillId="6" borderId="14" xfId="1" applyFont="1" applyFill="1" applyBorder="1">
      <alignment vertical="center"/>
    </xf>
    <xf numFmtId="0" fontId="5" fillId="4" borderId="34" xfId="0" applyFont="1" applyFill="1" applyBorder="1" applyProtection="1">
      <alignment vertical="center"/>
      <protection locked="0"/>
    </xf>
    <xf numFmtId="0" fontId="5" fillId="4" borderId="64" xfId="0" applyFont="1" applyFill="1" applyBorder="1" applyProtection="1">
      <alignment vertical="center"/>
      <protection locked="0"/>
    </xf>
    <xf numFmtId="0" fontId="4" fillId="6" borderId="65" xfId="0" applyFont="1" applyFill="1" applyBorder="1">
      <alignment vertical="center"/>
    </xf>
    <xf numFmtId="0" fontId="4" fillId="6" borderId="11" xfId="0" applyFont="1" applyFill="1" applyBorder="1">
      <alignment vertical="center"/>
    </xf>
    <xf numFmtId="0" fontId="4" fillId="6" borderId="34" xfId="0" applyFont="1" applyFill="1" applyBorder="1">
      <alignment vertical="center"/>
    </xf>
    <xf numFmtId="0" fontId="4" fillId="6" borderId="42" xfId="0" applyFont="1" applyFill="1" applyBorder="1">
      <alignment vertical="center"/>
    </xf>
    <xf numFmtId="0" fontId="12" fillId="2" borderId="24" xfId="1" applyFont="1" applyFill="1" applyBorder="1" applyAlignment="1">
      <alignment horizontal="left" vertical="center" indent="1"/>
    </xf>
    <xf numFmtId="0" fontId="12" fillId="2" borderId="25" xfId="1" applyFont="1" applyFill="1" applyBorder="1" applyAlignment="1">
      <alignment horizontal="left" vertical="center" indent="1"/>
    </xf>
    <xf numFmtId="0" fontId="12" fillId="2" borderId="46" xfId="1" applyFont="1" applyFill="1" applyBorder="1" applyAlignment="1">
      <alignment horizontal="left" vertical="center" indent="1"/>
    </xf>
    <xf numFmtId="0" fontId="12" fillId="2" borderId="47" xfId="1" applyFont="1" applyFill="1" applyBorder="1" applyAlignment="1">
      <alignment horizontal="left" vertical="center" indent="1"/>
    </xf>
    <xf numFmtId="0" fontId="12" fillId="2" borderId="22" xfId="1" applyFont="1" applyFill="1" applyBorder="1" applyAlignment="1">
      <alignment horizontal="left" vertical="center" indent="1"/>
    </xf>
    <xf numFmtId="0" fontId="5" fillId="4" borderId="34" xfId="0" applyFont="1" applyFill="1" applyBorder="1">
      <alignment vertical="center"/>
    </xf>
    <xf numFmtId="0" fontId="5" fillId="4" borderId="64" xfId="0" applyFont="1" applyFill="1" applyBorder="1">
      <alignment vertical="center"/>
    </xf>
  </cellXfs>
  <cellStyles count="5">
    <cellStyle name="パーセント" xfId="4" builtinId="5"/>
    <cellStyle name="ハイパーリンク" xfId="3" builtinId="8"/>
    <cellStyle name="ハイパーリンク 2" xfId="2" xr:uid="{2C0C033E-5475-4535-BA4B-42FF8B3E2E96}"/>
    <cellStyle name="標準" xfId="0" builtinId="0"/>
    <cellStyle name="標準 2" xfId="1" xr:uid="{DA31950B-5052-4048-8D71-86BD71982DC4}"/>
  </cellStyles>
  <dxfs count="8">
    <dxf>
      <fill>
        <patternFill>
          <bgColor theme="5" tint="0.79998168889431442"/>
        </patternFill>
      </fill>
    </dxf>
    <dxf>
      <font>
        <b/>
        <i val="0"/>
        <color rgb="FFFF0000"/>
      </font>
    </dxf>
    <dxf>
      <font>
        <b/>
        <i val="0"/>
        <color rgb="FFFF0000"/>
      </font>
    </dxf>
    <dxf>
      <fill>
        <patternFill>
          <bgColor theme="5" tint="0.79998168889431442"/>
        </patternFill>
      </fill>
    </dxf>
    <dxf>
      <font>
        <b/>
        <i val="0"/>
        <color rgb="FFFF0000"/>
      </font>
    </dxf>
    <dxf>
      <font>
        <b/>
        <i val="0"/>
        <color rgb="FFFF0000"/>
      </font>
    </dxf>
    <dxf>
      <fill>
        <patternFill>
          <bgColor theme="0" tint="-4.9989318521683403E-2"/>
        </patternFill>
      </fill>
    </dxf>
    <dxf>
      <font>
        <color rgb="FFFF0000"/>
      </font>
    </dxf>
  </dxfs>
  <tableStyles count="1" defaultTableStyle="TableStyleMedium2" defaultPivotStyle="PivotStyleLight16">
    <tableStyle name="Invisible" pivot="0" table="0" count="0" xr9:uid="{C9733870-8348-4A36-A5FE-D348BCC92230}"/>
  </tableStyles>
  <colors>
    <mruColors>
      <color rgb="FFFF9900"/>
      <color rgb="FFFF66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eetMetadata" Target="metadata.xml"/><Relationship Id="rId20"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3" Type="http://schemas.openxmlformats.org/officeDocument/2006/relationships/image" Target="../media/image3.png"/><Relationship Id="rId7" Type="http://schemas.openxmlformats.org/officeDocument/2006/relationships/image" Target="../media/image7.png"/><Relationship Id="rId2" Type="http://schemas.openxmlformats.org/officeDocument/2006/relationships/image" Target="../media/image2.png"/><Relationship Id="rId1" Type="http://schemas.openxmlformats.org/officeDocument/2006/relationships/image" Target="../media/image1.png"/><Relationship Id="rId6" Type="http://schemas.openxmlformats.org/officeDocument/2006/relationships/image" Target="../media/image6.png"/><Relationship Id="rId5" Type="http://schemas.openxmlformats.org/officeDocument/2006/relationships/image" Target="../media/image5.png"/><Relationship Id="rId4" Type="http://schemas.openxmlformats.org/officeDocument/2006/relationships/image" Target="../media/image4.png"/></Relationships>
</file>

<file path=xl/drawings/_rels/drawing3.xml.rels><?xml version="1.0" encoding="UTF-8" standalone="yes"?>
<Relationships xmlns="http://schemas.openxmlformats.org/package/2006/relationships"><Relationship Id="rId1" Type="http://schemas.openxmlformats.org/officeDocument/2006/relationships/image" Target="../media/image8.png"/></Relationships>
</file>

<file path=xl/drawings/_rels/drawing4.xml.rels><?xml version="1.0" encoding="UTF-8" standalone="yes"?>
<Relationships xmlns="http://schemas.openxmlformats.org/package/2006/relationships"><Relationship Id="rId1" Type="http://schemas.openxmlformats.org/officeDocument/2006/relationships/image" Target="../media/image9.png"/></Relationships>
</file>

<file path=xl/drawings/_rels/drawing5.xml.rels><?xml version="1.0" encoding="UTF-8" standalone="yes"?>
<Relationships xmlns="http://schemas.openxmlformats.org/package/2006/relationships"><Relationship Id="rId1" Type="http://schemas.openxmlformats.org/officeDocument/2006/relationships/image" Target="../media/image10.png"/></Relationships>
</file>

<file path=xl/drawings/_rels/drawing6.xml.rels><?xml version="1.0" encoding="UTF-8" standalone="yes"?>
<Relationships xmlns="http://schemas.openxmlformats.org/package/2006/relationships"><Relationship Id="rId1" Type="http://schemas.openxmlformats.org/officeDocument/2006/relationships/image" Target="../media/image9.png"/></Relationships>
</file>

<file path=xl/drawings/_rels/drawing7.xml.rels><?xml version="1.0" encoding="UTF-8" standalone="yes"?>
<Relationships xmlns="http://schemas.openxmlformats.org/package/2006/relationships"><Relationship Id="rId3" Type="http://schemas.openxmlformats.org/officeDocument/2006/relationships/image" Target="../media/image13.jpeg"/><Relationship Id="rId2" Type="http://schemas.openxmlformats.org/officeDocument/2006/relationships/image" Target="../media/image12.jpeg"/><Relationship Id="rId1" Type="http://schemas.openxmlformats.org/officeDocument/2006/relationships/image" Target="../media/image11.jpeg"/><Relationship Id="rId5" Type="http://schemas.openxmlformats.org/officeDocument/2006/relationships/image" Target="../media/image15.jpeg"/><Relationship Id="rId4" Type="http://schemas.openxmlformats.org/officeDocument/2006/relationships/image" Target="../media/image14.jpeg"/></Relationships>
</file>

<file path=xl/drawings/drawing1.xml><?xml version="1.0" encoding="utf-8"?>
<xdr:wsDr xmlns:xdr="http://schemas.openxmlformats.org/drawingml/2006/spreadsheetDrawing" xmlns:a="http://schemas.openxmlformats.org/drawingml/2006/main">
  <xdr:oneCellAnchor>
    <xdr:from>
      <xdr:col>8</xdr:col>
      <xdr:colOff>29095</xdr:colOff>
      <xdr:row>5</xdr:row>
      <xdr:rowOff>23553</xdr:rowOff>
    </xdr:from>
    <xdr:ext cx="9236825" cy="864660"/>
    <xdr:sp macro="" textlink="">
      <xdr:nvSpPr>
        <xdr:cNvPr id="2" name="正方形/長方形 1">
          <a:extLst>
            <a:ext uri="{FF2B5EF4-FFF2-40B4-BE49-F238E27FC236}">
              <a16:creationId xmlns:a16="http://schemas.microsoft.com/office/drawing/2014/main" id="{6CA0625C-A742-45F3-B5A5-EA4318E2A38B}"/>
            </a:ext>
          </a:extLst>
        </xdr:cNvPr>
        <xdr:cNvSpPr/>
      </xdr:nvSpPr>
      <xdr:spPr>
        <a:xfrm>
          <a:off x="7687195" y="435033"/>
          <a:ext cx="923682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・「自動運転走行」とは「自動運転機能を実際に使用した走行」のことであり、手動介入発生後のドライバーによる運転については</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「手動運転走行」に該当する</a:t>
          </a:r>
        </a:p>
      </xdr:txBody>
    </xdr:sp>
    <xdr:clientData/>
  </xdr:oneCellAnchor>
  <xdr:oneCellAnchor>
    <xdr:from>
      <xdr:col>14</xdr:col>
      <xdr:colOff>1537855</xdr:colOff>
      <xdr:row>5</xdr:row>
      <xdr:rowOff>23553</xdr:rowOff>
    </xdr:from>
    <xdr:ext cx="6181205" cy="864660"/>
    <xdr:sp macro="" textlink="">
      <xdr:nvSpPr>
        <xdr:cNvPr id="3" name="正方形/長方形 2">
          <a:extLst>
            <a:ext uri="{FF2B5EF4-FFF2-40B4-BE49-F238E27FC236}">
              <a16:creationId xmlns:a16="http://schemas.microsoft.com/office/drawing/2014/main" id="{85B42DB2-0D62-4763-A95F-65FD5901C8F9}"/>
            </a:ext>
          </a:extLst>
        </xdr:cNvPr>
        <xdr:cNvSpPr/>
      </xdr:nvSpPr>
      <xdr:spPr>
        <a:xfrm>
          <a:off x="18522835" y="435033"/>
          <a:ext cx="6181205" cy="864660"/>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ja-JP" altLang="en-US" sz="1200">
              <a:solidFill>
                <a:sysClr val="windowText" lastClr="000000"/>
              </a:solidFill>
              <a:latin typeface="Meiryo UI" panose="020B0604030504040204" pitchFamily="50" charset="-128"/>
              <a:ea typeface="Meiryo UI" panose="020B0604030504040204" pitchFamily="50" charset="-128"/>
            </a:rPr>
            <a:t>・バッテリ残量については</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[kWh]</a:t>
          </a:r>
          <a:r>
            <a:rPr kumimoji="1" lang="ja-JP" altLang="en-US" sz="1200">
              <a:solidFill>
                <a:sysClr val="windowText" lastClr="000000"/>
              </a:solidFill>
              <a:latin typeface="Meiryo UI" panose="020B0604030504040204" pitchFamily="50" charset="-128"/>
              <a:ea typeface="Meiryo UI" panose="020B0604030504040204" pitchFamily="50" charset="-128"/>
            </a:rPr>
            <a:t>での取得が難しい場合は理論値のバッテリ満容量から残り</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をかけた数値を記入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（その場合コメントにその旨記入）</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2.xml><?xml version="1.0" encoding="utf-8"?>
<xdr:wsDr xmlns:xdr="http://schemas.openxmlformats.org/drawingml/2006/spreadsheetDrawing" xmlns:a="http://schemas.openxmlformats.org/drawingml/2006/main">
  <xdr:oneCellAnchor>
    <xdr:from>
      <xdr:col>6</xdr:col>
      <xdr:colOff>47813</xdr:colOff>
      <xdr:row>4</xdr:row>
      <xdr:rowOff>110117</xdr:rowOff>
    </xdr:from>
    <xdr:ext cx="4625040" cy="1616596"/>
    <xdr:sp macro="" textlink="">
      <xdr:nvSpPr>
        <xdr:cNvPr id="23" name="正方形/長方形 22">
          <a:extLst>
            <a:ext uri="{FF2B5EF4-FFF2-40B4-BE49-F238E27FC236}">
              <a16:creationId xmlns:a16="http://schemas.microsoft.com/office/drawing/2014/main" id="{EB3BE751-339D-4A54-8DE5-19AB90D75206}"/>
            </a:ext>
          </a:extLst>
        </xdr:cNvPr>
        <xdr:cNvSpPr/>
      </xdr:nvSpPr>
      <xdr:spPr>
        <a:xfrm>
          <a:off x="4619813" y="311823"/>
          <a:ext cx="4625040"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oneCellAnchor>
    <xdr:from>
      <xdr:col>10</xdr:col>
      <xdr:colOff>47814</xdr:colOff>
      <xdr:row>4</xdr:row>
      <xdr:rowOff>110117</xdr:rowOff>
    </xdr:from>
    <xdr:ext cx="3853626" cy="854465"/>
    <xdr:sp macro="" textlink="">
      <xdr:nvSpPr>
        <xdr:cNvPr id="2" name="正方形/長方形 1">
          <a:extLst>
            <a:ext uri="{FF2B5EF4-FFF2-40B4-BE49-F238E27FC236}">
              <a16:creationId xmlns:a16="http://schemas.microsoft.com/office/drawing/2014/main" id="{3B78EF74-9B21-74B5-0A21-8A158D7A09E3}"/>
            </a:ext>
          </a:extLst>
        </xdr:cNvPr>
        <xdr:cNvSpPr/>
      </xdr:nvSpPr>
      <xdr:spPr>
        <a:xfrm>
          <a:off x="10304334" y="315857"/>
          <a:ext cx="3853626"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xdr:from>
      <xdr:col>22</xdr:col>
      <xdr:colOff>626687</xdr:colOff>
      <xdr:row>11</xdr:row>
      <xdr:rowOff>283175</xdr:rowOff>
    </xdr:from>
    <xdr:to>
      <xdr:col>32</xdr:col>
      <xdr:colOff>473514</xdr:colOff>
      <xdr:row>32</xdr:row>
      <xdr:rowOff>114082</xdr:rowOff>
    </xdr:to>
    <xdr:grpSp>
      <xdr:nvGrpSpPr>
        <xdr:cNvPr id="96" name="グループ化 95">
          <a:extLst>
            <a:ext uri="{FF2B5EF4-FFF2-40B4-BE49-F238E27FC236}">
              <a16:creationId xmlns:a16="http://schemas.microsoft.com/office/drawing/2014/main" id="{0229910F-24DE-9E32-CA77-3F18BEAEC2AA}"/>
            </a:ext>
          </a:extLst>
        </xdr:cNvPr>
        <xdr:cNvGrpSpPr/>
      </xdr:nvGrpSpPr>
      <xdr:grpSpPr>
        <a:xfrm>
          <a:off x="31027370" y="4193967"/>
          <a:ext cx="8298099" cy="5161097"/>
          <a:chOff x="31132087" y="3585175"/>
          <a:chExt cx="8482827" cy="5520507"/>
        </a:xfrm>
      </xdr:grpSpPr>
      <xdr:pic>
        <xdr:nvPicPr>
          <xdr:cNvPr id="3" name="図 2">
            <a:extLst>
              <a:ext uri="{FF2B5EF4-FFF2-40B4-BE49-F238E27FC236}">
                <a16:creationId xmlns:a16="http://schemas.microsoft.com/office/drawing/2014/main" id="{50FABB69-7A39-0518-ECB9-69FA22835CBE}"/>
              </a:ext>
            </a:extLst>
          </xdr:cNvPr>
          <xdr:cNvPicPr>
            <a:picLocks noChangeAspect="1"/>
          </xdr:cNvPicPr>
        </xdr:nvPicPr>
        <xdr:blipFill>
          <a:blip xmlns:r="http://schemas.openxmlformats.org/officeDocument/2006/relationships" r:embed="rId1"/>
          <a:stretch>
            <a:fillRect/>
          </a:stretch>
        </xdr:blipFill>
        <xdr:spPr>
          <a:xfrm>
            <a:off x="31972109" y="5060881"/>
            <a:ext cx="5317174" cy="2123686"/>
          </a:xfrm>
          <a:prstGeom prst="rect">
            <a:avLst/>
          </a:prstGeom>
          <a:ln w="28575">
            <a:solidFill>
              <a:schemeClr val="bg1"/>
            </a:solidFill>
          </a:ln>
        </xdr:spPr>
      </xdr:pic>
      <xdr:cxnSp macro="">
        <xdr:nvCxnSpPr>
          <xdr:cNvPr id="29" name="直線コネクタ 28">
            <a:extLst>
              <a:ext uri="{FF2B5EF4-FFF2-40B4-BE49-F238E27FC236}">
                <a16:creationId xmlns:a16="http://schemas.microsoft.com/office/drawing/2014/main" id="{5E51FA56-B9FD-D6AB-781A-C01B9C5B5EA5}"/>
              </a:ext>
            </a:extLst>
          </xdr:cNvPr>
          <xdr:cNvCxnSpPr>
            <a:cxnSpLocks/>
            <a:stCxn id="30" idx="0"/>
            <a:endCxn id="6" idx="1"/>
          </xdr:cNvCxnSpPr>
        </xdr:nvCxnSpPr>
        <xdr:spPr>
          <a:xfrm flipV="1">
            <a:off x="36368786" y="5075701"/>
            <a:ext cx="788296" cy="648640"/>
          </a:xfrm>
          <a:prstGeom prst="line">
            <a:avLst/>
          </a:prstGeom>
          <a:ln w="19050">
            <a:solidFill>
              <a:srgbClr val="FF9900"/>
            </a:solidFill>
          </a:ln>
        </xdr:spPr>
        <xdr:style>
          <a:lnRef idx="1">
            <a:schemeClr val="accent1"/>
          </a:lnRef>
          <a:fillRef idx="0">
            <a:schemeClr val="accent1"/>
          </a:fillRef>
          <a:effectRef idx="0">
            <a:schemeClr val="accent1"/>
          </a:effectRef>
          <a:fontRef idx="minor">
            <a:schemeClr val="tx1"/>
          </a:fontRef>
        </xdr:style>
      </xdr:cxnSp>
      <xdr:cxnSp macro="">
        <xdr:nvCxnSpPr>
          <xdr:cNvPr id="36" name="直線コネクタ 35">
            <a:extLst>
              <a:ext uri="{FF2B5EF4-FFF2-40B4-BE49-F238E27FC236}">
                <a16:creationId xmlns:a16="http://schemas.microsoft.com/office/drawing/2014/main" id="{33A3F47B-D798-4A6B-9897-0C7D6478265B}"/>
              </a:ext>
            </a:extLst>
          </xdr:cNvPr>
          <xdr:cNvCxnSpPr>
            <a:cxnSpLocks/>
            <a:stCxn id="11" idx="0"/>
            <a:endCxn id="37" idx="2"/>
          </xdr:cNvCxnSpPr>
        </xdr:nvCxnSpPr>
        <xdr:spPr>
          <a:xfrm flipV="1">
            <a:off x="32220448" y="6986729"/>
            <a:ext cx="399366" cy="335369"/>
          </a:xfrm>
          <a:prstGeom prst="line">
            <a:avLst/>
          </a:prstGeom>
          <a:ln w="19050">
            <a:solidFill>
              <a:srgbClr val="FF9900"/>
            </a:solidFill>
          </a:ln>
        </xdr:spPr>
        <xdr:style>
          <a:lnRef idx="1">
            <a:schemeClr val="accent1"/>
          </a:lnRef>
          <a:fillRef idx="0">
            <a:schemeClr val="accent1"/>
          </a:fillRef>
          <a:effectRef idx="0">
            <a:schemeClr val="accent1"/>
          </a:effectRef>
          <a:fontRef idx="minor">
            <a:schemeClr val="tx1"/>
          </a:fontRef>
        </xdr:style>
      </xdr:cxnSp>
      <xdr:cxnSp macro="">
        <xdr:nvCxnSpPr>
          <xdr:cNvPr id="38" name="直線コネクタ 37">
            <a:extLst>
              <a:ext uri="{FF2B5EF4-FFF2-40B4-BE49-F238E27FC236}">
                <a16:creationId xmlns:a16="http://schemas.microsoft.com/office/drawing/2014/main" id="{C72333A3-E6AB-7132-085F-042D7E0A05B7}"/>
              </a:ext>
            </a:extLst>
          </xdr:cNvPr>
          <xdr:cNvCxnSpPr>
            <a:cxnSpLocks/>
            <a:stCxn id="39" idx="2"/>
            <a:endCxn id="5" idx="1"/>
          </xdr:cNvCxnSpPr>
        </xdr:nvCxnSpPr>
        <xdr:spPr>
          <a:xfrm>
            <a:off x="36118206" y="6842632"/>
            <a:ext cx="771095" cy="1140968"/>
          </a:xfrm>
          <a:prstGeom prst="line">
            <a:avLst/>
          </a:prstGeom>
          <a:ln w="19050">
            <a:solidFill>
              <a:srgbClr val="FF9900"/>
            </a:solidFill>
          </a:ln>
        </xdr:spPr>
        <xdr:style>
          <a:lnRef idx="1">
            <a:schemeClr val="accent1"/>
          </a:lnRef>
          <a:fillRef idx="0">
            <a:schemeClr val="accent1"/>
          </a:fillRef>
          <a:effectRef idx="0">
            <a:schemeClr val="accent1"/>
          </a:effectRef>
          <a:fontRef idx="minor">
            <a:schemeClr val="tx1"/>
          </a:fontRef>
        </xdr:style>
      </xdr:cxnSp>
      <xdr:cxnSp macro="">
        <xdr:nvCxnSpPr>
          <xdr:cNvPr id="44" name="直線コネクタ 43">
            <a:extLst>
              <a:ext uri="{FF2B5EF4-FFF2-40B4-BE49-F238E27FC236}">
                <a16:creationId xmlns:a16="http://schemas.microsoft.com/office/drawing/2014/main" id="{9A40C190-FA0D-41A9-B960-B640EAAEAE23}"/>
              </a:ext>
            </a:extLst>
          </xdr:cNvPr>
          <xdr:cNvCxnSpPr>
            <a:cxnSpLocks/>
            <a:stCxn id="43" idx="0"/>
            <a:endCxn id="8" idx="2"/>
          </xdr:cNvCxnSpPr>
        </xdr:nvCxnSpPr>
        <xdr:spPr>
          <a:xfrm flipV="1">
            <a:off x="35751920" y="4948473"/>
            <a:ext cx="82377" cy="241748"/>
          </a:xfrm>
          <a:prstGeom prst="line">
            <a:avLst/>
          </a:prstGeom>
          <a:ln w="19050">
            <a:solidFill>
              <a:srgbClr val="FF9900"/>
            </a:solidFill>
          </a:ln>
        </xdr:spPr>
        <xdr:style>
          <a:lnRef idx="1">
            <a:schemeClr val="accent1"/>
          </a:lnRef>
          <a:fillRef idx="0">
            <a:schemeClr val="accent1"/>
          </a:fillRef>
          <a:effectRef idx="0">
            <a:schemeClr val="accent1"/>
          </a:effectRef>
          <a:fontRef idx="minor">
            <a:schemeClr val="tx1"/>
          </a:fontRef>
        </xdr:style>
      </xdr:cxnSp>
      <xdr:cxnSp macro="">
        <xdr:nvCxnSpPr>
          <xdr:cNvPr id="50" name="直線コネクタ 49">
            <a:extLst>
              <a:ext uri="{FF2B5EF4-FFF2-40B4-BE49-F238E27FC236}">
                <a16:creationId xmlns:a16="http://schemas.microsoft.com/office/drawing/2014/main" id="{1F6532B5-7360-41E5-8220-58A6B7AB15CE}"/>
              </a:ext>
            </a:extLst>
          </xdr:cNvPr>
          <xdr:cNvCxnSpPr>
            <a:cxnSpLocks/>
            <a:stCxn id="49" idx="0"/>
            <a:endCxn id="9" idx="2"/>
          </xdr:cNvCxnSpPr>
        </xdr:nvCxnSpPr>
        <xdr:spPr>
          <a:xfrm flipH="1" flipV="1">
            <a:off x="33778574" y="4973332"/>
            <a:ext cx="829292" cy="310403"/>
          </a:xfrm>
          <a:prstGeom prst="line">
            <a:avLst/>
          </a:prstGeom>
          <a:ln w="19050">
            <a:solidFill>
              <a:srgbClr val="FF9900"/>
            </a:solidFill>
          </a:ln>
        </xdr:spPr>
        <xdr:style>
          <a:lnRef idx="1">
            <a:schemeClr val="accent1"/>
          </a:lnRef>
          <a:fillRef idx="0">
            <a:schemeClr val="accent1"/>
          </a:fillRef>
          <a:effectRef idx="0">
            <a:schemeClr val="accent1"/>
          </a:effectRef>
          <a:fontRef idx="minor">
            <a:schemeClr val="tx1"/>
          </a:fontRef>
        </xdr:style>
      </xdr:cxnSp>
      <xdr:cxnSp macro="">
        <xdr:nvCxnSpPr>
          <xdr:cNvPr id="54" name="直線コネクタ 53">
            <a:extLst>
              <a:ext uri="{FF2B5EF4-FFF2-40B4-BE49-F238E27FC236}">
                <a16:creationId xmlns:a16="http://schemas.microsoft.com/office/drawing/2014/main" id="{9B260796-948B-4FA9-926D-9F409C803329}"/>
              </a:ext>
            </a:extLst>
          </xdr:cNvPr>
          <xdr:cNvCxnSpPr>
            <a:cxnSpLocks/>
            <a:stCxn id="55" idx="0"/>
            <a:endCxn id="10" idx="3"/>
          </xdr:cNvCxnSpPr>
        </xdr:nvCxnSpPr>
        <xdr:spPr>
          <a:xfrm flipH="1" flipV="1">
            <a:off x="32780660" y="5148857"/>
            <a:ext cx="693044" cy="568473"/>
          </a:xfrm>
          <a:prstGeom prst="line">
            <a:avLst/>
          </a:prstGeom>
          <a:ln w="19050">
            <a:solidFill>
              <a:srgbClr val="FF9900"/>
            </a:solidFill>
          </a:ln>
        </xdr:spPr>
        <xdr:style>
          <a:lnRef idx="1">
            <a:schemeClr val="accent1"/>
          </a:lnRef>
          <a:fillRef idx="0">
            <a:schemeClr val="accent1"/>
          </a:fillRef>
          <a:effectRef idx="0">
            <a:schemeClr val="accent1"/>
          </a:effectRef>
          <a:fontRef idx="minor">
            <a:schemeClr val="tx1"/>
          </a:fontRef>
        </xdr:style>
      </xdr:cxnSp>
      <xdr:pic>
        <xdr:nvPicPr>
          <xdr:cNvPr id="5" name="図 4">
            <a:extLst>
              <a:ext uri="{FF2B5EF4-FFF2-40B4-BE49-F238E27FC236}">
                <a16:creationId xmlns:a16="http://schemas.microsoft.com/office/drawing/2014/main" id="{6DB7B8C7-1643-D2A2-0352-0166190F52A8}"/>
              </a:ext>
            </a:extLst>
          </xdr:cNvPr>
          <xdr:cNvPicPr>
            <a:picLocks noChangeAspect="1"/>
          </xdr:cNvPicPr>
        </xdr:nvPicPr>
        <xdr:blipFill>
          <a:blip xmlns:r="http://schemas.openxmlformats.org/officeDocument/2006/relationships" r:embed="rId2"/>
          <a:stretch>
            <a:fillRect/>
          </a:stretch>
        </xdr:blipFill>
        <xdr:spPr>
          <a:xfrm>
            <a:off x="36889301" y="7075066"/>
            <a:ext cx="2725613" cy="1817068"/>
          </a:xfrm>
          <a:prstGeom prst="rect">
            <a:avLst/>
          </a:prstGeom>
          <a:ln w="28575">
            <a:solidFill>
              <a:schemeClr val="bg1"/>
            </a:solidFill>
          </a:ln>
        </xdr:spPr>
      </xdr:pic>
      <xdr:pic>
        <xdr:nvPicPr>
          <xdr:cNvPr id="6" name="図 5">
            <a:extLst>
              <a:ext uri="{FF2B5EF4-FFF2-40B4-BE49-F238E27FC236}">
                <a16:creationId xmlns:a16="http://schemas.microsoft.com/office/drawing/2014/main" id="{6732A544-FDB8-BAFF-A9E6-61F9D0AC7EC0}"/>
              </a:ext>
            </a:extLst>
          </xdr:cNvPr>
          <xdr:cNvPicPr>
            <a:picLocks noChangeAspect="1"/>
          </xdr:cNvPicPr>
        </xdr:nvPicPr>
        <xdr:blipFill>
          <a:blip xmlns:r="http://schemas.openxmlformats.org/officeDocument/2006/relationships" r:embed="rId3"/>
          <a:stretch>
            <a:fillRect/>
          </a:stretch>
        </xdr:blipFill>
        <xdr:spPr>
          <a:xfrm>
            <a:off x="37157082" y="4455672"/>
            <a:ext cx="2028767" cy="1240058"/>
          </a:xfrm>
          <a:prstGeom prst="rect">
            <a:avLst/>
          </a:prstGeom>
          <a:ln w="28575">
            <a:solidFill>
              <a:schemeClr val="bg1"/>
            </a:solidFill>
          </a:ln>
        </xdr:spPr>
      </xdr:pic>
      <xdr:pic>
        <xdr:nvPicPr>
          <xdr:cNvPr id="8" name="図 7">
            <a:extLst>
              <a:ext uri="{FF2B5EF4-FFF2-40B4-BE49-F238E27FC236}">
                <a16:creationId xmlns:a16="http://schemas.microsoft.com/office/drawing/2014/main" id="{6137C9F3-5F9A-5A73-6595-F75D5B8B9D3F}"/>
              </a:ext>
            </a:extLst>
          </xdr:cNvPr>
          <xdr:cNvPicPr>
            <a:picLocks noChangeAspect="1"/>
          </xdr:cNvPicPr>
        </xdr:nvPicPr>
        <xdr:blipFill>
          <a:blip xmlns:r="http://schemas.openxmlformats.org/officeDocument/2006/relationships" r:embed="rId4"/>
          <a:stretch>
            <a:fillRect/>
          </a:stretch>
        </xdr:blipFill>
        <xdr:spPr>
          <a:xfrm>
            <a:off x="34908443" y="3585175"/>
            <a:ext cx="1851707" cy="1363298"/>
          </a:xfrm>
          <a:prstGeom prst="rect">
            <a:avLst/>
          </a:prstGeom>
          <a:ln w="28575">
            <a:solidFill>
              <a:schemeClr val="bg1"/>
            </a:solidFill>
          </a:ln>
        </xdr:spPr>
      </xdr:pic>
      <xdr:pic>
        <xdr:nvPicPr>
          <xdr:cNvPr id="9" name="図 8">
            <a:extLst>
              <a:ext uri="{FF2B5EF4-FFF2-40B4-BE49-F238E27FC236}">
                <a16:creationId xmlns:a16="http://schemas.microsoft.com/office/drawing/2014/main" id="{74DC0DD7-976B-4A3E-995C-3D1EDF370EB2}"/>
              </a:ext>
            </a:extLst>
          </xdr:cNvPr>
          <xdr:cNvPicPr>
            <a:picLocks noChangeAspect="1"/>
          </xdr:cNvPicPr>
        </xdr:nvPicPr>
        <xdr:blipFill>
          <a:blip xmlns:r="http://schemas.openxmlformats.org/officeDocument/2006/relationships" r:embed="rId5"/>
          <a:stretch>
            <a:fillRect/>
          </a:stretch>
        </xdr:blipFill>
        <xdr:spPr>
          <a:xfrm>
            <a:off x="33203648" y="3662579"/>
            <a:ext cx="1162552" cy="1310753"/>
          </a:xfrm>
          <a:prstGeom prst="rect">
            <a:avLst/>
          </a:prstGeom>
          <a:ln w="28575">
            <a:solidFill>
              <a:schemeClr val="bg1"/>
            </a:solidFill>
          </a:ln>
        </xdr:spPr>
      </xdr:pic>
      <xdr:pic>
        <xdr:nvPicPr>
          <xdr:cNvPr id="10" name="図 9">
            <a:extLst>
              <a:ext uri="{FF2B5EF4-FFF2-40B4-BE49-F238E27FC236}">
                <a16:creationId xmlns:a16="http://schemas.microsoft.com/office/drawing/2014/main" id="{8AE8B75A-7B4F-DE1F-4736-0588A402BC57}"/>
              </a:ext>
            </a:extLst>
          </xdr:cNvPr>
          <xdr:cNvPicPr>
            <a:picLocks noChangeAspect="1"/>
          </xdr:cNvPicPr>
        </xdr:nvPicPr>
        <xdr:blipFill>
          <a:blip xmlns:r="http://schemas.openxmlformats.org/officeDocument/2006/relationships" r:embed="rId6"/>
          <a:stretch>
            <a:fillRect/>
          </a:stretch>
        </xdr:blipFill>
        <xdr:spPr>
          <a:xfrm>
            <a:off x="31132087" y="4526220"/>
            <a:ext cx="1648573" cy="1254346"/>
          </a:xfrm>
          <a:prstGeom prst="rect">
            <a:avLst/>
          </a:prstGeom>
          <a:ln w="28575">
            <a:solidFill>
              <a:schemeClr val="bg1"/>
            </a:solidFill>
          </a:ln>
        </xdr:spPr>
      </xdr:pic>
      <xdr:pic>
        <xdr:nvPicPr>
          <xdr:cNvPr id="11" name="図 10">
            <a:extLst>
              <a:ext uri="{FF2B5EF4-FFF2-40B4-BE49-F238E27FC236}">
                <a16:creationId xmlns:a16="http://schemas.microsoft.com/office/drawing/2014/main" id="{8B3DBFC5-AA53-8E34-860E-1126AF9F941C}"/>
              </a:ext>
            </a:extLst>
          </xdr:cNvPr>
          <xdr:cNvPicPr>
            <a:picLocks noChangeAspect="1"/>
          </xdr:cNvPicPr>
        </xdr:nvPicPr>
        <xdr:blipFill>
          <a:blip xmlns:r="http://schemas.openxmlformats.org/officeDocument/2006/relationships" r:embed="rId7"/>
          <a:stretch>
            <a:fillRect/>
          </a:stretch>
        </xdr:blipFill>
        <xdr:spPr>
          <a:xfrm>
            <a:off x="31258887" y="7322098"/>
            <a:ext cx="1932359" cy="1783584"/>
          </a:xfrm>
          <a:prstGeom prst="rect">
            <a:avLst/>
          </a:prstGeom>
          <a:ln w="28575">
            <a:solidFill>
              <a:schemeClr val="bg1"/>
            </a:solidFill>
          </a:ln>
        </xdr:spPr>
      </xdr:pic>
      <xdr:sp macro="" textlink="">
        <xdr:nvSpPr>
          <xdr:cNvPr id="30" name="正方形/長方形 29">
            <a:extLst>
              <a:ext uri="{FF2B5EF4-FFF2-40B4-BE49-F238E27FC236}">
                <a16:creationId xmlns:a16="http://schemas.microsoft.com/office/drawing/2014/main" id="{962040E2-C8FB-C84E-5AF6-0E44E62699D5}"/>
              </a:ext>
            </a:extLst>
          </xdr:cNvPr>
          <xdr:cNvSpPr/>
        </xdr:nvSpPr>
        <xdr:spPr>
          <a:xfrm>
            <a:off x="35979980" y="5724341"/>
            <a:ext cx="790312" cy="300926"/>
          </a:xfrm>
          <a:prstGeom prst="rect">
            <a:avLst/>
          </a:prstGeom>
          <a:noFill/>
          <a:ln w="19050">
            <a:solidFill>
              <a:srgbClr val="FF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sp macro="" textlink="">
        <xdr:nvSpPr>
          <xdr:cNvPr id="37" name="正方形/長方形 36">
            <a:extLst>
              <a:ext uri="{FF2B5EF4-FFF2-40B4-BE49-F238E27FC236}">
                <a16:creationId xmlns:a16="http://schemas.microsoft.com/office/drawing/2014/main" id="{E8EDA8FF-0683-4840-A1A6-25B7309124A8}"/>
              </a:ext>
            </a:extLst>
          </xdr:cNvPr>
          <xdr:cNvSpPr/>
        </xdr:nvSpPr>
        <xdr:spPr>
          <a:xfrm>
            <a:off x="32386803" y="6697578"/>
            <a:ext cx="466022" cy="289151"/>
          </a:xfrm>
          <a:prstGeom prst="rect">
            <a:avLst/>
          </a:prstGeom>
          <a:noFill/>
          <a:ln w="19050">
            <a:solidFill>
              <a:srgbClr val="FF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sp macro="" textlink="">
        <xdr:nvSpPr>
          <xdr:cNvPr id="39" name="正方形/長方形 38">
            <a:extLst>
              <a:ext uri="{FF2B5EF4-FFF2-40B4-BE49-F238E27FC236}">
                <a16:creationId xmlns:a16="http://schemas.microsoft.com/office/drawing/2014/main" id="{656B8160-AA5F-4647-3707-FEA9691CB16B}"/>
              </a:ext>
            </a:extLst>
          </xdr:cNvPr>
          <xdr:cNvSpPr/>
        </xdr:nvSpPr>
        <xdr:spPr>
          <a:xfrm>
            <a:off x="35446456" y="6227188"/>
            <a:ext cx="1343499" cy="615444"/>
          </a:xfrm>
          <a:prstGeom prst="rect">
            <a:avLst/>
          </a:prstGeom>
          <a:noFill/>
          <a:ln w="19050">
            <a:solidFill>
              <a:srgbClr val="FF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sp macro="" textlink="">
        <xdr:nvSpPr>
          <xdr:cNvPr id="43" name="正方形/長方形 42">
            <a:extLst>
              <a:ext uri="{FF2B5EF4-FFF2-40B4-BE49-F238E27FC236}">
                <a16:creationId xmlns:a16="http://schemas.microsoft.com/office/drawing/2014/main" id="{865566D8-0477-BB72-4290-1988CD95F94E}"/>
              </a:ext>
            </a:extLst>
          </xdr:cNvPr>
          <xdr:cNvSpPr/>
        </xdr:nvSpPr>
        <xdr:spPr>
          <a:xfrm>
            <a:off x="35317786" y="5190221"/>
            <a:ext cx="855568" cy="475865"/>
          </a:xfrm>
          <a:prstGeom prst="rect">
            <a:avLst/>
          </a:prstGeom>
          <a:noFill/>
          <a:ln w="19050">
            <a:solidFill>
              <a:srgbClr val="FF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sp macro="" textlink="">
        <xdr:nvSpPr>
          <xdr:cNvPr id="49" name="正方形/長方形 48">
            <a:extLst>
              <a:ext uri="{FF2B5EF4-FFF2-40B4-BE49-F238E27FC236}">
                <a16:creationId xmlns:a16="http://schemas.microsoft.com/office/drawing/2014/main" id="{785D4680-2EDC-E5EB-6864-22BA4785D371}"/>
              </a:ext>
            </a:extLst>
          </xdr:cNvPr>
          <xdr:cNvSpPr/>
        </xdr:nvSpPr>
        <xdr:spPr>
          <a:xfrm>
            <a:off x="34308605" y="5283735"/>
            <a:ext cx="611221" cy="673238"/>
          </a:xfrm>
          <a:prstGeom prst="rect">
            <a:avLst/>
          </a:prstGeom>
          <a:noFill/>
          <a:ln w="19050">
            <a:solidFill>
              <a:srgbClr val="FF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sp macro="" textlink="">
        <xdr:nvSpPr>
          <xdr:cNvPr id="55" name="正方形/長方形 54">
            <a:extLst>
              <a:ext uri="{FF2B5EF4-FFF2-40B4-BE49-F238E27FC236}">
                <a16:creationId xmlns:a16="http://schemas.microsoft.com/office/drawing/2014/main" id="{277BDF94-915C-42CE-BF10-69050677CB44}"/>
              </a:ext>
            </a:extLst>
          </xdr:cNvPr>
          <xdr:cNvSpPr/>
        </xdr:nvSpPr>
        <xdr:spPr>
          <a:xfrm>
            <a:off x="33296726" y="5717330"/>
            <a:ext cx="353955" cy="298004"/>
          </a:xfrm>
          <a:prstGeom prst="rect">
            <a:avLst/>
          </a:prstGeom>
          <a:noFill/>
          <a:ln w="19050">
            <a:solidFill>
              <a:srgbClr val="FF9900"/>
            </a:solidFill>
          </a:ln>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endParaRPr kumimoji="1" lang="ja-JP" altLang="en-US" sz="1100" kern="1200"/>
          </a:p>
        </xdr:txBody>
      </xdr:sp>
    </xdr:grpSp>
    <xdr:clientData/>
  </xdr:twoCellAnchor>
</xdr:wsDr>
</file>

<file path=xl/drawings/drawing3.xml><?xml version="1.0" encoding="utf-8"?>
<xdr:wsDr xmlns:xdr="http://schemas.openxmlformats.org/drawingml/2006/spreadsheetDrawing" xmlns:a="http://schemas.openxmlformats.org/drawingml/2006/main">
  <xdr:twoCellAnchor>
    <xdr:from>
      <xdr:col>21</xdr:col>
      <xdr:colOff>439237</xdr:colOff>
      <xdr:row>20</xdr:row>
      <xdr:rowOff>71301</xdr:rowOff>
    </xdr:from>
    <xdr:to>
      <xdr:col>31</xdr:col>
      <xdr:colOff>241733</xdr:colOff>
      <xdr:row>41</xdr:row>
      <xdr:rowOff>96750</xdr:rowOff>
    </xdr:to>
    <xdr:grpSp>
      <xdr:nvGrpSpPr>
        <xdr:cNvPr id="2" name="グループ化 1">
          <a:extLst>
            <a:ext uri="{FF2B5EF4-FFF2-40B4-BE49-F238E27FC236}">
              <a16:creationId xmlns:a16="http://schemas.microsoft.com/office/drawing/2014/main" id="{53F545B4-6431-4E9A-B149-630B0DB8304F}"/>
            </a:ext>
          </a:extLst>
        </xdr:cNvPr>
        <xdr:cNvGrpSpPr/>
      </xdr:nvGrpSpPr>
      <xdr:grpSpPr>
        <a:xfrm>
          <a:off x="26546990" y="4870631"/>
          <a:ext cx="5897226" cy="4373929"/>
          <a:chOff x="17952356" y="4708071"/>
          <a:chExt cx="6063052" cy="4217719"/>
        </a:xfrm>
      </xdr:grpSpPr>
      <xdr:grpSp>
        <xdr:nvGrpSpPr>
          <xdr:cNvPr id="3" name="グループ化 2">
            <a:extLst>
              <a:ext uri="{FF2B5EF4-FFF2-40B4-BE49-F238E27FC236}">
                <a16:creationId xmlns:a16="http://schemas.microsoft.com/office/drawing/2014/main" id="{17981AC3-8313-161D-DBE4-92C686039A31}"/>
              </a:ext>
            </a:extLst>
          </xdr:cNvPr>
          <xdr:cNvGrpSpPr/>
        </xdr:nvGrpSpPr>
        <xdr:grpSpPr>
          <a:xfrm>
            <a:off x="17952356" y="4708071"/>
            <a:ext cx="6063052" cy="4217719"/>
            <a:chOff x="17943285" y="4735285"/>
            <a:chExt cx="6063052" cy="4217719"/>
          </a:xfrm>
        </xdr:grpSpPr>
        <xdr:pic>
          <xdr:nvPicPr>
            <xdr:cNvPr id="5" name="図 4">
              <a:extLst>
                <a:ext uri="{FF2B5EF4-FFF2-40B4-BE49-F238E27FC236}">
                  <a16:creationId xmlns:a16="http://schemas.microsoft.com/office/drawing/2014/main" id="{69C60F6C-5F6F-41D5-D2A7-A7DE43299E0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6" name="フリーフォーム: 図形 5">
              <a:extLst>
                <a:ext uri="{FF2B5EF4-FFF2-40B4-BE49-F238E27FC236}">
                  <a16:creationId xmlns:a16="http://schemas.microsoft.com/office/drawing/2014/main" id="{31282CEA-692C-DEEB-86DE-F768DE74F6DE}"/>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7" name="正方形/長方形 6">
              <a:extLst>
                <a:ext uri="{FF2B5EF4-FFF2-40B4-BE49-F238E27FC236}">
                  <a16:creationId xmlns:a16="http://schemas.microsoft.com/office/drawing/2014/main" id="{580A29D5-5134-90EB-D94F-B7C591E35C48}"/>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8" name="正方形/長方形 7">
              <a:extLst>
                <a:ext uri="{FF2B5EF4-FFF2-40B4-BE49-F238E27FC236}">
                  <a16:creationId xmlns:a16="http://schemas.microsoft.com/office/drawing/2014/main" id="{B8C22169-92F2-8809-49C9-9DA1072872E2}"/>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9" name="正方形/長方形 8">
              <a:extLst>
                <a:ext uri="{FF2B5EF4-FFF2-40B4-BE49-F238E27FC236}">
                  <a16:creationId xmlns:a16="http://schemas.microsoft.com/office/drawing/2014/main" id="{9BE94CE5-2675-AB31-8972-3DBCDE35E30D}"/>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0" name="正方形/長方形 9">
              <a:extLst>
                <a:ext uri="{FF2B5EF4-FFF2-40B4-BE49-F238E27FC236}">
                  <a16:creationId xmlns:a16="http://schemas.microsoft.com/office/drawing/2014/main" id="{21BCA2AE-DB5D-0CAC-6762-1EB9D5A6C7AA}"/>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6F27978D-5D54-DBD1-C382-BF6A20F3EE3D}"/>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4" name="正方形/長方形 3">
            <a:extLst>
              <a:ext uri="{FF2B5EF4-FFF2-40B4-BE49-F238E27FC236}">
                <a16:creationId xmlns:a16="http://schemas.microsoft.com/office/drawing/2014/main" id="{8A856B03-6481-B12C-B072-29BBBFAEFD9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rPr>
              <a:t>記載例</a:t>
            </a:r>
          </a:p>
        </xdr:txBody>
      </xdr:sp>
    </xdr:grpSp>
    <xdr:clientData/>
  </xdr:twoCellAnchor>
  <xdr:oneCellAnchor>
    <xdr:from>
      <xdr:col>6</xdr:col>
      <xdr:colOff>121920</xdr:colOff>
      <xdr:row>4</xdr:row>
      <xdr:rowOff>106680</xdr:rowOff>
    </xdr:from>
    <xdr:ext cx="6369179" cy="854465"/>
    <xdr:sp macro="" textlink="">
      <xdr:nvSpPr>
        <xdr:cNvPr id="13" name="正方形/長方形 12">
          <a:extLst>
            <a:ext uri="{FF2B5EF4-FFF2-40B4-BE49-F238E27FC236}">
              <a16:creationId xmlns:a16="http://schemas.microsoft.com/office/drawing/2014/main" id="{4ED557AB-A2A4-4C58-9F52-A37E562A9718}"/>
            </a:ext>
          </a:extLst>
        </xdr:cNvPr>
        <xdr:cNvSpPr/>
      </xdr:nvSpPr>
      <xdr:spPr>
        <a:xfrm>
          <a:off x="4579620" y="312420"/>
          <a:ext cx="6369179"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　事故・ヒヤリハットについては「実証走行ルート（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xdr:txBody>
    </xdr:sp>
    <xdr:clientData/>
  </xdr:oneCellAnchor>
  <xdr:oneCellAnchor>
    <xdr:from>
      <xdr:col>11</xdr:col>
      <xdr:colOff>1645920</xdr:colOff>
      <xdr:row>4</xdr:row>
      <xdr:rowOff>106680</xdr:rowOff>
    </xdr:from>
    <xdr:ext cx="3925947" cy="854465"/>
    <xdr:sp macro="" textlink="">
      <xdr:nvSpPr>
        <xdr:cNvPr id="12" name="正方形/長方形 11">
          <a:extLst>
            <a:ext uri="{FF2B5EF4-FFF2-40B4-BE49-F238E27FC236}">
              <a16:creationId xmlns:a16="http://schemas.microsoft.com/office/drawing/2014/main" id="{BCAA0B0A-7F34-116B-C4A7-77413147A0B0}"/>
            </a:ext>
          </a:extLst>
        </xdr:cNvPr>
        <xdr:cNvSpPr/>
      </xdr:nvSpPr>
      <xdr:spPr>
        <a:xfrm>
          <a:off x="14828520" y="312420"/>
          <a:ext cx="3925947"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non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p>
      </xdr:txBody>
    </xdr:sp>
    <xdr:clientData/>
  </xdr:oneCellAnchor>
</xdr:wsDr>
</file>

<file path=xl/drawings/drawing4.xml><?xml version="1.0" encoding="utf-8"?>
<xdr:wsDr xmlns:xdr="http://schemas.openxmlformats.org/drawingml/2006/spreadsheetDrawing" xmlns:a="http://schemas.openxmlformats.org/drawingml/2006/main">
  <xdr:twoCellAnchor>
    <xdr:from>
      <xdr:col>1</xdr:col>
      <xdr:colOff>19050</xdr:colOff>
      <xdr:row>0</xdr:row>
      <xdr:rowOff>133088</xdr:rowOff>
    </xdr:from>
    <xdr:to>
      <xdr:col>7</xdr:col>
      <xdr:colOff>2226310</xdr:colOff>
      <xdr:row>17</xdr:row>
      <xdr:rowOff>0</xdr:rowOff>
    </xdr:to>
    <xdr:sp macro="" textlink="">
      <xdr:nvSpPr>
        <xdr:cNvPr id="2" name="正方形/長方形 3">
          <a:extLst>
            <a:ext uri="{FF2B5EF4-FFF2-40B4-BE49-F238E27FC236}">
              <a16:creationId xmlns:a16="http://schemas.microsoft.com/office/drawing/2014/main" id="{99106BE1-B4C0-4CEA-9C62-EF876647DA38}"/>
            </a:ext>
          </a:extLst>
        </xdr:cNvPr>
        <xdr:cNvSpPr/>
      </xdr:nvSpPr>
      <xdr:spPr>
        <a:xfrm>
          <a:off x="291193" y="133088"/>
          <a:ext cx="12194903" cy="262916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・今年度の走行結果に基づき、運行ルート上における手動介入の主な発生箇所・原因を特定すること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・発生箇所・原因ごとに手動介入回数の低減に向けた対策を検討し、レベル</a:t>
          </a:r>
          <a:r>
            <a:rPr kumimoji="1" lang="en-US" altLang="ja-JP" sz="1200">
              <a:solidFill>
                <a:sysClr val="windowText" lastClr="000000"/>
              </a:solidFill>
              <a:latin typeface="Meiryo UI" panose="020B0604030504040204" pitchFamily="50" charset="-128"/>
              <a:ea typeface="Meiryo UI" panose="020B0604030504040204" pitchFamily="50" charset="-128"/>
            </a:rPr>
            <a:t>4</a:t>
          </a:r>
          <a:r>
            <a:rPr kumimoji="1" lang="ja-JP" altLang="en-US" sz="1200">
              <a:solidFill>
                <a:sysClr val="windowText" lastClr="000000"/>
              </a:solidFill>
              <a:latin typeface="Meiryo UI" panose="020B0604030504040204" pitchFamily="50" charset="-128"/>
              <a:ea typeface="Meiryo UI" panose="020B0604030504040204" pitchFamily="50" charset="-128"/>
            </a:rPr>
            <a:t>許認可取得に向けた取組内容を明確にすること</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表➀：</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の入力手順</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シートより、各発生箇所における「発生区間」「道路形状」「回数」（</a:t>
          </a:r>
          <a:r>
            <a:rPr kumimoji="1" lang="en-US" altLang="ja-JP" sz="1200" b="0">
              <a:solidFill>
                <a:sysClr val="windowText" lastClr="000000"/>
              </a:solidFill>
              <a:latin typeface="Meiryo UI" panose="020B0604030504040204" pitchFamily="50" charset="-128"/>
              <a:ea typeface="Meiryo UI" panose="020B0604030504040204" pitchFamily="50" charset="-128"/>
            </a:rPr>
            <a:t>D</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F</a:t>
          </a:r>
          <a:r>
            <a:rPr kumimoji="1" lang="ja-JP" altLang="en-US" sz="1200" b="0">
              <a:solidFill>
                <a:sysClr val="windowText" lastClr="000000"/>
              </a:solidFill>
              <a:latin typeface="Meiryo UI" panose="020B0604030504040204" pitchFamily="50" charset="-128"/>
              <a:ea typeface="Meiryo UI" panose="020B0604030504040204" pitchFamily="50" charset="-128"/>
            </a:rPr>
            <a:t>列）が自動で入力されるため、走行完了後に確認をお願いいたします</a:t>
          </a:r>
          <a:br>
            <a:rPr kumimoji="1" lang="ja-JP" altLang="en-US" sz="1200" b="0">
              <a:solidFill>
                <a:sysClr val="windowText" lastClr="000000"/>
              </a:solidFill>
              <a:latin typeface="Meiryo UI" panose="020B0604030504040204" pitchFamily="50" charset="-128"/>
              <a:ea typeface="Meiryo UI" panose="020B0604030504040204" pitchFamily="50" charset="-128"/>
            </a:rPr>
          </a:b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「発生区間（</a:t>
          </a:r>
          <a:r>
            <a:rPr kumimoji="1" lang="en-US" altLang="ja-JP" sz="1200" b="1" u="none">
              <a:solidFill>
                <a:sysClr val="windowText" lastClr="000000"/>
              </a:solidFill>
              <a:latin typeface="Meiryo UI" panose="020B0604030504040204" pitchFamily="50" charset="-128"/>
              <a:ea typeface="Meiryo UI" panose="020B0604030504040204" pitchFamily="50" charset="-128"/>
            </a:rPr>
            <a:t>D</a:t>
          </a:r>
          <a:r>
            <a:rPr kumimoji="1" lang="ja-JP" altLang="en-US" sz="1200" b="1" u="none">
              <a:solidFill>
                <a:sysClr val="windowText" lastClr="000000"/>
              </a:solidFill>
              <a:latin typeface="Meiryo UI" panose="020B0604030504040204" pitchFamily="50" charset="-128"/>
              <a:ea typeface="Meiryo UI" panose="020B0604030504040204" pitchFamily="50" charset="-128"/>
            </a:rPr>
            <a:t>列）」が</a:t>
          </a:r>
          <a:r>
            <a:rPr kumimoji="1" lang="en-US" altLang="ja-JP" sz="1200" b="1" u="none">
              <a:solidFill>
                <a:sysClr val="windowText" lastClr="000000"/>
              </a:solidFill>
              <a:latin typeface="Meiryo UI" panose="020B0604030504040204" pitchFamily="50" charset="-128"/>
              <a:ea typeface="Meiryo UI" panose="020B0604030504040204" pitchFamily="50" charset="-128"/>
            </a:rPr>
            <a:t>"L4</a:t>
          </a:r>
          <a:r>
            <a:rPr kumimoji="1" lang="ja-JP" altLang="en-US" sz="1200" b="1" u="none">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u="none">
              <a:solidFill>
                <a:sysClr val="windowText" lastClr="000000"/>
              </a:solidFill>
              <a:latin typeface="Meiryo UI" panose="020B0604030504040204" pitchFamily="50" charset="-128"/>
              <a:ea typeface="Meiryo UI" panose="020B0604030504040204" pitchFamily="50" charset="-128"/>
            </a:rPr>
            <a:t>*"</a:t>
          </a:r>
          <a:r>
            <a:rPr kumimoji="1" lang="ja-JP" altLang="en-US" sz="1200" b="1" u="none">
              <a:solidFill>
                <a:sysClr val="windowText" lastClr="000000"/>
              </a:solidFill>
              <a:latin typeface="Meiryo UI" panose="020B0604030504040204" pitchFamily="50" charset="-128"/>
              <a:ea typeface="Meiryo UI" panose="020B0604030504040204" pitchFamily="50" charset="-128"/>
            </a:rPr>
            <a:t>となっている全ての箇所</a:t>
          </a:r>
          <a:r>
            <a:rPr kumimoji="1" lang="ja-JP" altLang="en-US" sz="1200" b="0" u="none">
              <a:solidFill>
                <a:sysClr val="windowText" lastClr="000000"/>
              </a:solidFill>
              <a:latin typeface="Meiryo UI" panose="020B0604030504040204" pitchFamily="50" charset="-128"/>
              <a:ea typeface="Meiryo UI" panose="020B0604030504040204" pitchFamily="50" charset="-128"/>
            </a:rPr>
            <a:t>を対象として</a:t>
          </a:r>
          <a:r>
            <a:rPr kumimoji="1" lang="ja-JP" altLang="en-US" sz="1200" b="0">
              <a:solidFill>
                <a:sysClr val="windowText" lastClr="000000"/>
              </a:solidFill>
              <a:latin typeface="Meiryo UI" panose="020B0604030504040204" pitchFamily="50" charset="-128"/>
              <a:ea typeface="Meiryo UI" panose="020B0604030504040204" pitchFamily="50" charset="-128"/>
            </a:rPr>
            <a:t>、手動介入発生の「原因（</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列）」、手動介入削減に向けた「対策（</a:t>
          </a:r>
          <a:r>
            <a:rPr kumimoji="1" lang="en-US" altLang="ja-JP" sz="1200" b="0">
              <a:solidFill>
                <a:sysClr val="windowText" lastClr="000000"/>
              </a:solidFill>
              <a:latin typeface="Meiryo UI" panose="020B0604030504040204" pitchFamily="50" charset="-128"/>
              <a:ea typeface="Meiryo UI" panose="020B0604030504040204" pitchFamily="50" charset="-128"/>
            </a:rPr>
            <a:t>H</a:t>
          </a:r>
          <a:r>
            <a:rPr kumimoji="1" lang="ja-JP" altLang="en-US" sz="1200" b="0">
              <a:solidFill>
                <a:sysClr val="windowText" lastClr="000000"/>
              </a:solidFill>
              <a:latin typeface="Meiryo UI" panose="020B0604030504040204" pitchFamily="50" charset="-128"/>
              <a:ea typeface="Meiryo UI" panose="020B0604030504040204" pitchFamily="50" charset="-128"/>
            </a:rPr>
            <a:t>列）」および具体的な「対策時期（</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列）」を必ず</a:t>
          </a:r>
          <a:r>
            <a:rPr kumimoji="1" lang="ja-JP" altLang="en-US" sz="1200" b="0" u="none">
              <a:solidFill>
                <a:sysClr val="windowText" lastClr="000000"/>
              </a:solidFill>
              <a:latin typeface="Meiryo UI" panose="020B0604030504040204" pitchFamily="50" charset="-128"/>
              <a:ea typeface="Meiryo UI" panose="020B0604030504040204" pitchFamily="50" charset="-128"/>
            </a:rPr>
            <a:t>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・なお、将来的な</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区間拡大も見据えて、可能な限り</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想定区間外</a:t>
          </a:r>
          <a:r>
            <a:rPr kumimoji="1" lang="en-US" altLang="ja-JP" sz="1200" b="0">
              <a:solidFill>
                <a:sysClr val="windowText" lastClr="000000"/>
              </a:solidFill>
              <a:latin typeface="Meiryo UI" panose="020B0604030504040204" pitchFamily="50" charset="-128"/>
              <a:ea typeface="Meiryo UI" panose="020B0604030504040204" pitchFamily="50" charset="-128"/>
            </a:rPr>
            <a:t>"</a:t>
          </a:r>
          <a:r>
            <a:rPr kumimoji="1" lang="ja-JP" altLang="en-US" sz="1200" b="0">
              <a:solidFill>
                <a:sysClr val="windowText" lastClr="000000"/>
              </a:solidFill>
              <a:latin typeface="Meiryo UI" panose="020B0604030504040204" pitchFamily="50" charset="-128"/>
              <a:ea typeface="Meiryo UI" panose="020B0604030504040204" pitchFamily="50" charset="-128"/>
            </a:rPr>
            <a:t>の箇所においても</a:t>
          </a:r>
          <a:r>
            <a:rPr kumimoji="1" lang="en-US" altLang="ja-JP" sz="1200" b="0">
              <a:solidFill>
                <a:sysClr val="windowText" lastClr="000000"/>
              </a:solidFill>
              <a:latin typeface="Meiryo UI" panose="020B0604030504040204" pitchFamily="50" charset="-128"/>
              <a:ea typeface="Meiryo UI" panose="020B0604030504040204" pitchFamily="50" charset="-128"/>
            </a:rPr>
            <a:t>G</a:t>
          </a:r>
          <a:r>
            <a:rPr kumimoji="1" lang="ja-JP" altLang="en-US" sz="1200" b="0">
              <a:solidFill>
                <a:sysClr val="windowText" lastClr="000000"/>
              </a:solidFill>
              <a:latin typeface="Meiryo UI" panose="020B0604030504040204" pitchFamily="50" charset="-128"/>
              <a:ea typeface="Meiryo UI" panose="020B0604030504040204" pitchFamily="50" charset="-128"/>
            </a:rPr>
            <a:t>～</a:t>
          </a:r>
          <a:r>
            <a:rPr kumimoji="1" lang="en-US" altLang="ja-JP" sz="1200" b="0">
              <a:solidFill>
                <a:sysClr val="windowText" lastClr="000000"/>
              </a:solidFill>
              <a:latin typeface="Meiryo UI" panose="020B0604030504040204" pitchFamily="50" charset="-128"/>
              <a:ea typeface="Meiryo UI" panose="020B0604030504040204" pitchFamily="50" charset="-128"/>
            </a:rPr>
            <a:t>I</a:t>
          </a:r>
          <a:r>
            <a:rPr kumimoji="1" lang="ja-JP" altLang="en-US" sz="1200" b="0">
              <a:solidFill>
                <a:sysClr val="windowText" lastClr="000000"/>
              </a:solidFill>
              <a:latin typeface="Meiryo UI" panose="020B0604030504040204" pitchFamily="50" charset="-128"/>
              <a:ea typeface="Meiryo UI" panose="020B0604030504040204" pitchFamily="50" charset="-128"/>
            </a:rPr>
            <a:t>列の内容をご記載ください</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en-US" altLang="ja-JP" sz="1200" b="1">
              <a:solidFill>
                <a:sysClr val="windowText" lastClr="000000"/>
              </a:solidFill>
              <a:latin typeface="Meiryo UI" panose="020B0604030504040204" pitchFamily="50" charset="-128"/>
              <a:ea typeface="Meiryo UI" panose="020B0604030504040204" pitchFamily="50" charset="-128"/>
            </a:rPr>
            <a:t>  </a:t>
          </a:r>
          <a:r>
            <a:rPr kumimoji="1" lang="ja-JP" altLang="en-US" sz="1200" b="1">
              <a:solidFill>
                <a:sysClr val="windowText" lastClr="000000"/>
              </a:solidFill>
              <a:latin typeface="Meiryo UI" panose="020B0604030504040204" pitchFamily="50" charset="-128"/>
              <a:ea typeface="Meiryo UI" panose="020B0604030504040204" pitchFamily="50" charset="-128"/>
            </a:rPr>
            <a:t>*</a:t>
          </a:r>
          <a:r>
            <a:rPr kumimoji="1" lang="en-US" altLang="ja-JP" sz="1200" b="1">
              <a:solidFill>
                <a:sysClr val="windowText" lastClr="000000"/>
              </a:solidFill>
              <a:latin typeface="Meiryo UI" panose="020B0604030504040204" pitchFamily="50" charset="-128"/>
              <a:ea typeface="Meiryo UI" panose="020B0604030504040204" pitchFamily="50" charset="-128"/>
            </a:rPr>
            <a:t>"L4</a:t>
          </a:r>
          <a:r>
            <a:rPr kumimoji="1" lang="ja-JP" altLang="en-US" sz="1200" b="1">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b="1">
              <a:solidFill>
                <a:sysClr val="windowText" lastClr="000000"/>
              </a:solidFill>
              <a:latin typeface="Meiryo UI" panose="020B0604030504040204" pitchFamily="50" charset="-128"/>
              <a:ea typeface="Meiryo UI" panose="020B0604030504040204" pitchFamily="50" charset="-128"/>
            </a:rPr>
            <a:t>"</a:t>
          </a:r>
          <a:r>
            <a:rPr kumimoji="1" lang="ja-JP" altLang="en-US" sz="1200" b="1">
              <a:solidFill>
                <a:sysClr val="windowText" lastClr="000000"/>
              </a:solidFill>
              <a:latin typeface="Meiryo UI" panose="020B0604030504040204" pitchFamily="50" charset="-128"/>
              <a:ea typeface="Meiryo UI" panose="020B0604030504040204" pitchFamily="50" charset="-128"/>
            </a:rPr>
            <a:t>に発生箇所がある行はセルの背景色が自動でオレンジに変更</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1185364</xdr:colOff>
      <xdr:row>80</xdr:row>
      <xdr:rowOff>39551</xdr:rowOff>
    </xdr:from>
    <xdr:to>
      <xdr:col>7</xdr:col>
      <xdr:colOff>2778126</xdr:colOff>
      <xdr:row>101</xdr:row>
      <xdr:rowOff>49125</xdr:rowOff>
    </xdr:to>
    <xdr:grpSp>
      <xdr:nvGrpSpPr>
        <xdr:cNvPr id="5" name="グループ化 4">
          <a:extLst>
            <a:ext uri="{FF2B5EF4-FFF2-40B4-BE49-F238E27FC236}">
              <a16:creationId xmlns:a16="http://schemas.microsoft.com/office/drawing/2014/main" id="{5B5989F4-0322-4744-9F74-8BFC9BAE6612}"/>
            </a:ext>
          </a:extLst>
        </xdr:cNvPr>
        <xdr:cNvGrpSpPr/>
      </xdr:nvGrpSpPr>
      <xdr:grpSpPr>
        <a:xfrm>
          <a:off x="7391491" y="15475494"/>
          <a:ext cx="5673635" cy="4409942"/>
          <a:chOff x="17952356" y="4708071"/>
          <a:chExt cx="6063052" cy="4217719"/>
        </a:xfrm>
      </xdr:grpSpPr>
      <xdr:grpSp>
        <xdr:nvGrpSpPr>
          <xdr:cNvPr id="6" name="グループ化 5">
            <a:extLst>
              <a:ext uri="{FF2B5EF4-FFF2-40B4-BE49-F238E27FC236}">
                <a16:creationId xmlns:a16="http://schemas.microsoft.com/office/drawing/2014/main" id="{A090D1A4-AB7B-DD7C-31BC-65296B5B37F1}"/>
              </a:ext>
            </a:extLst>
          </xdr:cNvPr>
          <xdr:cNvGrpSpPr/>
        </xdr:nvGrpSpPr>
        <xdr:grpSpPr>
          <a:xfrm>
            <a:off x="17952356" y="4708071"/>
            <a:ext cx="6063052" cy="4217719"/>
            <a:chOff x="17943285" y="4735285"/>
            <a:chExt cx="6063052" cy="4217719"/>
          </a:xfrm>
        </xdr:grpSpPr>
        <xdr:pic>
          <xdr:nvPicPr>
            <xdr:cNvPr id="8" name="図 7">
              <a:extLst>
                <a:ext uri="{FF2B5EF4-FFF2-40B4-BE49-F238E27FC236}">
                  <a16:creationId xmlns:a16="http://schemas.microsoft.com/office/drawing/2014/main" id="{89E03BCE-51BD-5A35-7F10-8DA0AFC07552}"/>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9" name="フリーフォーム: 図形 8">
              <a:extLst>
                <a:ext uri="{FF2B5EF4-FFF2-40B4-BE49-F238E27FC236}">
                  <a16:creationId xmlns:a16="http://schemas.microsoft.com/office/drawing/2014/main" id="{78954ED5-FD2E-A7F6-ECBC-9535EDC19F64}"/>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0" name="正方形/長方形 9">
              <a:extLst>
                <a:ext uri="{FF2B5EF4-FFF2-40B4-BE49-F238E27FC236}">
                  <a16:creationId xmlns:a16="http://schemas.microsoft.com/office/drawing/2014/main" id="{A721EF09-3FE3-08E4-90E4-3945007BB260}"/>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1" name="正方形/長方形 10">
              <a:extLst>
                <a:ext uri="{FF2B5EF4-FFF2-40B4-BE49-F238E27FC236}">
                  <a16:creationId xmlns:a16="http://schemas.microsoft.com/office/drawing/2014/main" id="{3315C7D2-4822-EC99-216E-6D172700D90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2" name="正方形/長方形 11">
              <a:extLst>
                <a:ext uri="{FF2B5EF4-FFF2-40B4-BE49-F238E27FC236}">
                  <a16:creationId xmlns:a16="http://schemas.microsoft.com/office/drawing/2014/main" id="{22CFC6B7-1BD7-79EF-851F-35C6DE0A48AB}"/>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13" name="正方形/長方形 12">
              <a:extLst>
                <a:ext uri="{FF2B5EF4-FFF2-40B4-BE49-F238E27FC236}">
                  <a16:creationId xmlns:a16="http://schemas.microsoft.com/office/drawing/2014/main" id="{62AEFC3A-228E-2968-D958-DE41B451BE19}"/>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4" name="正方形/長方形 13">
              <a:extLst>
                <a:ext uri="{FF2B5EF4-FFF2-40B4-BE49-F238E27FC236}">
                  <a16:creationId xmlns:a16="http://schemas.microsoft.com/office/drawing/2014/main" id="{0F459BF9-3234-1C91-DFA2-77F19414ED7E}"/>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7" name="正方形/長方形 6">
            <a:extLst>
              <a:ext uri="{FF2B5EF4-FFF2-40B4-BE49-F238E27FC236}">
                <a16:creationId xmlns:a16="http://schemas.microsoft.com/office/drawing/2014/main" id="{DA8B96A5-5124-8984-4B88-6BC896D0844D}"/>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5.xml><?xml version="1.0" encoding="utf-8"?>
<xdr:wsDr xmlns:xdr="http://schemas.openxmlformats.org/drawingml/2006/spreadsheetDrawing" xmlns:a="http://schemas.openxmlformats.org/drawingml/2006/main">
  <xdr:oneCellAnchor>
    <xdr:from>
      <xdr:col>6</xdr:col>
      <xdr:colOff>25401</xdr:colOff>
      <xdr:row>2</xdr:row>
      <xdr:rowOff>139999</xdr:rowOff>
    </xdr:from>
    <xdr:ext cx="4531658" cy="1616596"/>
    <xdr:sp macro="" textlink="">
      <xdr:nvSpPr>
        <xdr:cNvPr id="2" name="正方形/長方形 1">
          <a:extLst>
            <a:ext uri="{FF2B5EF4-FFF2-40B4-BE49-F238E27FC236}">
              <a16:creationId xmlns:a16="http://schemas.microsoft.com/office/drawing/2014/main" id="{54493A72-3BE5-4628-AB12-78126DC7719D}"/>
            </a:ext>
          </a:extLst>
        </xdr:cNvPr>
        <xdr:cNvSpPr/>
      </xdr:nvSpPr>
      <xdr:spPr>
        <a:xfrm>
          <a:off x="4582460" y="558352"/>
          <a:ext cx="4531658" cy="1616596"/>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手動介入発生区間</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・本事業における走行区間を「実証走行ルート（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外）」「実証走行ルート外」に分類。手動介入については「実証走行ルート（</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想定区間内</a:t>
          </a:r>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外）」について記載ください</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・運行を終えて車庫に帰るなどによる手動走行切替は「実証走行ルート外」を選択ください（基本的に記入不要）</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twoCellAnchor editAs="oneCell">
    <xdr:from>
      <xdr:col>21</xdr:col>
      <xdr:colOff>428626</xdr:colOff>
      <xdr:row>12</xdr:row>
      <xdr:rowOff>179615</xdr:rowOff>
    </xdr:from>
    <xdr:to>
      <xdr:col>38</xdr:col>
      <xdr:colOff>399173</xdr:colOff>
      <xdr:row>36</xdr:row>
      <xdr:rowOff>164674</xdr:rowOff>
    </xdr:to>
    <xdr:pic>
      <xdr:nvPicPr>
        <xdr:cNvPr id="3" name="図 2">
          <a:extLst>
            <a:ext uri="{FF2B5EF4-FFF2-40B4-BE49-F238E27FC236}">
              <a16:creationId xmlns:a16="http://schemas.microsoft.com/office/drawing/2014/main" id="{9046182C-C4AD-4640-B1EE-1FE41DFDBE4A}"/>
            </a:ext>
          </a:extLst>
        </xdr:cNvPr>
        <xdr:cNvPicPr>
          <a:picLocks noChangeAspect="1"/>
        </xdr:cNvPicPr>
      </xdr:nvPicPr>
      <xdr:blipFill>
        <a:blip xmlns:r="http://schemas.openxmlformats.org/officeDocument/2006/relationships" r:embed="rId1"/>
        <a:stretch>
          <a:fillRect/>
        </a:stretch>
      </xdr:blipFill>
      <xdr:spPr>
        <a:xfrm>
          <a:off x="36524566" y="5163095"/>
          <a:ext cx="9177412" cy="5756092"/>
        </a:xfrm>
        <a:prstGeom prst="rect">
          <a:avLst/>
        </a:prstGeom>
      </xdr:spPr>
    </xdr:pic>
    <xdr:clientData/>
  </xdr:twoCellAnchor>
  <xdr:oneCellAnchor>
    <xdr:from>
      <xdr:col>10</xdr:col>
      <xdr:colOff>-1</xdr:colOff>
      <xdr:row>2</xdr:row>
      <xdr:rowOff>119529</xdr:rowOff>
    </xdr:from>
    <xdr:ext cx="4004235" cy="854465"/>
    <xdr:sp macro="" textlink="">
      <xdr:nvSpPr>
        <xdr:cNvPr id="4" name="正方形/長方形 3">
          <a:extLst>
            <a:ext uri="{FF2B5EF4-FFF2-40B4-BE49-F238E27FC236}">
              <a16:creationId xmlns:a16="http://schemas.microsoft.com/office/drawing/2014/main" id="{91501C0B-DB14-4E84-B2B1-CEE14CF9D839}"/>
            </a:ext>
          </a:extLst>
        </xdr:cNvPr>
        <xdr:cNvSpPr/>
      </xdr:nvSpPr>
      <xdr:spPr>
        <a:xfrm>
          <a:off x="10234705" y="537882"/>
          <a:ext cx="4004235" cy="854465"/>
        </a:xfrm>
        <a:prstGeom prst="rect">
          <a:avLst/>
        </a:prstGeom>
        <a:solidFill>
          <a:schemeClr val="accent3">
            <a:lumMod val="20000"/>
            <a:lumOff val="80000"/>
          </a:schemeClr>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wrap="square" rtlCol="0" anchor="t">
          <a:spAutoFit/>
        </a:bodyPr>
        <a:lstStyle/>
        <a:p>
          <a:pPr algn="l"/>
          <a:r>
            <a:rPr kumimoji="1" lang="en-US" altLang="ja-JP" sz="1200">
              <a:solidFill>
                <a:sysClr val="windowText" lastClr="000000"/>
              </a:solidFill>
              <a:latin typeface="Meiryo UI" panose="020B0604030504040204" pitchFamily="50" charset="-128"/>
              <a:ea typeface="Meiryo UI" panose="020B0604030504040204" pitchFamily="50" charset="-128"/>
            </a:rPr>
            <a:t>【</a:t>
          </a:r>
          <a:r>
            <a:rPr kumimoji="1" lang="ja-JP" altLang="en-US" sz="1200">
              <a:solidFill>
                <a:sysClr val="windowText" lastClr="000000"/>
              </a:solidFill>
              <a:latin typeface="Meiryo UI" panose="020B0604030504040204" pitchFamily="50" charset="-128"/>
              <a:ea typeface="Meiryo UI" panose="020B0604030504040204" pitchFamily="50" charset="-128"/>
            </a:rPr>
            <a:t>位置：道路形状</a:t>
          </a:r>
          <a:r>
            <a:rPr kumimoji="1" lang="en-US" altLang="ja-JP" sz="1200">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・交差点内：停止線を越えた交差点内（横断歩道含む）</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・交差点付近：交差点の端から</a:t>
          </a:r>
          <a:r>
            <a:rPr kumimoji="1" lang="en-US" altLang="ja-JP" sz="1200">
              <a:solidFill>
                <a:sysClr val="windowText" lastClr="000000"/>
              </a:solidFill>
              <a:latin typeface="Meiryo UI" panose="020B0604030504040204" pitchFamily="50" charset="-128"/>
              <a:ea typeface="Meiryo UI" panose="020B0604030504040204" pitchFamily="50" charset="-128"/>
            </a:rPr>
            <a:t>30</a:t>
          </a:r>
          <a:r>
            <a:rPr kumimoji="1" lang="ja-JP" altLang="en-US" sz="1200">
              <a:solidFill>
                <a:sysClr val="windowText" lastClr="000000"/>
              </a:solidFill>
              <a:latin typeface="Meiryo UI" panose="020B0604030504040204" pitchFamily="50" charset="-128"/>
              <a:ea typeface="Meiryo UI" panose="020B0604030504040204" pitchFamily="50" charset="-128"/>
            </a:rPr>
            <a:t>メートル以内</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xdr:txBody>
    </xdr:sp>
    <xdr:clientData/>
  </xdr:oneCellAnchor>
</xdr:wsDr>
</file>

<file path=xl/drawings/drawing6.xml><?xml version="1.0" encoding="utf-8"?>
<xdr:wsDr xmlns:xdr="http://schemas.openxmlformats.org/drawingml/2006/spreadsheetDrawing" xmlns:a="http://schemas.openxmlformats.org/drawingml/2006/main">
  <xdr:twoCellAnchor>
    <xdr:from>
      <xdr:col>1</xdr:col>
      <xdr:colOff>15240</xdr:colOff>
      <xdr:row>0</xdr:row>
      <xdr:rowOff>136899</xdr:rowOff>
    </xdr:from>
    <xdr:to>
      <xdr:col>7</xdr:col>
      <xdr:colOff>2222500</xdr:colOff>
      <xdr:row>18</xdr:row>
      <xdr:rowOff>80821</xdr:rowOff>
    </xdr:to>
    <xdr:sp macro="" textlink="">
      <xdr:nvSpPr>
        <xdr:cNvPr id="2" name="正方形/長方形 1">
          <a:extLst>
            <a:ext uri="{FF2B5EF4-FFF2-40B4-BE49-F238E27FC236}">
              <a16:creationId xmlns:a16="http://schemas.microsoft.com/office/drawing/2014/main" id="{7F10B1FC-0896-4846-8508-18E79CF9D6BF}"/>
            </a:ext>
          </a:extLst>
        </xdr:cNvPr>
        <xdr:cNvSpPr/>
      </xdr:nvSpPr>
      <xdr:spPr>
        <a:xfrm>
          <a:off x="294640" y="136899"/>
          <a:ext cx="11224260" cy="3347522"/>
        </a:xfrm>
        <a:prstGeom prst="rect">
          <a:avLst/>
        </a:prstGeom>
        <a:solidFill>
          <a:schemeClr val="bg2"/>
        </a:solidFill>
      </xdr:spPr>
      <xdr:style>
        <a:lnRef idx="2">
          <a:schemeClr val="accent1">
            <a:shade val="15000"/>
          </a:schemeClr>
        </a:lnRef>
        <a:fillRef idx="1">
          <a:schemeClr val="accent1"/>
        </a:fillRef>
        <a:effectRef idx="0">
          <a:schemeClr val="accent1"/>
        </a:effectRef>
        <a:fontRef idx="minor">
          <a:schemeClr val="lt1"/>
        </a:fontRef>
      </xdr:style>
      <xdr:txBody>
        <a:bodyPr vertOverflow="clip" horzOverflow="clip" rtlCol="0" anchor="t"/>
        <a:lstStyle/>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本シートの目的</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a:solidFill>
                <a:sysClr val="windowText" lastClr="000000"/>
              </a:solidFill>
              <a:latin typeface="Meiryo UI" panose="020B0604030504040204" pitchFamily="50" charset="-128"/>
              <a:ea typeface="Meiryo UI" panose="020B0604030504040204" pitchFamily="50" charset="-128"/>
            </a:rPr>
            <a:t>・</a:t>
          </a:r>
          <a:r>
            <a:rPr kumimoji="1" lang="en-US" altLang="ja-JP" sz="1200">
              <a:solidFill>
                <a:sysClr val="windowText" lastClr="000000"/>
              </a:solidFill>
              <a:latin typeface="Meiryo UI" panose="020B0604030504040204" pitchFamily="50" charset="-128"/>
              <a:ea typeface="Meiryo UI" panose="020B0604030504040204" pitchFamily="50" charset="-128"/>
            </a:rPr>
            <a:t>L4</a:t>
          </a:r>
          <a:r>
            <a:rPr kumimoji="1" lang="ja-JP" altLang="en-US" sz="1200">
              <a:solidFill>
                <a:sysClr val="windowText" lastClr="000000"/>
              </a:solidFill>
              <a:latin typeface="Meiryo UI" panose="020B0604030504040204" pitchFamily="50" charset="-128"/>
              <a:ea typeface="Meiryo UI" panose="020B0604030504040204" pitchFamily="50" charset="-128"/>
            </a:rPr>
            <a:t>走行の許認可取得に向け、手動介入データを分析することで手動介入の主な発生要因を特定し、手動介入発生回数の削減に向けた対策の立案を実施する</a:t>
          </a:r>
          <a:endParaRPr kumimoji="1" lang="en-US" altLang="ja-JP" sz="120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本シートにおける分析の考え方</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a:solidFill>
                <a:sysClr val="windowText" lastClr="000000"/>
              </a:solidFill>
              <a:latin typeface="Meiryo UI" panose="020B0604030504040204" pitchFamily="50" charset="-128"/>
              <a:ea typeface="Meiryo UI" panose="020B0604030504040204" pitchFamily="50" charset="-128"/>
            </a:rPr>
            <a:t>・「発生箇所」別に手動介入発生頻度を見える化した上で、特に</a:t>
          </a:r>
          <a:r>
            <a:rPr kumimoji="1" lang="en-US" altLang="ja-JP" sz="1200" b="0">
              <a:solidFill>
                <a:sysClr val="windowText" lastClr="000000"/>
              </a:solidFill>
              <a:latin typeface="Meiryo UI" panose="020B0604030504040204" pitchFamily="50" charset="-128"/>
              <a:ea typeface="Meiryo UI" panose="020B0604030504040204" pitchFamily="50" charset="-128"/>
            </a:rPr>
            <a:t>L4</a:t>
          </a:r>
          <a:r>
            <a:rPr kumimoji="1" lang="ja-JP" altLang="en-US" sz="1200" b="0">
              <a:solidFill>
                <a:sysClr val="windowText" lastClr="000000"/>
              </a:solidFill>
              <a:latin typeface="Meiryo UI" panose="020B0604030504040204" pitchFamily="50" charset="-128"/>
              <a:ea typeface="Meiryo UI" panose="020B0604030504040204" pitchFamily="50" charset="-128"/>
            </a:rPr>
            <a:t>想定区間内における手動介入においては、原因・対策・対策時期を明記</a:t>
          </a:r>
          <a:endParaRPr kumimoji="1" lang="en-US" altLang="ja-JP" sz="1200" b="0">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1">
              <a:solidFill>
                <a:sysClr val="windowText" lastClr="000000"/>
              </a:solidFill>
              <a:latin typeface="Meiryo UI" panose="020B0604030504040204" pitchFamily="50" charset="-128"/>
              <a:ea typeface="Meiryo UI" panose="020B0604030504040204" pitchFamily="50" charset="-128"/>
            </a:rPr>
            <a:t>本シートの活用方法</a:t>
          </a:r>
          <a:endParaRPr kumimoji="1" lang="en-US" altLang="ja-JP" sz="1200" b="1">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表①</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発生箇所別の手動介入分析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・「発生箇所」「発生区間」「道路形状」「回数」は</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シートより自動で入力されるため、記載者によるデータの入力は不要です</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ja-JP" altLang="en-US" sz="1200" b="0" u="none">
              <a:solidFill>
                <a:sysClr val="windowText" lastClr="000000"/>
              </a:solidFill>
              <a:latin typeface="Meiryo UI" panose="020B0604030504040204" pitchFamily="50" charset="-128"/>
              <a:ea typeface="Meiryo UI" panose="020B0604030504040204" pitchFamily="50" charset="-128"/>
            </a:rPr>
            <a:t>・「発生区間」が</a:t>
          </a:r>
          <a:r>
            <a:rPr kumimoji="1" lang="en-US" altLang="ja-JP" sz="1200" b="1" u="sng">
              <a:solidFill>
                <a:sysClr val="windowText" lastClr="000000"/>
              </a:solidFill>
              <a:latin typeface="Meiryo UI" panose="020B0604030504040204" pitchFamily="50" charset="-128"/>
              <a:ea typeface="Meiryo UI" panose="020B0604030504040204" pitchFamily="50" charset="-128"/>
            </a:rPr>
            <a:t>L4</a:t>
          </a:r>
          <a:r>
            <a:rPr kumimoji="1" lang="ja-JP" altLang="en-US" sz="1200" b="1" u="sng">
              <a:solidFill>
                <a:sysClr val="windowText" lastClr="000000"/>
              </a:solidFill>
              <a:latin typeface="Meiryo UI" panose="020B0604030504040204" pitchFamily="50" charset="-128"/>
              <a:ea typeface="Meiryo UI" panose="020B0604030504040204" pitchFamily="50" charset="-128"/>
            </a:rPr>
            <a:t>想定区間内の発生箇所</a:t>
          </a:r>
          <a:r>
            <a:rPr kumimoji="1" lang="en-US" altLang="ja-JP" sz="1200" b="1" u="sng">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については、手動介入発生の「原因」、手動介入削減に向けた「対策」および具体的な「対策時期」について必ずご記載ください</a:t>
          </a:r>
          <a:br>
            <a:rPr kumimoji="1" lang="en-US" altLang="ja-JP" sz="1200" b="0" u="none">
              <a:solidFill>
                <a:sysClr val="windowText" lastClr="000000"/>
              </a:solidFill>
              <a:latin typeface="Meiryo UI" panose="020B0604030504040204" pitchFamily="50" charset="-128"/>
              <a:ea typeface="Meiryo UI" panose="020B0604030504040204" pitchFamily="50" charset="-128"/>
            </a:rPr>
          </a:b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将来的な</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走行区間の拡大を見据え、可能であれば</a:t>
          </a:r>
          <a:r>
            <a:rPr kumimoji="1" lang="en-US" altLang="ja-JP" sz="1200" b="0" u="none">
              <a:solidFill>
                <a:sysClr val="windowText" lastClr="000000"/>
              </a:solidFill>
              <a:latin typeface="Meiryo UI" panose="020B0604030504040204" pitchFamily="50" charset="-128"/>
              <a:ea typeface="Meiryo UI" panose="020B0604030504040204" pitchFamily="50" charset="-128"/>
            </a:rPr>
            <a:t>L4</a:t>
          </a:r>
          <a:r>
            <a:rPr kumimoji="1" lang="ja-JP" altLang="en-US" sz="1200" b="0" u="none">
              <a:solidFill>
                <a:sysClr val="windowText" lastClr="000000"/>
              </a:solidFill>
              <a:latin typeface="Meiryo UI" panose="020B0604030504040204" pitchFamily="50" charset="-128"/>
              <a:ea typeface="Meiryo UI" panose="020B0604030504040204" pitchFamily="50" charset="-128"/>
            </a:rPr>
            <a:t>想定区間外においてもご記載ください。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　</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セル色が自動でオレンジに変更</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sng">
              <a:solidFill>
                <a:sysClr val="windowText" lastClr="000000"/>
              </a:solidFill>
              <a:latin typeface="Meiryo UI" panose="020B0604030504040204" pitchFamily="50" charset="-128"/>
              <a:ea typeface="Meiryo UI" panose="020B0604030504040204" pitchFamily="50" charset="-128"/>
            </a:rPr>
            <a:t>参考｜</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r>
            <a:rPr kumimoji="1" lang="ja-JP" altLang="en-US" sz="1200" b="0" u="sng">
              <a:solidFill>
                <a:sysClr val="windowText" lastClr="000000"/>
              </a:solidFill>
              <a:latin typeface="Meiryo UI" panose="020B0604030504040204" pitchFamily="50" charset="-128"/>
              <a:ea typeface="Meiryo UI" panose="020B0604030504040204" pitchFamily="50" charset="-128"/>
            </a:rPr>
            <a:t>道路形状別の手動介入分析</a:t>
          </a:r>
          <a:r>
            <a:rPr kumimoji="1" lang="en-US" altLang="ja-JP" sz="1200" b="0" u="sng">
              <a:solidFill>
                <a:sysClr val="windowText" lastClr="000000"/>
              </a:solidFill>
              <a:latin typeface="Meiryo UI" panose="020B0604030504040204" pitchFamily="50" charset="-128"/>
              <a:ea typeface="Meiryo UI" panose="020B0604030504040204" pitchFamily="50" charset="-128"/>
            </a:rPr>
            <a:t>】</a:t>
          </a: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・表➁表③については、道路形状毎の手動介入発生回数および最も手動介入が発生する道路形状における介入要因が</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手動介入</a:t>
          </a:r>
          <a:r>
            <a:rPr kumimoji="1" lang="en-US" altLang="ja-JP" sz="1200" b="0" u="none">
              <a:solidFill>
                <a:sysClr val="windowText" lastClr="000000"/>
              </a:solidFill>
              <a:latin typeface="Meiryo UI" panose="020B0604030504040204" pitchFamily="50" charset="-128"/>
              <a:ea typeface="Meiryo UI" panose="020B0604030504040204" pitchFamily="50" charset="-128"/>
            </a:rPr>
            <a:t>"</a:t>
          </a:r>
          <a:r>
            <a:rPr kumimoji="1" lang="ja-JP" altLang="en-US" sz="1200" b="0" u="none">
              <a:solidFill>
                <a:sysClr val="windowText" lastClr="000000"/>
              </a:solidFill>
              <a:latin typeface="Meiryo UI" panose="020B0604030504040204" pitchFamily="50" charset="-128"/>
              <a:ea typeface="Meiryo UI" panose="020B0604030504040204" pitchFamily="50" charset="-128"/>
            </a:rPr>
            <a:t>シートより自動で入力されます</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r>
            <a:rPr kumimoji="1" lang="ja-JP" altLang="en-US" sz="1200" b="0" u="none">
              <a:solidFill>
                <a:sysClr val="windowText" lastClr="000000"/>
              </a:solidFill>
              <a:latin typeface="Meiryo UI" panose="020B0604030504040204" pitchFamily="50" charset="-128"/>
              <a:ea typeface="Meiryo UI" panose="020B0604030504040204" pitchFamily="50" charset="-128"/>
            </a:rPr>
            <a:t>・記載者によるデータ入力は不要ですので、手動介入実績の参考情報としてご参照ください</a:t>
          </a:r>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a:p>
          <a:pPr algn="l"/>
          <a:endParaRPr kumimoji="1" lang="en-US" altLang="ja-JP" sz="1200" b="0" u="none">
            <a:solidFill>
              <a:sysClr val="windowText" lastClr="000000"/>
            </a:solidFill>
            <a:latin typeface="Meiryo UI" panose="020B0604030504040204" pitchFamily="50" charset="-128"/>
            <a:ea typeface="Meiryo UI" panose="020B0604030504040204" pitchFamily="50" charset="-128"/>
          </a:endParaRPr>
        </a:p>
      </xdr:txBody>
    </xdr:sp>
    <xdr:clientData/>
  </xdr:twoCellAnchor>
  <xdr:twoCellAnchor>
    <xdr:from>
      <xdr:col>6</xdr:col>
      <xdr:colOff>1633038</xdr:colOff>
      <xdr:row>82</xdr:row>
      <xdr:rowOff>118926</xdr:rowOff>
    </xdr:from>
    <xdr:to>
      <xdr:col>7</xdr:col>
      <xdr:colOff>2692399</xdr:colOff>
      <xdr:row>103</xdr:row>
      <xdr:rowOff>128500</xdr:rowOff>
    </xdr:to>
    <xdr:grpSp>
      <xdr:nvGrpSpPr>
        <xdr:cNvPr id="13" name="グループ化 12">
          <a:extLst>
            <a:ext uri="{FF2B5EF4-FFF2-40B4-BE49-F238E27FC236}">
              <a16:creationId xmlns:a16="http://schemas.microsoft.com/office/drawing/2014/main" id="{3537E118-2D50-4FB9-A145-C8A76F6EE2A6}"/>
            </a:ext>
          </a:extLst>
        </xdr:cNvPr>
        <xdr:cNvGrpSpPr/>
      </xdr:nvGrpSpPr>
      <xdr:grpSpPr>
        <a:xfrm>
          <a:off x="7921732" y="18366632"/>
          <a:ext cx="5075909" cy="4444299"/>
          <a:chOff x="17952356" y="4708071"/>
          <a:chExt cx="6063052" cy="4217719"/>
        </a:xfrm>
      </xdr:grpSpPr>
      <xdr:grpSp>
        <xdr:nvGrpSpPr>
          <xdr:cNvPr id="14" name="グループ化 13">
            <a:extLst>
              <a:ext uri="{FF2B5EF4-FFF2-40B4-BE49-F238E27FC236}">
                <a16:creationId xmlns:a16="http://schemas.microsoft.com/office/drawing/2014/main" id="{E17C3399-CEDE-1A6C-B902-F41733B0FEB3}"/>
              </a:ext>
            </a:extLst>
          </xdr:cNvPr>
          <xdr:cNvGrpSpPr/>
        </xdr:nvGrpSpPr>
        <xdr:grpSpPr>
          <a:xfrm>
            <a:off x="17952356" y="4708071"/>
            <a:ext cx="6063052" cy="4217719"/>
            <a:chOff x="17943285" y="4735285"/>
            <a:chExt cx="6063052" cy="4217719"/>
          </a:xfrm>
        </xdr:grpSpPr>
        <xdr:pic>
          <xdr:nvPicPr>
            <xdr:cNvPr id="16" name="図 15">
              <a:extLst>
                <a:ext uri="{FF2B5EF4-FFF2-40B4-BE49-F238E27FC236}">
                  <a16:creationId xmlns:a16="http://schemas.microsoft.com/office/drawing/2014/main" id="{000E7194-A974-4AF1-09A3-A208EA1DC9CB}"/>
                </a:ext>
              </a:extLst>
            </xdr:cNvPr>
            <xdr:cNvPicPr>
              <a:picLocks noChangeAspect="1"/>
            </xdr:cNvPicPr>
          </xdr:nvPicPr>
          <xdr:blipFill>
            <a:blip xmlns:r="http://schemas.openxmlformats.org/officeDocument/2006/relationships" r:embed="rId1" cstate="email">
              <a:extLst>
                <a:ext uri="{28A0092B-C50C-407E-A947-70E740481C1C}">
                  <a14:useLocalDpi xmlns:a14="http://schemas.microsoft.com/office/drawing/2010/main"/>
                </a:ext>
              </a:extLst>
            </a:blip>
            <a:stretch>
              <a:fillRect/>
            </a:stretch>
          </xdr:blipFill>
          <xdr:spPr>
            <a:xfrm>
              <a:off x="17943285" y="4735285"/>
              <a:ext cx="6063052" cy="4217719"/>
            </a:xfrm>
            <a:prstGeom prst="rect">
              <a:avLst/>
            </a:prstGeom>
          </xdr:spPr>
        </xdr:pic>
        <xdr:sp macro="" textlink="">
          <xdr:nvSpPr>
            <xdr:cNvPr id="17" name="フリーフォーム: 図形 16">
              <a:extLst>
                <a:ext uri="{FF2B5EF4-FFF2-40B4-BE49-F238E27FC236}">
                  <a16:creationId xmlns:a16="http://schemas.microsoft.com/office/drawing/2014/main" id="{EA3E656F-666F-EAC2-50C7-C8C712DC4C09}"/>
                </a:ext>
              </a:extLst>
            </xdr:cNvPr>
            <xdr:cNvSpPr/>
          </xdr:nvSpPr>
          <xdr:spPr>
            <a:xfrm>
              <a:off x="19595495" y="5635263"/>
              <a:ext cx="4263572" cy="3258458"/>
            </a:xfrm>
            <a:custGeom>
              <a:avLst/>
              <a:gdLst>
                <a:gd name="connsiteX0" fmla="*/ 4288972 w 4288972"/>
                <a:gd name="connsiteY0" fmla="*/ 2939143 h 2939143"/>
                <a:gd name="connsiteX1" fmla="*/ 3298372 w 4288972"/>
                <a:gd name="connsiteY1" fmla="*/ 2220686 h 2939143"/>
                <a:gd name="connsiteX2" fmla="*/ 2819400 w 4288972"/>
                <a:gd name="connsiteY2" fmla="*/ 1556657 h 2939143"/>
                <a:gd name="connsiteX3" fmla="*/ 2340429 w 4288972"/>
                <a:gd name="connsiteY3" fmla="*/ 914400 h 2939143"/>
                <a:gd name="connsiteX4" fmla="*/ 2166258 w 4288972"/>
                <a:gd name="connsiteY4" fmla="*/ 1066800 h 2939143"/>
                <a:gd name="connsiteX5" fmla="*/ 1948543 w 4288972"/>
                <a:gd name="connsiteY5" fmla="*/ 1143000 h 2939143"/>
                <a:gd name="connsiteX6" fmla="*/ 1828800 w 4288972"/>
                <a:gd name="connsiteY6" fmla="*/ 816428 h 2939143"/>
                <a:gd name="connsiteX7" fmla="*/ 1600200 w 4288972"/>
                <a:gd name="connsiteY7" fmla="*/ 500743 h 2939143"/>
                <a:gd name="connsiteX8" fmla="*/ 1469572 w 4288972"/>
                <a:gd name="connsiteY8" fmla="*/ 283028 h 2939143"/>
                <a:gd name="connsiteX9" fmla="*/ 1426029 w 4288972"/>
                <a:gd name="connsiteY9" fmla="*/ 250371 h 2939143"/>
                <a:gd name="connsiteX10" fmla="*/ 1295400 w 4288972"/>
                <a:gd name="connsiteY10" fmla="*/ 228600 h 2939143"/>
                <a:gd name="connsiteX11" fmla="*/ 957943 w 4288972"/>
                <a:gd name="connsiteY11" fmla="*/ 152400 h 2939143"/>
                <a:gd name="connsiteX12" fmla="*/ 827315 w 4288972"/>
                <a:gd name="connsiteY12" fmla="*/ 0 h 2939143"/>
                <a:gd name="connsiteX13" fmla="*/ 0 w 4288972"/>
                <a:gd name="connsiteY13" fmla="*/ 1251857 h 2939143"/>
                <a:gd name="connsiteX14" fmla="*/ 283029 w 4288972"/>
                <a:gd name="connsiteY14" fmla="*/ 1393371 h 2939143"/>
                <a:gd name="connsiteX15" fmla="*/ 664029 w 4288972"/>
                <a:gd name="connsiteY15" fmla="*/ 2558143 h 2939143"/>
                <a:gd name="connsiteX0" fmla="*/ 4288972 w 4288972"/>
                <a:gd name="connsiteY0" fmla="*/ 2939143 h 3211286"/>
                <a:gd name="connsiteX1" fmla="*/ 3298372 w 4288972"/>
                <a:gd name="connsiteY1" fmla="*/ 2220686 h 3211286"/>
                <a:gd name="connsiteX2" fmla="*/ 2819400 w 4288972"/>
                <a:gd name="connsiteY2" fmla="*/ 1556657 h 3211286"/>
                <a:gd name="connsiteX3" fmla="*/ 2340429 w 4288972"/>
                <a:gd name="connsiteY3" fmla="*/ 914400 h 3211286"/>
                <a:gd name="connsiteX4" fmla="*/ 2166258 w 4288972"/>
                <a:gd name="connsiteY4" fmla="*/ 1066800 h 3211286"/>
                <a:gd name="connsiteX5" fmla="*/ 1948543 w 4288972"/>
                <a:gd name="connsiteY5" fmla="*/ 1143000 h 3211286"/>
                <a:gd name="connsiteX6" fmla="*/ 1828800 w 4288972"/>
                <a:gd name="connsiteY6" fmla="*/ 816428 h 3211286"/>
                <a:gd name="connsiteX7" fmla="*/ 1600200 w 4288972"/>
                <a:gd name="connsiteY7" fmla="*/ 500743 h 3211286"/>
                <a:gd name="connsiteX8" fmla="*/ 1469572 w 4288972"/>
                <a:gd name="connsiteY8" fmla="*/ 283028 h 3211286"/>
                <a:gd name="connsiteX9" fmla="*/ 1426029 w 4288972"/>
                <a:gd name="connsiteY9" fmla="*/ 250371 h 3211286"/>
                <a:gd name="connsiteX10" fmla="*/ 1295400 w 4288972"/>
                <a:gd name="connsiteY10" fmla="*/ 228600 h 3211286"/>
                <a:gd name="connsiteX11" fmla="*/ 957943 w 4288972"/>
                <a:gd name="connsiteY11" fmla="*/ 152400 h 3211286"/>
                <a:gd name="connsiteX12" fmla="*/ 827315 w 4288972"/>
                <a:gd name="connsiteY12" fmla="*/ 0 h 3211286"/>
                <a:gd name="connsiteX13" fmla="*/ 0 w 4288972"/>
                <a:gd name="connsiteY13" fmla="*/ 1251857 h 3211286"/>
                <a:gd name="connsiteX14" fmla="*/ 283029 w 4288972"/>
                <a:gd name="connsiteY14" fmla="*/ 1393371 h 3211286"/>
                <a:gd name="connsiteX15" fmla="*/ 859971 w 4288972"/>
                <a:gd name="connsiteY15" fmla="*/ 3211286 h 3211286"/>
              </a:gdLst>
              <a:ahLst/>
              <a:cxnLst>
                <a:cxn ang="0">
                  <a:pos x="connsiteX0" y="connsiteY0"/>
                </a:cxn>
                <a:cxn ang="0">
                  <a:pos x="connsiteX1" y="connsiteY1"/>
                </a:cxn>
                <a:cxn ang="0">
                  <a:pos x="connsiteX2" y="connsiteY2"/>
                </a:cxn>
                <a:cxn ang="0">
                  <a:pos x="connsiteX3" y="connsiteY3"/>
                </a:cxn>
                <a:cxn ang="0">
                  <a:pos x="connsiteX4" y="connsiteY4"/>
                </a:cxn>
                <a:cxn ang="0">
                  <a:pos x="connsiteX5" y="connsiteY5"/>
                </a:cxn>
                <a:cxn ang="0">
                  <a:pos x="connsiteX6" y="connsiteY6"/>
                </a:cxn>
                <a:cxn ang="0">
                  <a:pos x="connsiteX7" y="connsiteY7"/>
                </a:cxn>
                <a:cxn ang="0">
                  <a:pos x="connsiteX8" y="connsiteY8"/>
                </a:cxn>
                <a:cxn ang="0">
                  <a:pos x="connsiteX9" y="connsiteY9"/>
                </a:cxn>
                <a:cxn ang="0">
                  <a:pos x="connsiteX10" y="connsiteY10"/>
                </a:cxn>
                <a:cxn ang="0">
                  <a:pos x="connsiteX11" y="connsiteY11"/>
                </a:cxn>
                <a:cxn ang="0">
                  <a:pos x="connsiteX12" y="connsiteY12"/>
                </a:cxn>
                <a:cxn ang="0">
                  <a:pos x="connsiteX13" y="connsiteY13"/>
                </a:cxn>
                <a:cxn ang="0">
                  <a:pos x="connsiteX14" y="connsiteY14"/>
                </a:cxn>
                <a:cxn ang="0">
                  <a:pos x="connsiteX15" y="connsiteY15"/>
                </a:cxn>
              </a:cxnLst>
              <a:rect l="l" t="t" r="r" b="b"/>
              <a:pathLst>
                <a:path w="4288972" h="3211286">
                  <a:moveTo>
                    <a:pt x="4288972" y="2939143"/>
                  </a:moveTo>
                  <a:lnTo>
                    <a:pt x="3298372" y="2220686"/>
                  </a:lnTo>
                  <a:lnTo>
                    <a:pt x="2819400" y="1556657"/>
                  </a:lnTo>
                  <a:lnTo>
                    <a:pt x="2340429" y="914400"/>
                  </a:lnTo>
                  <a:lnTo>
                    <a:pt x="2166258" y="1066800"/>
                  </a:lnTo>
                  <a:lnTo>
                    <a:pt x="1948543" y="1143000"/>
                  </a:lnTo>
                  <a:lnTo>
                    <a:pt x="1828800" y="816428"/>
                  </a:lnTo>
                  <a:lnTo>
                    <a:pt x="1600200" y="500743"/>
                  </a:lnTo>
                  <a:lnTo>
                    <a:pt x="1469572" y="283028"/>
                  </a:lnTo>
                  <a:lnTo>
                    <a:pt x="1426029" y="250371"/>
                  </a:lnTo>
                  <a:lnTo>
                    <a:pt x="1295400" y="228600"/>
                  </a:lnTo>
                  <a:lnTo>
                    <a:pt x="957943" y="152400"/>
                  </a:lnTo>
                  <a:lnTo>
                    <a:pt x="827315" y="0"/>
                  </a:lnTo>
                  <a:lnTo>
                    <a:pt x="0" y="1251857"/>
                  </a:lnTo>
                  <a:lnTo>
                    <a:pt x="283029" y="1393371"/>
                  </a:lnTo>
                  <a:lnTo>
                    <a:pt x="859971" y="3211286"/>
                  </a:lnTo>
                </a:path>
              </a:pathLst>
            </a:custGeom>
            <a:ln w="76200"/>
          </xdr:spPr>
          <xdr:style>
            <a:lnRef idx="3">
              <a:schemeClr val="dk1"/>
            </a:lnRef>
            <a:fillRef idx="0">
              <a:schemeClr val="dk1"/>
            </a:fillRef>
            <a:effectRef idx="2">
              <a:schemeClr val="dk1"/>
            </a:effectRef>
            <a:fontRef idx="minor">
              <a:schemeClr val="tx1"/>
            </a:fontRef>
          </xdr:style>
          <xdr:txBody>
            <a:bodyPr vertOverflow="clip" horzOverflow="clip" rtlCol="0" anchor="t"/>
            <a:lstStyle/>
            <a:p>
              <a:pPr algn="l"/>
              <a:endParaRPr kumimoji="1" lang="ja-JP" altLang="en-US" sz="1100"/>
            </a:p>
          </xdr:txBody>
        </xdr:sp>
        <xdr:sp macro="" textlink="">
          <xdr:nvSpPr>
            <xdr:cNvPr id="18" name="正方形/長方形 17">
              <a:extLst>
                <a:ext uri="{FF2B5EF4-FFF2-40B4-BE49-F238E27FC236}">
                  <a16:creationId xmlns:a16="http://schemas.microsoft.com/office/drawing/2014/main" id="{5ED579E9-B470-28CC-324C-D11091065967}"/>
                </a:ext>
              </a:extLst>
            </xdr:cNvPr>
            <xdr:cNvSpPr/>
          </xdr:nvSpPr>
          <xdr:spPr>
            <a:xfrm>
              <a:off x="23300508" y="8123193"/>
              <a:ext cx="214306"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1</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19" name="正方形/長方形 18">
              <a:extLst>
                <a:ext uri="{FF2B5EF4-FFF2-40B4-BE49-F238E27FC236}">
                  <a16:creationId xmlns:a16="http://schemas.microsoft.com/office/drawing/2014/main" id="{C86FBC04-7EFB-DE02-3C96-00DFE701983F}"/>
                </a:ext>
              </a:extLst>
            </xdr:cNvPr>
            <xdr:cNvSpPr/>
          </xdr:nvSpPr>
          <xdr:spPr>
            <a:xfrm>
              <a:off x="20944325" y="5823948"/>
              <a:ext cx="220537" cy="21219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3</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0" name="正方形/長方形 19">
              <a:extLst>
                <a:ext uri="{FF2B5EF4-FFF2-40B4-BE49-F238E27FC236}">
                  <a16:creationId xmlns:a16="http://schemas.microsoft.com/office/drawing/2014/main" id="{5FD6C01A-818E-58A7-7BB3-C3E3D1B1A7FC}"/>
                </a:ext>
              </a:extLst>
            </xdr:cNvPr>
            <xdr:cNvSpPr/>
          </xdr:nvSpPr>
          <xdr:spPr>
            <a:xfrm>
              <a:off x="20003187" y="7782479"/>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５</a:t>
              </a:r>
            </a:p>
          </xdr:txBody>
        </xdr:sp>
        <xdr:sp macro="" textlink="">
          <xdr:nvSpPr>
            <xdr:cNvPr id="21" name="正方形/長方形 20">
              <a:extLst>
                <a:ext uri="{FF2B5EF4-FFF2-40B4-BE49-F238E27FC236}">
                  <a16:creationId xmlns:a16="http://schemas.microsoft.com/office/drawing/2014/main" id="{FA153F7B-8FB3-7A45-6761-A99ADE98B9E5}"/>
                </a:ext>
              </a:extLst>
            </xdr:cNvPr>
            <xdr:cNvSpPr/>
          </xdr:nvSpPr>
          <xdr:spPr>
            <a:xfrm>
              <a:off x="22030267" y="6722729"/>
              <a:ext cx="213654" cy="218540"/>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en-US" altLang="ja-JP" sz="1100">
                  <a:latin typeface="Meiryo UI" panose="020B0604030504040204" pitchFamily="50" charset="-128"/>
                  <a:ea typeface="Meiryo UI" panose="020B0604030504040204" pitchFamily="50" charset="-128"/>
                </a:rPr>
                <a:t>2</a:t>
              </a:r>
              <a:endParaRPr kumimoji="1" lang="ja-JP" altLang="en-US" sz="1100">
                <a:latin typeface="Meiryo UI" panose="020B0604030504040204" pitchFamily="50" charset="-128"/>
                <a:ea typeface="Meiryo UI" panose="020B0604030504040204" pitchFamily="50" charset="-128"/>
              </a:endParaRPr>
            </a:p>
          </xdr:txBody>
        </xdr:sp>
        <xdr:sp macro="" textlink="">
          <xdr:nvSpPr>
            <xdr:cNvPr id="22" name="正方形/長方形 21">
              <a:extLst>
                <a:ext uri="{FF2B5EF4-FFF2-40B4-BE49-F238E27FC236}">
                  <a16:creationId xmlns:a16="http://schemas.microsoft.com/office/drawing/2014/main" id="{5DEF763A-C388-BA67-FAA9-D729E3C4536A}"/>
                </a:ext>
              </a:extLst>
            </xdr:cNvPr>
            <xdr:cNvSpPr/>
          </xdr:nvSpPr>
          <xdr:spPr>
            <a:xfrm>
              <a:off x="19789955" y="6312907"/>
              <a:ext cx="216000" cy="212191"/>
            </a:xfrm>
            <a:prstGeom prst="rect">
              <a:avLst/>
            </a:prstGeom>
            <a:solidFill>
              <a:srgbClr val="C00000"/>
            </a:solidFill>
            <a:ln>
              <a:solidFill>
                <a:srgbClr val="C0000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100">
                  <a:latin typeface="Meiryo UI" panose="020B0604030504040204" pitchFamily="50" charset="-128"/>
                  <a:ea typeface="Meiryo UI" panose="020B0604030504040204" pitchFamily="50" charset="-128"/>
                </a:rPr>
                <a:t>４</a:t>
              </a:r>
            </a:p>
          </xdr:txBody>
        </xdr:sp>
      </xdr:grpSp>
      <xdr:sp macro="" textlink="">
        <xdr:nvSpPr>
          <xdr:cNvPr id="15" name="正方形/長方形 14">
            <a:extLst>
              <a:ext uri="{FF2B5EF4-FFF2-40B4-BE49-F238E27FC236}">
                <a16:creationId xmlns:a16="http://schemas.microsoft.com/office/drawing/2014/main" id="{99D90B99-972D-8EFC-2E35-38D1D39EAC11}"/>
              </a:ext>
            </a:extLst>
          </xdr:cNvPr>
          <xdr:cNvSpPr/>
        </xdr:nvSpPr>
        <xdr:spPr>
          <a:xfrm>
            <a:off x="22951607" y="4849931"/>
            <a:ext cx="914400" cy="469233"/>
          </a:xfrm>
          <a:prstGeom prst="rect">
            <a:avLst/>
          </a:prstGeom>
          <a:solidFill>
            <a:schemeClr val="bg1">
              <a:lumMod val="95000"/>
            </a:schemeClr>
          </a:solidFill>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kumimoji="1" lang="ja-JP" altLang="en-US" sz="1400" b="1">
                <a:solidFill>
                  <a:sysClr val="windowText" lastClr="000000"/>
                </a:solidFill>
                <a:latin typeface="Meiryo UI" panose="020B0604030504040204" pitchFamily="50" charset="-128"/>
                <a:ea typeface="Meiryo UI" panose="020B0604030504040204" pitchFamily="50" charset="-128"/>
              </a:rPr>
              <a:t>記載例</a:t>
            </a:r>
          </a:p>
        </xdr:txBody>
      </xdr:sp>
    </xdr:grpSp>
    <xdr:clientData/>
  </xdr:twoCellAnchor>
</xdr:wsDr>
</file>

<file path=xl/drawings/drawing7.xml><?xml version="1.0" encoding="utf-8"?>
<xdr:wsDr xmlns:xdr="http://schemas.openxmlformats.org/drawingml/2006/spreadsheetDrawing" xmlns:a="http://schemas.openxmlformats.org/drawingml/2006/main">
  <xdr:oneCellAnchor>
    <xdr:from>
      <xdr:col>1</xdr:col>
      <xdr:colOff>49530</xdr:colOff>
      <xdr:row>26</xdr:row>
      <xdr:rowOff>78740</xdr:rowOff>
    </xdr:from>
    <xdr:ext cx="2855136" cy="1391920"/>
    <xdr:pic>
      <xdr:nvPicPr>
        <xdr:cNvPr id="2" name="図 1">
          <a:extLst>
            <a:ext uri="{FF2B5EF4-FFF2-40B4-BE49-F238E27FC236}">
              <a16:creationId xmlns:a16="http://schemas.microsoft.com/office/drawing/2014/main" id="{DBAA591C-A2A9-49E6-B789-5C6D5D9F03D9}"/>
            </a:ext>
          </a:extLst>
        </xdr:cNvPr>
        <xdr:cNvPicPr>
          <a:picLocks noChangeAspect="1" noChangeArrowheads="1"/>
        </xdr:cNvPicPr>
      </xdr:nvPicPr>
      <xdr:blipFill rotWithShape="1">
        <a:blip xmlns:r="http://schemas.openxmlformats.org/officeDocument/2006/relationships" r:embed="rId1" cstate="email">
          <a:extLst>
            <a:ext uri="{28A0092B-C50C-407E-A947-70E740481C1C}">
              <a14:useLocalDpi xmlns:a14="http://schemas.microsoft.com/office/drawing/2010/main"/>
            </a:ext>
          </a:extLst>
        </a:blip>
        <a:srcRect/>
        <a:stretch/>
      </xdr:blipFill>
      <xdr:spPr bwMode="auto">
        <a:xfrm>
          <a:off x="331470" y="5412740"/>
          <a:ext cx="2855136" cy="139192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xdr:col>
      <xdr:colOff>0</xdr:colOff>
      <xdr:row>4</xdr:row>
      <xdr:rowOff>0</xdr:rowOff>
    </xdr:from>
    <xdr:ext cx="2930800" cy="4597400"/>
    <xdr:pic>
      <xdr:nvPicPr>
        <xdr:cNvPr id="3" name="図 2">
          <a:extLst>
            <a:ext uri="{FF2B5EF4-FFF2-40B4-BE49-F238E27FC236}">
              <a16:creationId xmlns:a16="http://schemas.microsoft.com/office/drawing/2014/main" id="{EC8AEC6E-04D1-4156-BF9A-376DE88B5556}"/>
            </a:ext>
          </a:extLst>
        </xdr:cNvPr>
        <xdr:cNvPicPr>
          <a:picLocks noChangeAspect="1" noChangeArrowheads="1"/>
        </xdr:cNvPicPr>
      </xdr:nvPicPr>
      <xdr:blipFill rotWithShape="1">
        <a:blip xmlns:r="http://schemas.openxmlformats.org/officeDocument/2006/relationships" r:embed="rId2" cstate="email">
          <a:extLst>
            <a:ext uri="{28A0092B-C50C-407E-A947-70E740481C1C}">
              <a14:useLocalDpi xmlns:a14="http://schemas.microsoft.com/office/drawing/2010/main"/>
            </a:ext>
          </a:extLst>
        </a:blip>
        <a:srcRect/>
        <a:stretch/>
      </xdr:blipFill>
      <xdr:spPr bwMode="auto">
        <a:xfrm>
          <a:off x="273050" y="736600"/>
          <a:ext cx="2930800" cy="4597400"/>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359410</xdr:colOff>
      <xdr:row>19</xdr:row>
      <xdr:rowOff>195581</xdr:rowOff>
    </xdr:from>
    <xdr:ext cx="2916830" cy="2199639"/>
    <xdr:pic>
      <xdr:nvPicPr>
        <xdr:cNvPr id="4" name="図 3">
          <a:extLst>
            <a:ext uri="{FF2B5EF4-FFF2-40B4-BE49-F238E27FC236}">
              <a16:creationId xmlns:a16="http://schemas.microsoft.com/office/drawing/2014/main" id="{B6A8C544-6CF0-45BA-B180-56A4C00DBF72}"/>
            </a:ext>
          </a:extLst>
        </xdr:cNvPr>
        <xdr:cNvPicPr>
          <a:picLocks noChangeAspect="1" noChangeArrowheads="1"/>
        </xdr:cNvPicPr>
      </xdr:nvPicPr>
      <xdr:blipFill rotWithShape="1">
        <a:blip xmlns:r="http://schemas.openxmlformats.org/officeDocument/2006/relationships" r:embed="rId3" cstate="email">
          <a:extLst>
            <a:ext uri="{28A0092B-C50C-407E-A947-70E740481C1C}">
              <a14:useLocalDpi xmlns:a14="http://schemas.microsoft.com/office/drawing/2010/main"/>
            </a:ext>
          </a:extLst>
        </a:blip>
        <a:srcRect/>
        <a:stretch/>
      </xdr:blipFill>
      <xdr:spPr bwMode="auto">
        <a:xfrm>
          <a:off x="3277870" y="4089401"/>
          <a:ext cx="2916830" cy="219963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5</xdr:col>
      <xdr:colOff>374650</xdr:colOff>
      <xdr:row>4</xdr:row>
      <xdr:rowOff>0</xdr:rowOff>
    </xdr:from>
    <xdr:ext cx="2916830" cy="3304304"/>
    <xdr:pic>
      <xdr:nvPicPr>
        <xdr:cNvPr id="5" name="図 4">
          <a:extLst>
            <a:ext uri="{FF2B5EF4-FFF2-40B4-BE49-F238E27FC236}">
              <a16:creationId xmlns:a16="http://schemas.microsoft.com/office/drawing/2014/main" id="{C419A4F0-70FD-4958-9C12-8973C1318FC6}"/>
            </a:ext>
          </a:extLst>
        </xdr:cNvPr>
        <xdr:cNvPicPr>
          <a:picLocks noChangeAspect="1" noChangeArrowheads="1"/>
        </xdr:cNvPicPr>
      </xdr:nvPicPr>
      <xdr:blipFill>
        <a:blip xmlns:r="http://schemas.openxmlformats.org/officeDocument/2006/relationships" r:embed="rId4" cstate="email">
          <a:extLst>
            <a:ext uri="{28A0092B-C50C-407E-A947-70E740481C1C}">
              <a14:useLocalDpi xmlns:a14="http://schemas.microsoft.com/office/drawing/2010/main"/>
            </a:ext>
          </a:extLst>
        </a:blip>
        <a:srcRect/>
        <a:stretch>
          <a:fillRect/>
        </a:stretch>
      </xdr:blipFill>
      <xdr:spPr bwMode="auto">
        <a:xfrm>
          <a:off x="3293110" y="807720"/>
          <a:ext cx="2916830" cy="3304304"/>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oneCellAnchor>
    <xdr:from>
      <xdr:col>10</xdr:col>
      <xdr:colOff>340360</xdr:colOff>
      <xdr:row>4</xdr:row>
      <xdr:rowOff>99061</xdr:rowOff>
    </xdr:from>
    <xdr:ext cx="2923180" cy="4249419"/>
    <xdr:pic>
      <xdr:nvPicPr>
        <xdr:cNvPr id="6" name="図 5">
          <a:extLst>
            <a:ext uri="{FF2B5EF4-FFF2-40B4-BE49-F238E27FC236}">
              <a16:creationId xmlns:a16="http://schemas.microsoft.com/office/drawing/2014/main" id="{73C0B3B3-68E7-4CE7-B2A0-D7FC89BE3A9F}"/>
            </a:ext>
          </a:extLst>
        </xdr:cNvPr>
        <xdr:cNvPicPr>
          <a:picLocks noChangeAspect="1" noChangeArrowheads="1"/>
        </xdr:cNvPicPr>
      </xdr:nvPicPr>
      <xdr:blipFill rotWithShape="1">
        <a:blip xmlns:r="http://schemas.openxmlformats.org/officeDocument/2006/relationships" r:embed="rId5" cstate="email">
          <a:extLst>
            <a:ext uri="{28A0092B-C50C-407E-A947-70E740481C1C}">
              <a14:useLocalDpi xmlns:a14="http://schemas.microsoft.com/office/drawing/2010/main"/>
            </a:ext>
          </a:extLst>
        </a:blip>
        <a:srcRect/>
        <a:stretch/>
      </xdr:blipFill>
      <xdr:spPr bwMode="auto">
        <a:xfrm>
          <a:off x="6322060" y="906781"/>
          <a:ext cx="2923180" cy="4249419"/>
        </a:xfrm>
        <a:prstGeom prst="rect">
          <a:avLst/>
        </a:prstGeom>
        <a:noFill/>
        <a:extLst>
          <a:ext uri="{909E8E84-426E-40DD-AFC4-6F175D3DCCD1}">
            <a14:hiddenFill xmlns:a14="http://schemas.microsoft.com/office/drawing/2010/main">
              <a:solidFill>
                <a:srgbClr val="FFFFFF"/>
              </a:solidFill>
            </a14:hiddenFill>
          </a:ext>
        </a:extLst>
      </xdr:spPr>
    </xdr:pic>
    <xdr:clientData/>
  </xdr:oneCellAnchor>
</xdr:wsDr>
</file>

<file path=xl/theme/theme1.xml><?xml version="1.0" encoding="utf-8"?>
<a:theme xmlns:a="http://schemas.openxmlformats.org/drawingml/2006/main" name="Office 2013 - 2022 テーマ">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2.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4.xml.rels><?xml version="1.0" encoding="UTF-8" standalone="yes"?>
<Relationships xmlns="http://schemas.openxmlformats.org/package/2006/relationships"><Relationship Id="rId1" Type="http://schemas.openxmlformats.org/officeDocument/2006/relationships/drawing" Target="../drawings/drawing2.xml"/></Relationships>
</file>

<file path=xl/worksheets/_rels/sheet5.xml.rels><?xml version="1.0" encoding="UTF-8" standalone="yes"?>
<Relationships xmlns="http://schemas.openxmlformats.org/package/2006/relationships"><Relationship Id="rId1" Type="http://schemas.openxmlformats.org/officeDocument/2006/relationships/drawing" Target="../drawings/drawing3.xml"/></Relationships>
</file>

<file path=xl/worksheets/_rels/sheet7.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10.xml.rels><?xml version="1.0" encoding="UTF-8" standalone="yes"?>
<Relationships xmlns="http://schemas.openxmlformats.org/package/2006/relationships"><Relationship Id="rId1" Type="http://schemas.openxmlformats.org/officeDocument/2006/relationships/drawing" Target="../drawings/drawing5.xml"/></Relationships>
</file>

<file path=xl/worksheets/_rels/sheet11.xml.rels><?xml version="1.0" encoding="UTF-8" standalone="yes"?>
<Relationships xmlns="http://schemas.openxmlformats.org/package/2006/relationships"><Relationship Id="rId1" Type="http://schemas.openxmlformats.org/officeDocument/2006/relationships/drawing" Target="../drawings/drawing6.xml"/></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hyperlink" Target="https://www.itarda.or.jp/service/term"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27C8C3-D8AC-4AC2-8AC6-7F1F9F77EFAC}">
  <sheetPr codeName="Sheet1">
    <tabColor theme="5" tint="0.79998168889431442"/>
    <pageSetUpPr fitToPage="1"/>
  </sheetPr>
  <dimension ref="B2:S100"/>
  <sheetViews>
    <sheetView showGridLines="0" zoomScale="55" zoomScaleNormal="55" workbookViewId="0">
      <pane xSplit="2" ySplit="7" topLeftCell="C65" activePane="bottomRight" state="frozen"/>
      <selection pane="topRight" activeCell="E1" sqref="E1"/>
      <selection pane="bottomLeft" activeCell="A45" sqref="A45"/>
      <selection pane="bottomRight"/>
    </sheetView>
  </sheetViews>
  <sheetFormatPr defaultColWidth="8" defaultRowHeight="16" x14ac:dyDescent="0.55000000000000004"/>
  <cols>
    <col min="1" max="1" width="3.5" style="3" customWidth="1"/>
    <col min="2" max="2" width="18.08203125" style="2" customWidth="1"/>
    <col min="3" max="3" width="8.5" style="4" customWidth="1"/>
    <col min="4" max="4" width="11.08203125" style="3" bestFit="1" customWidth="1"/>
    <col min="5" max="5" width="30.08203125" style="4" customWidth="1"/>
    <col min="6" max="6" width="41.08203125" style="3" customWidth="1"/>
    <col min="7" max="7" width="21.08203125" style="4" customWidth="1"/>
    <col min="8" max="8" width="19.83203125" style="4" customWidth="1"/>
    <col min="9" max="9" width="38" style="4" customWidth="1"/>
    <col min="10" max="10" width="7.83203125" style="3" bestFit="1" customWidth="1"/>
    <col min="11" max="11" width="5.08203125" style="3" bestFit="1" customWidth="1"/>
    <col min="12" max="16384" width="8" style="3"/>
  </cols>
  <sheetData>
    <row r="2" spans="2:10" x14ac:dyDescent="0.55000000000000004">
      <c r="B2" s="1" t="s">
        <v>0</v>
      </c>
      <c r="C2" s="2"/>
    </row>
    <row r="3" spans="2:10" ht="16.5" customHeight="1" x14ac:dyDescent="0.55000000000000004">
      <c r="B3" s="84" t="s">
        <v>602</v>
      </c>
      <c r="C3" s="5"/>
      <c r="G3" s="219" t="s">
        <v>1</v>
      </c>
      <c r="H3" s="219" t="s">
        <v>2</v>
      </c>
      <c r="I3" s="219" t="s">
        <v>3</v>
      </c>
    </row>
    <row r="4" spans="2:10" x14ac:dyDescent="0.55000000000000004">
      <c r="B4" s="7" t="s">
        <v>4</v>
      </c>
      <c r="C4" s="8"/>
      <c r="G4" s="220"/>
      <c r="H4" s="220" t="s">
        <v>603</v>
      </c>
      <c r="I4" s="220" t="s">
        <v>604</v>
      </c>
    </row>
    <row r="5" spans="2:10" x14ac:dyDescent="0.55000000000000004">
      <c r="G5" s="218" t="s">
        <v>5</v>
      </c>
    </row>
    <row r="6" spans="2:10" x14ac:dyDescent="0.55000000000000004">
      <c r="E6" s="6"/>
    </row>
    <row r="7" spans="2:10" x14ac:dyDescent="0.55000000000000004">
      <c r="B7" s="262" t="s">
        <v>6</v>
      </c>
      <c r="C7" s="263" t="s">
        <v>7</v>
      </c>
      <c r="D7" s="264" t="s">
        <v>8</v>
      </c>
      <c r="E7" s="263" t="s">
        <v>9</v>
      </c>
      <c r="F7" s="264" t="s">
        <v>10</v>
      </c>
      <c r="G7" s="265" t="s">
        <v>11</v>
      </c>
      <c r="H7" s="263" t="s">
        <v>12</v>
      </c>
      <c r="I7" s="266" t="s">
        <v>13</v>
      </c>
    </row>
    <row r="8" spans="2:10" ht="32" x14ac:dyDescent="0.55000000000000004">
      <c r="B8" s="281" t="s">
        <v>14</v>
      </c>
      <c r="C8" s="15">
        <f t="shared" ref="C8:C82" si="0">ROW()-7</f>
        <v>1</v>
      </c>
      <c r="D8" s="195" t="s">
        <v>15</v>
      </c>
      <c r="E8" s="15" t="s">
        <v>16</v>
      </c>
      <c r="F8" s="196" t="s">
        <v>17</v>
      </c>
      <c r="G8" s="196" t="s">
        <v>18</v>
      </c>
      <c r="H8" s="136">
        <v>0</v>
      </c>
      <c r="I8" s="273"/>
      <c r="J8" s="3" t="s">
        <v>19</v>
      </c>
    </row>
    <row r="9" spans="2:10" ht="32" x14ac:dyDescent="0.55000000000000004">
      <c r="B9" s="282" t="s">
        <v>14</v>
      </c>
      <c r="C9" s="12">
        <f t="shared" si="0"/>
        <v>2</v>
      </c>
      <c r="D9" s="88" t="s">
        <v>15</v>
      </c>
      <c r="E9" s="9" t="s">
        <v>20</v>
      </c>
      <c r="F9" s="89" t="s">
        <v>21</v>
      </c>
      <c r="G9" s="89" t="s">
        <v>18</v>
      </c>
      <c r="H9" s="137">
        <v>0</v>
      </c>
      <c r="I9" s="274"/>
      <c r="J9" s="3" t="s">
        <v>19</v>
      </c>
    </row>
    <row r="10" spans="2:10" ht="32" x14ac:dyDescent="0.55000000000000004">
      <c r="B10" s="282" t="s">
        <v>14</v>
      </c>
      <c r="C10" s="13">
        <f t="shared" si="0"/>
        <v>3</v>
      </c>
      <c r="D10" s="88" t="s">
        <v>15</v>
      </c>
      <c r="E10" s="12" t="s">
        <v>22</v>
      </c>
      <c r="F10" s="89" t="s">
        <v>23</v>
      </c>
      <c r="G10" s="89" t="s">
        <v>24</v>
      </c>
      <c r="H10" s="138" t="s">
        <v>233</v>
      </c>
      <c r="I10" s="275"/>
      <c r="J10" s="3" t="s">
        <v>19</v>
      </c>
    </row>
    <row r="11" spans="2:10" ht="32" x14ac:dyDescent="0.55000000000000004">
      <c r="B11" s="282" t="s">
        <v>14</v>
      </c>
      <c r="C11" s="12">
        <f t="shared" si="0"/>
        <v>4</v>
      </c>
      <c r="D11" s="88" t="s">
        <v>15</v>
      </c>
      <c r="E11" s="12" t="s">
        <v>25</v>
      </c>
      <c r="F11" s="13" t="s">
        <v>26</v>
      </c>
      <c r="G11" s="13" t="s">
        <v>24</v>
      </c>
      <c r="H11" s="138" t="s">
        <v>233</v>
      </c>
      <c r="I11" s="274"/>
      <c r="J11" s="3" t="s">
        <v>19</v>
      </c>
    </row>
    <row r="12" spans="2:10" ht="32" x14ac:dyDescent="0.55000000000000004">
      <c r="B12" s="282" t="s">
        <v>14</v>
      </c>
      <c r="C12" s="9">
        <f t="shared" si="0"/>
        <v>5</v>
      </c>
      <c r="D12" s="199" t="s">
        <v>15</v>
      </c>
      <c r="E12" s="27" t="s">
        <v>27</v>
      </c>
      <c r="F12" s="198" t="s">
        <v>28</v>
      </c>
      <c r="G12" s="198" t="s">
        <v>18</v>
      </c>
      <c r="H12" s="139">
        <v>0</v>
      </c>
      <c r="I12" s="276"/>
      <c r="J12" s="3" t="s">
        <v>19</v>
      </c>
    </row>
    <row r="13" spans="2:10" ht="32" x14ac:dyDescent="0.55000000000000004">
      <c r="B13" s="282" t="s">
        <v>14</v>
      </c>
      <c r="C13" s="9">
        <f t="shared" si="0"/>
        <v>6</v>
      </c>
      <c r="D13" s="112" t="s">
        <v>15</v>
      </c>
      <c r="E13" s="12" t="s">
        <v>29</v>
      </c>
      <c r="F13" s="13" t="s">
        <v>30</v>
      </c>
      <c r="G13" s="13" t="s">
        <v>18</v>
      </c>
      <c r="H13" s="137">
        <v>2</v>
      </c>
      <c r="I13" s="274"/>
      <c r="J13" s="3" t="s">
        <v>19</v>
      </c>
    </row>
    <row r="14" spans="2:10" ht="32" x14ac:dyDescent="0.55000000000000004">
      <c r="B14" s="282" t="s">
        <v>14</v>
      </c>
      <c r="C14" s="27">
        <f t="shared" si="0"/>
        <v>7</v>
      </c>
      <c r="D14" s="88" t="s">
        <v>15</v>
      </c>
      <c r="E14" s="12" t="s">
        <v>31</v>
      </c>
      <c r="F14" s="13" t="s">
        <v>32</v>
      </c>
      <c r="G14" s="13" t="s">
        <v>24</v>
      </c>
      <c r="H14" s="138" t="s">
        <v>234</v>
      </c>
      <c r="I14" s="274"/>
      <c r="J14" s="3" t="s">
        <v>19</v>
      </c>
    </row>
    <row r="15" spans="2:10" ht="32" x14ac:dyDescent="0.55000000000000004">
      <c r="B15" s="282" t="s">
        <v>14</v>
      </c>
      <c r="C15" s="18">
        <f t="shared" si="0"/>
        <v>8</v>
      </c>
      <c r="D15" s="200" t="s">
        <v>33</v>
      </c>
      <c r="E15" s="18" t="s">
        <v>34</v>
      </c>
      <c r="F15" s="13" t="s">
        <v>35</v>
      </c>
      <c r="G15" s="13" t="s">
        <v>18</v>
      </c>
      <c r="H15" s="137">
        <v>5.35</v>
      </c>
      <c r="I15" s="274"/>
      <c r="J15" s="3" t="s">
        <v>19</v>
      </c>
    </row>
    <row r="16" spans="2:10" ht="32" x14ac:dyDescent="0.55000000000000004">
      <c r="B16" s="282" t="s">
        <v>14</v>
      </c>
      <c r="C16" s="18">
        <f t="shared" si="0"/>
        <v>9</v>
      </c>
      <c r="D16" s="200" t="s">
        <v>33</v>
      </c>
      <c r="E16" s="18" t="s">
        <v>36</v>
      </c>
      <c r="F16" s="13" t="s">
        <v>37</v>
      </c>
      <c r="G16" s="13" t="s">
        <v>18</v>
      </c>
      <c r="H16" s="137"/>
      <c r="I16" s="274"/>
      <c r="J16" s="3" t="s">
        <v>19</v>
      </c>
    </row>
    <row r="17" spans="2:19" ht="32" x14ac:dyDescent="0.55000000000000004">
      <c r="B17" s="282" t="s">
        <v>14</v>
      </c>
      <c r="C17" s="12">
        <f t="shared" si="0"/>
        <v>10</v>
      </c>
      <c r="D17" s="88" t="s">
        <v>38</v>
      </c>
      <c r="E17" s="12" t="s">
        <v>39</v>
      </c>
      <c r="F17" s="13" t="s">
        <v>40</v>
      </c>
      <c r="G17" s="13" t="s">
        <v>24</v>
      </c>
      <c r="H17" s="138" t="s">
        <v>234</v>
      </c>
      <c r="I17" s="274"/>
      <c r="J17" s="3" t="s">
        <v>19</v>
      </c>
    </row>
    <row r="18" spans="2:19" ht="32" x14ac:dyDescent="0.55000000000000004">
      <c r="B18" s="282" t="s">
        <v>14</v>
      </c>
      <c r="C18" s="91">
        <f t="shared" si="0"/>
        <v>11</v>
      </c>
      <c r="D18" s="21" t="s">
        <v>38</v>
      </c>
      <c r="E18" s="12" t="s">
        <v>41</v>
      </c>
      <c r="F18" s="17" t="s">
        <v>42</v>
      </c>
      <c r="G18" s="17" t="s">
        <v>24</v>
      </c>
      <c r="H18" s="138" t="s">
        <v>233</v>
      </c>
      <c r="I18" s="274"/>
      <c r="J18" s="3" t="s">
        <v>19</v>
      </c>
    </row>
    <row r="19" spans="2:19" ht="32" x14ac:dyDescent="0.55000000000000004">
      <c r="B19" s="282" t="s">
        <v>14</v>
      </c>
      <c r="C19" s="20">
        <f t="shared" si="0"/>
        <v>12</v>
      </c>
      <c r="D19" s="29" t="s">
        <v>33</v>
      </c>
      <c r="E19" s="19" t="s">
        <v>43</v>
      </c>
      <c r="F19" s="20" t="s">
        <v>44</v>
      </c>
      <c r="G19" s="20" t="s">
        <v>45</v>
      </c>
      <c r="H19" s="140" t="s">
        <v>475</v>
      </c>
      <c r="I19" s="277"/>
      <c r="J19" s="3" t="s">
        <v>19</v>
      </c>
    </row>
    <row r="20" spans="2:19" ht="32" x14ac:dyDescent="0.55000000000000004">
      <c r="B20" s="281" t="s">
        <v>46</v>
      </c>
      <c r="C20" s="91">
        <f t="shared" si="0"/>
        <v>13</v>
      </c>
      <c r="D20" s="22" t="s">
        <v>15</v>
      </c>
      <c r="E20" s="9" t="s">
        <v>16</v>
      </c>
      <c r="F20" s="10" t="s">
        <v>47</v>
      </c>
      <c r="G20" s="10" t="s">
        <v>18</v>
      </c>
      <c r="H20" s="138">
        <v>2</v>
      </c>
      <c r="I20" s="275"/>
      <c r="J20" s="3" t="s">
        <v>19</v>
      </c>
    </row>
    <row r="21" spans="2:19" ht="32" x14ac:dyDescent="0.55000000000000004">
      <c r="B21" s="283" t="s">
        <v>48</v>
      </c>
      <c r="C21" s="91">
        <f t="shared" si="0"/>
        <v>14</v>
      </c>
      <c r="D21" s="21" t="s">
        <v>15</v>
      </c>
      <c r="E21" s="12" t="s">
        <v>20</v>
      </c>
      <c r="F21" s="17" t="s">
        <v>49</v>
      </c>
      <c r="G21" s="17" t="s">
        <v>18</v>
      </c>
      <c r="H21" s="137">
        <v>16</v>
      </c>
      <c r="I21" s="274"/>
      <c r="J21" s="3" t="s">
        <v>19</v>
      </c>
    </row>
    <row r="22" spans="2:19" ht="32" x14ac:dyDescent="0.55000000000000004">
      <c r="B22" s="283" t="s">
        <v>48</v>
      </c>
      <c r="C22" s="91">
        <f t="shared" si="0"/>
        <v>15</v>
      </c>
      <c r="D22" s="23" t="s">
        <v>50</v>
      </c>
      <c r="E22" s="18" t="s">
        <v>22</v>
      </c>
      <c r="F22" s="17" t="s">
        <v>51</v>
      </c>
      <c r="G22" s="17" t="s">
        <v>24</v>
      </c>
      <c r="H22" s="138" t="s">
        <v>233</v>
      </c>
      <c r="I22" s="274"/>
      <c r="J22" s="3" t="s">
        <v>19</v>
      </c>
    </row>
    <row r="23" spans="2:19" ht="32" x14ac:dyDescent="0.55000000000000004">
      <c r="B23" s="283" t="s">
        <v>48</v>
      </c>
      <c r="C23" s="91">
        <f t="shared" si="0"/>
        <v>16</v>
      </c>
      <c r="D23" s="23" t="s">
        <v>15</v>
      </c>
      <c r="E23" s="18" t="s">
        <v>25</v>
      </c>
      <c r="F23" s="17" t="s">
        <v>52</v>
      </c>
      <c r="G23" s="17" t="s">
        <v>24</v>
      </c>
      <c r="H23" s="138" t="s">
        <v>233</v>
      </c>
      <c r="I23" s="274"/>
      <c r="J23" s="3" t="s">
        <v>19</v>
      </c>
    </row>
    <row r="24" spans="2:19" ht="32" x14ac:dyDescent="0.55000000000000004">
      <c r="B24" s="283" t="s">
        <v>48</v>
      </c>
      <c r="C24" s="91">
        <f t="shared" si="0"/>
        <v>17</v>
      </c>
      <c r="D24" s="23" t="s">
        <v>15</v>
      </c>
      <c r="E24" s="18" t="s">
        <v>27</v>
      </c>
      <c r="F24" s="17" t="s">
        <v>53</v>
      </c>
      <c r="G24" s="17" t="s">
        <v>18</v>
      </c>
      <c r="H24" s="137">
        <v>13</v>
      </c>
      <c r="I24" s="274"/>
      <c r="J24" s="3" t="s">
        <v>19</v>
      </c>
    </row>
    <row r="25" spans="2:19" ht="32" x14ac:dyDescent="0.55000000000000004">
      <c r="B25" s="283" t="s">
        <v>48</v>
      </c>
      <c r="C25" s="9">
        <f t="shared" si="0"/>
        <v>18</v>
      </c>
      <c r="D25" s="112" t="s">
        <v>15</v>
      </c>
      <c r="E25" s="12" t="s">
        <v>29</v>
      </c>
      <c r="F25" s="13" t="s">
        <v>54</v>
      </c>
      <c r="G25" s="13" t="s">
        <v>18</v>
      </c>
      <c r="H25" s="137">
        <v>9</v>
      </c>
      <c r="I25" s="274"/>
      <c r="J25" s="3" t="s">
        <v>19</v>
      </c>
    </row>
    <row r="26" spans="2:19" ht="32" x14ac:dyDescent="0.55000000000000004">
      <c r="B26" s="283" t="s">
        <v>48</v>
      </c>
      <c r="C26" s="91">
        <f t="shared" si="0"/>
        <v>19</v>
      </c>
      <c r="D26" s="23" t="s">
        <v>15</v>
      </c>
      <c r="E26" s="18" t="s">
        <v>31</v>
      </c>
      <c r="F26" s="17" t="s">
        <v>55</v>
      </c>
      <c r="G26" s="17" t="s">
        <v>24</v>
      </c>
      <c r="H26" s="138" t="s">
        <v>233</v>
      </c>
      <c r="I26" s="274"/>
      <c r="J26" s="3" t="s">
        <v>19</v>
      </c>
    </row>
    <row r="27" spans="2:19" ht="32" x14ac:dyDescent="0.55000000000000004">
      <c r="B27" s="283" t="s">
        <v>48</v>
      </c>
      <c r="C27" s="91">
        <f t="shared" si="0"/>
        <v>20</v>
      </c>
      <c r="D27" s="23" t="s">
        <v>33</v>
      </c>
      <c r="E27" s="18" t="s">
        <v>34</v>
      </c>
      <c r="F27" s="17" t="s">
        <v>56</v>
      </c>
      <c r="G27" s="17" t="s">
        <v>18</v>
      </c>
      <c r="H27" s="137">
        <v>3.06</v>
      </c>
      <c r="I27" s="274"/>
      <c r="J27" s="3" t="s">
        <v>19</v>
      </c>
    </row>
    <row r="28" spans="2:19" ht="32" x14ac:dyDescent="0.55000000000000004">
      <c r="B28" s="283" t="s">
        <v>48</v>
      </c>
      <c r="C28" s="91">
        <f t="shared" si="0"/>
        <v>21</v>
      </c>
      <c r="D28" s="23" t="s">
        <v>33</v>
      </c>
      <c r="E28" s="18" t="s">
        <v>36</v>
      </c>
      <c r="F28" s="17" t="s">
        <v>57</v>
      </c>
      <c r="G28" s="17" t="s">
        <v>18</v>
      </c>
      <c r="H28" s="137">
        <v>2.87</v>
      </c>
      <c r="I28" s="274"/>
      <c r="J28" s="3" t="s">
        <v>19</v>
      </c>
    </row>
    <row r="29" spans="2:19" ht="32" x14ac:dyDescent="0.55000000000000004">
      <c r="B29" s="283" t="s">
        <v>48</v>
      </c>
      <c r="C29" s="91">
        <f t="shared" si="0"/>
        <v>22</v>
      </c>
      <c r="D29" s="21" t="s">
        <v>33</v>
      </c>
      <c r="E29" s="12" t="s">
        <v>39</v>
      </c>
      <c r="F29" s="10" t="s">
        <v>58</v>
      </c>
      <c r="G29" s="10" t="s">
        <v>24</v>
      </c>
      <c r="H29" s="138" t="s">
        <v>233</v>
      </c>
      <c r="I29" s="275"/>
      <c r="J29" s="3" t="s">
        <v>19</v>
      </c>
    </row>
    <row r="30" spans="2:19" ht="32" x14ac:dyDescent="0.55000000000000004">
      <c r="B30" s="283" t="s">
        <v>48</v>
      </c>
      <c r="C30" s="91">
        <f t="shared" si="0"/>
        <v>23</v>
      </c>
      <c r="D30" s="88" t="s">
        <v>33</v>
      </c>
      <c r="E30" s="12" t="s">
        <v>41</v>
      </c>
      <c r="F30" s="89" t="s">
        <v>59</v>
      </c>
      <c r="G30" s="89" t="s">
        <v>24</v>
      </c>
      <c r="H30" s="138" t="s">
        <v>233</v>
      </c>
      <c r="I30" s="275"/>
      <c r="J30" s="3" t="s">
        <v>19</v>
      </c>
    </row>
    <row r="31" spans="2:19" ht="18" customHeight="1" x14ac:dyDescent="0.55000000000000004">
      <c r="B31" s="283" t="s">
        <v>48</v>
      </c>
      <c r="C31" s="91">
        <f t="shared" si="0"/>
        <v>24</v>
      </c>
      <c r="D31" s="88" t="s">
        <v>33</v>
      </c>
      <c r="E31" s="12" t="s">
        <v>43</v>
      </c>
      <c r="F31" s="13" t="s">
        <v>60</v>
      </c>
      <c r="G31" s="13" t="s">
        <v>45</v>
      </c>
      <c r="H31" s="137" t="s">
        <v>476</v>
      </c>
      <c r="I31" s="274"/>
      <c r="J31" s="3" t="s">
        <v>19</v>
      </c>
    </row>
    <row r="32" spans="2:19" s="25" customFormat="1" x14ac:dyDescent="0.55000000000000004">
      <c r="B32" s="267" t="s">
        <v>61</v>
      </c>
      <c r="C32" s="16">
        <f t="shared" ref="C32:C36" si="1">ROW()-7</f>
        <v>25</v>
      </c>
      <c r="D32" s="24" t="s">
        <v>15</v>
      </c>
      <c r="E32" s="96" t="s">
        <v>62</v>
      </c>
      <c r="F32" s="98" t="s">
        <v>63</v>
      </c>
      <c r="G32" s="99" t="s">
        <v>64</v>
      </c>
      <c r="H32" s="133" t="s">
        <v>65</v>
      </c>
      <c r="I32" s="268"/>
      <c r="J32" s="3" t="s">
        <v>19</v>
      </c>
      <c r="K32" s="3"/>
      <c r="L32" s="3"/>
      <c r="M32" s="3"/>
      <c r="N32" s="3"/>
      <c r="O32" s="3"/>
      <c r="P32" s="3"/>
      <c r="Q32" s="3"/>
      <c r="R32" s="3"/>
      <c r="S32" s="3"/>
    </row>
    <row r="33" spans="2:19" s="25" customFormat="1" x14ac:dyDescent="0.55000000000000004">
      <c r="B33" s="269" t="s">
        <v>61</v>
      </c>
      <c r="C33" s="17">
        <f t="shared" si="1"/>
        <v>26</v>
      </c>
      <c r="D33" s="21" t="s">
        <v>15</v>
      </c>
      <c r="E33" s="97" t="s">
        <v>66</v>
      </c>
      <c r="F33" s="100" t="s">
        <v>67</v>
      </c>
      <c r="G33" s="101" t="s">
        <v>68</v>
      </c>
      <c r="H33" s="134"/>
      <c r="I33" s="270"/>
      <c r="J33" s="3" t="s">
        <v>19</v>
      </c>
      <c r="K33" s="3"/>
      <c r="L33" s="3"/>
      <c r="M33" s="3"/>
      <c r="N33" s="3"/>
      <c r="O33" s="3"/>
      <c r="P33" s="3"/>
      <c r="Q33" s="3"/>
      <c r="R33" s="3"/>
      <c r="S33" s="3"/>
    </row>
    <row r="34" spans="2:19" s="25" customFormat="1" x14ac:dyDescent="0.55000000000000004">
      <c r="B34" s="269" t="s">
        <v>61</v>
      </c>
      <c r="C34" s="17">
        <f t="shared" si="1"/>
        <v>27</v>
      </c>
      <c r="D34" s="21" t="s">
        <v>15</v>
      </c>
      <c r="E34" s="97" t="s">
        <v>69</v>
      </c>
      <c r="F34" s="100" t="s">
        <v>70</v>
      </c>
      <c r="G34" s="101" t="s">
        <v>18</v>
      </c>
      <c r="H34" s="134"/>
      <c r="I34" s="270"/>
      <c r="J34" s="3" t="s">
        <v>19</v>
      </c>
      <c r="K34" s="3"/>
      <c r="L34" s="3"/>
      <c r="M34" s="3"/>
      <c r="N34" s="3"/>
      <c r="O34" s="3"/>
      <c r="P34" s="3"/>
      <c r="Q34" s="3"/>
      <c r="R34" s="3"/>
      <c r="S34" s="3"/>
    </row>
    <row r="35" spans="2:19" s="25" customFormat="1" ht="32" x14ac:dyDescent="0.55000000000000004">
      <c r="B35" s="269" t="s">
        <v>61</v>
      </c>
      <c r="C35" s="92">
        <f t="shared" si="1"/>
        <v>28</v>
      </c>
      <c r="D35" s="26" t="s">
        <v>15</v>
      </c>
      <c r="E35" s="27" t="s">
        <v>71</v>
      </c>
      <c r="F35" s="28" t="s">
        <v>72</v>
      </c>
      <c r="G35" s="28" t="s">
        <v>73</v>
      </c>
      <c r="H35" s="134"/>
      <c r="I35" s="270"/>
      <c r="J35" s="3" t="s">
        <v>19</v>
      </c>
      <c r="K35" s="3"/>
      <c r="L35" s="3"/>
      <c r="M35" s="3"/>
      <c r="N35" s="3"/>
      <c r="O35" s="3"/>
      <c r="P35" s="3"/>
      <c r="Q35" s="3"/>
      <c r="R35" s="3"/>
      <c r="S35" s="3"/>
    </row>
    <row r="36" spans="2:19" s="25" customFormat="1" x14ac:dyDescent="0.55000000000000004">
      <c r="B36" s="269" t="s">
        <v>61</v>
      </c>
      <c r="C36" s="280">
        <f t="shared" si="1"/>
        <v>29</v>
      </c>
      <c r="D36" s="23" t="s">
        <v>74</v>
      </c>
      <c r="E36" s="18" t="s">
        <v>75</v>
      </c>
      <c r="F36" s="280" t="s">
        <v>76</v>
      </c>
      <c r="G36" s="17" t="s">
        <v>18</v>
      </c>
      <c r="H36" s="134"/>
      <c r="I36" s="270"/>
      <c r="J36" s="3" t="s">
        <v>19</v>
      </c>
      <c r="K36" s="3"/>
      <c r="L36" s="3"/>
      <c r="M36" s="3"/>
      <c r="N36" s="3"/>
      <c r="O36" s="3"/>
      <c r="P36" s="3"/>
      <c r="Q36" s="3"/>
      <c r="R36" s="3"/>
      <c r="S36" s="3"/>
    </row>
    <row r="37" spans="2:19" s="25" customFormat="1" ht="32" x14ac:dyDescent="0.55000000000000004">
      <c r="B37" s="269" t="s">
        <v>61</v>
      </c>
      <c r="C37" s="13">
        <f>ROW()-7</f>
        <v>30</v>
      </c>
      <c r="D37" s="88" t="s">
        <v>15</v>
      </c>
      <c r="E37" s="12" t="s">
        <v>77</v>
      </c>
      <c r="F37" s="13" t="s">
        <v>78</v>
      </c>
      <c r="G37" s="89" t="s">
        <v>18</v>
      </c>
      <c r="H37" s="134"/>
      <c r="I37" s="270"/>
      <c r="J37" s="3" t="s">
        <v>19</v>
      </c>
      <c r="K37" s="3"/>
      <c r="L37" s="3"/>
      <c r="M37" s="3"/>
      <c r="N37" s="3"/>
      <c r="O37" s="3"/>
      <c r="P37" s="3"/>
      <c r="Q37" s="3"/>
      <c r="R37" s="3"/>
      <c r="S37" s="3"/>
    </row>
    <row r="38" spans="2:19" s="25" customFormat="1" ht="32" x14ac:dyDescent="0.55000000000000004">
      <c r="B38" s="269" t="s">
        <v>61</v>
      </c>
      <c r="C38" s="9">
        <f t="shared" si="0"/>
        <v>31</v>
      </c>
      <c r="D38" s="197" t="s">
        <v>74</v>
      </c>
      <c r="E38" s="9" t="s">
        <v>79</v>
      </c>
      <c r="F38" s="13" t="s">
        <v>80</v>
      </c>
      <c r="G38" s="13" t="s">
        <v>18</v>
      </c>
      <c r="H38" s="134"/>
      <c r="I38" s="271"/>
      <c r="J38" s="3" t="s">
        <v>19</v>
      </c>
      <c r="K38" s="3"/>
      <c r="L38" s="3"/>
      <c r="M38" s="3"/>
      <c r="N38" s="3"/>
      <c r="O38" s="3"/>
      <c r="P38" s="3"/>
      <c r="Q38" s="3"/>
      <c r="R38" s="3"/>
      <c r="S38" s="3"/>
    </row>
    <row r="39" spans="2:19" s="25" customFormat="1" ht="32" x14ac:dyDescent="0.55000000000000004">
      <c r="B39" s="269" t="s">
        <v>61</v>
      </c>
      <c r="C39" s="9">
        <f t="shared" si="0"/>
        <v>32</v>
      </c>
      <c r="D39" s="112" t="s">
        <v>74</v>
      </c>
      <c r="E39" s="13" t="s">
        <v>81</v>
      </c>
      <c r="F39" s="13" t="s">
        <v>82</v>
      </c>
      <c r="G39" s="13" t="s">
        <v>18</v>
      </c>
      <c r="H39" s="134"/>
      <c r="I39" s="271"/>
      <c r="J39" s="3" t="s">
        <v>19</v>
      </c>
      <c r="K39" s="3"/>
      <c r="L39" s="3"/>
      <c r="M39" s="3"/>
      <c r="N39" s="3"/>
      <c r="O39" s="3"/>
      <c r="P39" s="3"/>
      <c r="Q39" s="3"/>
      <c r="R39" s="3"/>
      <c r="S39" s="3"/>
    </row>
    <row r="40" spans="2:19" s="25" customFormat="1" ht="48" x14ac:dyDescent="0.55000000000000004">
      <c r="B40" s="269" t="s">
        <v>61</v>
      </c>
      <c r="C40" s="9">
        <f t="shared" si="0"/>
        <v>33</v>
      </c>
      <c r="D40" s="197" t="s">
        <v>15</v>
      </c>
      <c r="E40" s="9" t="s">
        <v>83</v>
      </c>
      <c r="F40" s="13" t="s">
        <v>84</v>
      </c>
      <c r="G40" s="198" t="s">
        <v>18</v>
      </c>
      <c r="H40" s="134"/>
      <c r="I40" s="271"/>
      <c r="J40" s="3" t="s">
        <v>19</v>
      </c>
      <c r="K40" s="3"/>
      <c r="L40" s="3"/>
      <c r="M40" s="3"/>
      <c r="N40" s="3"/>
      <c r="O40" s="3"/>
      <c r="P40" s="3"/>
      <c r="Q40" s="3"/>
      <c r="R40" s="3"/>
      <c r="S40" s="3"/>
    </row>
    <row r="41" spans="2:19" s="25" customFormat="1" ht="32" x14ac:dyDescent="0.55000000000000004">
      <c r="B41" s="269" t="s">
        <v>61</v>
      </c>
      <c r="C41" s="9">
        <f t="shared" si="0"/>
        <v>34</v>
      </c>
      <c r="D41" s="197" t="s">
        <v>74</v>
      </c>
      <c r="E41" s="9" t="s">
        <v>85</v>
      </c>
      <c r="F41" s="13" t="s">
        <v>86</v>
      </c>
      <c r="G41" s="13" t="s">
        <v>18</v>
      </c>
      <c r="H41" s="134"/>
      <c r="I41" s="271"/>
      <c r="J41" s="3" t="s">
        <v>19</v>
      </c>
      <c r="K41" s="3"/>
      <c r="L41" s="3"/>
      <c r="M41" s="3"/>
      <c r="N41" s="3"/>
      <c r="O41" s="3"/>
      <c r="P41" s="3"/>
      <c r="Q41" s="3"/>
      <c r="R41" s="3"/>
      <c r="S41" s="3"/>
    </row>
    <row r="42" spans="2:19" s="25" customFormat="1" ht="32" x14ac:dyDescent="0.55000000000000004">
      <c r="B42" s="269" t="s">
        <v>61</v>
      </c>
      <c r="C42" s="9">
        <f t="shared" si="0"/>
        <v>35</v>
      </c>
      <c r="D42" s="197" t="s">
        <v>74</v>
      </c>
      <c r="E42" s="9" t="s">
        <v>87</v>
      </c>
      <c r="F42" s="13" t="s">
        <v>88</v>
      </c>
      <c r="G42" s="13" t="s">
        <v>18</v>
      </c>
      <c r="H42" s="134"/>
      <c r="I42" s="271"/>
      <c r="J42" s="3" t="s">
        <v>19</v>
      </c>
      <c r="K42" s="3"/>
      <c r="L42" s="3"/>
      <c r="M42" s="3"/>
      <c r="N42" s="3"/>
      <c r="O42" s="3"/>
      <c r="P42" s="3"/>
      <c r="Q42" s="3"/>
      <c r="R42" s="3"/>
      <c r="S42" s="3"/>
    </row>
    <row r="43" spans="2:19" s="25" customFormat="1" ht="48" x14ac:dyDescent="0.55000000000000004">
      <c r="B43" s="269" t="s">
        <v>61</v>
      </c>
      <c r="C43" s="12">
        <f t="shared" si="0"/>
        <v>36</v>
      </c>
      <c r="D43" s="88" t="s">
        <v>50</v>
      </c>
      <c r="E43" s="12" t="s">
        <v>89</v>
      </c>
      <c r="F43" s="13" t="s">
        <v>90</v>
      </c>
      <c r="G43" s="13" t="s">
        <v>18</v>
      </c>
      <c r="H43" s="134"/>
      <c r="I43" s="272"/>
      <c r="J43" s="3" t="s">
        <v>19</v>
      </c>
      <c r="K43" s="3"/>
      <c r="L43" s="3"/>
      <c r="M43" s="3"/>
      <c r="N43" s="3"/>
      <c r="O43" s="3"/>
      <c r="P43" s="3"/>
      <c r="Q43" s="3"/>
      <c r="R43" s="3"/>
      <c r="S43" s="3"/>
    </row>
    <row r="44" spans="2:19" s="25" customFormat="1" x14ac:dyDescent="0.55000000000000004">
      <c r="B44" s="267" t="s">
        <v>91</v>
      </c>
      <c r="C44" s="15">
        <f t="shared" si="0"/>
        <v>37</v>
      </c>
      <c r="D44" s="195" t="s">
        <v>33</v>
      </c>
      <c r="E44" s="15" t="s">
        <v>92</v>
      </c>
      <c r="F44" s="196" t="s">
        <v>93</v>
      </c>
      <c r="G44" s="196" t="s">
        <v>18</v>
      </c>
      <c r="H44" s="134"/>
      <c r="I44" s="268"/>
      <c r="J44" s="3" t="s">
        <v>19</v>
      </c>
      <c r="K44" s="3"/>
      <c r="L44" s="3"/>
      <c r="M44" s="3"/>
      <c r="N44" s="3"/>
      <c r="O44" s="3"/>
      <c r="P44" s="3"/>
      <c r="Q44" s="3"/>
      <c r="R44" s="3"/>
      <c r="S44" s="3"/>
    </row>
    <row r="45" spans="2:19" s="25" customFormat="1" x14ac:dyDescent="0.55000000000000004">
      <c r="B45" s="269" t="s">
        <v>91</v>
      </c>
      <c r="C45" s="12">
        <f t="shared" si="0"/>
        <v>38</v>
      </c>
      <c r="D45" s="88" t="s">
        <v>33</v>
      </c>
      <c r="E45" s="12" t="s">
        <v>94</v>
      </c>
      <c r="F45" s="13" t="s">
        <v>95</v>
      </c>
      <c r="G45" s="13" t="s">
        <v>18</v>
      </c>
      <c r="H45" s="134"/>
      <c r="I45" s="271"/>
      <c r="J45" s="3" t="s">
        <v>19</v>
      </c>
      <c r="K45" s="3"/>
      <c r="L45" s="3"/>
      <c r="M45" s="3"/>
      <c r="N45" s="3"/>
      <c r="O45" s="3"/>
      <c r="P45" s="3"/>
      <c r="Q45" s="3"/>
      <c r="R45" s="3"/>
      <c r="S45" s="3"/>
    </row>
    <row r="46" spans="2:19" s="25" customFormat="1" x14ac:dyDescent="0.55000000000000004">
      <c r="B46" s="269" t="s">
        <v>91</v>
      </c>
      <c r="C46" s="12">
        <f t="shared" si="0"/>
        <v>39</v>
      </c>
      <c r="D46" s="88" t="s">
        <v>33</v>
      </c>
      <c r="E46" s="27" t="s">
        <v>96</v>
      </c>
      <c r="F46" s="198" t="s">
        <v>97</v>
      </c>
      <c r="G46" s="198" t="s">
        <v>18</v>
      </c>
      <c r="H46" s="135">
        <v>1</v>
      </c>
      <c r="I46" s="272"/>
      <c r="J46" s="3" t="s">
        <v>19</v>
      </c>
      <c r="K46" s="3"/>
      <c r="L46" s="3"/>
      <c r="M46" s="3"/>
      <c r="N46" s="3"/>
      <c r="O46" s="3"/>
      <c r="P46" s="3"/>
      <c r="Q46" s="3"/>
      <c r="R46" s="3"/>
      <c r="S46" s="3"/>
    </row>
    <row r="47" spans="2:19" x14ac:dyDescent="0.55000000000000004">
      <c r="B47" s="267" t="s">
        <v>98</v>
      </c>
      <c r="C47" s="90">
        <f t="shared" si="0"/>
        <v>40</v>
      </c>
      <c r="D47" s="24" t="s">
        <v>15</v>
      </c>
      <c r="E47" s="15" t="s">
        <v>99</v>
      </c>
      <c r="F47" s="16" t="s">
        <v>100</v>
      </c>
      <c r="G47" s="16" t="s">
        <v>64</v>
      </c>
      <c r="H47" s="133" t="s">
        <v>101</v>
      </c>
      <c r="I47" s="268"/>
      <c r="J47" s="3" t="s">
        <v>19</v>
      </c>
    </row>
    <row r="48" spans="2:19" x14ac:dyDescent="0.55000000000000004">
      <c r="B48" s="269" t="s">
        <v>98</v>
      </c>
      <c r="C48" s="17">
        <f t="shared" si="0"/>
        <v>41</v>
      </c>
      <c r="D48" s="11" t="s">
        <v>50</v>
      </c>
      <c r="E48" s="13" t="s">
        <v>102</v>
      </c>
      <c r="F48" s="17" t="s">
        <v>103</v>
      </c>
      <c r="G48" s="17" t="s">
        <v>68</v>
      </c>
      <c r="H48" s="134"/>
      <c r="I48" s="271"/>
      <c r="J48" s="3" t="s">
        <v>19</v>
      </c>
    </row>
    <row r="49" spans="2:19" ht="32" x14ac:dyDescent="0.55000000000000004">
      <c r="B49" s="269" t="s">
        <v>98</v>
      </c>
      <c r="C49" s="17">
        <f t="shared" si="0"/>
        <v>42</v>
      </c>
      <c r="D49" s="11" t="s">
        <v>15</v>
      </c>
      <c r="E49" s="13" t="s">
        <v>71</v>
      </c>
      <c r="F49" s="17" t="s">
        <v>104</v>
      </c>
      <c r="G49" s="17" t="s">
        <v>73</v>
      </c>
      <c r="H49" s="134"/>
      <c r="I49" s="271"/>
      <c r="J49" s="3" t="s">
        <v>19</v>
      </c>
    </row>
    <row r="50" spans="2:19" ht="48" x14ac:dyDescent="0.55000000000000004">
      <c r="B50" s="269"/>
      <c r="C50" s="13">
        <f t="shared" si="0"/>
        <v>43</v>
      </c>
      <c r="D50" s="112" t="s">
        <v>15</v>
      </c>
      <c r="E50" s="13" t="s">
        <v>105</v>
      </c>
      <c r="F50" s="13" t="s">
        <v>106</v>
      </c>
      <c r="G50" s="13" t="s">
        <v>107</v>
      </c>
      <c r="H50" s="134"/>
      <c r="I50" s="271"/>
      <c r="J50" s="3" t="s">
        <v>19</v>
      </c>
    </row>
    <row r="51" spans="2:19" x14ac:dyDescent="0.55000000000000004">
      <c r="B51" s="269"/>
      <c r="C51" s="12">
        <f t="shared" si="0"/>
        <v>44</v>
      </c>
      <c r="D51" s="88" t="s">
        <v>33</v>
      </c>
      <c r="E51" s="13" t="s">
        <v>108</v>
      </c>
      <c r="F51" s="13" t="s">
        <v>109</v>
      </c>
      <c r="G51" s="13" t="s">
        <v>18</v>
      </c>
      <c r="H51" s="134"/>
      <c r="I51" s="271"/>
      <c r="J51" s="3" t="s">
        <v>19</v>
      </c>
    </row>
    <row r="52" spans="2:19" ht="32" x14ac:dyDescent="0.55000000000000004">
      <c r="B52" s="269" t="s">
        <v>98</v>
      </c>
      <c r="C52" s="13">
        <f t="shared" si="0"/>
        <v>45</v>
      </c>
      <c r="D52" s="112" t="s">
        <v>15</v>
      </c>
      <c r="E52" s="13" t="s">
        <v>110</v>
      </c>
      <c r="F52" s="13" t="s">
        <v>111</v>
      </c>
      <c r="G52" s="13" t="s">
        <v>112</v>
      </c>
      <c r="H52" s="134"/>
      <c r="I52" s="271"/>
      <c r="J52" s="3" t="s">
        <v>19</v>
      </c>
    </row>
    <row r="53" spans="2:19" x14ac:dyDescent="0.55000000000000004">
      <c r="B53" s="269" t="s">
        <v>98</v>
      </c>
      <c r="C53" s="13">
        <f t="shared" si="0"/>
        <v>46</v>
      </c>
      <c r="D53" s="112" t="s">
        <v>15</v>
      </c>
      <c r="E53" s="13" t="s">
        <v>113</v>
      </c>
      <c r="F53" s="13" t="s">
        <v>114</v>
      </c>
      <c r="G53" s="13" t="s">
        <v>115</v>
      </c>
      <c r="H53" s="134"/>
      <c r="I53" s="271"/>
      <c r="J53" s="3" t="s">
        <v>19</v>
      </c>
    </row>
    <row r="54" spans="2:19" ht="64" x14ac:dyDescent="0.55000000000000004">
      <c r="B54" s="269" t="s">
        <v>98</v>
      </c>
      <c r="C54" s="13">
        <f t="shared" si="0"/>
        <v>47</v>
      </c>
      <c r="D54" s="112" t="s">
        <v>50</v>
      </c>
      <c r="E54" s="13" t="s">
        <v>116</v>
      </c>
      <c r="F54" s="13" t="s">
        <v>117</v>
      </c>
      <c r="G54" s="13" t="s">
        <v>118</v>
      </c>
      <c r="H54" s="134"/>
      <c r="I54" s="271"/>
      <c r="J54" s="3" t="s">
        <v>19</v>
      </c>
    </row>
    <row r="55" spans="2:19" ht="32" x14ac:dyDescent="0.55000000000000004">
      <c r="B55" s="269" t="s">
        <v>98</v>
      </c>
      <c r="C55" s="116">
        <f t="shared" si="0"/>
        <v>48</v>
      </c>
      <c r="D55" s="112" t="s">
        <v>50</v>
      </c>
      <c r="E55" s="116" t="s">
        <v>119</v>
      </c>
      <c r="F55" s="116" t="s">
        <v>120</v>
      </c>
      <c r="G55" s="116" t="s">
        <v>121</v>
      </c>
      <c r="H55" s="134"/>
      <c r="I55" s="271"/>
      <c r="J55" s="3" t="s">
        <v>19</v>
      </c>
    </row>
    <row r="56" spans="2:19" ht="18" customHeight="1" x14ac:dyDescent="0.55000000000000004">
      <c r="B56" s="269" t="s">
        <v>98</v>
      </c>
      <c r="C56" s="13">
        <f t="shared" si="0"/>
        <v>49</v>
      </c>
      <c r="D56" s="112" t="s">
        <v>50</v>
      </c>
      <c r="E56" s="13" t="s">
        <v>122</v>
      </c>
      <c r="F56" s="13" t="s">
        <v>123</v>
      </c>
      <c r="G56" s="13" t="s">
        <v>124</v>
      </c>
      <c r="H56" s="134"/>
      <c r="I56" s="271"/>
      <c r="J56" s="3" t="s">
        <v>19</v>
      </c>
    </row>
    <row r="57" spans="2:19" ht="18" customHeight="1" x14ac:dyDescent="0.55000000000000004">
      <c r="B57" s="269" t="s">
        <v>98</v>
      </c>
      <c r="C57" s="116">
        <f t="shared" si="0"/>
        <v>50</v>
      </c>
      <c r="D57" s="112" t="s">
        <v>50</v>
      </c>
      <c r="E57" s="201" t="s">
        <v>125</v>
      </c>
      <c r="F57" s="202" t="s">
        <v>126</v>
      </c>
      <c r="G57" s="116" t="s">
        <v>24</v>
      </c>
      <c r="H57" s="134"/>
      <c r="I57" s="271"/>
      <c r="J57" s="3" t="s">
        <v>19</v>
      </c>
    </row>
    <row r="58" spans="2:19" x14ac:dyDescent="0.55000000000000004">
      <c r="B58" s="269" t="s">
        <v>98</v>
      </c>
      <c r="C58" s="116">
        <f t="shared" si="0"/>
        <v>51</v>
      </c>
      <c r="D58" s="112" t="s">
        <v>50</v>
      </c>
      <c r="E58" s="201" t="s">
        <v>127</v>
      </c>
      <c r="F58" s="202" t="s">
        <v>128</v>
      </c>
      <c r="G58" s="116" t="s">
        <v>24</v>
      </c>
      <c r="H58" s="134"/>
      <c r="I58" s="271"/>
      <c r="J58" s="3" t="s">
        <v>19</v>
      </c>
    </row>
    <row r="59" spans="2:19" x14ac:dyDescent="0.55000000000000004">
      <c r="B59" s="269" t="s">
        <v>98</v>
      </c>
      <c r="C59" s="116">
        <f t="shared" si="0"/>
        <v>52</v>
      </c>
      <c r="D59" s="112" t="s">
        <v>50</v>
      </c>
      <c r="E59" s="201" t="s">
        <v>129</v>
      </c>
      <c r="F59" s="202" t="s">
        <v>130</v>
      </c>
      <c r="G59" s="116" t="s">
        <v>24</v>
      </c>
      <c r="H59" s="134"/>
      <c r="I59" s="271"/>
      <c r="J59" s="3" t="s">
        <v>19</v>
      </c>
    </row>
    <row r="60" spans="2:19" ht="32" x14ac:dyDescent="0.55000000000000004">
      <c r="B60" s="269" t="s">
        <v>98</v>
      </c>
      <c r="C60" s="116">
        <f t="shared" si="0"/>
        <v>53</v>
      </c>
      <c r="D60" s="112" t="s">
        <v>50</v>
      </c>
      <c r="E60" s="201" t="s">
        <v>131</v>
      </c>
      <c r="F60" s="116" t="s">
        <v>132</v>
      </c>
      <c r="G60" s="116" t="s">
        <v>133</v>
      </c>
      <c r="H60" s="134"/>
      <c r="I60" s="271"/>
      <c r="J60" s="3" t="s">
        <v>19</v>
      </c>
      <c r="S60" s="14"/>
    </row>
    <row r="61" spans="2:19" ht="80" x14ac:dyDescent="0.55000000000000004">
      <c r="B61" s="269" t="s">
        <v>98</v>
      </c>
      <c r="C61" s="116">
        <f t="shared" si="0"/>
        <v>54</v>
      </c>
      <c r="D61" s="203" t="s">
        <v>50</v>
      </c>
      <c r="E61" s="13" t="s">
        <v>134</v>
      </c>
      <c r="F61" s="13" t="s">
        <v>135</v>
      </c>
      <c r="G61" s="13" t="s">
        <v>136</v>
      </c>
      <c r="H61" s="134"/>
      <c r="I61" s="271"/>
      <c r="J61" s="3" t="s">
        <v>19</v>
      </c>
      <c r="S61" s="14"/>
    </row>
    <row r="62" spans="2:19" ht="176" x14ac:dyDescent="0.55000000000000004">
      <c r="B62" s="269" t="s">
        <v>98</v>
      </c>
      <c r="C62" s="13">
        <f t="shared" si="0"/>
        <v>55</v>
      </c>
      <c r="D62" s="112" t="s">
        <v>50</v>
      </c>
      <c r="E62" s="13" t="s">
        <v>137</v>
      </c>
      <c r="F62" s="13" t="s">
        <v>138</v>
      </c>
      <c r="G62" s="13" t="s">
        <v>139</v>
      </c>
      <c r="H62" s="134"/>
      <c r="I62" s="271"/>
      <c r="J62" s="3" t="s">
        <v>19</v>
      </c>
      <c r="S62" s="14"/>
    </row>
    <row r="63" spans="2:19" x14ac:dyDescent="0.55000000000000004">
      <c r="B63" s="269" t="s">
        <v>98</v>
      </c>
      <c r="C63" s="13">
        <f t="shared" si="0"/>
        <v>56</v>
      </c>
      <c r="D63" s="88" t="s">
        <v>15</v>
      </c>
      <c r="E63" s="13" t="s">
        <v>140</v>
      </c>
      <c r="F63" s="13" t="s">
        <v>141</v>
      </c>
      <c r="G63" s="13" t="s">
        <v>45</v>
      </c>
      <c r="H63" s="134"/>
      <c r="I63" s="271"/>
      <c r="J63" s="3" t="s">
        <v>19</v>
      </c>
      <c r="S63" s="14"/>
    </row>
    <row r="64" spans="2:19" x14ac:dyDescent="0.55000000000000004">
      <c r="B64" s="269" t="s">
        <v>98</v>
      </c>
      <c r="C64" s="13">
        <f t="shared" si="0"/>
        <v>57</v>
      </c>
      <c r="D64" s="112" t="s">
        <v>15</v>
      </c>
      <c r="E64" s="204" t="s">
        <v>142</v>
      </c>
      <c r="F64" s="13" t="s">
        <v>143</v>
      </c>
      <c r="G64" s="13" t="s">
        <v>18</v>
      </c>
      <c r="H64" s="192"/>
      <c r="I64" s="271"/>
      <c r="J64" s="3" t="s">
        <v>19</v>
      </c>
      <c r="S64" s="14"/>
    </row>
    <row r="65" spans="2:19" ht="48" x14ac:dyDescent="0.55000000000000004">
      <c r="B65" s="269" t="s">
        <v>98</v>
      </c>
      <c r="C65" s="27">
        <f t="shared" si="0"/>
        <v>58</v>
      </c>
      <c r="D65" s="199" t="s">
        <v>74</v>
      </c>
      <c r="E65" s="27" t="s">
        <v>144</v>
      </c>
      <c r="F65" s="198" t="s">
        <v>145</v>
      </c>
      <c r="G65" s="198" t="s">
        <v>146</v>
      </c>
      <c r="H65" s="139" t="s">
        <v>283</v>
      </c>
      <c r="I65" s="274"/>
      <c r="J65" s="3" t="s">
        <v>19</v>
      </c>
      <c r="S65" s="14"/>
    </row>
    <row r="66" spans="2:19" ht="18" customHeight="1" x14ac:dyDescent="0.55000000000000004">
      <c r="B66" s="269" t="s">
        <v>98</v>
      </c>
      <c r="C66" s="116">
        <f t="shared" si="0"/>
        <v>59</v>
      </c>
      <c r="D66" s="203" t="s">
        <v>74</v>
      </c>
      <c r="E66" s="18" t="s">
        <v>147</v>
      </c>
      <c r="F66" s="116" t="s">
        <v>148</v>
      </c>
      <c r="G66" s="116" t="s">
        <v>45</v>
      </c>
      <c r="H66" s="139" t="s">
        <v>605</v>
      </c>
      <c r="I66" s="277"/>
      <c r="J66" s="3" t="s">
        <v>19</v>
      </c>
      <c r="S66" s="14"/>
    </row>
    <row r="67" spans="2:19" ht="32" x14ac:dyDescent="0.55000000000000004">
      <c r="B67" s="267" t="s">
        <v>149</v>
      </c>
      <c r="C67" s="196">
        <f t="shared" si="0"/>
        <v>60</v>
      </c>
      <c r="D67" s="114" t="s">
        <v>74</v>
      </c>
      <c r="E67" s="15" t="s">
        <v>99</v>
      </c>
      <c r="F67" s="196" t="s">
        <v>150</v>
      </c>
      <c r="G67" s="196" t="s">
        <v>64</v>
      </c>
      <c r="H67" s="133" t="s">
        <v>151</v>
      </c>
      <c r="I67" s="268"/>
      <c r="J67" s="3" t="s">
        <v>19</v>
      </c>
      <c r="S67" s="14"/>
    </row>
    <row r="68" spans="2:19" x14ac:dyDescent="0.55000000000000004">
      <c r="B68" s="269" t="s">
        <v>149</v>
      </c>
      <c r="C68" s="13">
        <f t="shared" si="0"/>
        <v>61</v>
      </c>
      <c r="D68" s="200" t="s">
        <v>74</v>
      </c>
      <c r="E68" s="9" t="s">
        <v>102</v>
      </c>
      <c r="F68" s="89" t="s">
        <v>152</v>
      </c>
      <c r="G68" s="89" t="s">
        <v>68</v>
      </c>
      <c r="H68" s="134"/>
      <c r="I68" s="271"/>
      <c r="J68" s="3" t="s">
        <v>19</v>
      </c>
      <c r="S68" s="14"/>
    </row>
    <row r="69" spans="2:19" ht="32" x14ac:dyDescent="0.55000000000000004">
      <c r="B69" s="269" t="s">
        <v>149</v>
      </c>
      <c r="C69" s="13">
        <f t="shared" si="0"/>
        <v>62</v>
      </c>
      <c r="D69" s="112" t="s">
        <v>15</v>
      </c>
      <c r="E69" s="13" t="s">
        <v>71</v>
      </c>
      <c r="F69" s="13" t="s">
        <v>153</v>
      </c>
      <c r="G69" s="13" t="s">
        <v>73</v>
      </c>
      <c r="H69" s="134"/>
      <c r="I69" s="271"/>
      <c r="J69" s="3" t="s">
        <v>19</v>
      </c>
      <c r="S69" s="14"/>
    </row>
    <row r="70" spans="2:19" ht="64.400000000000006" customHeight="1" x14ac:dyDescent="0.55000000000000004">
      <c r="B70" s="269" t="s">
        <v>149</v>
      </c>
      <c r="C70" s="13">
        <f t="shared" si="0"/>
        <v>63</v>
      </c>
      <c r="D70" s="112" t="s">
        <v>15</v>
      </c>
      <c r="E70" s="13" t="s">
        <v>105</v>
      </c>
      <c r="F70" s="13" t="s">
        <v>154</v>
      </c>
      <c r="G70" s="13" t="s">
        <v>155</v>
      </c>
      <c r="H70" s="134"/>
      <c r="I70" s="271"/>
      <c r="J70" s="3" t="s">
        <v>19</v>
      </c>
      <c r="S70" s="14"/>
    </row>
    <row r="71" spans="2:19" ht="18" customHeight="1" x14ac:dyDescent="0.55000000000000004">
      <c r="B71" s="269" t="s">
        <v>149</v>
      </c>
      <c r="C71" s="13">
        <f t="shared" si="0"/>
        <v>64</v>
      </c>
      <c r="D71" s="200" t="s">
        <v>74</v>
      </c>
      <c r="E71" s="9" t="s">
        <v>156</v>
      </c>
      <c r="F71" s="89" t="s">
        <v>157</v>
      </c>
      <c r="G71" s="89" t="s">
        <v>158</v>
      </c>
      <c r="H71" s="134"/>
      <c r="I71" s="271"/>
      <c r="J71" s="3" t="s">
        <v>19</v>
      </c>
    </row>
    <row r="72" spans="2:19" ht="32" x14ac:dyDescent="0.55000000000000004">
      <c r="B72" s="269" t="s">
        <v>149</v>
      </c>
      <c r="C72" s="12">
        <f t="shared" si="0"/>
        <v>65</v>
      </c>
      <c r="D72" s="88" t="s">
        <v>74</v>
      </c>
      <c r="E72" s="12" t="s">
        <v>159</v>
      </c>
      <c r="F72" s="13" t="s">
        <v>160</v>
      </c>
      <c r="G72" s="13" t="s">
        <v>161</v>
      </c>
      <c r="H72" s="134"/>
      <c r="I72" s="271"/>
      <c r="J72" s="3" t="s">
        <v>19</v>
      </c>
    </row>
    <row r="73" spans="2:19" ht="18" customHeight="1" x14ac:dyDescent="0.55000000000000004">
      <c r="B73" s="269" t="s">
        <v>149</v>
      </c>
      <c r="C73" s="12">
        <f t="shared" si="0"/>
        <v>66</v>
      </c>
      <c r="D73" s="88" t="s">
        <v>74</v>
      </c>
      <c r="E73" s="12" t="s">
        <v>162</v>
      </c>
      <c r="F73" s="13" t="s">
        <v>163</v>
      </c>
      <c r="G73" s="13" t="s">
        <v>45</v>
      </c>
      <c r="H73" s="134"/>
      <c r="I73" s="271"/>
      <c r="J73" s="3" t="s">
        <v>19</v>
      </c>
    </row>
    <row r="74" spans="2:19" ht="18" customHeight="1" x14ac:dyDescent="0.55000000000000004">
      <c r="B74" s="269" t="s">
        <v>149</v>
      </c>
      <c r="C74" s="13">
        <f t="shared" si="0"/>
        <v>67</v>
      </c>
      <c r="D74" s="112" t="s">
        <v>15</v>
      </c>
      <c r="E74" s="13" t="s">
        <v>110</v>
      </c>
      <c r="F74" s="13" t="s">
        <v>164</v>
      </c>
      <c r="G74" s="13" t="s">
        <v>112</v>
      </c>
      <c r="H74" s="134"/>
      <c r="I74" s="271"/>
      <c r="J74" s="3" t="s">
        <v>19</v>
      </c>
    </row>
    <row r="75" spans="2:19" x14ac:dyDescent="0.55000000000000004">
      <c r="B75" s="269" t="s">
        <v>149</v>
      </c>
      <c r="C75" s="13">
        <f t="shared" si="0"/>
        <v>68</v>
      </c>
      <c r="D75" s="112" t="s">
        <v>15</v>
      </c>
      <c r="E75" s="13" t="s">
        <v>113</v>
      </c>
      <c r="F75" s="13" t="s">
        <v>165</v>
      </c>
      <c r="G75" s="13" t="s">
        <v>115</v>
      </c>
      <c r="H75" s="134"/>
      <c r="I75" s="271"/>
      <c r="J75" s="3" t="s">
        <v>19</v>
      </c>
    </row>
    <row r="76" spans="2:19" ht="64" x14ac:dyDescent="0.55000000000000004">
      <c r="B76" s="269" t="s">
        <v>149</v>
      </c>
      <c r="C76" s="12">
        <f t="shared" si="0"/>
        <v>69</v>
      </c>
      <c r="D76" s="88" t="s">
        <v>74</v>
      </c>
      <c r="E76" s="12" t="s">
        <v>116</v>
      </c>
      <c r="F76" s="13" t="s">
        <v>166</v>
      </c>
      <c r="G76" s="13" t="s">
        <v>118</v>
      </c>
      <c r="H76" s="134"/>
      <c r="I76" s="271"/>
      <c r="J76" s="3" t="s">
        <v>19</v>
      </c>
    </row>
    <row r="77" spans="2:19" x14ac:dyDescent="0.55000000000000004">
      <c r="B77" s="269" t="s">
        <v>149</v>
      </c>
      <c r="C77" s="12">
        <f t="shared" si="0"/>
        <v>70</v>
      </c>
      <c r="D77" s="88" t="s">
        <v>74</v>
      </c>
      <c r="E77" s="12" t="s">
        <v>119</v>
      </c>
      <c r="F77" s="13" t="s">
        <v>167</v>
      </c>
      <c r="G77" s="13" t="s">
        <v>168</v>
      </c>
      <c r="H77" s="134"/>
      <c r="I77" s="271"/>
      <c r="J77" s="3" t="s">
        <v>19</v>
      </c>
    </row>
    <row r="78" spans="2:19" ht="32" x14ac:dyDescent="0.55000000000000004">
      <c r="B78" s="269" t="s">
        <v>149</v>
      </c>
      <c r="C78" s="12">
        <f t="shared" si="0"/>
        <v>71</v>
      </c>
      <c r="D78" s="88" t="s">
        <v>74</v>
      </c>
      <c r="E78" s="12" t="s">
        <v>122</v>
      </c>
      <c r="F78" s="13" t="s">
        <v>169</v>
      </c>
      <c r="G78" s="13" t="s">
        <v>124</v>
      </c>
      <c r="H78" s="134"/>
      <c r="I78" s="271"/>
      <c r="J78" s="3" t="s">
        <v>19</v>
      </c>
    </row>
    <row r="79" spans="2:19" ht="32" x14ac:dyDescent="0.55000000000000004">
      <c r="B79" s="269" t="s">
        <v>149</v>
      </c>
      <c r="C79" s="18">
        <f t="shared" si="0"/>
        <v>72</v>
      </c>
      <c r="D79" s="200" t="s">
        <v>74</v>
      </c>
      <c r="E79" s="201" t="s">
        <v>125</v>
      </c>
      <c r="F79" s="116" t="s">
        <v>170</v>
      </c>
      <c r="G79" s="116" t="s">
        <v>24</v>
      </c>
      <c r="H79" s="134"/>
      <c r="I79" s="271"/>
      <c r="J79" s="3" t="s">
        <v>19</v>
      </c>
    </row>
    <row r="80" spans="2:19" ht="32" x14ac:dyDescent="0.55000000000000004">
      <c r="B80" s="269" t="s">
        <v>149</v>
      </c>
      <c r="C80" s="116">
        <f t="shared" si="0"/>
        <v>73</v>
      </c>
      <c r="D80" s="112" t="s">
        <v>50</v>
      </c>
      <c r="E80" s="201" t="s">
        <v>127</v>
      </c>
      <c r="F80" s="116" t="s">
        <v>171</v>
      </c>
      <c r="G80" s="116" t="s">
        <v>24</v>
      </c>
      <c r="H80" s="134"/>
      <c r="I80" s="278"/>
      <c r="J80" s="3" t="s">
        <v>19</v>
      </c>
    </row>
    <row r="81" spans="2:19" ht="32" x14ac:dyDescent="0.55000000000000004">
      <c r="B81" s="269" t="s">
        <v>149</v>
      </c>
      <c r="C81" s="116">
        <f t="shared" si="0"/>
        <v>74</v>
      </c>
      <c r="D81" s="112" t="s">
        <v>50</v>
      </c>
      <c r="E81" s="201" t="s">
        <v>129</v>
      </c>
      <c r="F81" s="116" t="s">
        <v>172</v>
      </c>
      <c r="G81" s="116" t="s">
        <v>24</v>
      </c>
      <c r="H81" s="134"/>
      <c r="I81" s="278"/>
      <c r="J81" s="3" t="s">
        <v>19</v>
      </c>
    </row>
    <row r="82" spans="2:19" x14ac:dyDescent="0.55000000000000004">
      <c r="B82" s="269" t="s">
        <v>149</v>
      </c>
      <c r="C82" s="12">
        <f t="shared" si="0"/>
        <v>75</v>
      </c>
      <c r="D82" s="88" t="s">
        <v>74</v>
      </c>
      <c r="E82" s="204" t="s">
        <v>142</v>
      </c>
      <c r="F82" s="13" t="s">
        <v>143</v>
      </c>
      <c r="G82" s="13" t="s">
        <v>18</v>
      </c>
      <c r="H82" s="134"/>
      <c r="I82" s="272"/>
      <c r="J82" s="3" t="s">
        <v>19</v>
      </c>
    </row>
    <row r="83" spans="2:19" x14ac:dyDescent="0.55000000000000004">
      <c r="B83" s="267" t="s">
        <v>173</v>
      </c>
      <c r="C83" s="113">
        <f t="shared" ref="C83:C89" si="2">ROW()-7</f>
        <v>76</v>
      </c>
      <c r="D83" s="114" t="s">
        <v>33</v>
      </c>
      <c r="E83" s="113" t="s">
        <v>99</v>
      </c>
      <c r="F83" s="115" t="s">
        <v>174</v>
      </c>
      <c r="G83" s="115" t="s">
        <v>175</v>
      </c>
      <c r="H83" s="133" t="s">
        <v>176</v>
      </c>
      <c r="I83" s="268"/>
      <c r="J83" s="3" t="s">
        <v>19</v>
      </c>
    </row>
    <row r="84" spans="2:19" x14ac:dyDescent="0.55000000000000004">
      <c r="B84" s="269" t="s">
        <v>173</v>
      </c>
      <c r="C84" s="12">
        <f t="shared" si="2"/>
        <v>77</v>
      </c>
      <c r="D84" s="88" t="s">
        <v>33</v>
      </c>
      <c r="E84" s="12" t="s">
        <v>177</v>
      </c>
      <c r="F84" s="13" t="s">
        <v>178</v>
      </c>
      <c r="G84" s="13" t="s">
        <v>68</v>
      </c>
      <c r="H84" s="134"/>
      <c r="I84" s="271"/>
      <c r="J84" s="3" t="s">
        <v>19</v>
      </c>
    </row>
    <row r="85" spans="2:19" x14ac:dyDescent="0.55000000000000004">
      <c r="B85" s="269" t="s">
        <v>173</v>
      </c>
      <c r="C85" s="12">
        <f t="shared" si="2"/>
        <v>78</v>
      </c>
      <c r="D85" s="88" t="s">
        <v>33</v>
      </c>
      <c r="E85" s="12" t="s">
        <v>179</v>
      </c>
      <c r="F85" s="13" t="s">
        <v>180</v>
      </c>
      <c r="G85" s="13" t="s">
        <v>68</v>
      </c>
      <c r="H85" s="134"/>
      <c r="I85" s="271"/>
      <c r="J85" s="3" t="s">
        <v>19</v>
      </c>
    </row>
    <row r="86" spans="2:19" s="25" customFormat="1" ht="32" x14ac:dyDescent="0.55000000000000004">
      <c r="B86" s="269" t="s">
        <v>173</v>
      </c>
      <c r="C86" s="12">
        <f t="shared" si="2"/>
        <v>79</v>
      </c>
      <c r="D86" s="88" t="s">
        <v>33</v>
      </c>
      <c r="E86" s="12" t="s">
        <v>181</v>
      </c>
      <c r="F86" s="13" t="s">
        <v>182</v>
      </c>
      <c r="G86" s="13" t="s">
        <v>175</v>
      </c>
      <c r="H86" s="134"/>
      <c r="I86" s="271"/>
      <c r="J86" s="3" t="s">
        <v>19</v>
      </c>
      <c r="K86" s="3"/>
      <c r="L86" s="3"/>
      <c r="M86" s="3"/>
      <c r="N86" s="3"/>
      <c r="O86" s="3"/>
      <c r="P86" s="3"/>
      <c r="Q86" s="3"/>
      <c r="R86" s="3"/>
      <c r="S86" s="3"/>
    </row>
    <row r="87" spans="2:19" s="25" customFormat="1" x14ac:dyDescent="0.55000000000000004">
      <c r="B87" s="269" t="s">
        <v>173</v>
      </c>
      <c r="C87" s="12">
        <f t="shared" si="2"/>
        <v>80</v>
      </c>
      <c r="D87" s="88" t="s">
        <v>33</v>
      </c>
      <c r="E87" s="12" t="s">
        <v>183</v>
      </c>
      <c r="F87" s="13" t="s">
        <v>184</v>
      </c>
      <c r="G87" s="13" t="s">
        <v>68</v>
      </c>
      <c r="H87" s="134"/>
      <c r="I87" s="271"/>
      <c r="J87" s="3" t="s">
        <v>19</v>
      </c>
      <c r="K87" s="3"/>
      <c r="L87" s="3"/>
      <c r="M87" s="3"/>
      <c r="N87" s="3"/>
      <c r="O87" s="3"/>
      <c r="P87" s="3"/>
      <c r="Q87" s="3"/>
      <c r="R87" s="3"/>
      <c r="S87" s="3"/>
    </row>
    <row r="88" spans="2:19" s="25" customFormat="1" ht="48" x14ac:dyDescent="0.55000000000000004">
      <c r="B88" s="269" t="s">
        <v>173</v>
      </c>
      <c r="C88" s="18">
        <f t="shared" si="2"/>
        <v>81</v>
      </c>
      <c r="D88" s="88" t="s">
        <v>33</v>
      </c>
      <c r="E88" s="18" t="s">
        <v>185</v>
      </c>
      <c r="F88" s="116" t="s">
        <v>186</v>
      </c>
      <c r="G88" s="116" t="s">
        <v>187</v>
      </c>
      <c r="H88" s="134"/>
      <c r="I88" s="271"/>
      <c r="J88" s="3" t="s">
        <v>19</v>
      </c>
      <c r="K88" s="3"/>
      <c r="L88" s="3"/>
      <c r="M88" s="3"/>
      <c r="N88" s="3"/>
      <c r="O88" s="3"/>
      <c r="P88" s="3"/>
      <c r="Q88" s="3"/>
      <c r="R88" s="3"/>
      <c r="S88" s="3"/>
    </row>
    <row r="89" spans="2:19" s="25" customFormat="1" x14ac:dyDescent="0.55000000000000004">
      <c r="B89" s="279" t="s">
        <v>173</v>
      </c>
      <c r="C89" s="19">
        <f t="shared" si="2"/>
        <v>82</v>
      </c>
      <c r="D89" s="205" t="s">
        <v>33</v>
      </c>
      <c r="E89" s="19" t="s">
        <v>188</v>
      </c>
      <c r="F89" s="206" t="s">
        <v>189</v>
      </c>
      <c r="G89" s="206" t="s">
        <v>45</v>
      </c>
      <c r="H89" s="193"/>
      <c r="I89" s="272"/>
      <c r="J89" s="3" t="s">
        <v>19</v>
      </c>
      <c r="K89" s="3"/>
      <c r="L89" s="3"/>
      <c r="M89" s="3"/>
      <c r="N89" s="3"/>
      <c r="O89" s="3"/>
      <c r="P89" s="3"/>
      <c r="Q89" s="3"/>
      <c r="R89" s="3"/>
      <c r="S89" s="3"/>
    </row>
    <row r="90" spans="2:19" s="25" customFormat="1" x14ac:dyDescent="0.55000000000000004">
      <c r="B90" s="30" t="s">
        <v>190</v>
      </c>
      <c r="C90" s="32"/>
      <c r="D90" s="31" t="s">
        <v>190</v>
      </c>
      <c r="E90" s="32" t="s">
        <v>190</v>
      </c>
      <c r="F90" s="31" t="s">
        <v>190</v>
      </c>
      <c r="G90" s="32" t="s">
        <v>190</v>
      </c>
      <c r="H90" s="32" t="s">
        <v>190</v>
      </c>
      <c r="I90" s="32" t="s">
        <v>190</v>
      </c>
      <c r="J90" s="3"/>
      <c r="K90" s="3"/>
      <c r="L90" s="3"/>
      <c r="M90" s="3"/>
      <c r="N90" s="3"/>
      <c r="O90" s="3"/>
      <c r="P90" s="3"/>
      <c r="Q90" s="3"/>
      <c r="R90" s="3"/>
      <c r="S90" s="3"/>
    </row>
    <row r="91" spans="2:19" s="25" customFormat="1" x14ac:dyDescent="0.55000000000000004">
      <c r="B91" s="2"/>
      <c r="C91" s="4"/>
      <c r="D91" s="3"/>
      <c r="E91" s="4"/>
      <c r="F91" s="3"/>
      <c r="G91" s="4"/>
      <c r="H91" s="4"/>
      <c r="I91" s="4"/>
      <c r="J91" s="3"/>
      <c r="K91" s="3"/>
      <c r="L91" s="3"/>
      <c r="M91" s="3"/>
      <c r="N91" s="3"/>
      <c r="O91" s="3"/>
      <c r="P91" s="3"/>
      <c r="Q91" s="3"/>
      <c r="R91" s="3"/>
      <c r="S91" s="3"/>
    </row>
    <row r="92" spans="2:19" s="25" customFormat="1" x14ac:dyDescent="0.55000000000000004">
      <c r="B92" s="2"/>
      <c r="C92" s="4"/>
      <c r="D92" s="3"/>
      <c r="E92" s="4"/>
      <c r="F92" s="3"/>
      <c r="G92" s="4"/>
      <c r="H92" s="4"/>
      <c r="I92" s="4"/>
      <c r="J92" s="3"/>
      <c r="K92" s="3"/>
      <c r="L92" s="3"/>
      <c r="M92" s="3"/>
      <c r="N92" s="3"/>
      <c r="O92" s="3"/>
      <c r="P92" s="3"/>
      <c r="Q92" s="3"/>
      <c r="R92" s="3"/>
      <c r="S92" s="3"/>
    </row>
    <row r="93" spans="2:19" s="25" customFormat="1" x14ac:dyDescent="0.55000000000000004">
      <c r="B93" s="2"/>
      <c r="C93" s="4"/>
      <c r="D93" s="3"/>
      <c r="E93" s="4"/>
      <c r="F93" s="3"/>
      <c r="G93" s="4"/>
      <c r="H93" s="4"/>
      <c r="I93" s="4"/>
      <c r="J93" s="3"/>
      <c r="K93" s="3"/>
      <c r="L93" s="3"/>
      <c r="M93" s="3"/>
      <c r="N93" s="3"/>
      <c r="O93" s="3"/>
      <c r="P93" s="3"/>
      <c r="Q93" s="3"/>
      <c r="R93" s="3"/>
      <c r="S93" s="3"/>
    </row>
    <row r="94" spans="2:19" s="25" customFormat="1" x14ac:dyDescent="0.55000000000000004">
      <c r="B94" s="2"/>
      <c r="C94" s="4"/>
      <c r="D94" s="3"/>
      <c r="E94" s="103"/>
      <c r="F94" s="104"/>
      <c r="G94" s="4"/>
      <c r="H94" s="4"/>
      <c r="I94" s="4"/>
      <c r="J94" s="3"/>
      <c r="K94" s="3"/>
      <c r="L94" s="3"/>
      <c r="M94" s="3"/>
      <c r="N94" s="3"/>
      <c r="O94" s="3"/>
      <c r="P94" s="3"/>
      <c r="Q94" s="3"/>
      <c r="R94" s="3"/>
      <c r="S94" s="3"/>
    </row>
    <row r="95" spans="2:19" s="25" customFormat="1" x14ac:dyDescent="0.55000000000000004">
      <c r="B95" s="2"/>
      <c r="C95" s="4"/>
      <c r="D95" s="3"/>
      <c r="E95" s="4"/>
      <c r="F95" s="3"/>
      <c r="G95" s="4"/>
      <c r="H95" s="4"/>
      <c r="I95" s="4"/>
      <c r="J95" s="3"/>
      <c r="K95" s="3"/>
      <c r="L95" s="3"/>
      <c r="M95" s="3"/>
      <c r="N95" s="3"/>
      <c r="O95" s="3"/>
      <c r="P95" s="3"/>
      <c r="Q95" s="3"/>
      <c r="R95" s="3"/>
      <c r="S95" s="3"/>
    </row>
    <row r="96" spans="2:19" s="25" customFormat="1" x14ac:dyDescent="0.55000000000000004">
      <c r="B96" s="2"/>
      <c r="C96" s="4"/>
      <c r="D96" s="3"/>
      <c r="E96" s="4"/>
      <c r="F96" s="3"/>
      <c r="G96" s="4"/>
      <c r="H96" s="4"/>
      <c r="I96" s="4"/>
      <c r="J96" s="3"/>
      <c r="K96" s="3"/>
      <c r="L96" s="3"/>
      <c r="M96" s="3"/>
      <c r="N96" s="3"/>
      <c r="O96" s="3"/>
      <c r="P96" s="3"/>
      <c r="Q96" s="3"/>
      <c r="R96" s="3"/>
      <c r="S96" s="3"/>
    </row>
    <row r="97" spans="2:19" s="25" customFormat="1" x14ac:dyDescent="0.55000000000000004">
      <c r="B97" s="2"/>
      <c r="C97" s="4"/>
      <c r="D97" s="3"/>
      <c r="E97" s="4"/>
      <c r="F97" s="3"/>
      <c r="G97" s="4"/>
      <c r="H97" s="4"/>
      <c r="I97" s="4"/>
      <c r="J97" s="3"/>
      <c r="K97" s="3"/>
      <c r="L97" s="3"/>
      <c r="M97" s="3"/>
      <c r="N97" s="3"/>
      <c r="O97" s="3"/>
      <c r="P97" s="3"/>
      <c r="Q97" s="3"/>
      <c r="R97" s="3"/>
      <c r="S97" s="3"/>
    </row>
    <row r="98" spans="2:19" s="25" customFormat="1" x14ac:dyDescent="0.55000000000000004">
      <c r="B98" s="2"/>
      <c r="C98" s="4"/>
      <c r="D98" s="3"/>
      <c r="E98" s="4"/>
      <c r="F98" s="3"/>
      <c r="G98" s="4"/>
      <c r="H98" s="4"/>
      <c r="I98" s="4"/>
      <c r="J98" s="3"/>
      <c r="K98" s="3"/>
      <c r="L98" s="3"/>
      <c r="M98" s="3"/>
      <c r="N98" s="3"/>
      <c r="O98" s="3"/>
      <c r="P98" s="3"/>
      <c r="Q98" s="3"/>
      <c r="R98" s="3"/>
      <c r="S98" s="3"/>
    </row>
    <row r="99" spans="2:19" s="25" customFormat="1" x14ac:dyDescent="0.55000000000000004">
      <c r="B99" s="2"/>
      <c r="C99" s="4"/>
      <c r="D99" s="3"/>
      <c r="E99" s="4"/>
      <c r="F99" s="3"/>
      <c r="G99" s="4"/>
      <c r="H99" s="4"/>
      <c r="I99" s="4"/>
      <c r="J99" s="3"/>
      <c r="K99" s="3"/>
      <c r="L99" s="3"/>
      <c r="M99" s="3"/>
      <c r="N99" s="3"/>
      <c r="O99" s="3"/>
      <c r="P99" s="3"/>
      <c r="Q99" s="3"/>
      <c r="R99" s="3"/>
      <c r="S99" s="3"/>
    </row>
    <row r="100" spans="2:19" s="25" customFormat="1" x14ac:dyDescent="0.55000000000000004">
      <c r="B100" s="2"/>
      <c r="C100" s="4"/>
      <c r="D100" s="3"/>
      <c r="E100" s="4"/>
      <c r="F100" s="3"/>
      <c r="G100" s="4"/>
      <c r="H100" s="4"/>
      <c r="I100" s="4"/>
      <c r="J100" s="3"/>
      <c r="K100" s="3"/>
      <c r="L100" s="3"/>
      <c r="M100" s="3"/>
      <c r="N100" s="3"/>
      <c r="O100" s="3"/>
      <c r="P100" s="3"/>
      <c r="Q100" s="3"/>
      <c r="R100" s="3"/>
      <c r="S100" s="3"/>
    </row>
  </sheetData>
  <phoneticPr fontId="3"/>
  <conditionalFormatting sqref="D8:D89">
    <cfRule type="cellIs" dxfId="7" priority="5" operator="equal">
      <formula>"必須"</formula>
    </cfRule>
  </conditionalFormatting>
  <dataValidations count="2">
    <dataValidation type="list" allowBlank="1" showInputMessage="1" showErrorMessage="1" sqref="H10:H11 H14 H17:H18 H22:H23 H26 H29:H30" xr:uid="{46E7DB75-CEF0-4417-A1FD-6039BBC8B526}">
      <formula1>"有,無"</formula1>
    </dataValidation>
    <dataValidation type="list" allowBlank="1" showInputMessage="1" showErrorMessage="1" sqref="D8:D89" xr:uid="{392967DB-2C46-44AD-85A9-0FF5C409B6EB}">
      <formula1>"必須,任意"</formula1>
    </dataValidation>
  </dataValidations>
  <pageMargins left="0.7" right="0.7" top="0.75" bottom="0.75" header="0.3" footer="0.3"/>
  <pageSetup paperSize="9" scale="28" orientation="portrait"/>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5312CF-A40A-41D1-A622-11767061F15C}">
  <sheetPr codeName="Sheet2">
    <tabColor theme="7" tint="0.79998168889431442"/>
    <pageSetUpPr fitToPage="1"/>
  </sheetPr>
  <dimension ref="B2:AD109"/>
  <sheetViews>
    <sheetView tabSelected="1" zoomScale="70" zoomScaleNormal="70" workbookViewId="0">
      <pane ySplit="9" topLeftCell="A10" activePane="bottomLeft" state="frozen"/>
      <selection pane="bottomLeft" activeCell="F7" sqref="F7"/>
    </sheetView>
  </sheetViews>
  <sheetFormatPr defaultColWidth="8" defaultRowHeight="16" x14ac:dyDescent="0.55000000000000004"/>
  <cols>
    <col min="1" max="1" width="3.5" style="3" customWidth="1"/>
    <col min="2" max="2" width="10.5" style="3" bestFit="1" customWidth="1"/>
    <col min="3" max="4" width="11.5" style="3" customWidth="1"/>
    <col min="5" max="6" width="20.5" style="3" customWidth="1"/>
    <col min="7" max="8" width="11.5" style="3" customWidth="1"/>
    <col min="9" max="17" width="20.5" style="3" customWidth="1"/>
    <col min="18" max="18" width="8" style="3"/>
    <col min="19" max="19" width="8" style="25"/>
    <col min="20" max="16384" width="8" style="3"/>
  </cols>
  <sheetData>
    <row r="2" spans="2:30" hidden="1" x14ac:dyDescent="0.55000000000000004">
      <c r="B2" s="221" t="s">
        <v>1</v>
      </c>
      <c r="C2" s="221">
        <v>18</v>
      </c>
      <c r="D2" s="221">
        <v>21</v>
      </c>
      <c r="E2" s="3">
        <v>15</v>
      </c>
      <c r="F2" s="3">
        <v>16</v>
      </c>
      <c r="G2" s="3">
        <v>19</v>
      </c>
      <c r="H2" s="3">
        <v>19</v>
      </c>
      <c r="I2" s="3">
        <v>19</v>
      </c>
      <c r="J2" s="3">
        <v>20</v>
      </c>
      <c r="K2" s="3">
        <v>20</v>
      </c>
    </row>
    <row r="3" spans="2:30" hidden="1" x14ac:dyDescent="0.55000000000000004">
      <c r="B3" s="221" t="str">
        <f>走行データ一覧!G4&amp;""</f>
        <v/>
      </c>
      <c r="C3" s="221" t="str">
        <f>走行データ一覧!H4&amp;""</f>
        <v>岐阜県</v>
      </c>
      <c r="D3" s="221" t="str">
        <f>走行データ一覧!I4&amp;""</f>
        <v>下呂市</v>
      </c>
    </row>
    <row r="4" spans="2:30" hidden="1" x14ac:dyDescent="0.55000000000000004"/>
    <row r="5" spans="2:30" x14ac:dyDescent="0.55000000000000004">
      <c r="B5" s="35" t="s">
        <v>191</v>
      </c>
      <c r="D5" s="35"/>
      <c r="E5" s="25"/>
      <c r="F5" s="25"/>
      <c r="I5" s="36"/>
      <c r="J5" s="36"/>
      <c r="K5" s="36"/>
      <c r="L5" s="36"/>
      <c r="M5" s="36"/>
      <c r="N5" s="36"/>
      <c r="O5" s="36"/>
    </row>
    <row r="6" spans="2:30" x14ac:dyDescent="0.55000000000000004">
      <c r="B6" s="37" t="s">
        <v>192</v>
      </c>
      <c r="C6" s="35"/>
      <c r="D6" s="35"/>
      <c r="E6" s="25"/>
      <c r="F6" s="25"/>
      <c r="I6" s="36"/>
      <c r="J6" s="36"/>
      <c r="K6" s="36"/>
      <c r="L6" s="36"/>
      <c r="M6" s="36"/>
      <c r="N6" s="36"/>
      <c r="O6" s="36"/>
    </row>
    <row r="7" spans="2:30" ht="64" x14ac:dyDescent="0.35">
      <c r="B7" s="95"/>
      <c r="C7" s="35"/>
      <c r="D7" s="35"/>
      <c r="E7" s="25"/>
      <c r="F7" s="25"/>
      <c r="G7" s="39" t="s">
        <v>193</v>
      </c>
      <c r="I7" s="36"/>
      <c r="J7" s="36"/>
      <c r="K7" s="36"/>
      <c r="L7" s="36"/>
      <c r="M7" s="36"/>
      <c r="N7" s="36"/>
      <c r="O7" s="36"/>
    </row>
    <row r="8" spans="2:30" ht="18" customHeight="1" x14ac:dyDescent="0.55000000000000004">
      <c r="B8" s="87" t="s">
        <v>7</v>
      </c>
      <c r="C8" s="117">
        <v>25</v>
      </c>
      <c r="D8" s="110" t="s">
        <v>194</v>
      </c>
      <c r="E8" s="110">
        <v>26</v>
      </c>
      <c r="F8" s="110">
        <v>27</v>
      </c>
      <c r="G8" s="110">
        <v>28</v>
      </c>
      <c r="H8" s="110">
        <v>29</v>
      </c>
      <c r="I8" s="110">
        <v>30</v>
      </c>
      <c r="J8" s="110">
        <v>31</v>
      </c>
      <c r="K8" s="110">
        <v>32</v>
      </c>
      <c r="L8" s="110">
        <v>33</v>
      </c>
      <c r="M8" s="110">
        <v>34</v>
      </c>
      <c r="N8" s="110">
        <v>35</v>
      </c>
      <c r="O8" s="110">
        <v>36</v>
      </c>
      <c r="P8" s="110">
        <v>37</v>
      </c>
      <c r="Q8" s="118">
        <v>38</v>
      </c>
      <c r="R8" s="3" t="s">
        <v>190</v>
      </c>
    </row>
    <row r="9" spans="2:30" ht="69.650000000000006" customHeight="1" x14ac:dyDescent="0.55000000000000004">
      <c r="B9" s="119" t="s">
        <v>9</v>
      </c>
      <c r="C9" s="120" t="s">
        <v>62</v>
      </c>
      <c r="D9" s="121" t="s">
        <v>195</v>
      </c>
      <c r="E9" s="122" t="s">
        <v>196</v>
      </c>
      <c r="F9" s="122" t="s">
        <v>197</v>
      </c>
      <c r="G9" s="123" t="s">
        <v>71</v>
      </c>
      <c r="H9" s="124" t="s">
        <v>198</v>
      </c>
      <c r="I9" s="122" t="s">
        <v>560</v>
      </c>
      <c r="J9" s="122" t="s">
        <v>561</v>
      </c>
      <c r="K9" s="122" t="s">
        <v>562</v>
      </c>
      <c r="L9" s="122" t="s">
        <v>563</v>
      </c>
      <c r="M9" s="122" t="s">
        <v>564</v>
      </c>
      <c r="N9" s="123" t="s">
        <v>565</v>
      </c>
      <c r="O9" s="123" t="s">
        <v>566</v>
      </c>
      <c r="P9" s="122" t="s">
        <v>199</v>
      </c>
      <c r="Q9" s="125" t="s">
        <v>200</v>
      </c>
      <c r="R9" s="3" t="s">
        <v>190</v>
      </c>
    </row>
    <row r="10" spans="2:30" x14ac:dyDescent="0.55000000000000004">
      <c r="B10" s="40" t="s">
        <v>201</v>
      </c>
      <c r="C10" s="41">
        <v>45072</v>
      </c>
      <c r="D10" s="65" t="str">
        <f t="shared" ref="D10:D41" si="0">IF($C10 &lt;&gt; "", IF(ISERROR(MATCH($C10, 祝日, 0)), TEXT($C10, "aaa"), "祝日"), "")</f>
        <v>金</v>
      </c>
      <c r="E10" s="102">
        <v>0.41666666666666669</v>
      </c>
      <c r="F10" s="42">
        <v>10</v>
      </c>
      <c r="G10" s="43" t="s">
        <v>202</v>
      </c>
      <c r="H10" s="44">
        <v>20</v>
      </c>
      <c r="I10" s="373">
        <v>50</v>
      </c>
      <c r="J10" s="373">
        <v>10</v>
      </c>
      <c r="K10" s="373">
        <v>0.5</v>
      </c>
      <c r="L10" s="373">
        <v>9.5</v>
      </c>
      <c r="M10" s="373">
        <v>35</v>
      </c>
      <c r="N10" s="373">
        <v>5</v>
      </c>
      <c r="O10" s="373">
        <v>30</v>
      </c>
      <c r="P10" s="93">
        <v>50</v>
      </c>
      <c r="Q10" s="105">
        <v>40</v>
      </c>
      <c r="R10" s="3" t="s">
        <v>190</v>
      </c>
    </row>
    <row r="11" spans="2:30" x14ac:dyDescent="0.55000000000000004">
      <c r="B11" s="141" t="s">
        <v>203</v>
      </c>
      <c r="C11" s="142">
        <v>45948</v>
      </c>
      <c r="D11" s="143" t="str">
        <f t="shared" si="0"/>
        <v>土</v>
      </c>
      <c r="E11" s="144">
        <v>0.41666666666666669</v>
      </c>
      <c r="F11" s="145">
        <v>13</v>
      </c>
      <c r="G11" s="146" t="s">
        <v>342</v>
      </c>
      <c r="H11" s="147">
        <v>19</v>
      </c>
      <c r="I11" s="376">
        <v>4.5999999999999996</v>
      </c>
      <c r="J11" s="376">
        <v>0.4</v>
      </c>
      <c r="K11" s="376">
        <v>2.1716893000000001E-2</v>
      </c>
      <c r="L11" s="376">
        <v>0.37828310700000001</v>
      </c>
      <c r="M11" s="376">
        <v>4.2</v>
      </c>
      <c r="N11" s="376">
        <v>0.65799999999999992</v>
      </c>
      <c r="O11" s="376">
        <v>3.5420000000000003</v>
      </c>
      <c r="P11" s="390" t="s">
        <v>568</v>
      </c>
      <c r="Q11" s="391" t="s">
        <v>569</v>
      </c>
      <c r="R11" s="3" t="s">
        <v>190</v>
      </c>
      <c r="T11" s="402"/>
    </row>
    <row r="12" spans="2:30" x14ac:dyDescent="0.55000000000000004">
      <c r="B12" s="148"/>
      <c r="C12" s="142">
        <v>45948</v>
      </c>
      <c r="D12" s="143" t="str">
        <f t="shared" si="0"/>
        <v>土</v>
      </c>
      <c r="E12" s="144">
        <v>0.45833333333333331</v>
      </c>
      <c r="F12" s="145">
        <v>16</v>
      </c>
      <c r="G12" s="146" t="s">
        <v>342</v>
      </c>
      <c r="H12" s="147">
        <v>25</v>
      </c>
      <c r="I12" s="376">
        <v>4.5999999999999996</v>
      </c>
      <c r="J12" s="376">
        <v>0.4</v>
      </c>
      <c r="K12" s="376">
        <v>1.7807468E-2</v>
      </c>
      <c r="L12" s="376">
        <v>0.38219253200000003</v>
      </c>
      <c r="M12" s="376">
        <v>4.2</v>
      </c>
      <c r="N12" s="376">
        <v>0.96</v>
      </c>
      <c r="O12" s="376">
        <v>3.24</v>
      </c>
      <c r="P12" s="390" t="s">
        <v>570</v>
      </c>
      <c r="Q12" s="391" t="s">
        <v>571</v>
      </c>
      <c r="R12" s="3" t="s">
        <v>190</v>
      </c>
      <c r="T12" s="402"/>
    </row>
    <row r="13" spans="2:30" x14ac:dyDescent="0.55000000000000004">
      <c r="B13" s="148"/>
      <c r="C13" s="142">
        <v>45948</v>
      </c>
      <c r="D13" s="143" t="str">
        <f t="shared" si="0"/>
        <v>土</v>
      </c>
      <c r="E13" s="144">
        <v>0.5</v>
      </c>
      <c r="F13" s="145">
        <v>6</v>
      </c>
      <c r="G13" s="146" t="s">
        <v>342</v>
      </c>
      <c r="H13" s="147">
        <v>20</v>
      </c>
      <c r="I13" s="376">
        <v>4.5999999999999996</v>
      </c>
      <c r="J13" s="376">
        <v>0.4</v>
      </c>
      <c r="K13" s="376">
        <v>4.8228121999999998E-2</v>
      </c>
      <c r="L13" s="376">
        <v>0.35177187800000004</v>
      </c>
      <c r="M13" s="376">
        <v>4.2</v>
      </c>
      <c r="N13" s="376">
        <v>0.7694815570000002</v>
      </c>
      <c r="O13" s="376">
        <v>3.430518443</v>
      </c>
      <c r="P13" s="390" t="s">
        <v>572</v>
      </c>
      <c r="Q13" s="391" t="s">
        <v>573</v>
      </c>
      <c r="R13" s="3" t="s">
        <v>190</v>
      </c>
      <c r="T13" s="402"/>
      <c r="V13" s="45"/>
      <c r="W13" s="45"/>
    </row>
    <row r="14" spans="2:30" x14ac:dyDescent="0.55000000000000004">
      <c r="B14" s="148"/>
      <c r="C14" s="142">
        <v>45948</v>
      </c>
      <c r="D14" s="143" t="str">
        <f t="shared" si="0"/>
        <v>土</v>
      </c>
      <c r="E14" s="144">
        <v>0.58333333333333337</v>
      </c>
      <c r="F14" s="145">
        <v>5</v>
      </c>
      <c r="G14" s="146" t="s">
        <v>342</v>
      </c>
      <c r="H14" s="147">
        <v>21</v>
      </c>
      <c r="I14" s="376">
        <v>4.5999999999999996</v>
      </c>
      <c r="J14" s="376">
        <v>0.4</v>
      </c>
      <c r="K14" s="376">
        <v>1.5080700000000001E-4</v>
      </c>
      <c r="L14" s="376">
        <v>0.39984919300000005</v>
      </c>
      <c r="M14" s="376">
        <v>4.2</v>
      </c>
      <c r="N14" s="376">
        <v>0.71386467400000031</v>
      </c>
      <c r="O14" s="376">
        <v>3.4861353259999999</v>
      </c>
      <c r="P14" s="390" t="s">
        <v>573</v>
      </c>
      <c r="Q14" s="391" t="s">
        <v>574</v>
      </c>
      <c r="R14" s="3" t="s">
        <v>190</v>
      </c>
      <c r="T14" s="402"/>
    </row>
    <row r="15" spans="2:30" x14ac:dyDescent="0.55000000000000004">
      <c r="B15" s="148"/>
      <c r="C15" s="142">
        <v>45948</v>
      </c>
      <c r="D15" s="143" t="str">
        <f t="shared" si="0"/>
        <v>土</v>
      </c>
      <c r="E15" s="144">
        <v>0.625</v>
      </c>
      <c r="F15" s="145">
        <v>4</v>
      </c>
      <c r="G15" s="146" t="s">
        <v>342</v>
      </c>
      <c r="H15" s="147">
        <v>24</v>
      </c>
      <c r="I15" s="376">
        <v>4.5999999999999996</v>
      </c>
      <c r="J15" s="376">
        <v>0.4</v>
      </c>
      <c r="K15" s="376">
        <v>2.6207281999999998E-2</v>
      </c>
      <c r="L15" s="376">
        <v>0.37379271800000002</v>
      </c>
      <c r="M15" s="376">
        <v>4.2</v>
      </c>
      <c r="N15" s="376">
        <v>0.68653323700000035</v>
      </c>
      <c r="O15" s="376">
        <v>3.5134667629999998</v>
      </c>
      <c r="P15" s="390" t="s">
        <v>574</v>
      </c>
      <c r="Q15" s="391" t="s">
        <v>575</v>
      </c>
      <c r="R15" s="3" t="s">
        <v>190</v>
      </c>
      <c r="T15" s="402"/>
    </row>
    <row r="16" spans="2:30" ht="17.5" x14ac:dyDescent="0.55000000000000004">
      <c r="B16" s="148"/>
      <c r="C16" s="142">
        <v>45948</v>
      </c>
      <c r="D16" s="143" t="str">
        <f t="shared" si="0"/>
        <v>土</v>
      </c>
      <c r="E16" s="144">
        <v>0.66666666666666663</v>
      </c>
      <c r="F16" s="145">
        <v>2</v>
      </c>
      <c r="G16" s="146" t="s">
        <v>342</v>
      </c>
      <c r="H16" s="147">
        <v>18</v>
      </c>
      <c r="I16" s="376">
        <v>4.5999999999999996</v>
      </c>
      <c r="J16" s="376">
        <v>0.4</v>
      </c>
      <c r="K16" s="376">
        <v>2.6932731000000001E-2</v>
      </c>
      <c r="L16" s="376">
        <v>0.37306726900000003</v>
      </c>
      <c r="M16" s="376">
        <v>4.2</v>
      </c>
      <c r="N16" s="376">
        <v>0.72297123499999971</v>
      </c>
      <c r="O16" s="376">
        <v>3.4770287650000005</v>
      </c>
      <c r="P16" s="390" t="s">
        <v>576</v>
      </c>
      <c r="Q16" s="391" t="s">
        <v>577</v>
      </c>
      <c r="R16" s="3" t="s">
        <v>190</v>
      </c>
      <c r="T16" s="402"/>
      <c r="AD16" s="383"/>
    </row>
    <row r="17" spans="2:30" ht="17.5" x14ac:dyDescent="0.55000000000000004">
      <c r="B17" s="148"/>
      <c r="C17" s="142">
        <v>45948</v>
      </c>
      <c r="D17" s="143" t="str">
        <f t="shared" si="0"/>
        <v>土</v>
      </c>
      <c r="E17" s="144">
        <v>0.70833333333333337</v>
      </c>
      <c r="F17" s="145">
        <v>5</v>
      </c>
      <c r="G17" s="146" t="s">
        <v>342</v>
      </c>
      <c r="H17" s="147">
        <v>18</v>
      </c>
      <c r="I17" s="376">
        <v>4.5999999999999996</v>
      </c>
      <c r="J17" s="376">
        <v>0.4</v>
      </c>
      <c r="K17" s="376">
        <v>0</v>
      </c>
      <c r="L17" s="376">
        <v>0.4</v>
      </c>
      <c r="M17" s="376">
        <v>4.2</v>
      </c>
      <c r="N17" s="376">
        <v>0.68598064599999953</v>
      </c>
      <c r="O17" s="376">
        <v>3.5140193540000007</v>
      </c>
      <c r="P17" s="390" t="s">
        <v>578</v>
      </c>
      <c r="Q17" s="391" t="s">
        <v>567</v>
      </c>
      <c r="R17" s="3" t="s">
        <v>190</v>
      </c>
      <c r="T17" s="402"/>
      <c r="AD17" s="383"/>
    </row>
    <row r="18" spans="2:30" ht="17.5" x14ac:dyDescent="0.55000000000000004">
      <c r="B18" s="148"/>
      <c r="C18" s="142">
        <v>45949</v>
      </c>
      <c r="D18" s="143" t="str">
        <f t="shared" si="0"/>
        <v>日</v>
      </c>
      <c r="E18" s="144">
        <v>0.41666666666666669</v>
      </c>
      <c r="F18" s="145">
        <v>11</v>
      </c>
      <c r="G18" s="146" t="s">
        <v>342</v>
      </c>
      <c r="H18" s="147">
        <v>19</v>
      </c>
      <c r="I18" s="376">
        <v>4.5999999999999996</v>
      </c>
      <c r="J18" s="376">
        <v>0.4</v>
      </c>
      <c r="K18" s="376">
        <v>0</v>
      </c>
      <c r="L18" s="376">
        <v>0.4</v>
      </c>
      <c r="M18" s="376">
        <v>4.2</v>
      </c>
      <c r="N18" s="376">
        <v>0.97531777699999989</v>
      </c>
      <c r="O18" s="376">
        <v>3.2246822230000003</v>
      </c>
      <c r="P18" s="390" t="s">
        <v>580</v>
      </c>
      <c r="Q18" s="391" t="s">
        <v>581</v>
      </c>
      <c r="R18" s="3" t="s">
        <v>190</v>
      </c>
      <c r="T18" s="402"/>
      <c r="AD18" s="383"/>
    </row>
    <row r="19" spans="2:30" ht="17.5" x14ac:dyDescent="0.55000000000000004">
      <c r="B19" s="148"/>
      <c r="C19" s="142">
        <v>45949</v>
      </c>
      <c r="D19" s="143" t="str">
        <f t="shared" si="0"/>
        <v>日</v>
      </c>
      <c r="E19" s="144">
        <v>0.45833333333333331</v>
      </c>
      <c r="F19" s="145">
        <v>9</v>
      </c>
      <c r="G19" s="146" t="s">
        <v>342</v>
      </c>
      <c r="H19" s="147">
        <v>22</v>
      </c>
      <c r="I19" s="376">
        <v>4.5999999999999996</v>
      </c>
      <c r="J19" s="376">
        <v>0.4</v>
      </c>
      <c r="K19" s="376">
        <v>0</v>
      </c>
      <c r="L19" s="376">
        <v>0.4</v>
      </c>
      <c r="M19" s="376">
        <v>4.2</v>
      </c>
      <c r="N19" s="376">
        <v>0.71851107499999989</v>
      </c>
      <c r="O19" s="376">
        <v>3.4814889250000003</v>
      </c>
      <c r="P19" s="392" t="s">
        <v>582</v>
      </c>
      <c r="Q19" s="393" t="s">
        <v>583</v>
      </c>
      <c r="R19" s="3" t="s">
        <v>190</v>
      </c>
      <c r="T19" s="402"/>
      <c r="AD19" s="383"/>
    </row>
    <row r="20" spans="2:30" ht="17.5" x14ac:dyDescent="0.55000000000000004">
      <c r="B20" s="148"/>
      <c r="C20" s="142">
        <v>45949</v>
      </c>
      <c r="D20" s="143" t="str">
        <f t="shared" si="0"/>
        <v>日</v>
      </c>
      <c r="E20" s="144">
        <v>0.5</v>
      </c>
      <c r="F20" s="145">
        <v>15</v>
      </c>
      <c r="G20" s="146" t="s">
        <v>342</v>
      </c>
      <c r="H20" s="147">
        <v>24</v>
      </c>
      <c r="I20" s="376">
        <v>4.5999999999999996</v>
      </c>
      <c r="J20" s="376">
        <v>0.4</v>
      </c>
      <c r="K20" s="376">
        <v>2.5221950000000003E-2</v>
      </c>
      <c r="L20" s="376">
        <v>0.37477805000000003</v>
      </c>
      <c r="M20" s="376">
        <v>4.2</v>
      </c>
      <c r="N20" s="376">
        <v>0.87183196599999979</v>
      </c>
      <c r="O20" s="376">
        <v>3.3281680340000004</v>
      </c>
      <c r="P20" s="392" t="s">
        <v>584</v>
      </c>
      <c r="Q20" s="393" t="s">
        <v>585</v>
      </c>
      <c r="R20" s="3" t="s">
        <v>190</v>
      </c>
      <c r="T20" s="402"/>
      <c r="AD20" s="383"/>
    </row>
    <row r="21" spans="2:30" ht="17.5" x14ac:dyDescent="0.55000000000000004">
      <c r="B21" s="148"/>
      <c r="C21" s="142">
        <v>45949</v>
      </c>
      <c r="D21" s="143" t="str">
        <f t="shared" si="0"/>
        <v>日</v>
      </c>
      <c r="E21" s="144">
        <v>0.58333333333333337</v>
      </c>
      <c r="F21" s="145">
        <v>8</v>
      </c>
      <c r="G21" s="146" t="s">
        <v>342</v>
      </c>
      <c r="H21" s="147">
        <v>19</v>
      </c>
      <c r="I21" s="376">
        <v>4.5999999999999996</v>
      </c>
      <c r="J21" s="376">
        <v>0.4</v>
      </c>
      <c r="K21" s="376">
        <v>0</v>
      </c>
      <c r="L21" s="376">
        <v>0.4</v>
      </c>
      <c r="M21" s="376">
        <v>4.2</v>
      </c>
      <c r="N21" s="376">
        <v>0.72584332399999996</v>
      </c>
      <c r="O21" s="376">
        <v>3.4741566760000002</v>
      </c>
      <c r="P21" s="392" t="s">
        <v>585</v>
      </c>
      <c r="Q21" s="393" t="s">
        <v>570</v>
      </c>
      <c r="R21" s="3" t="s">
        <v>190</v>
      </c>
      <c r="T21" s="402"/>
      <c r="AD21" s="383"/>
    </row>
    <row r="22" spans="2:30" ht="17.5" x14ac:dyDescent="0.55000000000000004">
      <c r="B22" s="148"/>
      <c r="C22" s="142">
        <v>45949</v>
      </c>
      <c r="D22" s="143" t="str">
        <f t="shared" si="0"/>
        <v>日</v>
      </c>
      <c r="E22" s="144">
        <v>0.625</v>
      </c>
      <c r="F22" s="145">
        <v>15</v>
      </c>
      <c r="G22" s="146" t="s">
        <v>342</v>
      </c>
      <c r="H22" s="147">
        <v>18</v>
      </c>
      <c r="I22" s="376">
        <v>4.5999999999999996</v>
      </c>
      <c r="J22" s="376">
        <v>0.4</v>
      </c>
      <c r="K22" s="376">
        <v>0</v>
      </c>
      <c r="L22" s="376">
        <v>0.4</v>
      </c>
      <c r="M22" s="376">
        <v>4.2</v>
      </c>
      <c r="N22" s="376">
        <v>0.69017396480000004</v>
      </c>
      <c r="O22" s="376">
        <v>3.5098260352000001</v>
      </c>
      <c r="P22" s="392" t="s">
        <v>570</v>
      </c>
      <c r="Q22" s="393" t="s">
        <v>572</v>
      </c>
      <c r="R22" s="3" t="s">
        <v>190</v>
      </c>
      <c r="T22" s="402"/>
      <c r="AD22" s="383"/>
    </row>
    <row r="23" spans="2:30" x14ac:dyDescent="0.55000000000000004">
      <c r="B23" s="148"/>
      <c r="C23" s="142">
        <v>45949</v>
      </c>
      <c r="D23" s="143" t="str">
        <f t="shared" si="0"/>
        <v>日</v>
      </c>
      <c r="E23" s="144">
        <v>0.66666666666666663</v>
      </c>
      <c r="F23" s="145">
        <v>9</v>
      </c>
      <c r="G23" s="146" t="s">
        <v>342</v>
      </c>
      <c r="H23" s="147">
        <v>18</v>
      </c>
      <c r="I23" s="376">
        <v>4.5999999999999996</v>
      </c>
      <c r="J23" s="376">
        <v>0.4</v>
      </c>
      <c r="K23" s="376">
        <v>0</v>
      </c>
      <c r="L23" s="376">
        <v>0.4</v>
      </c>
      <c r="M23" s="376">
        <v>4.2</v>
      </c>
      <c r="N23" s="376">
        <v>0.84755906979999951</v>
      </c>
      <c r="O23" s="376">
        <v>3.3524409302000007</v>
      </c>
      <c r="P23" s="392" t="s">
        <v>586</v>
      </c>
      <c r="Q23" s="393" t="s">
        <v>573</v>
      </c>
      <c r="R23" s="3" t="s">
        <v>190</v>
      </c>
      <c r="T23" s="402"/>
    </row>
    <row r="24" spans="2:30" x14ac:dyDescent="0.55000000000000004">
      <c r="B24" s="148"/>
      <c r="C24" s="142">
        <v>45949</v>
      </c>
      <c r="D24" s="143" t="str">
        <f t="shared" si="0"/>
        <v>日</v>
      </c>
      <c r="E24" s="144">
        <v>0.70833333333333337</v>
      </c>
      <c r="F24" s="145">
        <v>8</v>
      </c>
      <c r="G24" s="146" t="s">
        <v>342</v>
      </c>
      <c r="H24" s="147">
        <v>17</v>
      </c>
      <c r="I24" s="376">
        <v>4.5999999999999996</v>
      </c>
      <c r="J24" s="376">
        <v>0.4</v>
      </c>
      <c r="K24" s="376">
        <v>0</v>
      </c>
      <c r="L24" s="376">
        <v>0.4</v>
      </c>
      <c r="M24" s="376">
        <v>4.2</v>
      </c>
      <c r="N24" s="376">
        <v>0.69578404599999955</v>
      </c>
      <c r="O24" s="376">
        <v>3.5042159540000006</v>
      </c>
      <c r="P24" s="392" t="s">
        <v>587</v>
      </c>
      <c r="Q24" s="393" t="s">
        <v>576</v>
      </c>
      <c r="R24" s="3" t="s">
        <v>190</v>
      </c>
      <c r="T24" s="402"/>
    </row>
    <row r="25" spans="2:30" x14ac:dyDescent="0.55000000000000004">
      <c r="B25" s="148"/>
      <c r="C25" s="142">
        <v>45950</v>
      </c>
      <c r="D25" s="143" t="str">
        <f t="shared" si="0"/>
        <v>月</v>
      </c>
      <c r="E25" s="144">
        <v>0.41666666666666669</v>
      </c>
      <c r="F25" s="145">
        <v>7</v>
      </c>
      <c r="G25" s="146" t="s">
        <v>202</v>
      </c>
      <c r="H25" s="147">
        <v>20</v>
      </c>
      <c r="I25" s="376">
        <v>4.5999999999999996</v>
      </c>
      <c r="J25" s="376">
        <v>0.4</v>
      </c>
      <c r="K25" s="376">
        <v>0</v>
      </c>
      <c r="L25" s="376">
        <v>0.4</v>
      </c>
      <c r="M25" s="376">
        <v>4.2</v>
      </c>
      <c r="N25" s="376">
        <v>0.44405515399999995</v>
      </c>
      <c r="O25" s="376">
        <v>3.7559448460000002</v>
      </c>
      <c r="P25" s="392" t="s">
        <v>580</v>
      </c>
      <c r="Q25" s="393" t="s">
        <v>582</v>
      </c>
      <c r="R25" s="3" t="s">
        <v>190</v>
      </c>
      <c r="T25" s="402"/>
    </row>
    <row r="26" spans="2:30" x14ac:dyDescent="0.55000000000000004">
      <c r="B26" s="148"/>
      <c r="C26" s="142">
        <v>45950</v>
      </c>
      <c r="D26" s="143" t="str">
        <f t="shared" si="0"/>
        <v>月</v>
      </c>
      <c r="E26" s="144">
        <v>0.45833333333333331</v>
      </c>
      <c r="F26" s="145">
        <v>9</v>
      </c>
      <c r="G26" s="146" t="s">
        <v>202</v>
      </c>
      <c r="H26" s="147">
        <v>25</v>
      </c>
      <c r="I26" s="376">
        <v>4.5999999999999996</v>
      </c>
      <c r="J26" s="376">
        <v>0.4</v>
      </c>
      <c r="K26" s="376">
        <v>0</v>
      </c>
      <c r="L26" s="376">
        <v>0.4</v>
      </c>
      <c r="M26" s="376">
        <v>4.2</v>
      </c>
      <c r="N26" s="376">
        <v>0.40545735699999952</v>
      </c>
      <c r="O26" s="376">
        <v>3.7945426430000007</v>
      </c>
      <c r="P26" s="392" t="s">
        <v>582</v>
      </c>
      <c r="Q26" s="393" t="s">
        <v>584</v>
      </c>
      <c r="R26" s="3" t="s">
        <v>190</v>
      </c>
      <c r="T26" s="402"/>
    </row>
    <row r="27" spans="2:30" x14ac:dyDescent="0.55000000000000004">
      <c r="B27" s="148"/>
      <c r="C27" s="142">
        <v>45950</v>
      </c>
      <c r="D27" s="143" t="str">
        <f t="shared" si="0"/>
        <v>月</v>
      </c>
      <c r="E27" s="144">
        <v>0.5</v>
      </c>
      <c r="F27" s="145">
        <v>4</v>
      </c>
      <c r="G27" s="146" t="s">
        <v>202</v>
      </c>
      <c r="H27" s="147">
        <v>27</v>
      </c>
      <c r="I27" s="376">
        <v>4.5999999999999996</v>
      </c>
      <c r="J27" s="376">
        <v>0.4</v>
      </c>
      <c r="K27" s="376">
        <v>0</v>
      </c>
      <c r="L27" s="376">
        <v>0.4</v>
      </c>
      <c r="M27" s="376">
        <v>4.2</v>
      </c>
      <c r="N27" s="376">
        <v>0.29999999999999982</v>
      </c>
      <c r="O27" s="376">
        <v>3.9000000000000004</v>
      </c>
      <c r="P27" s="392" t="s">
        <v>584</v>
      </c>
      <c r="Q27" s="393" t="s">
        <v>585</v>
      </c>
      <c r="R27" s="3" t="s">
        <v>190</v>
      </c>
      <c r="T27" s="402"/>
    </row>
    <row r="28" spans="2:30" x14ac:dyDescent="0.55000000000000004">
      <c r="B28" s="148"/>
      <c r="C28" s="142">
        <v>45950</v>
      </c>
      <c r="D28" s="143" t="str">
        <f t="shared" si="0"/>
        <v>月</v>
      </c>
      <c r="E28" s="144">
        <v>0.58333333333333337</v>
      </c>
      <c r="F28" s="145">
        <v>6</v>
      </c>
      <c r="G28" s="146" t="s">
        <v>202</v>
      </c>
      <c r="H28" s="147">
        <v>23</v>
      </c>
      <c r="I28" s="376">
        <v>4.5999999999999996</v>
      </c>
      <c r="J28" s="376">
        <v>0.4</v>
      </c>
      <c r="K28" s="376">
        <v>0</v>
      </c>
      <c r="L28" s="376">
        <v>0.4</v>
      </c>
      <c r="M28" s="376">
        <v>4.2</v>
      </c>
      <c r="N28" s="376">
        <v>0.46036071899999964</v>
      </c>
      <c r="O28" s="376">
        <v>3.7396392810000005</v>
      </c>
      <c r="P28" s="392" t="s">
        <v>585</v>
      </c>
      <c r="Q28" s="393" t="s">
        <v>570</v>
      </c>
      <c r="R28" s="3" t="s">
        <v>190</v>
      </c>
      <c r="T28" s="402"/>
    </row>
    <row r="29" spans="2:30" x14ac:dyDescent="0.55000000000000004">
      <c r="B29" s="148"/>
      <c r="C29" s="142">
        <v>45950</v>
      </c>
      <c r="D29" s="143" t="str">
        <f t="shared" si="0"/>
        <v>月</v>
      </c>
      <c r="E29" s="144">
        <v>0.625</v>
      </c>
      <c r="F29" s="145">
        <v>5</v>
      </c>
      <c r="G29" s="146" t="s">
        <v>202</v>
      </c>
      <c r="H29" s="147">
        <v>23</v>
      </c>
      <c r="I29" s="376">
        <v>4.5999999999999996</v>
      </c>
      <c r="J29" s="376">
        <v>0.4</v>
      </c>
      <c r="K29" s="376">
        <v>3.6028900000000002E-4</v>
      </c>
      <c r="L29" s="376">
        <v>0.39963971100000001</v>
      </c>
      <c r="M29" s="376">
        <v>4.2</v>
      </c>
      <c r="N29" s="376">
        <v>0.440809389</v>
      </c>
      <c r="O29" s="376">
        <v>3.7591906110000002</v>
      </c>
      <c r="P29" s="392" t="s">
        <v>570</v>
      </c>
      <c r="Q29" s="393" t="s">
        <v>572</v>
      </c>
      <c r="R29" s="3" t="s">
        <v>190</v>
      </c>
      <c r="T29" s="402"/>
    </row>
    <row r="30" spans="2:30" x14ac:dyDescent="0.55000000000000004">
      <c r="B30" s="148"/>
      <c r="C30" s="142">
        <v>45950</v>
      </c>
      <c r="D30" s="143" t="str">
        <f t="shared" si="0"/>
        <v>月</v>
      </c>
      <c r="E30" s="144">
        <v>0.66666666666666663</v>
      </c>
      <c r="F30" s="145">
        <v>0</v>
      </c>
      <c r="G30" s="146" t="s">
        <v>202</v>
      </c>
      <c r="H30" s="147">
        <v>18</v>
      </c>
      <c r="I30" s="376">
        <v>4.5999999999999996</v>
      </c>
      <c r="J30" s="376">
        <v>0.4</v>
      </c>
      <c r="K30" s="376">
        <v>0</v>
      </c>
      <c r="L30" s="376">
        <v>0.4</v>
      </c>
      <c r="M30" s="376">
        <v>4.2</v>
      </c>
      <c r="N30" s="376">
        <v>0.66305594600000006</v>
      </c>
      <c r="O30" s="376">
        <v>3.5369440540000001</v>
      </c>
      <c r="P30" s="392" t="s">
        <v>588</v>
      </c>
      <c r="Q30" s="393" t="s">
        <v>573</v>
      </c>
      <c r="R30" s="3" t="s">
        <v>190</v>
      </c>
      <c r="T30" s="402"/>
    </row>
    <row r="31" spans="2:30" x14ac:dyDescent="0.55000000000000004">
      <c r="B31" s="148"/>
      <c r="C31" s="142">
        <v>45950</v>
      </c>
      <c r="D31" s="143" t="str">
        <f t="shared" si="0"/>
        <v>月</v>
      </c>
      <c r="E31" s="144">
        <v>0.70833333333333337</v>
      </c>
      <c r="F31" s="145">
        <v>7</v>
      </c>
      <c r="G31" s="146" t="s">
        <v>202</v>
      </c>
      <c r="H31" s="147">
        <v>16</v>
      </c>
      <c r="I31" s="376">
        <v>4.5999999999999996</v>
      </c>
      <c r="J31" s="376">
        <v>0.4</v>
      </c>
      <c r="K31" s="376">
        <v>0</v>
      </c>
      <c r="L31" s="376">
        <v>0.4</v>
      </c>
      <c r="M31" s="376">
        <v>4.2</v>
      </c>
      <c r="N31" s="376">
        <v>0.47857590100000014</v>
      </c>
      <c r="O31" s="376">
        <v>3.721424099</v>
      </c>
      <c r="P31" s="392" t="s">
        <v>589</v>
      </c>
      <c r="Q31" s="393" t="s">
        <v>590</v>
      </c>
      <c r="R31" s="3" t="s">
        <v>190</v>
      </c>
      <c r="T31" s="402"/>
    </row>
    <row r="32" spans="2:30" x14ac:dyDescent="0.55000000000000004">
      <c r="B32" s="148"/>
      <c r="C32" s="142">
        <v>45951</v>
      </c>
      <c r="D32" s="143" t="str">
        <f t="shared" si="0"/>
        <v>火</v>
      </c>
      <c r="E32" s="144">
        <v>0.41666666666666669</v>
      </c>
      <c r="F32" s="145">
        <v>10</v>
      </c>
      <c r="G32" s="146" t="s">
        <v>342</v>
      </c>
      <c r="H32" s="147">
        <v>14</v>
      </c>
      <c r="I32" s="376">
        <v>4.5999999999999996</v>
      </c>
      <c r="J32" s="376">
        <v>0.4</v>
      </c>
      <c r="K32" s="376">
        <v>9.0880547000000006E-2</v>
      </c>
      <c r="L32" s="376">
        <v>0.30911945299999999</v>
      </c>
      <c r="M32" s="376">
        <v>4.2</v>
      </c>
      <c r="N32" s="376">
        <v>1.7957741999999999</v>
      </c>
      <c r="O32" s="376">
        <v>2.4042258000000003</v>
      </c>
      <c r="P32" s="392" t="s">
        <v>591</v>
      </c>
      <c r="Q32" s="393" t="s">
        <v>581</v>
      </c>
      <c r="R32" s="3" t="s">
        <v>190</v>
      </c>
      <c r="T32" s="402"/>
    </row>
    <row r="33" spans="2:20" x14ac:dyDescent="0.55000000000000004">
      <c r="B33" s="148"/>
      <c r="C33" s="142">
        <v>45951</v>
      </c>
      <c r="D33" s="143" t="str">
        <f t="shared" si="0"/>
        <v>火</v>
      </c>
      <c r="E33" s="144">
        <v>0.45833333333333331</v>
      </c>
      <c r="F33" s="145">
        <v>8</v>
      </c>
      <c r="G33" s="146" t="s">
        <v>342</v>
      </c>
      <c r="H33" s="147">
        <v>15</v>
      </c>
      <c r="I33" s="376">
        <v>4.5999999999999996</v>
      </c>
      <c r="J33" s="376">
        <v>0.4</v>
      </c>
      <c r="K33" s="376">
        <v>0</v>
      </c>
      <c r="L33" s="376">
        <v>0.4</v>
      </c>
      <c r="M33" s="376">
        <v>4.2</v>
      </c>
      <c r="N33" s="376">
        <v>0.42572259499999987</v>
      </c>
      <c r="O33" s="376">
        <v>3.7742774050000003</v>
      </c>
      <c r="P33" s="392" t="s">
        <v>582</v>
      </c>
      <c r="Q33" s="393" t="s">
        <v>583</v>
      </c>
      <c r="R33" s="3" t="s">
        <v>190</v>
      </c>
      <c r="T33" s="402"/>
    </row>
    <row r="34" spans="2:20" x14ac:dyDescent="0.55000000000000004">
      <c r="B34" s="148"/>
      <c r="C34" s="142">
        <v>45951</v>
      </c>
      <c r="D34" s="143" t="str">
        <f t="shared" si="0"/>
        <v>火</v>
      </c>
      <c r="E34" s="144">
        <v>0.5</v>
      </c>
      <c r="F34" s="145">
        <v>4</v>
      </c>
      <c r="G34" s="146" t="s">
        <v>342</v>
      </c>
      <c r="H34" s="147">
        <v>16</v>
      </c>
      <c r="I34" s="376">
        <v>4.5999999999999996</v>
      </c>
      <c r="J34" s="376">
        <v>0.4</v>
      </c>
      <c r="K34" s="376">
        <v>0</v>
      </c>
      <c r="L34" s="376">
        <v>0.4</v>
      </c>
      <c r="M34" s="376">
        <v>4.2</v>
      </c>
      <c r="N34" s="376">
        <v>0.34294741300000009</v>
      </c>
      <c r="O34" s="376">
        <v>3.8570525870000001</v>
      </c>
      <c r="P34" s="392" t="s">
        <v>584</v>
      </c>
      <c r="Q34" s="393" t="s">
        <v>585</v>
      </c>
      <c r="R34" s="3" t="s">
        <v>190</v>
      </c>
      <c r="T34" s="402"/>
    </row>
    <row r="35" spans="2:20" x14ac:dyDescent="0.55000000000000004">
      <c r="B35" s="148"/>
      <c r="C35" s="142">
        <v>45951</v>
      </c>
      <c r="D35" s="143" t="str">
        <f t="shared" si="0"/>
        <v>火</v>
      </c>
      <c r="E35" s="144">
        <v>0.58333333333333337</v>
      </c>
      <c r="F35" s="145">
        <v>3</v>
      </c>
      <c r="G35" s="146" t="s">
        <v>342</v>
      </c>
      <c r="H35" s="147">
        <v>17</v>
      </c>
      <c r="I35" s="376">
        <v>4.5999999999999996</v>
      </c>
      <c r="J35" s="376">
        <v>0.4</v>
      </c>
      <c r="K35" s="376">
        <v>0</v>
      </c>
      <c r="L35" s="376">
        <v>0.4</v>
      </c>
      <c r="M35" s="376">
        <v>4.2</v>
      </c>
      <c r="N35" s="376">
        <v>0.42742252700000005</v>
      </c>
      <c r="O35" s="376">
        <v>3.7725774730000001</v>
      </c>
      <c r="P35" s="392" t="s">
        <v>585</v>
      </c>
      <c r="Q35" s="393" t="s">
        <v>570</v>
      </c>
      <c r="R35" s="3" t="s">
        <v>190</v>
      </c>
      <c r="T35" s="402"/>
    </row>
    <row r="36" spans="2:20" x14ac:dyDescent="0.55000000000000004">
      <c r="B36" s="148"/>
      <c r="C36" s="142">
        <v>45951</v>
      </c>
      <c r="D36" s="143" t="str">
        <f t="shared" si="0"/>
        <v>火</v>
      </c>
      <c r="E36" s="144">
        <v>0.625</v>
      </c>
      <c r="F36" s="145">
        <v>1</v>
      </c>
      <c r="G36" s="146" t="s">
        <v>342</v>
      </c>
      <c r="H36" s="147">
        <v>17</v>
      </c>
      <c r="I36" s="376">
        <v>4.5999999999999996</v>
      </c>
      <c r="J36" s="376">
        <v>0.4</v>
      </c>
      <c r="K36" s="376">
        <v>0</v>
      </c>
      <c r="L36" s="376">
        <v>0.4</v>
      </c>
      <c r="M36" s="376">
        <v>4.2</v>
      </c>
      <c r="N36" s="376">
        <v>0.40735313400000006</v>
      </c>
      <c r="O36" s="376">
        <v>3.7926468660000001</v>
      </c>
      <c r="P36" s="392" t="s">
        <v>570</v>
      </c>
      <c r="Q36" s="393" t="s">
        <v>572</v>
      </c>
      <c r="R36" s="3" t="s">
        <v>190</v>
      </c>
      <c r="T36" s="402"/>
    </row>
    <row r="37" spans="2:20" x14ac:dyDescent="0.55000000000000004">
      <c r="B37" s="148"/>
      <c r="C37" s="142">
        <v>45951</v>
      </c>
      <c r="D37" s="143" t="str">
        <f t="shared" si="0"/>
        <v>火</v>
      </c>
      <c r="E37" s="144">
        <v>0.66666666666666663</v>
      </c>
      <c r="F37" s="145">
        <v>0</v>
      </c>
      <c r="G37" s="146" t="s">
        <v>342</v>
      </c>
      <c r="H37" s="147">
        <v>16</v>
      </c>
      <c r="I37" s="376">
        <v>4.5999999999999996</v>
      </c>
      <c r="J37" s="376">
        <v>0.4</v>
      </c>
      <c r="K37" s="376">
        <v>0</v>
      </c>
      <c r="L37" s="376">
        <v>0.4</v>
      </c>
      <c r="M37" s="376">
        <v>4.2</v>
      </c>
      <c r="N37" s="376">
        <v>0.33335578799999954</v>
      </c>
      <c r="O37" s="376">
        <v>3.8666442120000006</v>
      </c>
      <c r="P37" s="392" t="s">
        <v>572</v>
      </c>
      <c r="Q37" s="393" t="s">
        <v>586</v>
      </c>
      <c r="R37" s="3" t="s">
        <v>190</v>
      </c>
      <c r="T37" s="402"/>
    </row>
    <row r="38" spans="2:20" x14ac:dyDescent="0.55000000000000004">
      <c r="B38" s="148"/>
      <c r="C38" s="142">
        <v>45951</v>
      </c>
      <c r="D38" s="143" t="str">
        <f t="shared" si="0"/>
        <v>火</v>
      </c>
      <c r="E38" s="144">
        <v>0.70833333333333337</v>
      </c>
      <c r="F38" s="145">
        <v>3</v>
      </c>
      <c r="G38" s="146" t="s">
        <v>342</v>
      </c>
      <c r="H38" s="147">
        <v>17</v>
      </c>
      <c r="I38" s="376">
        <v>4.5999999999999996</v>
      </c>
      <c r="J38" s="376">
        <v>0.4</v>
      </c>
      <c r="K38" s="376">
        <v>0</v>
      </c>
      <c r="L38" s="376">
        <v>0.4</v>
      </c>
      <c r="M38" s="376">
        <v>4.2</v>
      </c>
      <c r="N38" s="376">
        <v>0.35854025200000006</v>
      </c>
      <c r="O38" s="376">
        <v>3.8414597480000001</v>
      </c>
      <c r="P38" s="392" t="s">
        <v>586</v>
      </c>
      <c r="Q38" s="393" t="s">
        <v>589</v>
      </c>
      <c r="R38" s="3" t="s">
        <v>190</v>
      </c>
      <c r="T38" s="402"/>
    </row>
    <row r="39" spans="2:20" x14ac:dyDescent="0.55000000000000004">
      <c r="B39" s="148"/>
      <c r="C39" s="142">
        <v>45952</v>
      </c>
      <c r="D39" s="143" t="str">
        <f t="shared" si="0"/>
        <v>水</v>
      </c>
      <c r="E39" s="144">
        <v>0.41666666666666669</v>
      </c>
      <c r="F39" s="145">
        <v>7</v>
      </c>
      <c r="G39" s="146" t="s">
        <v>342</v>
      </c>
      <c r="H39" s="147">
        <v>11</v>
      </c>
      <c r="I39" s="376">
        <v>4.5999999999999996</v>
      </c>
      <c r="J39" s="376">
        <v>0.4</v>
      </c>
      <c r="K39" s="376">
        <v>0</v>
      </c>
      <c r="L39" s="376">
        <v>0.4</v>
      </c>
      <c r="M39" s="376">
        <v>4.2</v>
      </c>
      <c r="N39" s="376">
        <v>0.39602035600000018</v>
      </c>
      <c r="O39" s="376">
        <v>3.803979644</v>
      </c>
      <c r="P39" s="392" t="s">
        <v>592</v>
      </c>
      <c r="Q39" s="393" t="s">
        <v>593</v>
      </c>
      <c r="R39" s="3" t="s">
        <v>190</v>
      </c>
      <c r="T39" s="402"/>
    </row>
    <row r="40" spans="2:20" x14ac:dyDescent="0.55000000000000004">
      <c r="B40" s="148"/>
      <c r="C40" s="142">
        <v>45952</v>
      </c>
      <c r="D40" s="143" t="str">
        <f t="shared" si="0"/>
        <v>水</v>
      </c>
      <c r="E40" s="144">
        <v>0.45833333333333331</v>
      </c>
      <c r="F40" s="145">
        <v>4</v>
      </c>
      <c r="G40" s="146" t="s">
        <v>342</v>
      </c>
      <c r="H40" s="147">
        <v>14</v>
      </c>
      <c r="I40" s="376">
        <v>4.5999999999999996</v>
      </c>
      <c r="J40" s="376">
        <v>0.4</v>
      </c>
      <c r="K40" s="376">
        <v>0</v>
      </c>
      <c r="L40" s="376">
        <v>0.4</v>
      </c>
      <c r="M40" s="376">
        <v>4.2</v>
      </c>
      <c r="N40" s="376">
        <v>0.43792333699999997</v>
      </c>
      <c r="O40" s="376">
        <v>3.7620766630000002</v>
      </c>
      <c r="P40" s="392" t="s">
        <v>584</v>
      </c>
      <c r="Q40" s="393" t="s">
        <v>585</v>
      </c>
      <c r="R40" s="3" t="s">
        <v>190</v>
      </c>
      <c r="T40" s="402"/>
    </row>
    <row r="41" spans="2:20" x14ac:dyDescent="0.55000000000000004">
      <c r="B41" s="148"/>
      <c r="C41" s="142">
        <v>45952</v>
      </c>
      <c r="D41" s="143" t="str">
        <f t="shared" si="0"/>
        <v>水</v>
      </c>
      <c r="E41" s="144">
        <v>0.5</v>
      </c>
      <c r="F41" s="145">
        <v>5</v>
      </c>
      <c r="G41" s="146" t="s">
        <v>342</v>
      </c>
      <c r="H41" s="147">
        <v>16</v>
      </c>
      <c r="I41" s="376">
        <v>4.5999999999999996</v>
      </c>
      <c r="J41" s="376">
        <v>0.4</v>
      </c>
      <c r="K41" s="376">
        <v>0</v>
      </c>
      <c r="L41" s="376">
        <v>0.4</v>
      </c>
      <c r="M41" s="376">
        <v>4.2</v>
      </c>
      <c r="N41" s="376">
        <v>0.38392345799999994</v>
      </c>
      <c r="O41" s="376">
        <v>3.8160765420000002</v>
      </c>
      <c r="P41" s="392" t="s">
        <v>569</v>
      </c>
      <c r="Q41" s="393" t="s">
        <v>571</v>
      </c>
      <c r="R41" s="3" t="s">
        <v>190</v>
      </c>
      <c r="T41" s="402"/>
    </row>
    <row r="42" spans="2:20" x14ac:dyDescent="0.55000000000000004">
      <c r="B42" s="148"/>
      <c r="C42" s="142">
        <v>45952</v>
      </c>
      <c r="D42" s="143" t="str">
        <f t="shared" ref="D42:D73" si="1">IF($C42 &lt;&gt; "", IF(ISERROR(MATCH($C42, 祝日, 0)), TEXT($C42, "aaa"), "祝日"), "")</f>
        <v>水</v>
      </c>
      <c r="E42" s="144">
        <v>0.58333333333333337</v>
      </c>
      <c r="F42" s="145">
        <v>11</v>
      </c>
      <c r="G42" s="146" t="s">
        <v>342</v>
      </c>
      <c r="H42" s="147">
        <v>16</v>
      </c>
      <c r="I42" s="376">
        <v>4.5999999999999996</v>
      </c>
      <c r="J42" s="376">
        <v>0.4</v>
      </c>
      <c r="K42" s="376">
        <v>2.1134100000000001E-4</v>
      </c>
      <c r="L42" s="376">
        <v>0.39978865900000005</v>
      </c>
      <c r="M42" s="376">
        <v>4.2</v>
      </c>
      <c r="N42" s="376">
        <v>0.44677074899999969</v>
      </c>
      <c r="O42" s="376">
        <v>3.7532292510000005</v>
      </c>
      <c r="P42" s="392" t="s">
        <v>571</v>
      </c>
      <c r="Q42" s="393" t="s">
        <v>594</v>
      </c>
      <c r="R42" s="3" t="s">
        <v>190</v>
      </c>
      <c r="T42" s="402"/>
    </row>
    <row r="43" spans="2:20" x14ac:dyDescent="0.55000000000000004">
      <c r="B43" s="148"/>
      <c r="C43" s="142">
        <v>45952</v>
      </c>
      <c r="D43" s="143" t="str">
        <f t="shared" si="1"/>
        <v>水</v>
      </c>
      <c r="E43" s="144">
        <v>0.625</v>
      </c>
      <c r="F43" s="145">
        <v>0</v>
      </c>
      <c r="G43" s="146" t="s">
        <v>342</v>
      </c>
      <c r="H43" s="147">
        <v>16</v>
      </c>
      <c r="I43" s="376">
        <v>4.5999999999999996</v>
      </c>
      <c r="J43" s="376">
        <v>0.4</v>
      </c>
      <c r="K43" s="376">
        <v>0</v>
      </c>
      <c r="L43" s="376">
        <v>0.4</v>
      </c>
      <c r="M43" s="376">
        <v>4.2</v>
      </c>
      <c r="N43" s="376">
        <v>0.52586851899999987</v>
      </c>
      <c r="O43" s="376">
        <v>3.6741314810000003</v>
      </c>
      <c r="P43" s="392" t="s">
        <v>594</v>
      </c>
      <c r="Q43" s="393" t="s">
        <v>589</v>
      </c>
      <c r="R43" s="3" t="s">
        <v>190</v>
      </c>
      <c r="T43" s="402"/>
    </row>
    <row r="44" spans="2:20" x14ac:dyDescent="0.55000000000000004">
      <c r="B44" s="148"/>
      <c r="C44" s="142">
        <v>45952</v>
      </c>
      <c r="D44" s="143" t="str">
        <f t="shared" si="1"/>
        <v>水</v>
      </c>
      <c r="E44" s="144">
        <v>0.66666666666666663</v>
      </c>
      <c r="F44" s="145">
        <v>3</v>
      </c>
      <c r="G44" s="146" t="s">
        <v>342</v>
      </c>
      <c r="H44" s="147">
        <v>15</v>
      </c>
      <c r="I44" s="376">
        <v>4.5999999999999996</v>
      </c>
      <c r="J44" s="376">
        <v>0.4</v>
      </c>
      <c r="K44" s="376">
        <v>0</v>
      </c>
      <c r="L44" s="376">
        <v>0.4</v>
      </c>
      <c r="M44" s="376">
        <v>4.2</v>
      </c>
      <c r="N44" s="376">
        <v>0.32598420199999989</v>
      </c>
      <c r="O44" s="376">
        <v>3.8740157980000003</v>
      </c>
      <c r="P44" s="392" t="s">
        <v>575</v>
      </c>
      <c r="Q44" s="393" t="s">
        <v>577</v>
      </c>
      <c r="R44" s="3" t="s">
        <v>190</v>
      </c>
      <c r="T44" s="402"/>
    </row>
    <row r="45" spans="2:20" x14ac:dyDescent="0.55000000000000004">
      <c r="B45" s="148"/>
      <c r="C45" s="142">
        <v>45952</v>
      </c>
      <c r="D45" s="143" t="str">
        <f t="shared" si="1"/>
        <v>水</v>
      </c>
      <c r="E45" s="144">
        <v>0.70833333333333337</v>
      </c>
      <c r="F45" s="145">
        <v>0</v>
      </c>
      <c r="G45" s="146" t="s">
        <v>342</v>
      </c>
      <c r="H45" s="147">
        <v>15</v>
      </c>
      <c r="I45" s="376">
        <v>4.5999999999999996</v>
      </c>
      <c r="J45" s="376">
        <v>0.4</v>
      </c>
      <c r="K45" s="376">
        <v>0</v>
      </c>
      <c r="L45" s="376">
        <v>0.4</v>
      </c>
      <c r="M45" s="376">
        <v>4.2</v>
      </c>
      <c r="N45" s="376">
        <v>0.50264108899999993</v>
      </c>
      <c r="O45" s="376">
        <v>3.6973589110000002</v>
      </c>
      <c r="P45" s="392" t="s">
        <v>578</v>
      </c>
      <c r="Q45" s="393" t="s">
        <v>579</v>
      </c>
      <c r="R45" s="3" t="s">
        <v>190</v>
      </c>
      <c r="T45" s="402"/>
    </row>
    <row r="46" spans="2:20" x14ac:dyDescent="0.55000000000000004">
      <c r="B46" s="148"/>
      <c r="C46" s="142">
        <v>45954</v>
      </c>
      <c r="D46" s="143" t="str">
        <f t="shared" si="1"/>
        <v>金</v>
      </c>
      <c r="E46" s="144">
        <v>0.41666666666666669</v>
      </c>
      <c r="F46" s="145">
        <v>6</v>
      </c>
      <c r="G46" s="146" t="s">
        <v>342</v>
      </c>
      <c r="H46" s="147">
        <v>17</v>
      </c>
      <c r="I46" s="376">
        <v>4.5999999999999996</v>
      </c>
      <c r="J46" s="376">
        <v>0.4</v>
      </c>
      <c r="K46" s="376">
        <v>0</v>
      </c>
      <c r="L46" s="376">
        <v>0.4</v>
      </c>
      <c r="M46" s="376">
        <v>4.2</v>
      </c>
      <c r="N46" s="376">
        <v>0.57173965999999998</v>
      </c>
      <c r="O46" s="376">
        <v>3.6282603400000002</v>
      </c>
      <c r="P46" s="392" t="s">
        <v>595</v>
      </c>
      <c r="Q46" s="393" t="s">
        <v>596</v>
      </c>
      <c r="R46" s="3" t="s">
        <v>190</v>
      </c>
      <c r="T46" s="402"/>
    </row>
    <row r="47" spans="2:20" x14ac:dyDescent="0.55000000000000004">
      <c r="B47" s="148"/>
      <c r="C47" s="142">
        <v>45954</v>
      </c>
      <c r="D47" s="143" t="str">
        <f t="shared" si="1"/>
        <v>金</v>
      </c>
      <c r="E47" s="144">
        <v>0.45833333333333331</v>
      </c>
      <c r="F47" s="145">
        <v>6</v>
      </c>
      <c r="G47" s="146" t="s">
        <v>342</v>
      </c>
      <c r="H47" s="147">
        <v>20</v>
      </c>
      <c r="I47" s="376">
        <v>4.5999999999999996</v>
      </c>
      <c r="J47" s="376">
        <v>0.4</v>
      </c>
      <c r="K47" s="376">
        <v>0</v>
      </c>
      <c r="L47" s="376">
        <v>0.4</v>
      </c>
      <c r="M47" s="376">
        <v>4.2</v>
      </c>
      <c r="N47" s="376">
        <v>0.42335688499999957</v>
      </c>
      <c r="O47" s="376">
        <v>3.7766431150000006</v>
      </c>
      <c r="P47" s="392" t="s">
        <v>593</v>
      </c>
      <c r="Q47" s="393" t="s">
        <v>568</v>
      </c>
      <c r="R47" s="3" t="s">
        <v>190</v>
      </c>
      <c r="T47" s="402"/>
    </row>
    <row r="48" spans="2:20" x14ac:dyDescent="0.55000000000000004">
      <c r="B48" s="148"/>
      <c r="C48" s="142">
        <v>45954</v>
      </c>
      <c r="D48" s="143" t="str">
        <f t="shared" si="1"/>
        <v>金</v>
      </c>
      <c r="E48" s="144">
        <v>0.5</v>
      </c>
      <c r="F48" s="145">
        <v>3</v>
      </c>
      <c r="G48" s="146" t="s">
        <v>342</v>
      </c>
      <c r="H48" s="147">
        <v>22</v>
      </c>
      <c r="I48" s="376">
        <v>4.5999999999999996</v>
      </c>
      <c r="J48" s="376">
        <v>0.4</v>
      </c>
      <c r="K48" s="376">
        <v>0</v>
      </c>
      <c r="L48" s="376">
        <v>0.4</v>
      </c>
      <c r="M48" s="376">
        <v>4.2</v>
      </c>
      <c r="N48" s="376">
        <v>0.32915052799999955</v>
      </c>
      <c r="O48" s="376">
        <v>3.8708494720000006</v>
      </c>
      <c r="P48" s="392" t="s">
        <v>597</v>
      </c>
      <c r="Q48" s="393" t="s">
        <v>569</v>
      </c>
      <c r="R48" s="3" t="s">
        <v>190</v>
      </c>
      <c r="T48" s="402"/>
    </row>
    <row r="49" spans="2:20" x14ac:dyDescent="0.55000000000000004">
      <c r="B49" s="148"/>
      <c r="C49" s="142">
        <v>45954</v>
      </c>
      <c r="D49" s="143" t="str">
        <f t="shared" si="1"/>
        <v>金</v>
      </c>
      <c r="E49" s="144">
        <v>0.58333333333333337</v>
      </c>
      <c r="F49" s="145">
        <v>2</v>
      </c>
      <c r="G49" s="146" t="s">
        <v>202</v>
      </c>
      <c r="H49" s="147">
        <v>20</v>
      </c>
      <c r="I49" s="376">
        <v>4.5999999999999996</v>
      </c>
      <c r="J49" s="376">
        <v>0.4</v>
      </c>
      <c r="K49" s="376">
        <v>0</v>
      </c>
      <c r="L49" s="376">
        <v>0.4</v>
      </c>
      <c r="M49" s="376">
        <v>4.2</v>
      </c>
      <c r="N49" s="376">
        <v>0.36203164799999943</v>
      </c>
      <c r="O49" s="376">
        <v>3.8379683520000007</v>
      </c>
      <c r="P49" s="392" t="s">
        <v>569</v>
      </c>
      <c r="Q49" s="393" t="s">
        <v>571</v>
      </c>
      <c r="R49" s="3" t="s">
        <v>190</v>
      </c>
      <c r="T49" s="402"/>
    </row>
    <row r="50" spans="2:20" x14ac:dyDescent="0.55000000000000004">
      <c r="B50" s="148"/>
      <c r="C50" s="142">
        <v>45954</v>
      </c>
      <c r="D50" s="143" t="str">
        <f t="shared" si="1"/>
        <v>金</v>
      </c>
      <c r="E50" s="144">
        <v>0.625</v>
      </c>
      <c r="F50" s="145">
        <v>11</v>
      </c>
      <c r="G50" s="146" t="s">
        <v>202</v>
      </c>
      <c r="H50" s="147">
        <v>22</v>
      </c>
      <c r="I50" s="376">
        <v>4.5999999999999996</v>
      </c>
      <c r="J50" s="376">
        <v>0.4</v>
      </c>
      <c r="K50" s="376">
        <v>0</v>
      </c>
      <c r="L50" s="376">
        <v>0.4</v>
      </c>
      <c r="M50" s="376">
        <v>4.2</v>
      </c>
      <c r="N50" s="376">
        <v>0.31952795399999978</v>
      </c>
      <c r="O50" s="376">
        <v>3.8804720460000004</v>
      </c>
      <c r="P50" s="392" t="s">
        <v>571</v>
      </c>
      <c r="Q50" s="393" t="s">
        <v>594</v>
      </c>
      <c r="R50" s="3" t="s">
        <v>190</v>
      </c>
      <c r="T50" s="402"/>
    </row>
    <row r="51" spans="2:20" x14ac:dyDescent="0.55000000000000004">
      <c r="B51" s="148"/>
      <c r="C51" s="142">
        <v>45954</v>
      </c>
      <c r="D51" s="143" t="str">
        <f t="shared" si="1"/>
        <v>金</v>
      </c>
      <c r="E51" s="144">
        <v>0.66666666666666663</v>
      </c>
      <c r="F51" s="145">
        <v>6</v>
      </c>
      <c r="G51" s="146" t="s">
        <v>202</v>
      </c>
      <c r="H51" s="147">
        <v>21</v>
      </c>
      <c r="I51" s="376">
        <v>4.5999999999999996</v>
      </c>
      <c r="J51" s="376">
        <v>0.4</v>
      </c>
      <c r="K51" s="376">
        <v>0</v>
      </c>
      <c r="L51" s="376">
        <v>0.4</v>
      </c>
      <c r="M51" s="376">
        <v>4.2</v>
      </c>
      <c r="N51" s="376">
        <v>0.41544373400000012</v>
      </c>
      <c r="O51" s="376">
        <v>3.7845562660000001</v>
      </c>
      <c r="P51" s="392" t="s">
        <v>573</v>
      </c>
      <c r="Q51" s="393" t="s">
        <v>575</v>
      </c>
      <c r="R51" s="3" t="s">
        <v>190</v>
      </c>
      <c r="T51" s="402"/>
    </row>
    <row r="52" spans="2:20" x14ac:dyDescent="0.55000000000000004">
      <c r="B52" s="148"/>
      <c r="C52" s="142">
        <v>45954</v>
      </c>
      <c r="D52" s="143" t="str">
        <f t="shared" si="1"/>
        <v>金</v>
      </c>
      <c r="E52" s="144">
        <v>0.70833333333333337</v>
      </c>
      <c r="F52" s="145">
        <v>6</v>
      </c>
      <c r="G52" s="146" t="s">
        <v>202</v>
      </c>
      <c r="H52" s="147">
        <v>19</v>
      </c>
      <c r="I52" s="376">
        <v>4.5999999999999996</v>
      </c>
      <c r="J52" s="376">
        <v>0.4</v>
      </c>
      <c r="K52" s="376">
        <v>0</v>
      </c>
      <c r="L52" s="376">
        <v>0.4</v>
      </c>
      <c r="M52" s="376">
        <v>4.2</v>
      </c>
      <c r="N52" s="376">
        <v>0.30218469599999942</v>
      </c>
      <c r="O52" s="376">
        <v>3.8978153040000008</v>
      </c>
      <c r="P52" s="392" t="s">
        <v>576</v>
      </c>
      <c r="Q52" s="393" t="s">
        <v>578</v>
      </c>
      <c r="R52" s="3" t="s">
        <v>190</v>
      </c>
      <c r="T52" s="402"/>
    </row>
    <row r="53" spans="2:20" x14ac:dyDescent="0.55000000000000004">
      <c r="B53" s="148"/>
      <c r="C53" s="142">
        <v>45955</v>
      </c>
      <c r="D53" s="143" t="str">
        <f t="shared" si="1"/>
        <v>土</v>
      </c>
      <c r="E53" s="144">
        <v>0.41666666666666669</v>
      </c>
      <c r="F53" s="145">
        <v>7</v>
      </c>
      <c r="G53" s="146" t="s">
        <v>202</v>
      </c>
      <c r="H53" s="147">
        <v>18</v>
      </c>
      <c r="I53" s="376">
        <v>4.5999999999999996</v>
      </c>
      <c r="J53" s="376">
        <v>0.4</v>
      </c>
      <c r="K53" s="376">
        <v>2.7459942626759434E-2</v>
      </c>
      <c r="L53" s="376">
        <v>0.4</v>
      </c>
      <c r="M53" s="376">
        <v>4.2</v>
      </c>
      <c r="N53" s="376">
        <v>0.95203068995243134</v>
      </c>
      <c r="O53" s="376">
        <v>3.2479693100475688</v>
      </c>
      <c r="P53" s="392" t="s">
        <v>591</v>
      </c>
      <c r="Q53" s="393" t="s">
        <v>581</v>
      </c>
      <c r="R53" s="3" t="s">
        <v>190</v>
      </c>
      <c r="T53" s="402"/>
    </row>
    <row r="54" spans="2:20" x14ac:dyDescent="0.55000000000000004">
      <c r="B54" s="148"/>
      <c r="C54" s="142">
        <v>45955</v>
      </c>
      <c r="D54" s="143" t="str">
        <f t="shared" si="1"/>
        <v>土</v>
      </c>
      <c r="E54" s="144">
        <v>0.45833333333333331</v>
      </c>
      <c r="F54" s="145">
        <v>6</v>
      </c>
      <c r="G54" s="146" t="s">
        <v>202</v>
      </c>
      <c r="H54" s="147">
        <v>21</v>
      </c>
      <c r="I54" s="376">
        <v>4.5999999999999996</v>
      </c>
      <c r="J54" s="376">
        <v>0.4</v>
      </c>
      <c r="K54" s="376">
        <v>0</v>
      </c>
      <c r="L54" s="376">
        <v>0.4</v>
      </c>
      <c r="M54" s="376">
        <v>4.2</v>
      </c>
      <c r="N54" s="376">
        <v>1.006965820477173</v>
      </c>
      <c r="O54" s="376">
        <v>3.1930341795228272</v>
      </c>
      <c r="P54" s="392" t="s">
        <v>582</v>
      </c>
      <c r="Q54" s="393" t="s">
        <v>583</v>
      </c>
      <c r="R54" s="3" t="s">
        <v>190</v>
      </c>
      <c r="T54" s="402"/>
    </row>
    <row r="55" spans="2:20" x14ac:dyDescent="0.55000000000000004">
      <c r="B55" s="148"/>
      <c r="C55" s="142">
        <v>45955</v>
      </c>
      <c r="D55" s="143" t="str">
        <f t="shared" si="1"/>
        <v>土</v>
      </c>
      <c r="E55" s="144">
        <v>0.5</v>
      </c>
      <c r="F55" s="145">
        <v>12</v>
      </c>
      <c r="G55" s="146" t="s">
        <v>342</v>
      </c>
      <c r="H55" s="147">
        <v>21</v>
      </c>
      <c r="I55" s="376">
        <v>4.5999999999999996</v>
      </c>
      <c r="J55" s="376">
        <v>0.4</v>
      </c>
      <c r="K55" s="376">
        <v>0</v>
      </c>
      <c r="L55" s="376">
        <v>0.4</v>
      </c>
      <c r="M55" s="376">
        <v>4.2</v>
      </c>
      <c r="N55" s="376">
        <v>1.4947224582422529</v>
      </c>
      <c r="O55" s="376">
        <v>2.7052775417577473</v>
      </c>
      <c r="P55" s="392" t="s">
        <v>584</v>
      </c>
      <c r="Q55" s="393" t="s">
        <v>585</v>
      </c>
      <c r="R55" s="3" t="s">
        <v>190</v>
      </c>
      <c r="T55" s="402"/>
    </row>
    <row r="56" spans="2:20" x14ac:dyDescent="0.55000000000000004">
      <c r="B56" s="148"/>
      <c r="C56" s="142">
        <v>45955</v>
      </c>
      <c r="D56" s="143" t="str">
        <f t="shared" si="1"/>
        <v>土</v>
      </c>
      <c r="E56" s="144">
        <v>0.58333333333333337</v>
      </c>
      <c r="F56" s="145">
        <v>5</v>
      </c>
      <c r="G56" s="146" t="s">
        <v>346</v>
      </c>
      <c r="H56" s="147">
        <v>21</v>
      </c>
      <c r="I56" s="376">
        <v>4.5999999999999996</v>
      </c>
      <c r="J56" s="376">
        <v>0.4</v>
      </c>
      <c r="K56" s="376">
        <v>0</v>
      </c>
      <c r="L56" s="376">
        <v>0.4</v>
      </c>
      <c r="M56" s="376">
        <v>4.2</v>
      </c>
      <c r="N56" s="376">
        <v>1.2536830805100974</v>
      </c>
      <c r="O56" s="376">
        <v>2.9463169194899028</v>
      </c>
      <c r="P56" s="392" t="s">
        <v>585</v>
      </c>
      <c r="Q56" s="393" t="s">
        <v>570</v>
      </c>
      <c r="R56" s="3" t="s">
        <v>190</v>
      </c>
      <c r="T56" s="402"/>
    </row>
    <row r="57" spans="2:20" x14ac:dyDescent="0.55000000000000004">
      <c r="B57" s="148"/>
      <c r="C57" s="142">
        <v>45955</v>
      </c>
      <c r="D57" s="143" t="str">
        <f t="shared" si="1"/>
        <v>土</v>
      </c>
      <c r="E57" s="144">
        <v>0.625</v>
      </c>
      <c r="F57" s="145">
        <v>4</v>
      </c>
      <c r="G57" s="146" t="s">
        <v>342</v>
      </c>
      <c r="H57" s="147">
        <v>20</v>
      </c>
      <c r="I57" s="376">
        <v>4.5999999999999996</v>
      </c>
      <c r="J57" s="376">
        <v>0.4</v>
      </c>
      <c r="K57" s="376">
        <v>0</v>
      </c>
      <c r="L57" s="376">
        <v>0.4</v>
      </c>
      <c r="M57" s="376">
        <v>4.2</v>
      </c>
      <c r="N57" s="376">
        <v>0.87800000000000011</v>
      </c>
      <c r="O57" s="376">
        <v>3.3220000000000001</v>
      </c>
      <c r="P57" s="392" t="s">
        <v>570</v>
      </c>
      <c r="Q57" s="393" t="s">
        <v>571</v>
      </c>
      <c r="R57" s="3" t="s">
        <v>190</v>
      </c>
      <c r="T57" s="402"/>
    </row>
    <row r="58" spans="2:20" x14ac:dyDescent="0.55000000000000004">
      <c r="B58" s="148"/>
      <c r="C58" s="142">
        <v>45955</v>
      </c>
      <c r="D58" s="143" t="str">
        <f t="shared" si="1"/>
        <v>土</v>
      </c>
      <c r="E58" s="144">
        <v>0.66666666666666663</v>
      </c>
      <c r="F58" s="145">
        <v>17</v>
      </c>
      <c r="G58" s="146" t="s">
        <v>342</v>
      </c>
      <c r="H58" s="147">
        <v>21</v>
      </c>
      <c r="I58" s="376">
        <v>4.5999999999999996</v>
      </c>
      <c r="J58" s="376">
        <v>0.4</v>
      </c>
      <c r="K58" s="376">
        <v>0</v>
      </c>
      <c r="L58" s="376">
        <v>0.4</v>
      </c>
      <c r="M58" s="376">
        <v>4.2</v>
      </c>
      <c r="N58" s="376">
        <v>0.65799999999999992</v>
      </c>
      <c r="O58" s="376">
        <v>3.5420000000000003</v>
      </c>
      <c r="P58" s="392" t="s">
        <v>572</v>
      </c>
      <c r="Q58" s="393" t="s">
        <v>573</v>
      </c>
      <c r="R58" s="3" t="s">
        <v>190</v>
      </c>
      <c r="T58" s="402"/>
    </row>
    <row r="59" spans="2:20" x14ac:dyDescent="0.55000000000000004">
      <c r="B59" s="148"/>
      <c r="C59" s="142">
        <v>45955</v>
      </c>
      <c r="D59" s="143" t="str">
        <f t="shared" si="1"/>
        <v>土</v>
      </c>
      <c r="E59" s="144">
        <v>0.70833333333333337</v>
      </c>
      <c r="F59" s="145">
        <v>9</v>
      </c>
      <c r="G59" s="146" t="s">
        <v>342</v>
      </c>
      <c r="H59" s="147">
        <v>19</v>
      </c>
      <c r="I59" s="376">
        <v>4.5999999999999996</v>
      </c>
      <c r="J59" s="376">
        <v>0.4</v>
      </c>
      <c r="K59" s="376">
        <v>0</v>
      </c>
      <c r="L59" s="376">
        <v>0.4</v>
      </c>
      <c r="M59" s="376">
        <v>4.2</v>
      </c>
      <c r="N59" s="376">
        <v>1.7872053986693883</v>
      </c>
      <c r="O59" s="376">
        <v>2.4127946013306119</v>
      </c>
      <c r="P59" s="392" t="s">
        <v>573</v>
      </c>
      <c r="Q59" s="393" t="s">
        <v>575</v>
      </c>
      <c r="R59" s="3" t="s">
        <v>190</v>
      </c>
      <c r="T59" s="402"/>
    </row>
    <row r="60" spans="2:20" x14ac:dyDescent="0.55000000000000004">
      <c r="B60" s="148"/>
      <c r="C60" s="142">
        <v>45956</v>
      </c>
      <c r="D60" s="143" t="str">
        <f t="shared" si="1"/>
        <v>日</v>
      </c>
      <c r="E60" s="144">
        <v>0.41666666666666669</v>
      </c>
      <c r="F60" s="145">
        <v>7</v>
      </c>
      <c r="G60" s="146" t="s">
        <v>531</v>
      </c>
      <c r="H60" s="147">
        <v>15</v>
      </c>
      <c r="I60" s="376">
        <v>4.5999999999999996</v>
      </c>
      <c r="J60" s="376">
        <v>0.4</v>
      </c>
      <c r="K60" s="376">
        <v>0</v>
      </c>
      <c r="L60" s="376">
        <v>0.4</v>
      </c>
      <c r="M60" s="376">
        <v>4.2</v>
      </c>
      <c r="N60" s="376">
        <v>0.75478766599999991</v>
      </c>
      <c r="O60" s="376">
        <v>3.4452123340000003</v>
      </c>
      <c r="P60" s="392" t="s">
        <v>591</v>
      </c>
      <c r="Q60" s="393" t="s">
        <v>596</v>
      </c>
      <c r="R60" s="3" t="s">
        <v>190</v>
      </c>
      <c r="T60" s="402"/>
    </row>
    <row r="61" spans="2:20" x14ac:dyDescent="0.55000000000000004">
      <c r="B61" s="148"/>
      <c r="C61" s="142">
        <v>45956</v>
      </c>
      <c r="D61" s="143" t="str">
        <f t="shared" si="1"/>
        <v>日</v>
      </c>
      <c r="E61" s="144">
        <v>0.45833333333333331</v>
      </c>
      <c r="F61" s="145">
        <v>7</v>
      </c>
      <c r="G61" s="146" t="s">
        <v>531</v>
      </c>
      <c r="H61" s="147">
        <v>16</v>
      </c>
      <c r="I61" s="376">
        <v>4.5999999999999996</v>
      </c>
      <c r="J61" s="376">
        <v>0.4</v>
      </c>
      <c r="K61" s="376">
        <v>8.3243780000000003E-3</v>
      </c>
      <c r="L61" s="376">
        <v>0.391675622</v>
      </c>
      <c r="M61" s="376">
        <v>4.2</v>
      </c>
      <c r="N61" s="376">
        <v>0.65799999999999992</v>
      </c>
      <c r="O61" s="376">
        <v>3.5420000000000003</v>
      </c>
      <c r="P61" s="392" t="s">
        <v>583</v>
      </c>
      <c r="Q61" s="393" t="s">
        <v>597</v>
      </c>
      <c r="R61" s="3" t="s">
        <v>190</v>
      </c>
      <c r="T61" s="402"/>
    </row>
    <row r="62" spans="2:20" x14ac:dyDescent="0.55000000000000004">
      <c r="B62" s="148"/>
      <c r="C62" s="142">
        <v>45956</v>
      </c>
      <c r="D62" s="143" t="str">
        <f t="shared" si="1"/>
        <v>日</v>
      </c>
      <c r="E62" s="144">
        <v>0.5</v>
      </c>
      <c r="F62" s="145">
        <v>7</v>
      </c>
      <c r="G62" s="146" t="s">
        <v>531</v>
      </c>
      <c r="H62" s="147">
        <v>19</v>
      </c>
      <c r="I62" s="376">
        <v>4.5999999999999996</v>
      </c>
      <c r="J62" s="376">
        <v>0.4</v>
      </c>
      <c r="K62" s="376">
        <v>0</v>
      </c>
      <c r="L62" s="376">
        <v>0.4</v>
      </c>
      <c r="M62" s="376">
        <v>4.2</v>
      </c>
      <c r="N62" s="376">
        <v>0.84432344999999964</v>
      </c>
      <c r="O62" s="376">
        <v>3.3556765500000005</v>
      </c>
      <c r="P62" s="392" t="s">
        <v>585</v>
      </c>
      <c r="Q62" s="393" t="s">
        <v>570</v>
      </c>
      <c r="R62" s="3" t="s">
        <v>190</v>
      </c>
      <c r="T62" s="402"/>
    </row>
    <row r="63" spans="2:20" x14ac:dyDescent="0.55000000000000004">
      <c r="B63" s="148"/>
      <c r="C63" s="142">
        <v>45956</v>
      </c>
      <c r="D63" s="143" t="str">
        <f t="shared" si="1"/>
        <v>日</v>
      </c>
      <c r="E63" s="144">
        <v>0.58333333333333337</v>
      </c>
      <c r="F63" s="145">
        <v>8</v>
      </c>
      <c r="G63" s="146" t="s">
        <v>531</v>
      </c>
      <c r="H63" s="147">
        <v>19</v>
      </c>
      <c r="I63" s="376">
        <v>4.5999999999999996</v>
      </c>
      <c r="J63" s="376">
        <v>0.4</v>
      </c>
      <c r="K63" s="376">
        <v>0</v>
      </c>
      <c r="L63" s="376">
        <v>0.4</v>
      </c>
      <c r="M63" s="376">
        <v>4.2</v>
      </c>
      <c r="N63" s="376">
        <v>0.6580659048999995</v>
      </c>
      <c r="O63" s="376">
        <v>3.5419340951000007</v>
      </c>
      <c r="P63" s="392" t="s">
        <v>570</v>
      </c>
      <c r="Q63" s="393" t="s">
        <v>571</v>
      </c>
      <c r="R63" s="3" t="s">
        <v>190</v>
      </c>
      <c r="T63" s="402"/>
    </row>
    <row r="64" spans="2:20" x14ac:dyDescent="0.55000000000000004">
      <c r="B64" s="148"/>
      <c r="C64" s="142">
        <v>45956</v>
      </c>
      <c r="D64" s="143" t="str">
        <f t="shared" si="1"/>
        <v>日</v>
      </c>
      <c r="E64" s="144">
        <v>0.625</v>
      </c>
      <c r="F64" s="145">
        <v>5</v>
      </c>
      <c r="G64" s="146" t="s">
        <v>531</v>
      </c>
      <c r="H64" s="147">
        <v>19</v>
      </c>
      <c r="I64" s="376">
        <v>4.5999999999999996</v>
      </c>
      <c r="J64" s="376">
        <v>0.4</v>
      </c>
      <c r="K64" s="376">
        <v>0</v>
      </c>
      <c r="L64" s="376">
        <v>0.4</v>
      </c>
      <c r="M64" s="376">
        <v>4.2</v>
      </c>
      <c r="N64" s="376">
        <v>0.66768482910000015</v>
      </c>
      <c r="O64" s="376">
        <v>3.5323151709</v>
      </c>
      <c r="P64" s="392" t="s">
        <v>571</v>
      </c>
      <c r="Q64" s="393" t="s">
        <v>588</v>
      </c>
      <c r="R64" s="3" t="s">
        <v>190</v>
      </c>
      <c r="T64" s="402"/>
    </row>
    <row r="65" spans="2:20" x14ac:dyDescent="0.55000000000000004">
      <c r="B65" s="148"/>
      <c r="C65" s="142">
        <v>45956</v>
      </c>
      <c r="D65" s="143" t="str">
        <f t="shared" si="1"/>
        <v>日</v>
      </c>
      <c r="E65" s="144">
        <v>0.66666666666666663</v>
      </c>
      <c r="F65" s="145">
        <v>3</v>
      </c>
      <c r="G65" s="146" t="s">
        <v>531</v>
      </c>
      <c r="H65" s="147">
        <v>20</v>
      </c>
      <c r="I65" s="376">
        <v>4.5999999999999996</v>
      </c>
      <c r="J65" s="376">
        <v>0.4</v>
      </c>
      <c r="K65" s="376">
        <v>0</v>
      </c>
      <c r="L65" s="376">
        <v>0.4</v>
      </c>
      <c r="M65" s="376">
        <v>4.2</v>
      </c>
      <c r="N65" s="376">
        <v>0.65799999999999992</v>
      </c>
      <c r="O65" s="376">
        <v>3.5420000000000003</v>
      </c>
      <c r="P65" s="392" t="s">
        <v>594</v>
      </c>
      <c r="Q65" s="393" t="s">
        <v>589</v>
      </c>
      <c r="R65" s="3" t="s">
        <v>190</v>
      </c>
      <c r="T65" s="402"/>
    </row>
    <row r="66" spans="2:20" x14ac:dyDescent="0.55000000000000004">
      <c r="B66" s="148"/>
      <c r="C66" s="142">
        <v>45956</v>
      </c>
      <c r="D66" s="143" t="str">
        <f t="shared" si="1"/>
        <v>日</v>
      </c>
      <c r="E66" s="144">
        <v>0.70833333333333337</v>
      </c>
      <c r="F66" s="145">
        <v>6</v>
      </c>
      <c r="G66" s="146" t="s">
        <v>346</v>
      </c>
      <c r="H66" s="147">
        <v>20</v>
      </c>
      <c r="I66" s="376">
        <v>4.5999999999999996</v>
      </c>
      <c r="J66" s="376">
        <v>0.4</v>
      </c>
      <c r="K66" s="376">
        <v>0</v>
      </c>
      <c r="L66" s="376">
        <v>0.4</v>
      </c>
      <c r="M66" s="376">
        <v>4.2</v>
      </c>
      <c r="N66" s="376">
        <v>0.72832948400000008</v>
      </c>
      <c r="O66" s="376">
        <v>3.4716705160000001</v>
      </c>
      <c r="P66" s="392" t="s">
        <v>575</v>
      </c>
      <c r="Q66" s="393" t="s">
        <v>598</v>
      </c>
      <c r="R66" s="3" t="s">
        <v>190</v>
      </c>
      <c r="T66" s="402"/>
    </row>
    <row r="67" spans="2:20" x14ac:dyDescent="0.55000000000000004">
      <c r="B67" s="148"/>
      <c r="C67" s="142">
        <v>45957</v>
      </c>
      <c r="D67" s="143" t="str">
        <f t="shared" si="1"/>
        <v>月</v>
      </c>
      <c r="E67" s="144">
        <v>0.41666666666666669</v>
      </c>
      <c r="F67" s="145">
        <v>7</v>
      </c>
      <c r="G67" s="146" t="s">
        <v>202</v>
      </c>
      <c r="H67" s="147">
        <v>20</v>
      </c>
      <c r="I67" s="376">
        <v>4.5999999999999996</v>
      </c>
      <c r="J67" s="376">
        <v>0.4</v>
      </c>
      <c r="K67" s="376">
        <v>0</v>
      </c>
      <c r="L67" s="376">
        <v>0.4</v>
      </c>
      <c r="M67" s="376">
        <v>4.2</v>
      </c>
      <c r="N67" s="376">
        <v>0.47367902899999947</v>
      </c>
      <c r="O67" s="376">
        <v>3.7263209710000007</v>
      </c>
      <c r="P67" s="392" t="s">
        <v>580</v>
      </c>
      <c r="Q67" s="393" t="s">
        <v>581</v>
      </c>
      <c r="R67" s="3" t="s">
        <v>190</v>
      </c>
      <c r="T67" s="402"/>
    </row>
    <row r="68" spans="2:20" x14ac:dyDescent="0.55000000000000004">
      <c r="B68" s="148"/>
      <c r="C68" s="142">
        <v>45957</v>
      </c>
      <c r="D68" s="143" t="str">
        <f t="shared" si="1"/>
        <v>月</v>
      </c>
      <c r="E68" s="144">
        <v>0.45833333333333331</v>
      </c>
      <c r="F68" s="145">
        <v>2</v>
      </c>
      <c r="G68" s="146" t="s">
        <v>202</v>
      </c>
      <c r="H68" s="147">
        <v>23</v>
      </c>
      <c r="I68" s="376">
        <v>4.5999999999999996</v>
      </c>
      <c r="J68" s="376">
        <v>0.4</v>
      </c>
      <c r="K68" s="376">
        <v>1.5380999999999999E-3</v>
      </c>
      <c r="L68" s="376">
        <v>0.39846190000000004</v>
      </c>
      <c r="M68" s="376">
        <v>4.2</v>
      </c>
      <c r="N68" s="376">
        <v>0.46353785099999989</v>
      </c>
      <c r="O68" s="376">
        <v>3.7364621490000003</v>
      </c>
      <c r="P68" s="392" t="s">
        <v>582</v>
      </c>
      <c r="Q68" s="393" t="s">
        <v>583</v>
      </c>
      <c r="R68" s="3" t="s">
        <v>190</v>
      </c>
      <c r="T68" s="402"/>
    </row>
    <row r="69" spans="2:20" x14ac:dyDescent="0.55000000000000004">
      <c r="B69" s="148"/>
      <c r="C69" s="142">
        <v>45957</v>
      </c>
      <c r="D69" s="143" t="str">
        <f t="shared" si="1"/>
        <v>月</v>
      </c>
      <c r="E69" s="144">
        <v>0.5</v>
      </c>
      <c r="F69" s="145">
        <v>8</v>
      </c>
      <c r="G69" s="146" t="s">
        <v>346</v>
      </c>
      <c r="H69" s="147">
        <v>20</v>
      </c>
      <c r="I69" s="376">
        <v>4.5999999999999996</v>
      </c>
      <c r="J69" s="376">
        <v>0.4</v>
      </c>
      <c r="K69" s="376">
        <v>0</v>
      </c>
      <c r="L69" s="376">
        <v>0.4</v>
      </c>
      <c r="M69" s="376">
        <v>4.2</v>
      </c>
      <c r="N69" s="376">
        <v>0.31678799999999985</v>
      </c>
      <c r="O69" s="376">
        <v>3.8832120000000003</v>
      </c>
      <c r="P69" s="392" t="s">
        <v>584</v>
      </c>
      <c r="Q69" s="393" t="s">
        <v>599</v>
      </c>
      <c r="R69" s="3" t="s">
        <v>190</v>
      </c>
      <c r="T69" s="402"/>
    </row>
    <row r="70" spans="2:20" x14ac:dyDescent="0.55000000000000004">
      <c r="B70" s="148"/>
      <c r="C70" s="142">
        <v>45957</v>
      </c>
      <c r="D70" s="143" t="str">
        <f t="shared" si="1"/>
        <v>月</v>
      </c>
      <c r="E70" s="144">
        <v>0.58333333333333337</v>
      </c>
      <c r="F70" s="145">
        <v>6</v>
      </c>
      <c r="G70" s="146" t="s">
        <v>342</v>
      </c>
      <c r="H70" s="147">
        <v>22</v>
      </c>
      <c r="I70" s="376">
        <v>4.5999999999999996</v>
      </c>
      <c r="J70" s="376">
        <v>0.4</v>
      </c>
      <c r="K70" s="376">
        <v>0</v>
      </c>
      <c r="L70" s="376">
        <v>0.4</v>
      </c>
      <c r="M70" s="376">
        <v>4.2</v>
      </c>
      <c r="N70" s="376">
        <v>0.47827377850000019</v>
      </c>
      <c r="O70" s="376">
        <v>3.7217262215</v>
      </c>
      <c r="P70" s="392" t="s">
        <v>599</v>
      </c>
      <c r="Q70" s="393" t="s">
        <v>570</v>
      </c>
      <c r="R70" s="3" t="s">
        <v>190</v>
      </c>
      <c r="T70" s="402"/>
    </row>
    <row r="71" spans="2:20" x14ac:dyDescent="0.55000000000000004">
      <c r="B71" s="148"/>
      <c r="C71" s="142">
        <v>45957</v>
      </c>
      <c r="D71" s="143" t="str">
        <f t="shared" si="1"/>
        <v>月</v>
      </c>
      <c r="E71" s="144">
        <v>0.625</v>
      </c>
      <c r="F71" s="145">
        <v>1</v>
      </c>
      <c r="G71" s="146" t="s">
        <v>202</v>
      </c>
      <c r="H71" s="147">
        <v>21</v>
      </c>
      <c r="I71" s="376">
        <v>4.5999999999999996</v>
      </c>
      <c r="J71" s="376">
        <v>0.4</v>
      </c>
      <c r="K71" s="376">
        <v>0</v>
      </c>
      <c r="L71" s="376">
        <v>0.4</v>
      </c>
      <c r="M71" s="376">
        <v>4.2</v>
      </c>
      <c r="N71" s="376">
        <v>0.37986130679999963</v>
      </c>
      <c r="O71" s="376">
        <v>3.8201386932000005</v>
      </c>
      <c r="P71" s="392" t="s">
        <v>570</v>
      </c>
      <c r="Q71" s="393" t="s">
        <v>572</v>
      </c>
      <c r="R71" s="3" t="s">
        <v>190</v>
      </c>
      <c r="T71" s="402"/>
    </row>
    <row r="72" spans="2:20" x14ac:dyDescent="0.55000000000000004">
      <c r="B72" s="148"/>
      <c r="C72" s="142">
        <v>45957</v>
      </c>
      <c r="D72" s="143" t="str">
        <f t="shared" si="1"/>
        <v>月</v>
      </c>
      <c r="E72" s="144">
        <v>0.66666666666666663</v>
      </c>
      <c r="F72" s="145">
        <v>7</v>
      </c>
      <c r="G72" s="146" t="s">
        <v>202</v>
      </c>
      <c r="H72" s="147">
        <v>21</v>
      </c>
      <c r="I72" s="376">
        <v>4.5999999999999996</v>
      </c>
      <c r="J72" s="376">
        <v>0.4</v>
      </c>
      <c r="K72" s="376">
        <v>1.07612E-4</v>
      </c>
      <c r="L72" s="376">
        <v>0.39989238800000004</v>
      </c>
      <c r="M72" s="376">
        <v>4.2</v>
      </c>
      <c r="N72" s="376">
        <v>0.30290869899999961</v>
      </c>
      <c r="O72" s="376">
        <v>3.8970913010000006</v>
      </c>
      <c r="P72" s="392" t="s">
        <v>586</v>
      </c>
      <c r="Q72" s="393" t="s">
        <v>573</v>
      </c>
      <c r="R72" s="3" t="s">
        <v>190</v>
      </c>
      <c r="T72" s="402"/>
    </row>
    <row r="73" spans="2:20" x14ac:dyDescent="0.55000000000000004">
      <c r="B73" s="148"/>
      <c r="C73" s="142">
        <v>45957</v>
      </c>
      <c r="D73" s="143" t="str">
        <f t="shared" si="1"/>
        <v>月</v>
      </c>
      <c r="E73" s="144">
        <v>0.70833333333333337</v>
      </c>
      <c r="F73" s="145">
        <v>4</v>
      </c>
      <c r="G73" s="146" t="s">
        <v>202</v>
      </c>
      <c r="H73" s="147">
        <v>16</v>
      </c>
      <c r="I73" s="376">
        <v>4.5999999999999996</v>
      </c>
      <c r="J73" s="376">
        <v>0.4</v>
      </c>
      <c r="K73" s="376">
        <v>0</v>
      </c>
      <c r="L73" s="376">
        <v>0.4</v>
      </c>
      <c r="M73" s="376">
        <v>4.2</v>
      </c>
      <c r="N73" s="376">
        <v>0.30507491200000025</v>
      </c>
      <c r="O73" s="376">
        <v>3.8949250879999999</v>
      </c>
      <c r="P73" s="392" t="s">
        <v>587</v>
      </c>
      <c r="Q73" s="393" t="s">
        <v>575</v>
      </c>
      <c r="R73" s="3" t="s">
        <v>190</v>
      </c>
      <c r="T73" s="402"/>
    </row>
    <row r="74" spans="2:20" x14ac:dyDescent="0.55000000000000004">
      <c r="B74" s="148"/>
      <c r="C74" s="142">
        <v>45958</v>
      </c>
      <c r="D74" s="143" t="str">
        <f t="shared" ref="D74:D108" si="2">IF($C74 &lt;&gt; "", IF(ISERROR(MATCH($C74, 祝日, 0)), TEXT($C74, "aaa"), "祝日"), "")</f>
        <v>火</v>
      </c>
      <c r="E74" s="144">
        <v>0.41666666666666669</v>
      </c>
      <c r="F74" s="145">
        <v>5</v>
      </c>
      <c r="G74" s="146" t="s">
        <v>202</v>
      </c>
      <c r="H74" s="147">
        <v>16</v>
      </c>
      <c r="I74" s="376">
        <v>4.5999999999999996</v>
      </c>
      <c r="J74" s="376">
        <v>0.4</v>
      </c>
      <c r="K74" s="376">
        <v>1.2358786E-2</v>
      </c>
      <c r="L74" s="376">
        <v>0.38764121400000001</v>
      </c>
      <c r="M74" s="376">
        <v>4.2</v>
      </c>
      <c r="N74" s="376">
        <v>0.52873600899999973</v>
      </c>
      <c r="O74" s="376">
        <v>3.6712639910000004</v>
      </c>
      <c r="P74" s="392" t="s">
        <v>595</v>
      </c>
      <c r="Q74" s="393" t="s">
        <v>593</v>
      </c>
      <c r="R74" s="3" t="s">
        <v>190</v>
      </c>
      <c r="T74" s="402"/>
    </row>
    <row r="75" spans="2:20" x14ac:dyDescent="0.55000000000000004">
      <c r="B75" s="148"/>
      <c r="C75" s="142">
        <v>45958</v>
      </c>
      <c r="D75" s="143" t="str">
        <f t="shared" si="2"/>
        <v>火</v>
      </c>
      <c r="E75" s="144">
        <v>0.45833333333333331</v>
      </c>
      <c r="F75" s="145">
        <v>2</v>
      </c>
      <c r="G75" s="146" t="s">
        <v>202</v>
      </c>
      <c r="H75" s="147">
        <v>18</v>
      </c>
      <c r="I75" s="376">
        <v>4.5999999999999996</v>
      </c>
      <c r="J75" s="376">
        <v>0.4</v>
      </c>
      <c r="K75" s="376">
        <v>0</v>
      </c>
      <c r="L75" s="376">
        <v>0.4</v>
      </c>
      <c r="M75" s="376">
        <v>4.2</v>
      </c>
      <c r="N75" s="376">
        <v>0.58397489899999977</v>
      </c>
      <c r="O75" s="376">
        <v>3.6160251010000004</v>
      </c>
      <c r="P75" s="392" t="s">
        <v>583</v>
      </c>
      <c r="Q75" s="393" t="s">
        <v>597</v>
      </c>
      <c r="R75" s="3" t="s">
        <v>190</v>
      </c>
      <c r="T75" s="402"/>
    </row>
    <row r="76" spans="2:20" x14ac:dyDescent="0.55000000000000004">
      <c r="B76" s="148"/>
      <c r="C76" s="142">
        <v>45958</v>
      </c>
      <c r="D76" s="143" t="str">
        <f t="shared" si="2"/>
        <v>火</v>
      </c>
      <c r="E76" s="144">
        <v>0.5</v>
      </c>
      <c r="F76" s="145">
        <v>2</v>
      </c>
      <c r="G76" s="146" t="s">
        <v>202</v>
      </c>
      <c r="H76" s="147">
        <v>19</v>
      </c>
      <c r="I76" s="376">
        <v>4.5999999999999996</v>
      </c>
      <c r="J76" s="376">
        <v>0.4</v>
      </c>
      <c r="K76" s="376">
        <v>0</v>
      </c>
      <c r="L76" s="376">
        <v>0.4</v>
      </c>
      <c r="M76" s="376">
        <v>4.2</v>
      </c>
      <c r="N76" s="376">
        <v>0.30077995599999952</v>
      </c>
      <c r="O76" s="376">
        <v>3.8992200440000007</v>
      </c>
      <c r="P76" s="392" t="s">
        <v>585</v>
      </c>
      <c r="Q76" s="393" t="s">
        <v>600</v>
      </c>
      <c r="R76" s="3" t="s">
        <v>190</v>
      </c>
      <c r="T76" s="402"/>
    </row>
    <row r="77" spans="2:20" x14ac:dyDescent="0.55000000000000004">
      <c r="B77" s="148"/>
      <c r="C77" s="142">
        <v>45958</v>
      </c>
      <c r="D77" s="143" t="str">
        <f t="shared" si="2"/>
        <v>火</v>
      </c>
      <c r="E77" s="144">
        <v>0.58333333333333337</v>
      </c>
      <c r="F77" s="145">
        <v>3</v>
      </c>
      <c r="G77" s="146" t="s">
        <v>202</v>
      </c>
      <c r="H77" s="147">
        <v>18</v>
      </c>
      <c r="I77" s="376">
        <v>4.5999999999999996</v>
      </c>
      <c r="J77" s="376">
        <v>0.4</v>
      </c>
      <c r="K77" s="376">
        <v>0</v>
      </c>
      <c r="L77" s="376">
        <v>0.4</v>
      </c>
      <c r="M77" s="376">
        <v>4.2</v>
      </c>
      <c r="N77" s="376">
        <v>0.50397384999999995</v>
      </c>
      <c r="O77" s="376">
        <v>3.6960261500000002</v>
      </c>
      <c r="P77" s="392" t="s">
        <v>600</v>
      </c>
      <c r="Q77" s="393" t="s">
        <v>571</v>
      </c>
      <c r="R77" s="3" t="s">
        <v>190</v>
      </c>
      <c r="T77" s="402"/>
    </row>
    <row r="78" spans="2:20" x14ac:dyDescent="0.55000000000000004">
      <c r="B78" s="148"/>
      <c r="C78" s="142">
        <v>45958</v>
      </c>
      <c r="D78" s="143" t="str">
        <f t="shared" si="2"/>
        <v>火</v>
      </c>
      <c r="E78" s="144">
        <v>0.625</v>
      </c>
      <c r="F78" s="145">
        <v>3</v>
      </c>
      <c r="G78" s="146" t="s">
        <v>202</v>
      </c>
      <c r="H78" s="147">
        <v>16</v>
      </c>
      <c r="I78" s="376">
        <v>4.5999999999999996</v>
      </c>
      <c r="J78" s="376">
        <v>0.4</v>
      </c>
      <c r="K78" s="376">
        <v>0</v>
      </c>
      <c r="L78" s="376">
        <v>0.4</v>
      </c>
      <c r="M78" s="376">
        <v>4.2</v>
      </c>
      <c r="N78" s="376">
        <v>0.39043962199999971</v>
      </c>
      <c r="O78" s="376">
        <v>3.8095603780000005</v>
      </c>
      <c r="P78" s="392" t="s">
        <v>571</v>
      </c>
      <c r="Q78" s="393" t="s">
        <v>594</v>
      </c>
      <c r="R78" s="3" t="s">
        <v>190</v>
      </c>
      <c r="T78" s="402"/>
    </row>
    <row r="79" spans="2:20" x14ac:dyDescent="0.55000000000000004">
      <c r="B79" s="148"/>
      <c r="C79" s="142">
        <v>45958</v>
      </c>
      <c r="D79" s="143" t="str">
        <f t="shared" si="2"/>
        <v>火</v>
      </c>
      <c r="E79" s="144">
        <v>0.66666666666666663</v>
      </c>
      <c r="F79" s="145">
        <v>3</v>
      </c>
      <c r="G79" s="146" t="s">
        <v>202</v>
      </c>
      <c r="H79" s="147">
        <v>16</v>
      </c>
      <c r="I79" s="376">
        <v>4.5999999999999996</v>
      </c>
      <c r="J79" s="376">
        <v>0.4</v>
      </c>
      <c r="K79" s="376">
        <v>0</v>
      </c>
      <c r="L79" s="376">
        <v>0.4</v>
      </c>
      <c r="M79" s="376">
        <v>4.2</v>
      </c>
      <c r="N79" s="376">
        <v>0.35295488800000019</v>
      </c>
      <c r="O79" s="376">
        <v>3.847045112</v>
      </c>
      <c r="P79" s="392" t="s">
        <v>594</v>
      </c>
      <c r="Q79" s="393" t="s">
        <v>589</v>
      </c>
      <c r="R79" s="3" t="s">
        <v>190</v>
      </c>
      <c r="T79" s="402"/>
    </row>
    <row r="80" spans="2:20" x14ac:dyDescent="0.55000000000000004">
      <c r="B80" s="148"/>
      <c r="C80" s="142">
        <v>45958</v>
      </c>
      <c r="D80" s="143" t="str">
        <f t="shared" si="2"/>
        <v>火</v>
      </c>
      <c r="E80" s="144">
        <v>0.70833333333333337</v>
      </c>
      <c r="F80" s="145">
        <v>2</v>
      </c>
      <c r="G80" s="146" t="s">
        <v>202</v>
      </c>
      <c r="H80" s="147">
        <v>14</v>
      </c>
      <c r="I80" s="376">
        <v>4.5999999999999996</v>
      </c>
      <c r="J80" s="376">
        <v>0.4</v>
      </c>
      <c r="K80" s="376">
        <v>0</v>
      </c>
      <c r="L80" s="376">
        <v>0.4</v>
      </c>
      <c r="M80" s="376">
        <v>4.2</v>
      </c>
      <c r="N80" s="376">
        <v>0.39768630799999993</v>
      </c>
      <c r="O80" s="376">
        <v>3.8023136920000002</v>
      </c>
      <c r="P80" s="392" t="s">
        <v>575</v>
      </c>
      <c r="Q80" s="393" t="s">
        <v>577</v>
      </c>
      <c r="R80" s="3" t="s">
        <v>190</v>
      </c>
      <c r="T80" s="402"/>
    </row>
    <row r="81" spans="2:20" x14ac:dyDescent="0.55000000000000004">
      <c r="B81" s="148"/>
      <c r="C81" s="142">
        <v>45959</v>
      </c>
      <c r="D81" s="143" t="str">
        <f t="shared" si="2"/>
        <v>水</v>
      </c>
      <c r="E81" s="144">
        <v>0.41666666666666669</v>
      </c>
      <c r="F81" s="145">
        <v>9</v>
      </c>
      <c r="G81" s="146" t="s">
        <v>202</v>
      </c>
      <c r="H81" s="147">
        <v>15</v>
      </c>
      <c r="I81" s="376">
        <v>4.5999999999999996</v>
      </c>
      <c r="J81" s="376">
        <v>0.4</v>
      </c>
      <c r="K81" s="376">
        <v>0</v>
      </c>
      <c r="L81" s="376">
        <v>0.4</v>
      </c>
      <c r="M81" s="376">
        <v>4.2</v>
      </c>
      <c r="N81" s="376">
        <v>0.34214165399999974</v>
      </c>
      <c r="O81" s="376">
        <v>3.8578583460000004</v>
      </c>
      <c r="P81" s="392" t="s">
        <v>591</v>
      </c>
      <c r="Q81" s="393" t="s">
        <v>582</v>
      </c>
      <c r="R81" s="3" t="s">
        <v>190</v>
      </c>
      <c r="T81" s="402"/>
    </row>
    <row r="82" spans="2:20" x14ac:dyDescent="0.55000000000000004">
      <c r="B82" s="148"/>
      <c r="C82" s="142">
        <v>45959</v>
      </c>
      <c r="D82" s="143" t="str">
        <f t="shared" si="2"/>
        <v>水</v>
      </c>
      <c r="E82" s="144">
        <v>0.45833333333333331</v>
      </c>
      <c r="F82" s="145">
        <v>9</v>
      </c>
      <c r="G82" s="146" t="s">
        <v>202</v>
      </c>
      <c r="H82" s="147">
        <v>18</v>
      </c>
      <c r="I82" s="376">
        <v>4.5999999999999996</v>
      </c>
      <c r="J82" s="376">
        <v>0.4</v>
      </c>
      <c r="K82" s="376">
        <v>1.6772169E-2</v>
      </c>
      <c r="L82" s="376">
        <v>0.38322783100000002</v>
      </c>
      <c r="M82" s="376">
        <v>4.2</v>
      </c>
      <c r="N82" s="376">
        <v>0.39084007439999979</v>
      </c>
      <c r="O82" s="376">
        <v>3.8091599256000004</v>
      </c>
      <c r="P82" s="392" t="s">
        <v>596</v>
      </c>
      <c r="Q82" s="393" t="s">
        <v>584</v>
      </c>
      <c r="T82" s="402"/>
    </row>
    <row r="83" spans="2:20" x14ac:dyDescent="0.55000000000000004">
      <c r="B83" s="148"/>
      <c r="C83" s="142">
        <v>45959</v>
      </c>
      <c r="D83" s="143" t="str">
        <f t="shared" si="2"/>
        <v>水</v>
      </c>
      <c r="E83" s="144">
        <v>0.5</v>
      </c>
      <c r="F83" s="145">
        <v>6</v>
      </c>
      <c r="G83" s="146" t="s">
        <v>202</v>
      </c>
      <c r="H83" s="147">
        <v>21</v>
      </c>
      <c r="I83" s="376">
        <v>4.5999999999999996</v>
      </c>
      <c r="J83" s="376">
        <v>0.4</v>
      </c>
      <c r="K83" s="376">
        <v>2.7642510000000001E-3</v>
      </c>
      <c r="L83" s="376">
        <v>0.39723574900000003</v>
      </c>
      <c r="M83" s="376">
        <v>4.2</v>
      </c>
      <c r="N83" s="376">
        <v>0.37281579500000017</v>
      </c>
      <c r="O83" s="376">
        <v>3.827184205</v>
      </c>
      <c r="P83" s="392" t="s">
        <v>568</v>
      </c>
      <c r="Q83" s="393" t="s">
        <v>569</v>
      </c>
      <c r="R83" s="3" t="s">
        <v>190</v>
      </c>
      <c r="T83" s="402"/>
    </row>
    <row r="84" spans="2:20" x14ac:dyDescent="0.55000000000000004">
      <c r="B84" s="148"/>
      <c r="C84" s="142">
        <v>45959</v>
      </c>
      <c r="D84" s="143" t="str">
        <f t="shared" si="2"/>
        <v>水</v>
      </c>
      <c r="E84" s="144">
        <v>0.58333333333333337</v>
      </c>
      <c r="F84" s="145">
        <v>5</v>
      </c>
      <c r="G84" s="146" t="s">
        <v>202</v>
      </c>
      <c r="H84" s="147">
        <v>17</v>
      </c>
      <c r="I84" s="376">
        <v>4.5999999999999996</v>
      </c>
      <c r="J84" s="376">
        <v>0.4</v>
      </c>
      <c r="K84" s="376">
        <v>0</v>
      </c>
      <c r="L84" s="376">
        <v>0.4</v>
      </c>
      <c r="M84" s="376">
        <v>4.2</v>
      </c>
      <c r="N84" s="376">
        <v>0.29999999999999982</v>
      </c>
      <c r="O84" s="376">
        <v>3.9000000000000004</v>
      </c>
      <c r="P84" s="392" t="s">
        <v>569</v>
      </c>
      <c r="Q84" s="393" t="s">
        <v>601</v>
      </c>
      <c r="R84" s="3" t="s">
        <v>190</v>
      </c>
      <c r="T84" s="402"/>
    </row>
    <row r="85" spans="2:20" x14ac:dyDescent="0.55000000000000004">
      <c r="B85" s="148"/>
      <c r="C85" s="142">
        <v>45959</v>
      </c>
      <c r="D85" s="143" t="str">
        <f t="shared" si="2"/>
        <v>水</v>
      </c>
      <c r="E85" s="144">
        <v>0.625</v>
      </c>
      <c r="F85" s="145">
        <v>4</v>
      </c>
      <c r="G85" s="146" t="s">
        <v>202</v>
      </c>
      <c r="H85" s="147">
        <v>19</v>
      </c>
      <c r="I85" s="376">
        <v>4.5999999999999996</v>
      </c>
      <c r="J85" s="376">
        <v>0.4</v>
      </c>
      <c r="K85" s="376">
        <v>0</v>
      </c>
      <c r="L85" s="376">
        <v>0.4</v>
      </c>
      <c r="M85" s="376">
        <v>4.2</v>
      </c>
      <c r="N85" s="376">
        <v>0.40290551100000016</v>
      </c>
      <c r="O85" s="376">
        <v>3.797094489</v>
      </c>
      <c r="P85" s="392" t="s">
        <v>601</v>
      </c>
      <c r="Q85" s="393" t="s">
        <v>588</v>
      </c>
      <c r="R85" s="3" t="s">
        <v>190</v>
      </c>
      <c r="T85" s="402"/>
    </row>
    <row r="86" spans="2:20" x14ac:dyDescent="0.55000000000000004">
      <c r="B86" s="148"/>
      <c r="C86" s="142">
        <v>45959</v>
      </c>
      <c r="D86" s="143" t="str">
        <f t="shared" si="2"/>
        <v>水</v>
      </c>
      <c r="E86" s="144">
        <v>0.66666666666666663</v>
      </c>
      <c r="F86" s="145">
        <v>2</v>
      </c>
      <c r="G86" s="146" t="s">
        <v>202</v>
      </c>
      <c r="H86" s="147">
        <v>19</v>
      </c>
      <c r="I86" s="376">
        <v>4.5999999999999996</v>
      </c>
      <c r="J86" s="376">
        <v>0.4</v>
      </c>
      <c r="K86" s="376">
        <v>0</v>
      </c>
      <c r="L86" s="376">
        <v>0.4</v>
      </c>
      <c r="M86" s="376">
        <v>4.2</v>
      </c>
      <c r="N86" s="376">
        <v>0.33477282499999994</v>
      </c>
      <c r="O86" s="376">
        <v>3.8652271750000002</v>
      </c>
      <c r="P86" s="392" t="s">
        <v>594</v>
      </c>
      <c r="Q86" s="393" t="s">
        <v>589</v>
      </c>
      <c r="R86" s="3" t="s">
        <v>190</v>
      </c>
      <c r="T86" s="402"/>
    </row>
    <row r="87" spans="2:20" x14ac:dyDescent="0.55000000000000004">
      <c r="B87" s="148"/>
      <c r="C87" s="142">
        <v>45959</v>
      </c>
      <c r="D87" s="143" t="str">
        <f t="shared" si="2"/>
        <v>水</v>
      </c>
      <c r="E87" s="144">
        <v>0.70833333333333337</v>
      </c>
      <c r="F87" s="145">
        <v>2</v>
      </c>
      <c r="G87" s="146" t="s">
        <v>202</v>
      </c>
      <c r="H87" s="147">
        <v>14</v>
      </c>
      <c r="I87" s="376">
        <v>4.5999999999999996</v>
      </c>
      <c r="J87" s="376">
        <v>0.4</v>
      </c>
      <c r="K87" s="376">
        <v>0</v>
      </c>
      <c r="L87" s="376">
        <v>0.4</v>
      </c>
      <c r="M87" s="376">
        <v>4.2</v>
      </c>
      <c r="N87" s="376">
        <v>0.30312877899999968</v>
      </c>
      <c r="O87" s="376">
        <v>3.8968712210000005</v>
      </c>
      <c r="P87" s="392" t="s">
        <v>589</v>
      </c>
      <c r="Q87" s="393" t="s">
        <v>598</v>
      </c>
      <c r="R87" s="3" t="s">
        <v>190</v>
      </c>
      <c r="T87" s="402"/>
    </row>
    <row r="88" spans="2:20" x14ac:dyDescent="0.55000000000000004">
      <c r="B88" s="148"/>
      <c r="C88" s="142">
        <v>45960</v>
      </c>
      <c r="D88" s="143" t="str">
        <f t="shared" si="2"/>
        <v>木</v>
      </c>
      <c r="E88" s="144">
        <v>0.41666666666666669</v>
      </c>
      <c r="F88" s="145">
        <v>7</v>
      </c>
      <c r="G88" s="146" t="s">
        <v>202</v>
      </c>
      <c r="H88" s="147">
        <v>15</v>
      </c>
      <c r="I88" s="376">
        <v>4.5999999999999996</v>
      </c>
      <c r="J88" s="376">
        <v>0.4</v>
      </c>
      <c r="K88" s="376">
        <v>0</v>
      </c>
      <c r="L88" s="376">
        <v>0.4</v>
      </c>
      <c r="M88" s="376">
        <v>4.2</v>
      </c>
      <c r="N88" s="376">
        <v>0.40785011150000017</v>
      </c>
      <c r="O88" s="376">
        <v>3.7921498885</v>
      </c>
      <c r="P88" s="392" t="s">
        <v>580</v>
      </c>
      <c r="Q88" s="393" t="s">
        <v>582</v>
      </c>
      <c r="R88" s="3" t="s">
        <v>190</v>
      </c>
      <c r="T88" s="402"/>
    </row>
    <row r="89" spans="2:20" x14ac:dyDescent="0.55000000000000004">
      <c r="B89" s="148"/>
      <c r="C89" s="142">
        <v>45960</v>
      </c>
      <c r="D89" s="143" t="str">
        <f t="shared" si="2"/>
        <v>木</v>
      </c>
      <c r="E89" s="144">
        <v>0.45833333333333331</v>
      </c>
      <c r="F89" s="145">
        <v>3</v>
      </c>
      <c r="G89" s="146" t="s">
        <v>202</v>
      </c>
      <c r="H89" s="147">
        <v>20</v>
      </c>
      <c r="I89" s="376">
        <v>4.5999999999999996</v>
      </c>
      <c r="J89" s="376">
        <v>0.4</v>
      </c>
      <c r="K89" s="376">
        <v>1.98402E-4</v>
      </c>
      <c r="L89" s="376">
        <v>0.39980159800000004</v>
      </c>
      <c r="M89" s="376">
        <v>4.2</v>
      </c>
      <c r="N89" s="376">
        <v>0.55472450099999993</v>
      </c>
      <c r="O89" s="376">
        <v>3.6452754990000003</v>
      </c>
      <c r="P89" s="392" t="s">
        <v>596</v>
      </c>
      <c r="Q89" s="393" t="s">
        <v>584</v>
      </c>
      <c r="R89" s="3" t="s">
        <v>190</v>
      </c>
      <c r="T89" s="402"/>
    </row>
    <row r="90" spans="2:20" x14ac:dyDescent="0.55000000000000004">
      <c r="B90" s="148"/>
      <c r="C90" s="142">
        <v>45960</v>
      </c>
      <c r="D90" s="143" t="str">
        <f t="shared" si="2"/>
        <v>木</v>
      </c>
      <c r="E90" s="144">
        <v>0.5</v>
      </c>
      <c r="F90" s="145">
        <v>9</v>
      </c>
      <c r="G90" s="146" t="s">
        <v>202</v>
      </c>
      <c r="H90" s="147">
        <v>19</v>
      </c>
      <c r="I90" s="376">
        <v>4.5999999999999996</v>
      </c>
      <c r="J90" s="376">
        <v>0.4</v>
      </c>
      <c r="K90" s="376">
        <v>0</v>
      </c>
      <c r="L90" s="376">
        <v>0.4</v>
      </c>
      <c r="M90" s="376">
        <v>4.2</v>
      </c>
      <c r="N90" s="376">
        <v>0.41868210629999947</v>
      </c>
      <c r="O90" s="376">
        <v>3.7813178937000007</v>
      </c>
      <c r="P90" s="392" t="s">
        <v>568</v>
      </c>
      <c r="Q90" s="393" t="s">
        <v>569</v>
      </c>
      <c r="R90" s="3" t="s">
        <v>190</v>
      </c>
      <c r="T90" s="402"/>
    </row>
    <row r="91" spans="2:20" x14ac:dyDescent="0.55000000000000004">
      <c r="B91" s="148"/>
      <c r="C91" s="142">
        <v>45960</v>
      </c>
      <c r="D91" s="143" t="str">
        <f t="shared" si="2"/>
        <v>木</v>
      </c>
      <c r="E91" s="144">
        <v>0.58333333333333337</v>
      </c>
      <c r="F91" s="145">
        <v>6</v>
      </c>
      <c r="G91" s="146" t="s">
        <v>202</v>
      </c>
      <c r="H91" s="147">
        <v>19</v>
      </c>
      <c r="I91" s="376">
        <v>4.5999999999999996</v>
      </c>
      <c r="J91" s="376">
        <v>0.4</v>
      </c>
      <c r="K91" s="376">
        <v>1.1031671999999999E-2</v>
      </c>
      <c r="L91" s="376">
        <v>0.38896832800000003</v>
      </c>
      <c r="M91" s="376">
        <v>4.2</v>
      </c>
      <c r="N91" s="376">
        <v>0.59301135599999988</v>
      </c>
      <c r="O91" s="376">
        <v>3.6069886440000003</v>
      </c>
      <c r="P91" s="392" t="s">
        <v>569</v>
      </c>
      <c r="Q91" s="393" t="s">
        <v>601</v>
      </c>
      <c r="R91" s="3" t="s">
        <v>190</v>
      </c>
      <c r="T91" s="402"/>
    </row>
    <row r="92" spans="2:20" x14ac:dyDescent="0.55000000000000004">
      <c r="B92" s="148"/>
      <c r="C92" s="142">
        <v>45960</v>
      </c>
      <c r="D92" s="143" t="str">
        <f t="shared" si="2"/>
        <v>木</v>
      </c>
      <c r="E92" s="144">
        <v>0.625</v>
      </c>
      <c r="F92" s="145">
        <v>3</v>
      </c>
      <c r="G92" s="146" t="s">
        <v>202</v>
      </c>
      <c r="H92" s="147">
        <v>18</v>
      </c>
      <c r="I92" s="376">
        <v>4.5999999999999996</v>
      </c>
      <c r="J92" s="376">
        <v>0.4</v>
      </c>
      <c r="K92" s="376">
        <v>0</v>
      </c>
      <c r="L92" s="376">
        <v>0.4</v>
      </c>
      <c r="M92" s="376">
        <v>4.2</v>
      </c>
      <c r="N92" s="376">
        <v>0.49940467699999935</v>
      </c>
      <c r="O92" s="376">
        <v>3.7005953230000008</v>
      </c>
      <c r="P92" s="392" t="s">
        <v>601</v>
      </c>
      <c r="Q92" s="393" t="s">
        <v>588</v>
      </c>
      <c r="R92" s="3" t="s">
        <v>190</v>
      </c>
      <c r="T92" s="402"/>
    </row>
    <row r="93" spans="2:20" x14ac:dyDescent="0.55000000000000004">
      <c r="B93" s="148"/>
      <c r="C93" s="142">
        <v>45960</v>
      </c>
      <c r="D93" s="143" t="str">
        <f t="shared" si="2"/>
        <v>木</v>
      </c>
      <c r="E93" s="144">
        <v>0.66666666666666663</v>
      </c>
      <c r="F93" s="145">
        <v>3</v>
      </c>
      <c r="G93" s="146" t="s">
        <v>202</v>
      </c>
      <c r="H93" s="147">
        <v>18</v>
      </c>
      <c r="I93" s="376">
        <v>4.5999999999999996</v>
      </c>
      <c r="J93" s="376">
        <v>0.4</v>
      </c>
      <c r="K93" s="376">
        <v>0</v>
      </c>
      <c r="L93" s="376">
        <v>0.4</v>
      </c>
      <c r="M93" s="376">
        <v>4.2</v>
      </c>
      <c r="N93" s="376">
        <v>0.35413900499999951</v>
      </c>
      <c r="O93" s="376">
        <v>3.8458609950000007</v>
      </c>
      <c r="P93" s="392" t="s">
        <v>594</v>
      </c>
      <c r="Q93" s="393" t="s">
        <v>589</v>
      </c>
      <c r="R93" s="3" t="s">
        <v>190</v>
      </c>
      <c r="T93" s="402"/>
    </row>
    <row r="94" spans="2:20" x14ac:dyDescent="0.55000000000000004">
      <c r="B94" s="148"/>
      <c r="C94" s="142">
        <v>45960</v>
      </c>
      <c r="D94" s="143" t="str">
        <f t="shared" si="2"/>
        <v>木</v>
      </c>
      <c r="E94" s="144">
        <v>0.70833333333333337</v>
      </c>
      <c r="F94" s="145">
        <v>4</v>
      </c>
      <c r="G94" s="146" t="s">
        <v>202</v>
      </c>
      <c r="H94" s="147">
        <v>14</v>
      </c>
      <c r="I94" s="376">
        <v>4.5999999999999996</v>
      </c>
      <c r="J94" s="376">
        <v>0.4</v>
      </c>
      <c r="K94" s="376">
        <v>2.7334387000000002E-2</v>
      </c>
      <c r="L94" s="376">
        <v>0.37266561300000001</v>
      </c>
      <c r="M94" s="376">
        <v>4.2</v>
      </c>
      <c r="N94" s="376">
        <v>0.70304411499999997</v>
      </c>
      <c r="O94" s="376">
        <v>3.4969558850000002</v>
      </c>
      <c r="P94" s="392" t="s">
        <v>575</v>
      </c>
      <c r="Q94" s="393" t="s">
        <v>577</v>
      </c>
      <c r="R94" s="3" t="s">
        <v>190</v>
      </c>
      <c r="T94" s="402"/>
    </row>
    <row r="95" spans="2:20" x14ac:dyDescent="0.55000000000000004">
      <c r="B95" s="148"/>
      <c r="C95" s="142">
        <v>45961</v>
      </c>
      <c r="D95" s="143" t="str">
        <f t="shared" si="2"/>
        <v>金</v>
      </c>
      <c r="E95" s="144">
        <v>0.41666666666666669</v>
      </c>
      <c r="F95" s="145">
        <v>8</v>
      </c>
      <c r="G95" s="146" t="s">
        <v>342</v>
      </c>
      <c r="H95" s="147">
        <v>13</v>
      </c>
      <c r="I95" s="376">
        <v>4.5999999999999996</v>
      </c>
      <c r="J95" s="376">
        <v>0.4</v>
      </c>
      <c r="K95" s="376">
        <v>0</v>
      </c>
      <c r="L95" s="376">
        <v>0.4</v>
      </c>
      <c r="M95" s="376">
        <v>4.2</v>
      </c>
      <c r="N95" s="376">
        <v>0.42659014200000023</v>
      </c>
      <c r="O95" s="376">
        <v>3.773409858</v>
      </c>
      <c r="P95" s="392" t="s">
        <v>592</v>
      </c>
      <c r="Q95" s="393" t="s">
        <v>582</v>
      </c>
      <c r="R95" s="3" t="s">
        <v>190</v>
      </c>
      <c r="T95" s="402"/>
    </row>
    <row r="96" spans="2:20" x14ac:dyDescent="0.55000000000000004">
      <c r="B96" s="148"/>
      <c r="C96" s="142">
        <v>45961</v>
      </c>
      <c r="D96" s="143" t="str">
        <f t="shared" si="2"/>
        <v>金</v>
      </c>
      <c r="E96" s="144">
        <v>0.45833333333333331</v>
      </c>
      <c r="F96" s="145">
        <v>3</v>
      </c>
      <c r="G96" s="146" t="s">
        <v>342</v>
      </c>
      <c r="H96" s="147">
        <v>15</v>
      </c>
      <c r="I96" s="376">
        <v>4.5999999999999996</v>
      </c>
      <c r="J96" s="376">
        <v>0.4</v>
      </c>
      <c r="K96" s="376">
        <v>0</v>
      </c>
      <c r="L96" s="376">
        <v>0.4</v>
      </c>
      <c r="M96" s="376">
        <v>4.2</v>
      </c>
      <c r="N96" s="376">
        <v>0.34463735799999995</v>
      </c>
      <c r="O96" s="376">
        <v>3.8553626420000002</v>
      </c>
      <c r="P96" s="392" t="s">
        <v>596</v>
      </c>
      <c r="Q96" s="393" t="s">
        <v>568</v>
      </c>
      <c r="R96" s="3" t="s">
        <v>190</v>
      </c>
      <c r="T96" s="402"/>
    </row>
    <row r="97" spans="2:20" x14ac:dyDescent="0.55000000000000004">
      <c r="B97" s="148"/>
      <c r="C97" s="142">
        <v>45961</v>
      </c>
      <c r="D97" s="143" t="str">
        <f t="shared" si="2"/>
        <v>金</v>
      </c>
      <c r="E97" s="144">
        <v>0.5</v>
      </c>
      <c r="F97" s="145">
        <v>6</v>
      </c>
      <c r="G97" s="146" t="s">
        <v>342</v>
      </c>
      <c r="H97" s="147">
        <v>16</v>
      </c>
      <c r="I97" s="376">
        <v>4.5999999999999996</v>
      </c>
      <c r="J97" s="376">
        <v>0.4</v>
      </c>
      <c r="K97" s="376">
        <v>0</v>
      </c>
      <c r="L97" s="376">
        <v>0.4</v>
      </c>
      <c r="M97" s="376">
        <v>4.2</v>
      </c>
      <c r="N97" s="376">
        <v>0.34381079399999948</v>
      </c>
      <c r="O97" s="376">
        <v>3.8561892060000007</v>
      </c>
      <c r="P97" s="392" t="s">
        <v>568</v>
      </c>
      <c r="Q97" s="393" t="s">
        <v>569</v>
      </c>
      <c r="R97" s="3" t="s">
        <v>190</v>
      </c>
      <c r="T97" s="402"/>
    </row>
    <row r="98" spans="2:20" x14ac:dyDescent="0.55000000000000004">
      <c r="B98" s="148"/>
      <c r="C98" s="142">
        <v>45961</v>
      </c>
      <c r="D98" s="143" t="str">
        <f t="shared" si="2"/>
        <v>金</v>
      </c>
      <c r="E98" s="144">
        <v>0.58333333333333337</v>
      </c>
      <c r="F98" s="145">
        <v>4</v>
      </c>
      <c r="G98" s="146" t="s">
        <v>342</v>
      </c>
      <c r="H98" s="147">
        <v>14</v>
      </c>
      <c r="I98" s="376">
        <v>4.5999999999999996</v>
      </c>
      <c r="J98" s="376">
        <v>0.4</v>
      </c>
      <c r="K98" s="376">
        <v>0</v>
      </c>
      <c r="L98" s="376">
        <v>0.4</v>
      </c>
      <c r="M98" s="376">
        <v>4.2</v>
      </c>
      <c r="N98" s="376">
        <v>0.83734389399999998</v>
      </c>
      <c r="O98" s="376">
        <v>3.3626561060000002</v>
      </c>
      <c r="P98" s="392" t="s">
        <v>569</v>
      </c>
      <c r="Q98" s="393" t="s">
        <v>600</v>
      </c>
      <c r="R98" s="3" t="s">
        <v>190</v>
      </c>
      <c r="T98" s="402"/>
    </row>
    <row r="99" spans="2:20" x14ac:dyDescent="0.55000000000000004">
      <c r="B99" s="148"/>
      <c r="C99" s="142">
        <v>45961</v>
      </c>
      <c r="D99" s="143" t="str">
        <f t="shared" si="2"/>
        <v>金</v>
      </c>
      <c r="E99" s="144">
        <v>0.625</v>
      </c>
      <c r="F99" s="145">
        <v>4</v>
      </c>
      <c r="G99" s="146" t="s">
        <v>342</v>
      </c>
      <c r="H99" s="147">
        <v>17</v>
      </c>
      <c r="I99" s="376">
        <v>4.5999999999999996</v>
      </c>
      <c r="J99" s="376">
        <v>0.4</v>
      </c>
      <c r="K99" s="376">
        <v>0</v>
      </c>
      <c r="L99" s="376">
        <v>0.4</v>
      </c>
      <c r="M99" s="376">
        <v>4.2</v>
      </c>
      <c r="N99" s="376">
        <v>0.32174377499999984</v>
      </c>
      <c r="O99" s="376">
        <v>3.8782562250000003</v>
      </c>
      <c r="P99" s="392" t="s">
        <v>600</v>
      </c>
      <c r="Q99" s="393" t="s">
        <v>572</v>
      </c>
      <c r="R99" s="3" t="s">
        <v>190</v>
      </c>
      <c r="T99" s="402"/>
    </row>
    <row r="100" spans="2:20" x14ac:dyDescent="0.55000000000000004">
      <c r="B100" s="148"/>
      <c r="C100" s="142">
        <v>45961</v>
      </c>
      <c r="D100" s="143" t="str">
        <f t="shared" si="2"/>
        <v>金</v>
      </c>
      <c r="E100" s="144">
        <v>0.66666666666666663</v>
      </c>
      <c r="F100" s="145">
        <v>4</v>
      </c>
      <c r="G100" s="146" t="s">
        <v>342</v>
      </c>
      <c r="H100" s="147">
        <v>15</v>
      </c>
      <c r="I100" s="376">
        <v>4.5999999999999996</v>
      </c>
      <c r="J100" s="376">
        <v>0.4</v>
      </c>
      <c r="K100" s="376">
        <v>4.5680706000000001E-2</v>
      </c>
      <c r="L100" s="376">
        <v>0.35431929400000001</v>
      </c>
      <c r="M100" s="376">
        <v>4.2</v>
      </c>
      <c r="N100" s="376">
        <v>0.74486868199999989</v>
      </c>
      <c r="O100" s="376">
        <v>3.4551313180000003</v>
      </c>
      <c r="P100" s="392" t="s">
        <v>586</v>
      </c>
      <c r="Q100" s="393" t="s">
        <v>573</v>
      </c>
      <c r="R100" s="3" t="s">
        <v>190</v>
      </c>
      <c r="T100" s="402"/>
    </row>
    <row r="101" spans="2:20" x14ac:dyDescent="0.55000000000000004">
      <c r="B101" s="148"/>
      <c r="C101" s="142">
        <v>45961</v>
      </c>
      <c r="D101" s="143" t="str">
        <f t="shared" si="2"/>
        <v>金</v>
      </c>
      <c r="E101" s="144">
        <v>0.70833333333333337</v>
      </c>
      <c r="F101" s="145">
        <v>6</v>
      </c>
      <c r="G101" s="146" t="s">
        <v>346</v>
      </c>
      <c r="H101" s="147">
        <v>15</v>
      </c>
      <c r="I101" s="376">
        <v>4.5999999999999996</v>
      </c>
      <c r="J101" s="376">
        <v>0.4</v>
      </c>
      <c r="K101" s="376">
        <v>0</v>
      </c>
      <c r="L101" s="376">
        <v>0.4</v>
      </c>
      <c r="M101" s="376">
        <v>4.2</v>
      </c>
      <c r="N101" s="376">
        <v>0.32337410500000008</v>
      </c>
      <c r="O101" s="376">
        <v>3.8766258950000001</v>
      </c>
      <c r="P101" s="392" t="s">
        <v>574</v>
      </c>
      <c r="Q101" s="393" t="s">
        <v>576</v>
      </c>
      <c r="R101" s="3" t="s">
        <v>190</v>
      </c>
      <c r="T101" s="402"/>
    </row>
    <row r="102" spans="2:20" x14ac:dyDescent="0.55000000000000004">
      <c r="B102" s="148"/>
      <c r="C102" s="142">
        <v>45962</v>
      </c>
      <c r="D102" s="143" t="str">
        <f t="shared" si="2"/>
        <v>土</v>
      </c>
      <c r="E102" s="144">
        <v>0.41666666666666669</v>
      </c>
      <c r="F102" s="145">
        <v>6</v>
      </c>
      <c r="G102" s="146" t="s">
        <v>202</v>
      </c>
      <c r="H102" s="147">
        <v>16</v>
      </c>
      <c r="I102" s="376">
        <v>4.5999999999999996</v>
      </c>
      <c r="J102" s="376">
        <v>0.4</v>
      </c>
      <c r="K102" s="376">
        <v>0</v>
      </c>
      <c r="L102" s="376">
        <v>0.4</v>
      </c>
      <c r="M102" s="376">
        <v>4.2</v>
      </c>
      <c r="N102" s="376">
        <v>0.68590782399999961</v>
      </c>
      <c r="O102" s="376">
        <v>3.5140921760000006</v>
      </c>
      <c r="P102" s="392" t="s">
        <v>592</v>
      </c>
      <c r="Q102" s="393" t="s">
        <v>596</v>
      </c>
      <c r="R102" s="3" t="s">
        <v>190</v>
      </c>
      <c r="T102" s="402"/>
    </row>
    <row r="103" spans="2:20" x14ac:dyDescent="0.55000000000000004">
      <c r="B103" s="148"/>
      <c r="C103" s="142">
        <v>45962</v>
      </c>
      <c r="D103" s="143" t="str">
        <f t="shared" si="2"/>
        <v>土</v>
      </c>
      <c r="E103" s="144">
        <v>0.45833333333333331</v>
      </c>
      <c r="F103" s="145">
        <v>7</v>
      </c>
      <c r="G103" s="146" t="s">
        <v>202</v>
      </c>
      <c r="H103" s="147">
        <v>18</v>
      </c>
      <c r="I103" s="376">
        <v>4.5999999999999996</v>
      </c>
      <c r="J103" s="376">
        <v>0.4</v>
      </c>
      <c r="K103" s="376">
        <v>1.2422067E-2</v>
      </c>
      <c r="L103" s="376">
        <v>0.38757793300000004</v>
      </c>
      <c r="M103" s="376">
        <v>4.2</v>
      </c>
      <c r="N103" s="376">
        <v>0.81201889800000027</v>
      </c>
      <c r="O103" s="376">
        <v>3.3879811019999999</v>
      </c>
      <c r="P103" s="392" t="s">
        <v>593</v>
      </c>
      <c r="Q103" s="393" t="s">
        <v>568</v>
      </c>
      <c r="R103" s="3" t="s">
        <v>190</v>
      </c>
      <c r="T103" s="402"/>
    </row>
    <row r="104" spans="2:20" x14ac:dyDescent="0.55000000000000004">
      <c r="B104" s="148"/>
      <c r="C104" s="142">
        <v>45962</v>
      </c>
      <c r="D104" s="143" t="str">
        <f t="shared" si="2"/>
        <v>土</v>
      </c>
      <c r="E104" s="144">
        <v>0.5</v>
      </c>
      <c r="F104" s="145">
        <v>9</v>
      </c>
      <c r="G104" s="146" t="s">
        <v>342</v>
      </c>
      <c r="H104" s="147">
        <v>21</v>
      </c>
      <c r="I104" s="376">
        <v>4.5999999999999996</v>
      </c>
      <c r="J104" s="376">
        <v>0.4</v>
      </c>
      <c r="K104" s="376">
        <v>0</v>
      </c>
      <c r="L104" s="376">
        <v>0.4</v>
      </c>
      <c r="M104" s="376">
        <v>4.2</v>
      </c>
      <c r="N104" s="376">
        <v>0.65799999999999992</v>
      </c>
      <c r="O104" s="376">
        <v>3.5420000000000003</v>
      </c>
      <c r="P104" s="392" t="s">
        <v>597</v>
      </c>
      <c r="Q104" s="393" t="s">
        <v>569</v>
      </c>
      <c r="R104" s="3" t="s">
        <v>190</v>
      </c>
      <c r="T104" s="402"/>
    </row>
    <row r="105" spans="2:20" x14ac:dyDescent="0.55000000000000004">
      <c r="B105" s="148"/>
      <c r="C105" s="142">
        <v>45962</v>
      </c>
      <c r="D105" s="143" t="str">
        <f t="shared" si="2"/>
        <v>土</v>
      </c>
      <c r="E105" s="144">
        <v>0.58333333333333337</v>
      </c>
      <c r="F105" s="145">
        <v>7</v>
      </c>
      <c r="G105" s="146" t="s">
        <v>342</v>
      </c>
      <c r="H105" s="147">
        <v>16</v>
      </c>
      <c r="I105" s="376">
        <v>4.5999999999999996</v>
      </c>
      <c r="J105" s="376">
        <v>0.4</v>
      </c>
      <c r="K105" s="376">
        <v>0</v>
      </c>
      <c r="L105" s="376">
        <v>0.4</v>
      </c>
      <c r="M105" s="376">
        <v>4.2</v>
      </c>
      <c r="N105" s="376">
        <v>0.84507632300000024</v>
      </c>
      <c r="O105" s="376">
        <v>3.3549236769999999</v>
      </c>
      <c r="P105" s="392" t="s">
        <v>569</v>
      </c>
      <c r="Q105" s="393" t="s">
        <v>601</v>
      </c>
      <c r="R105" s="3" t="s">
        <v>190</v>
      </c>
      <c r="T105" s="402"/>
    </row>
    <row r="106" spans="2:20" x14ac:dyDescent="0.55000000000000004">
      <c r="B106" s="148"/>
      <c r="C106" s="142">
        <v>45962</v>
      </c>
      <c r="D106" s="143" t="str">
        <f t="shared" si="2"/>
        <v>土</v>
      </c>
      <c r="E106" s="144">
        <v>0.625</v>
      </c>
      <c r="F106" s="145">
        <v>11</v>
      </c>
      <c r="G106" s="146" t="s">
        <v>346</v>
      </c>
      <c r="H106" s="147">
        <v>17</v>
      </c>
      <c r="I106" s="376">
        <v>4.5999999999999996</v>
      </c>
      <c r="J106" s="376">
        <v>0.4</v>
      </c>
      <c r="K106" s="376">
        <v>0</v>
      </c>
      <c r="L106" s="376">
        <v>0.4</v>
      </c>
      <c r="M106" s="376">
        <v>4.2</v>
      </c>
      <c r="N106" s="376">
        <v>0.69398726099999974</v>
      </c>
      <c r="O106" s="376">
        <v>3.5060127390000004</v>
      </c>
      <c r="P106" s="392" t="s">
        <v>601</v>
      </c>
      <c r="Q106" s="393" t="s">
        <v>588</v>
      </c>
      <c r="R106" s="3" t="s">
        <v>190</v>
      </c>
      <c r="T106" s="402"/>
    </row>
    <row r="107" spans="2:20" x14ac:dyDescent="0.55000000000000004">
      <c r="B107" s="148"/>
      <c r="C107" s="142">
        <v>45962</v>
      </c>
      <c r="D107" s="143" t="str">
        <f t="shared" si="2"/>
        <v>土</v>
      </c>
      <c r="E107" s="144">
        <v>0.66666666666666663</v>
      </c>
      <c r="F107" s="374">
        <v>5</v>
      </c>
      <c r="G107" s="146" t="s">
        <v>202</v>
      </c>
      <c r="H107" s="375">
        <v>15</v>
      </c>
      <c r="I107" s="376">
        <v>4.5999999999999996</v>
      </c>
      <c r="J107" s="376">
        <v>0.4</v>
      </c>
      <c r="K107" s="376">
        <v>3.9365290999999997E-2</v>
      </c>
      <c r="L107" s="376">
        <v>0.36063470900000005</v>
      </c>
      <c r="M107" s="376">
        <v>4.2</v>
      </c>
      <c r="N107" s="376">
        <v>0.6999296681999998</v>
      </c>
      <c r="O107" s="376">
        <v>3.5000703318000004</v>
      </c>
      <c r="P107" s="394" t="s">
        <v>594</v>
      </c>
      <c r="Q107" s="395" t="s">
        <v>574</v>
      </c>
      <c r="T107" s="402"/>
    </row>
    <row r="108" spans="2:20" x14ac:dyDescent="0.55000000000000004">
      <c r="B108" s="149"/>
      <c r="C108" s="398">
        <v>45962</v>
      </c>
      <c r="D108" s="150" t="str">
        <f t="shared" si="2"/>
        <v>土</v>
      </c>
      <c r="E108" s="399">
        <v>0.70833333333333337</v>
      </c>
      <c r="F108" s="151">
        <v>4</v>
      </c>
      <c r="G108" s="400" t="s">
        <v>342</v>
      </c>
      <c r="H108" s="152">
        <v>15</v>
      </c>
      <c r="I108" s="401">
        <v>4.5999999999999996</v>
      </c>
      <c r="J108" s="401">
        <v>0.4</v>
      </c>
      <c r="K108" s="401">
        <v>0</v>
      </c>
      <c r="L108" s="401">
        <v>0.4</v>
      </c>
      <c r="M108" s="401">
        <v>4.2</v>
      </c>
      <c r="N108" s="401">
        <v>0.71977238099999985</v>
      </c>
      <c r="O108" s="401">
        <v>3.4802276190000003</v>
      </c>
      <c r="P108" s="396" t="s">
        <v>589</v>
      </c>
      <c r="Q108" s="397" t="s">
        <v>590</v>
      </c>
      <c r="R108" s="3" t="s">
        <v>190</v>
      </c>
      <c r="T108" s="402"/>
    </row>
    <row r="109" spans="2:20" x14ac:dyDescent="0.55000000000000004">
      <c r="B109" s="3" t="s">
        <v>190</v>
      </c>
      <c r="C109" s="3" t="s">
        <v>190</v>
      </c>
      <c r="D109" s="3" t="s">
        <v>190</v>
      </c>
      <c r="E109" s="3" t="s">
        <v>190</v>
      </c>
      <c r="F109" s="3" t="s">
        <v>190</v>
      </c>
      <c r="G109" s="3" t="s">
        <v>190</v>
      </c>
      <c r="H109" s="3" t="s">
        <v>190</v>
      </c>
      <c r="I109" s="3" t="s">
        <v>190</v>
      </c>
      <c r="J109" s="3" t="s">
        <v>190</v>
      </c>
      <c r="K109" s="3" t="s">
        <v>190</v>
      </c>
      <c r="L109" s="3" t="s">
        <v>190</v>
      </c>
      <c r="M109" s="3" t="s">
        <v>190</v>
      </c>
      <c r="N109" s="3" t="s">
        <v>190</v>
      </c>
      <c r="O109" s="3" t="s">
        <v>190</v>
      </c>
      <c r="P109" s="3" t="s">
        <v>190</v>
      </c>
      <c r="Q109" s="3" t="s">
        <v>190</v>
      </c>
      <c r="R109" s="3" t="s">
        <v>190</v>
      </c>
    </row>
  </sheetData>
  <sheetProtection insertRows="0"/>
  <phoneticPr fontId="3"/>
  <conditionalFormatting sqref="E11:O18 E19:Q108">
    <cfRule type="expression" dxfId="6" priority="1">
      <formula>#REF!="無"</formula>
    </cfRule>
  </conditionalFormatting>
  <dataValidations count="8">
    <dataValidation type="decimal" allowBlank="1" showInputMessage="1" showErrorMessage="1" sqref="H10:H108" xr:uid="{9C69F6AF-44F2-46CB-B834-EC907AA71636}">
      <formula1>-100</formula1>
      <formula2>100</formula2>
    </dataValidation>
    <dataValidation type="decimal" operator="greaterThanOrEqual" allowBlank="1" showInputMessage="1" showErrorMessage="1" sqref="I10:Q10 P19:Q108" xr:uid="{4962649A-135E-4239-A3F9-52A41C1D37AC}">
      <formula1>0</formula1>
    </dataValidation>
    <dataValidation type="whole" operator="greaterThanOrEqual" allowBlank="1" showInputMessage="1" showErrorMessage="1" sqref="F10:F108 H10:H108 G10" xr:uid="{E2050BAE-4798-4248-92B6-1A672AF1D466}">
      <formula1>0</formula1>
    </dataValidation>
    <dataValidation type="date" operator="greaterThanOrEqual" allowBlank="1" showInputMessage="1" showErrorMessage="1" sqref="C10" xr:uid="{A367230E-87DD-4F27-9643-EAC3BAB77424}">
      <formula1>44927</formula1>
    </dataValidation>
    <dataValidation type="list" allowBlank="1" showInputMessage="1" showErrorMessage="1" sqref="G10:G108" xr:uid="{9727533F-AE40-4C80-9DCC-33D3630FC822}">
      <formula1>"晴れ, 曇り, 降雨, 降雪, 堆雪, キリ"</formula1>
    </dataValidation>
    <dataValidation type="time" operator="greaterThanOrEqual" allowBlank="1" showInputMessage="1" showErrorMessage="1" sqref="E10:E108" xr:uid="{501AD4DB-4FCE-4E69-9805-D975A86A7FFA}">
      <formula1>0</formula1>
    </dataValidation>
    <dataValidation type="date" operator="greaterThanOrEqual" allowBlank="1" showInputMessage="1" showErrorMessage="1" sqref="C11:C108" xr:uid="{C733CB0E-89AA-4882-8443-244CBCEA29DD}">
      <formula1>45292</formula1>
    </dataValidation>
    <dataValidation type="list" operator="greaterThanOrEqual" allowBlank="1" showInputMessage="1" showErrorMessage="1" sqref="G11:G108" xr:uid="{AA6A630D-FE25-4DA5-BDD6-9FFA18BF684D}">
      <formula1>"晴れ,曇り,降雨,降雪,堆雪,キリ"</formula1>
    </dataValidation>
  </dataValidations>
  <pageMargins left="0.7" right="0.7" top="0.75" bottom="0.75" header="0.3" footer="0.3"/>
  <pageSetup paperSize="9" scale="28" orientation="portrait"/>
  <drawing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76D4CE-C217-4D35-B9D7-925E2BD32BB3}">
  <sheetPr>
    <tabColor theme="7" tint="0.79998168889431442"/>
    <pageSetUpPr fitToPage="1"/>
  </sheetPr>
  <dimension ref="B2"/>
  <sheetViews>
    <sheetView workbookViewId="0"/>
  </sheetViews>
  <sheetFormatPr defaultColWidth="8" defaultRowHeight="16" x14ac:dyDescent="0.55000000000000004"/>
  <cols>
    <col min="1" max="1" width="3.5" style="106" customWidth="1"/>
    <col min="2" max="16384" width="8" style="106"/>
  </cols>
  <sheetData>
    <row r="2" spans="2:2" x14ac:dyDescent="0.55000000000000004">
      <c r="B2" s="130" t="s">
        <v>204</v>
      </c>
    </row>
  </sheetData>
  <phoneticPr fontId="3"/>
  <pageMargins left="0.70866141732283472" right="0.70866141732283472" top="0.74803149606299213" bottom="0.74803149606299213" header="0.31496062992125984" footer="0.31496062992125984"/>
  <pageSetup paperSize="9" orientation="portrai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D0C59A0-A634-4318-8D43-A84AD1156D1C}">
  <sheetPr>
    <tabColor theme="4" tint="0.79998168889431442"/>
    <pageSetUpPr fitToPage="1"/>
  </sheetPr>
  <dimension ref="B1:AH398"/>
  <sheetViews>
    <sheetView showGridLines="0" zoomScale="55" zoomScaleNormal="55" workbookViewId="0">
      <pane ySplit="11" topLeftCell="A167" activePane="bottomLeft" state="frozen"/>
      <selection pane="bottomLeft" activeCell="G13" sqref="G13:G104"/>
    </sheetView>
  </sheetViews>
  <sheetFormatPr defaultColWidth="7.08203125" defaultRowHeight="15" x14ac:dyDescent="0.55000000000000004"/>
  <cols>
    <col min="1" max="1" width="3.5" style="109" customWidth="1"/>
    <col min="2" max="2" width="10.5" style="109" customWidth="1"/>
    <col min="3" max="6" width="11.5" style="109" customWidth="1"/>
    <col min="7" max="10" width="18.5" style="109" customWidth="1"/>
    <col min="11" max="14" width="20.08203125" style="109" customWidth="1"/>
    <col min="15" max="17" width="18.5" style="109" customWidth="1"/>
    <col min="18" max="18" width="24.5" style="109" customWidth="1"/>
    <col min="19" max="19" width="34.25" style="109" customWidth="1"/>
    <col min="20" max="20" width="41.08203125" style="109" customWidth="1"/>
    <col min="21" max="21" width="21.5" style="109" customWidth="1"/>
    <col min="22" max="22" width="7.08203125" style="109"/>
    <col min="23" max="33" width="11.08203125" style="109" customWidth="1"/>
    <col min="34" max="16384" width="7.08203125" style="109"/>
  </cols>
  <sheetData>
    <row r="1" spans="2:34" s="3" customFormat="1" ht="16" x14ac:dyDescent="0.55000000000000004">
      <c r="S1" s="25"/>
    </row>
    <row r="2" spans="2:34" s="3" customFormat="1" ht="16" hidden="1" x14ac:dyDescent="0.55000000000000004">
      <c r="B2" s="221" t="s">
        <v>1</v>
      </c>
      <c r="C2" s="221" t="s">
        <v>2</v>
      </c>
      <c r="D2" s="221" t="s">
        <v>3</v>
      </c>
      <c r="S2" s="25"/>
    </row>
    <row r="3" spans="2:34" s="3" customFormat="1" ht="16" hidden="1" x14ac:dyDescent="0.55000000000000004">
      <c r="B3" s="221" t="str">
        <f>走行データ一覧!G4&amp;""</f>
        <v/>
      </c>
      <c r="C3" s="221" t="str">
        <f>走行データ一覧!H4&amp;""</f>
        <v>岐阜県</v>
      </c>
      <c r="D3" s="221" t="str">
        <f>走行データ一覧!I4&amp;""</f>
        <v>下呂市</v>
      </c>
      <c r="S3" s="25"/>
    </row>
    <row r="4" spans="2:34" ht="16.5" hidden="1" customHeight="1" x14ac:dyDescent="0.55000000000000004"/>
    <row r="5" spans="2:34" s="34" customFormat="1" ht="16.5" customHeight="1" x14ac:dyDescent="0.55000000000000004">
      <c r="B5" s="46" t="s">
        <v>98</v>
      </c>
      <c r="D5" s="46"/>
      <c r="G5" s="33"/>
      <c r="H5" s="33"/>
      <c r="I5" s="33"/>
      <c r="R5" s="258"/>
      <c r="S5" s="258"/>
      <c r="U5" s="33"/>
    </row>
    <row r="6" spans="2:34" s="34" customFormat="1" ht="16.5" customHeight="1" x14ac:dyDescent="0.55000000000000004">
      <c r="B6" s="34" t="s">
        <v>205</v>
      </c>
      <c r="D6" s="46"/>
      <c r="G6" s="33"/>
      <c r="H6" s="33"/>
      <c r="I6" s="33"/>
      <c r="R6" s="258"/>
      <c r="S6" s="258"/>
      <c r="U6" s="33"/>
    </row>
    <row r="7" spans="2:34" s="34" customFormat="1" ht="16.5" customHeight="1" x14ac:dyDescent="0.55000000000000004">
      <c r="B7" s="108" t="s">
        <v>206</v>
      </c>
      <c r="D7" s="46"/>
      <c r="G7" s="33"/>
      <c r="H7" s="33"/>
      <c r="I7" s="33"/>
      <c r="S7" s="258"/>
      <c r="U7" s="33"/>
    </row>
    <row r="8" spans="2:34" s="34" customFormat="1" ht="16.5" customHeight="1" x14ac:dyDescent="0.55000000000000004">
      <c r="D8" s="46"/>
      <c r="G8" s="33"/>
      <c r="H8" s="33"/>
      <c r="I8" s="33"/>
      <c r="R8" s="111" t="s">
        <v>207</v>
      </c>
      <c r="S8" s="111" t="s">
        <v>207</v>
      </c>
      <c r="U8" s="33"/>
    </row>
    <row r="9" spans="2:34" s="34" customFormat="1" ht="172.75" customHeight="1" x14ac:dyDescent="0.35">
      <c r="B9" s="95"/>
      <c r="C9" s="46"/>
      <c r="D9" s="46"/>
      <c r="F9" s="48" t="s">
        <v>193</v>
      </c>
      <c r="G9" s="48" t="s">
        <v>208</v>
      </c>
      <c r="H9" s="49"/>
      <c r="I9" s="48" t="s">
        <v>209</v>
      </c>
      <c r="J9" s="48" t="s">
        <v>210</v>
      </c>
      <c r="K9" s="50" t="s">
        <v>211</v>
      </c>
      <c r="L9" s="51" t="s">
        <v>212</v>
      </c>
      <c r="M9" s="52" t="s">
        <v>213</v>
      </c>
      <c r="N9" s="52" t="s">
        <v>213</v>
      </c>
      <c r="O9" s="52" t="s">
        <v>213</v>
      </c>
      <c r="P9" s="50" t="s">
        <v>214</v>
      </c>
      <c r="Q9" s="48" t="s">
        <v>215</v>
      </c>
      <c r="R9" s="53" t="s">
        <v>216</v>
      </c>
      <c r="S9" s="53" t="s">
        <v>217</v>
      </c>
      <c r="T9" s="49"/>
      <c r="U9" s="49"/>
    </row>
    <row r="10" spans="2:34" s="34" customFormat="1" ht="18" customHeight="1" x14ac:dyDescent="0.55000000000000004">
      <c r="B10" s="54" t="s">
        <v>7</v>
      </c>
      <c r="C10" s="110">
        <v>40</v>
      </c>
      <c r="D10" s="110" t="s">
        <v>194</v>
      </c>
      <c r="E10" s="110">
        <v>41</v>
      </c>
      <c r="F10" s="207">
        <v>42</v>
      </c>
      <c r="G10" s="110">
        <v>43</v>
      </c>
      <c r="H10" s="117">
        <v>44</v>
      </c>
      <c r="I10" s="110">
        <v>45</v>
      </c>
      <c r="J10" s="207">
        <v>46</v>
      </c>
      <c r="K10" s="110">
        <v>47</v>
      </c>
      <c r="L10" s="110">
        <v>48</v>
      </c>
      <c r="M10" s="110">
        <v>49</v>
      </c>
      <c r="N10" s="110">
        <v>50</v>
      </c>
      <c r="O10" s="207">
        <v>51</v>
      </c>
      <c r="P10" s="110">
        <v>52</v>
      </c>
      <c r="Q10" s="110">
        <v>53</v>
      </c>
      <c r="R10" s="110">
        <v>54</v>
      </c>
      <c r="S10" s="110">
        <v>55</v>
      </c>
      <c r="T10" s="207">
        <v>56</v>
      </c>
      <c r="U10" s="118">
        <v>57</v>
      </c>
      <c r="W10" s="74" t="s">
        <v>218</v>
      </c>
      <c r="X10" s="75"/>
      <c r="Y10" s="75"/>
      <c r="Z10" s="75"/>
      <c r="AA10" s="75"/>
      <c r="AB10" s="75"/>
      <c r="AC10" s="75"/>
      <c r="AD10" s="75"/>
      <c r="AE10" s="75"/>
      <c r="AF10" s="75"/>
      <c r="AG10" s="76"/>
      <c r="AH10" s="34" t="s">
        <v>190</v>
      </c>
    </row>
    <row r="11" spans="2:34" s="34" customFormat="1" ht="35.15" customHeight="1" x14ac:dyDescent="0.55000000000000004">
      <c r="B11" s="55" t="s">
        <v>9</v>
      </c>
      <c r="C11" s="56" t="s">
        <v>99</v>
      </c>
      <c r="D11" s="56" t="s">
        <v>195</v>
      </c>
      <c r="E11" s="56" t="s">
        <v>102</v>
      </c>
      <c r="F11" s="57" t="s">
        <v>71</v>
      </c>
      <c r="G11" s="56" t="s">
        <v>219</v>
      </c>
      <c r="H11" s="57" t="s">
        <v>550</v>
      </c>
      <c r="I11" s="57" t="s">
        <v>110</v>
      </c>
      <c r="J11" s="57" t="s">
        <v>113</v>
      </c>
      <c r="K11" s="56" t="s">
        <v>220</v>
      </c>
      <c r="L11" s="56" t="s">
        <v>221</v>
      </c>
      <c r="M11" s="56" t="s">
        <v>222</v>
      </c>
      <c r="N11" s="56" t="s">
        <v>223</v>
      </c>
      <c r="O11" s="59" t="s">
        <v>127</v>
      </c>
      <c r="P11" s="61" t="s">
        <v>224</v>
      </c>
      <c r="Q11" s="60" t="s">
        <v>225</v>
      </c>
      <c r="R11" s="56" t="s">
        <v>226</v>
      </c>
      <c r="S11" s="56" t="s">
        <v>137</v>
      </c>
      <c r="T11" s="57" t="s">
        <v>140</v>
      </c>
      <c r="U11" s="194" t="s">
        <v>227</v>
      </c>
      <c r="W11" s="79"/>
      <c r="X11" s="80"/>
      <c r="Y11" s="80"/>
      <c r="Z11" s="80"/>
      <c r="AA11" s="80"/>
      <c r="AB11" s="80"/>
      <c r="AC11" s="80"/>
      <c r="AD11" s="80"/>
      <c r="AE11" s="80"/>
      <c r="AF11" s="80"/>
      <c r="AG11" s="81"/>
      <c r="AH11" s="34" t="s">
        <v>190</v>
      </c>
    </row>
    <row r="12" spans="2:34" s="34" customFormat="1" ht="32" x14ac:dyDescent="0.55000000000000004">
      <c r="B12" s="63" t="s">
        <v>201</v>
      </c>
      <c r="C12" s="64">
        <v>45048</v>
      </c>
      <c r="D12" s="65" t="str">
        <f>IF($C12 &lt;&gt; "", IF(ISERROR(MATCH(C12, 祝日, 0)), TEXT($C12, "aaa"), "祝日"), "")</f>
        <v>火</v>
      </c>
      <c r="E12" s="66">
        <v>0.4236111111111111</v>
      </c>
      <c r="F12" s="71" t="s">
        <v>202</v>
      </c>
      <c r="G12" s="70" t="s">
        <v>228</v>
      </c>
      <c r="H12" s="94">
        <v>0.2</v>
      </c>
      <c r="I12" s="69" t="s">
        <v>229</v>
      </c>
      <c r="J12" s="69" t="s">
        <v>230</v>
      </c>
      <c r="K12" s="70" t="s">
        <v>231</v>
      </c>
      <c r="L12" s="70" t="s">
        <v>232</v>
      </c>
      <c r="M12" s="70" t="s">
        <v>233</v>
      </c>
      <c r="N12" s="70" t="s">
        <v>234</v>
      </c>
      <c r="O12" s="68" t="s">
        <v>234</v>
      </c>
      <c r="P12" s="70" t="s">
        <v>233</v>
      </c>
      <c r="Q12" s="69" t="s">
        <v>235</v>
      </c>
      <c r="R12" s="65" t="s">
        <v>236</v>
      </c>
      <c r="S12" s="65" t="s">
        <v>237</v>
      </c>
      <c r="T12" s="69" t="s">
        <v>238</v>
      </c>
      <c r="U12" s="72">
        <v>4</v>
      </c>
      <c r="W12" s="79"/>
      <c r="X12" s="80"/>
      <c r="Y12" s="80"/>
      <c r="Z12" s="80"/>
      <c r="AA12" s="80"/>
      <c r="AB12" s="80"/>
      <c r="AC12" s="80"/>
      <c r="AD12" s="80"/>
      <c r="AE12" s="80"/>
      <c r="AF12" s="80"/>
      <c r="AG12" s="81"/>
      <c r="AH12" s="34" t="s">
        <v>190</v>
      </c>
    </row>
    <row r="13" spans="2:34" s="34" customFormat="1" ht="16" x14ac:dyDescent="0.55000000000000004">
      <c r="B13" s="153" t="s">
        <v>203</v>
      </c>
      <c r="C13" s="370">
        <v>45948</v>
      </c>
      <c r="D13" s="357" t="s">
        <v>477</v>
      </c>
      <c r="E13" s="358">
        <v>0.42291666666666666</v>
      </c>
      <c r="F13" s="342" t="s">
        <v>342</v>
      </c>
      <c r="G13" s="343" t="s">
        <v>328</v>
      </c>
      <c r="H13" s="377">
        <v>2.3917364E-2</v>
      </c>
      <c r="I13" s="344" t="s">
        <v>323</v>
      </c>
      <c r="J13" s="344" t="s">
        <v>230</v>
      </c>
      <c r="K13" s="343" t="s">
        <v>404</v>
      </c>
      <c r="L13" s="384" t="s">
        <v>325</v>
      </c>
      <c r="M13" s="343" t="s">
        <v>234</v>
      </c>
      <c r="N13" s="343" t="s">
        <v>234</v>
      </c>
      <c r="O13" s="345" t="s">
        <v>233</v>
      </c>
      <c r="P13" s="343" t="s">
        <v>234</v>
      </c>
      <c r="Q13" s="344" t="s">
        <v>326</v>
      </c>
      <c r="R13" s="346" t="s">
        <v>236</v>
      </c>
      <c r="S13" s="346" t="s">
        <v>306</v>
      </c>
      <c r="T13" s="344" t="s">
        <v>478</v>
      </c>
      <c r="U13" s="388">
        <v>63</v>
      </c>
      <c r="W13" s="79"/>
      <c r="X13" s="80"/>
      <c r="Y13" s="80"/>
      <c r="Z13" s="80"/>
      <c r="AA13" s="80"/>
      <c r="AB13" s="80"/>
      <c r="AC13" s="80"/>
      <c r="AD13" s="80"/>
      <c r="AE13" s="80"/>
      <c r="AF13" s="80"/>
      <c r="AG13" s="81"/>
      <c r="AH13" s="34" t="s">
        <v>190</v>
      </c>
    </row>
    <row r="14" spans="2:34" s="34" customFormat="1" ht="16" x14ac:dyDescent="0.55000000000000004">
      <c r="B14" s="148"/>
      <c r="C14" s="370">
        <v>45948</v>
      </c>
      <c r="D14" s="357" t="s">
        <v>477</v>
      </c>
      <c r="E14" s="358">
        <v>0.4236111111111111</v>
      </c>
      <c r="F14" s="342" t="s">
        <v>342</v>
      </c>
      <c r="G14" s="343" t="s">
        <v>328</v>
      </c>
      <c r="H14" s="378">
        <v>4.2830200000000002E-5</v>
      </c>
      <c r="I14" s="344" t="s">
        <v>323</v>
      </c>
      <c r="J14" s="344" t="s">
        <v>230</v>
      </c>
      <c r="K14" s="343" t="s">
        <v>324</v>
      </c>
      <c r="L14" s="384" t="s">
        <v>232</v>
      </c>
      <c r="M14" s="343" t="s">
        <v>234</v>
      </c>
      <c r="N14" s="343" t="s">
        <v>234</v>
      </c>
      <c r="O14" s="345" t="s">
        <v>234</v>
      </c>
      <c r="P14" s="343" t="s">
        <v>233</v>
      </c>
      <c r="Q14" s="344" t="s">
        <v>326</v>
      </c>
      <c r="R14" s="346" t="s">
        <v>330</v>
      </c>
      <c r="S14" s="346" t="s">
        <v>288</v>
      </c>
      <c r="T14" s="344" t="s">
        <v>479</v>
      </c>
      <c r="U14" s="388">
        <v>65</v>
      </c>
      <c r="W14" s="79"/>
      <c r="X14" s="80"/>
      <c r="Y14" s="80"/>
      <c r="Z14" s="80"/>
      <c r="AA14" s="80"/>
      <c r="AB14" s="80"/>
      <c r="AC14" s="80"/>
      <c r="AD14" s="80"/>
      <c r="AE14" s="80"/>
      <c r="AF14" s="80"/>
      <c r="AG14" s="81"/>
      <c r="AH14" s="34" t="s">
        <v>190</v>
      </c>
    </row>
    <row r="15" spans="2:34" s="34" customFormat="1" ht="32" x14ac:dyDescent="0.55000000000000004">
      <c r="B15" s="148"/>
      <c r="C15" s="370">
        <v>45948</v>
      </c>
      <c r="D15" s="357" t="s">
        <v>477</v>
      </c>
      <c r="E15" s="358">
        <v>0.42777777777777781</v>
      </c>
      <c r="F15" s="342" t="s">
        <v>342</v>
      </c>
      <c r="G15" s="343" t="s">
        <v>328</v>
      </c>
      <c r="H15" s="378">
        <v>0</v>
      </c>
      <c r="I15" s="344" t="s">
        <v>323</v>
      </c>
      <c r="J15" s="344" t="s">
        <v>230</v>
      </c>
      <c r="K15" s="343" t="s">
        <v>231</v>
      </c>
      <c r="L15" s="384" t="s">
        <v>480</v>
      </c>
      <c r="M15" s="343" t="s">
        <v>234</v>
      </c>
      <c r="N15" s="343" t="s">
        <v>234</v>
      </c>
      <c r="O15" s="345" t="s">
        <v>234</v>
      </c>
      <c r="P15" s="343" t="s">
        <v>233</v>
      </c>
      <c r="Q15" s="344" t="s">
        <v>326</v>
      </c>
      <c r="R15" s="346" t="s">
        <v>330</v>
      </c>
      <c r="S15" s="346" t="s">
        <v>289</v>
      </c>
      <c r="T15" s="344" t="s">
        <v>481</v>
      </c>
      <c r="U15" s="388">
        <v>76</v>
      </c>
      <c r="W15" s="79"/>
      <c r="X15" s="80"/>
      <c r="Y15" s="80"/>
      <c r="Z15" s="80"/>
      <c r="AA15" s="80"/>
      <c r="AB15" s="80"/>
      <c r="AC15" s="80"/>
      <c r="AD15" s="80"/>
      <c r="AE15" s="80"/>
      <c r="AF15" s="80"/>
      <c r="AG15" s="81"/>
      <c r="AH15" s="34" t="s">
        <v>190</v>
      </c>
    </row>
    <row r="16" spans="2:34" s="34" customFormat="1" ht="16" x14ac:dyDescent="0.55000000000000004">
      <c r="B16" s="148"/>
      <c r="C16" s="370">
        <v>45948</v>
      </c>
      <c r="D16" s="357" t="s">
        <v>477</v>
      </c>
      <c r="E16" s="358">
        <v>0.42777777777777781</v>
      </c>
      <c r="F16" s="342" t="s">
        <v>342</v>
      </c>
      <c r="G16" s="343" t="s">
        <v>328</v>
      </c>
      <c r="H16" s="378">
        <v>7.1763578999999994E-2</v>
      </c>
      <c r="I16" s="344" t="s">
        <v>323</v>
      </c>
      <c r="J16" s="344" t="s">
        <v>230</v>
      </c>
      <c r="K16" s="343" t="s">
        <v>231</v>
      </c>
      <c r="L16" s="384" t="s">
        <v>480</v>
      </c>
      <c r="M16" s="343" t="s">
        <v>234</v>
      </c>
      <c r="N16" s="343" t="s">
        <v>234</v>
      </c>
      <c r="O16" s="345" t="s">
        <v>234</v>
      </c>
      <c r="P16" s="343" t="s">
        <v>234</v>
      </c>
      <c r="Q16" s="344" t="s">
        <v>326</v>
      </c>
      <c r="R16" s="346" t="s">
        <v>330</v>
      </c>
      <c r="S16" s="346" t="s">
        <v>237</v>
      </c>
      <c r="T16" s="344" t="s">
        <v>482</v>
      </c>
      <c r="U16" s="388">
        <v>36</v>
      </c>
      <c r="W16" s="79"/>
      <c r="X16" s="80"/>
      <c r="Y16" s="80"/>
      <c r="Z16" s="80"/>
      <c r="AA16" s="80"/>
      <c r="AB16" s="80"/>
      <c r="AC16" s="80"/>
      <c r="AD16" s="80"/>
      <c r="AE16" s="80"/>
      <c r="AF16" s="80"/>
      <c r="AG16" s="81"/>
      <c r="AH16" s="34" t="s">
        <v>190</v>
      </c>
    </row>
    <row r="17" spans="2:34" s="34" customFormat="1" ht="16" x14ac:dyDescent="0.55000000000000004">
      <c r="B17" s="148"/>
      <c r="C17" s="370">
        <v>45948</v>
      </c>
      <c r="D17" s="357" t="s">
        <v>477</v>
      </c>
      <c r="E17" s="358">
        <v>0.4291666666666667</v>
      </c>
      <c r="F17" s="342" t="s">
        <v>342</v>
      </c>
      <c r="G17" s="343" t="s">
        <v>228</v>
      </c>
      <c r="H17" s="378">
        <v>2.1716893000000001E-2</v>
      </c>
      <c r="I17" s="344" t="s">
        <v>323</v>
      </c>
      <c r="J17" s="344" t="s">
        <v>230</v>
      </c>
      <c r="K17" s="343" t="s">
        <v>231</v>
      </c>
      <c r="L17" s="384" t="s">
        <v>339</v>
      </c>
      <c r="M17" s="343" t="s">
        <v>234</v>
      </c>
      <c r="N17" s="343" t="s">
        <v>234</v>
      </c>
      <c r="O17" s="345" t="s">
        <v>233</v>
      </c>
      <c r="P17" s="343" t="s">
        <v>233</v>
      </c>
      <c r="Q17" s="344" t="s">
        <v>326</v>
      </c>
      <c r="R17" s="346" t="s">
        <v>330</v>
      </c>
      <c r="S17" s="346" t="s">
        <v>306</v>
      </c>
      <c r="T17" s="344" t="s">
        <v>483</v>
      </c>
      <c r="U17" s="388">
        <v>25</v>
      </c>
      <c r="W17" s="79"/>
      <c r="X17" s="80"/>
      <c r="Y17" s="80"/>
      <c r="Z17" s="80"/>
      <c r="AA17" s="80"/>
      <c r="AB17" s="80"/>
      <c r="AC17" s="80"/>
      <c r="AD17" s="80"/>
      <c r="AE17" s="80"/>
      <c r="AF17" s="80"/>
      <c r="AG17" s="81"/>
      <c r="AH17" s="34" t="s">
        <v>190</v>
      </c>
    </row>
    <row r="18" spans="2:34" s="34" customFormat="1" ht="16" x14ac:dyDescent="0.55000000000000004">
      <c r="B18" s="148"/>
      <c r="C18" s="370">
        <v>45948</v>
      </c>
      <c r="D18" s="357" t="s">
        <v>477</v>
      </c>
      <c r="E18" s="358">
        <v>0.46319444444444446</v>
      </c>
      <c r="F18" s="342" t="s">
        <v>342</v>
      </c>
      <c r="G18" s="343" t="s">
        <v>328</v>
      </c>
      <c r="H18" s="378">
        <v>3.5199610999999999E-2</v>
      </c>
      <c r="I18" s="344" t="s">
        <v>323</v>
      </c>
      <c r="J18" s="344" t="s">
        <v>230</v>
      </c>
      <c r="K18" s="343" t="s">
        <v>231</v>
      </c>
      <c r="L18" s="384" t="s">
        <v>339</v>
      </c>
      <c r="M18" s="343" t="s">
        <v>234</v>
      </c>
      <c r="N18" s="343" t="s">
        <v>234</v>
      </c>
      <c r="O18" s="345" t="s">
        <v>233</v>
      </c>
      <c r="P18" s="343" t="s">
        <v>233</v>
      </c>
      <c r="Q18" s="344" t="s">
        <v>326</v>
      </c>
      <c r="R18" s="346" t="s">
        <v>330</v>
      </c>
      <c r="S18" s="346" t="s">
        <v>306</v>
      </c>
      <c r="T18" s="344" t="s">
        <v>483</v>
      </c>
      <c r="U18" s="388">
        <v>27</v>
      </c>
      <c r="W18" s="79"/>
      <c r="X18" s="80"/>
      <c r="Y18" s="80"/>
      <c r="Z18" s="80"/>
      <c r="AA18" s="80"/>
      <c r="AB18" s="80"/>
      <c r="AC18" s="80"/>
      <c r="AD18" s="80"/>
      <c r="AE18" s="80"/>
      <c r="AF18" s="80"/>
      <c r="AG18" s="81"/>
      <c r="AH18" s="34" t="s">
        <v>190</v>
      </c>
    </row>
    <row r="19" spans="2:34" s="34" customFormat="1" ht="32" x14ac:dyDescent="0.55000000000000004">
      <c r="B19" s="148"/>
      <c r="C19" s="370">
        <v>45948</v>
      </c>
      <c r="D19" s="357" t="s">
        <v>477</v>
      </c>
      <c r="E19" s="358">
        <v>0.46597222222222223</v>
      </c>
      <c r="F19" s="342" t="s">
        <v>342</v>
      </c>
      <c r="G19" s="343" t="s">
        <v>328</v>
      </c>
      <c r="H19" s="378">
        <v>0.28748643499999998</v>
      </c>
      <c r="I19" s="344" t="s">
        <v>323</v>
      </c>
      <c r="J19" s="344" t="s">
        <v>230</v>
      </c>
      <c r="K19" s="343" t="s">
        <v>231</v>
      </c>
      <c r="L19" s="384" t="s">
        <v>339</v>
      </c>
      <c r="M19" s="343" t="s">
        <v>234</v>
      </c>
      <c r="N19" s="343" t="s">
        <v>234</v>
      </c>
      <c r="O19" s="345" t="s">
        <v>234</v>
      </c>
      <c r="P19" s="343" t="s">
        <v>233</v>
      </c>
      <c r="Q19" s="344" t="s">
        <v>326</v>
      </c>
      <c r="R19" s="346" t="s">
        <v>301</v>
      </c>
      <c r="S19" s="346" t="s">
        <v>237</v>
      </c>
      <c r="T19" s="344" t="s">
        <v>484</v>
      </c>
      <c r="U19" s="388">
        <v>42</v>
      </c>
      <c r="W19" s="79"/>
      <c r="X19" s="80"/>
      <c r="Y19" s="80"/>
      <c r="Z19" s="80"/>
      <c r="AA19" s="80"/>
      <c r="AB19" s="80"/>
      <c r="AC19" s="80"/>
      <c r="AD19" s="80"/>
      <c r="AE19" s="80"/>
      <c r="AF19" s="80"/>
      <c r="AG19" s="81"/>
      <c r="AH19" s="34" t="s">
        <v>190</v>
      </c>
    </row>
    <row r="20" spans="2:34" s="34" customFormat="1" ht="16" x14ac:dyDescent="0.55000000000000004">
      <c r="B20" s="148"/>
      <c r="C20" s="370">
        <v>45948</v>
      </c>
      <c r="D20" s="357" t="s">
        <v>477</v>
      </c>
      <c r="E20" s="358">
        <v>0.47569444444444442</v>
      </c>
      <c r="F20" s="342" t="s">
        <v>342</v>
      </c>
      <c r="G20" s="343" t="s">
        <v>228</v>
      </c>
      <c r="H20" s="378">
        <v>1.7807468E-2</v>
      </c>
      <c r="I20" s="344" t="s">
        <v>323</v>
      </c>
      <c r="J20" s="344" t="s">
        <v>230</v>
      </c>
      <c r="K20" s="343" t="s">
        <v>231</v>
      </c>
      <c r="L20" s="384" t="s">
        <v>339</v>
      </c>
      <c r="M20" s="343" t="s">
        <v>234</v>
      </c>
      <c r="N20" s="343" t="s">
        <v>234</v>
      </c>
      <c r="O20" s="345" t="s">
        <v>233</v>
      </c>
      <c r="P20" s="343" t="s">
        <v>233</v>
      </c>
      <c r="Q20" s="344" t="s">
        <v>326</v>
      </c>
      <c r="R20" s="346" t="s">
        <v>330</v>
      </c>
      <c r="S20" s="346" t="s">
        <v>306</v>
      </c>
      <c r="T20" s="344" t="s">
        <v>483</v>
      </c>
      <c r="U20" s="388">
        <v>25</v>
      </c>
      <c r="W20" s="79"/>
      <c r="X20" s="80"/>
      <c r="Y20" s="80"/>
      <c r="Z20" s="80"/>
      <c r="AA20" s="80"/>
      <c r="AB20" s="80"/>
      <c r="AC20" s="80"/>
      <c r="AD20" s="80"/>
      <c r="AE20" s="80"/>
      <c r="AF20" s="80"/>
      <c r="AG20" s="81"/>
      <c r="AH20" s="34" t="s">
        <v>190</v>
      </c>
    </row>
    <row r="21" spans="2:34" s="34" customFormat="1" ht="16" x14ac:dyDescent="0.55000000000000004">
      <c r="B21" s="148"/>
      <c r="C21" s="370">
        <v>45948</v>
      </c>
      <c r="D21" s="357" t="s">
        <v>477</v>
      </c>
      <c r="E21" s="358">
        <v>0.50486111111111109</v>
      </c>
      <c r="F21" s="342" t="s">
        <v>342</v>
      </c>
      <c r="G21" s="343" t="s">
        <v>328</v>
      </c>
      <c r="H21" s="378">
        <v>1.9344034E-2</v>
      </c>
      <c r="I21" s="344" t="s">
        <v>323</v>
      </c>
      <c r="J21" s="344" t="s">
        <v>230</v>
      </c>
      <c r="K21" s="343" t="s">
        <v>231</v>
      </c>
      <c r="L21" s="384" t="s">
        <v>339</v>
      </c>
      <c r="M21" s="343" t="s">
        <v>234</v>
      </c>
      <c r="N21" s="343" t="s">
        <v>234</v>
      </c>
      <c r="O21" s="345" t="s">
        <v>233</v>
      </c>
      <c r="P21" s="343" t="s">
        <v>233</v>
      </c>
      <c r="Q21" s="344" t="s">
        <v>326</v>
      </c>
      <c r="R21" s="346" t="s">
        <v>236</v>
      </c>
      <c r="S21" s="346" t="s">
        <v>288</v>
      </c>
      <c r="T21" s="344" t="s">
        <v>485</v>
      </c>
      <c r="U21" s="388">
        <v>27</v>
      </c>
      <c r="W21" s="79"/>
      <c r="X21" s="80"/>
      <c r="Y21" s="80"/>
      <c r="Z21" s="80"/>
      <c r="AA21" s="80"/>
      <c r="AB21" s="80"/>
      <c r="AC21" s="80"/>
      <c r="AD21" s="80"/>
      <c r="AE21" s="80"/>
      <c r="AF21" s="80"/>
      <c r="AG21" s="81"/>
      <c r="AH21" s="34" t="s">
        <v>190</v>
      </c>
    </row>
    <row r="22" spans="2:34" s="34" customFormat="1" ht="16" x14ac:dyDescent="0.55000000000000004">
      <c r="B22" s="148"/>
      <c r="C22" s="370">
        <v>45948</v>
      </c>
      <c r="D22" s="357" t="s">
        <v>477</v>
      </c>
      <c r="E22" s="358">
        <v>0.50624999999999998</v>
      </c>
      <c r="F22" s="342" t="s">
        <v>342</v>
      </c>
      <c r="G22" s="343" t="s">
        <v>328</v>
      </c>
      <c r="H22" s="378">
        <v>5.3561363000000001E-2</v>
      </c>
      <c r="I22" s="344" t="s">
        <v>323</v>
      </c>
      <c r="J22" s="344" t="s">
        <v>230</v>
      </c>
      <c r="K22" s="343" t="s">
        <v>231</v>
      </c>
      <c r="L22" s="384" t="s">
        <v>480</v>
      </c>
      <c r="M22" s="343" t="s">
        <v>234</v>
      </c>
      <c r="N22" s="343" t="s">
        <v>234</v>
      </c>
      <c r="O22" s="345" t="s">
        <v>234</v>
      </c>
      <c r="P22" s="343" t="s">
        <v>234</v>
      </c>
      <c r="Q22" s="344" t="s">
        <v>326</v>
      </c>
      <c r="R22" s="346" t="s">
        <v>301</v>
      </c>
      <c r="S22" s="346" t="s">
        <v>237</v>
      </c>
      <c r="T22" s="344" t="s">
        <v>486</v>
      </c>
      <c r="U22" s="388">
        <v>36</v>
      </c>
      <c r="W22" s="79"/>
      <c r="X22" s="80"/>
      <c r="Y22" s="80"/>
      <c r="Z22" s="80"/>
      <c r="AA22" s="80"/>
      <c r="AB22" s="80"/>
      <c r="AC22" s="80"/>
      <c r="AD22" s="80"/>
      <c r="AE22" s="80"/>
      <c r="AF22" s="80"/>
      <c r="AG22" s="81"/>
      <c r="AH22" s="34" t="s">
        <v>190</v>
      </c>
    </row>
    <row r="23" spans="2:34" s="34" customFormat="1" ht="16" x14ac:dyDescent="0.55000000000000004">
      <c r="B23" s="148"/>
      <c r="C23" s="370">
        <v>45948</v>
      </c>
      <c r="D23" s="357" t="s">
        <v>477</v>
      </c>
      <c r="E23" s="358">
        <v>0.51111111111111118</v>
      </c>
      <c r="F23" s="342" t="s">
        <v>342</v>
      </c>
      <c r="G23" s="343" t="s">
        <v>328</v>
      </c>
      <c r="H23" s="378">
        <v>2.2252514000000001E-2</v>
      </c>
      <c r="I23" s="344" t="s">
        <v>323</v>
      </c>
      <c r="J23" s="344" t="s">
        <v>230</v>
      </c>
      <c r="K23" s="343" t="s">
        <v>404</v>
      </c>
      <c r="L23" s="384" t="s">
        <v>325</v>
      </c>
      <c r="M23" s="343" t="s">
        <v>234</v>
      </c>
      <c r="N23" s="343" t="s">
        <v>234</v>
      </c>
      <c r="O23" s="345" t="s">
        <v>233</v>
      </c>
      <c r="P23" s="343" t="s">
        <v>234</v>
      </c>
      <c r="Q23" s="344" t="s">
        <v>326</v>
      </c>
      <c r="R23" s="346" t="s">
        <v>301</v>
      </c>
      <c r="S23" s="346" t="s">
        <v>237</v>
      </c>
      <c r="T23" s="344" t="s">
        <v>487</v>
      </c>
      <c r="U23" s="388">
        <v>64</v>
      </c>
      <c r="W23" s="79"/>
      <c r="X23" s="80"/>
      <c r="Y23" s="80"/>
      <c r="Z23" s="80"/>
      <c r="AA23" s="80"/>
      <c r="AB23" s="80"/>
      <c r="AC23" s="80"/>
      <c r="AD23" s="80"/>
      <c r="AE23" s="80"/>
      <c r="AF23" s="80"/>
      <c r="AG23" s="81"/>
      <c r="AH23" s="34" t="s">
        <v>190</v>
      </c>
    </row>
    <row r="24" spans="2:34" s="34" customFormat="1" ht="16" x14ac:dyDescent="0.55000000000000004">
      <c r="B24" s="148"/>
      <c r="C24" s="370">
        <v>45948</v>
      </c>
      <c r="D24" s="357" t="s">
        <v>477</v>
      </c>
      <c r="E24" s="358">
        <v>0.51527777777777783</v>
      </c>
      <c r="F24" s="342" t="s">
        <v>342</v>
      </c>
      <c r="G24" s="343" t="s">
        <v>328</v>
      </c>
      <c r="H24" s="378">
        <v>2.3565038999999999E-2</v>
      </c>
      <c r="I24" s="344" t="s">
        <v>323</v>
      </c>
      <c r="J24" s="344" t="s">
        <v>230</v>
      </c>
      <c r="K24" s="343" t="s">
        <v>231</v>
      </c>
      <c r="L24" s="384" t="s">
        <v>480</v>
      </c>
      <c r="M24" s="343" t="s">
        <v>234</v>
      </c>
      <c r="N24" s="343" t="s">
        <v>234</v>
      </c>
      <c r="O24" s="345" t="s">
        <v>234</v>
      </c>
      <c r="P24" s="343" t="s">
        <v>234</v>
      </c>
      <c r="Q24" s="344" t="s">
        <v>326</v>
      </c>
      <c r="R24" s="346" t="s">
        <v>301</v>
      </c>
      <c r="S24" s="346" t="s">
        <v>289</v>
      </c>
      <c r="T24" s="344" t="s">
        <v>488</v>
      </c>
      <c r="U24" s="388">
        <v>36</v>
      </c>
      <c r="W24" s="79"/>
      <c r="X24" s="80"/>
      <c r="Y24" s="80"/>
      <c r="Z24" s="80"/>
      <c r="AA24" s="80"/>
      <c r="AB24" s="80"/>
      <c r="AC24" s="80"/>
      <c r="AD24" s="80"/>
      <c r="AE24" s="80"/>
      <c r="AF24" s="80"/>
      <c r="AG24" s="81"/>
      <c r="AH24" s="34" t="s">
        <v>190</v>
      </c>
    </row>
    <row r="25" spans="2:34" s="34" customFormat="1" ht="16" x14ac:dyDescent="0.55000000000000004">
      <c r="B25" s="148"/>
      <c r="C25" s="370">
        <v>45948</v>
      </c>
      <c r="D25" s="357" t="s">
        <v>477</v>
      </c>
      <c r="E25" s="358">
        <v>0.51597222222222217</v>
      </c>
      <c r="F25" s="342" t="s">
        <v>342</v>
      </c>
      <c r="G25" s="343" t="s">
        <v>328</v>
      </c>
      <c r="H25" s="378">
        <v>1.2102641000000001E-2</v>
      </c>
      <c r="I25" s="344" t="s">
        <v>323</v>
      </c>
      <c r="J25" s="344" t="s">
        <v>230</v>
      </c>
      <c r="K25" s="343" t="s">
        <v>231</v>
      </c>
      <c r="L25" s="384" t="s">
        <v>480</v>
      </c>
      <c r="M25" s="343" t="s">
        <v>234</v>
      </c>
      <c r="N25" s="343" t="s">
        <v>234</v>
      </c>
      <c r="O25" s="345" t="s">
        <v>234</v>
      </c>
      <c r="P25" s="343" t="s">
        <v>234</v>
      </c>
      <c r="Q25" s="344" t="s">
        <v>326</v>
      </c>
      <c r="R25" s="346" t="s">
        <v>236</v>
      </c>
      <c r="S25" s="346" t="s">
        <v>289</v>
      </c>
      <c r="T25" s="344" t="s">
        <v>488</v>
      </c>
      <c r="U25" s="388">
        <v>35</v>
      </c>
      <c r="W25" s="79"/>
      <c r="X25" s="80"/>
      <c r="Y25" s="80"/>
      <c r="Z25" s="80"/>
      <c r="AA25" s="80"/>
      <c r="AB25" s="80"/>
      <c r="AC25" s="80"/>
      <c r="AD25" s="80"/>
      <c r="AE25" s="80"/>
      <c r="AF25" s="80"/>
      <c r="AG25" s="81"/>
      <c r="AH25" s="34" t="s">
        <v>190</v>
      </c>
    </row>
    <row r="26" spans="2:34" s="34" customFormat="1" ht="16" x14ac:dyDescent="0.55000000000000004">
      <c r="B26" s="148"/>
      <c r="C26" s="370">
        <v>45948</v>
      </c>
      <c r="D26" s="357" t="s">
        <v>477</v>
      </c>
      <c r="E26" s="358">
        <v>0.51666666666666672</v>
      </c>
      <c r="F26" s="342" t="s">
        <v>342</v>
      </c>
      <c r="G26" s="343" t="s">
        <v>228</v>
      </c>
      <c r="H26" s="378">
        <v>2.8884087999999999E-2</v>
      </c>
      <c r="I26" s="344" t="s">
        <v>323</v>
      </c>
      <c r="J26" s="344" t="s">
        <v>230</v>
      </c>
      <c r="K26" s="343" t="s">
        <v>231</v>
      </c>
      <c r="L26" s="384" t="s">
        <v>339</v>
      </c>
      <c r="M26" s="343" t="s">
        <v>234</v>
      </c>
      <c r="N26" s="343" t="s">
        <v>234</v>
      </c>
      <c r="O26" s="345" t="s">
        <v>233</v>
      </c>
      <c r="P26" s="343" t="s">
        <v>233</v>
      </c>
      <c r="Q26" s="344" t="s">
        <v>326</v>
      </c>
      <c r="R26" s="346" t="s">
        <v>330</v>
      </c>
      <c r="S26" s="346" t="s">
        <v>306</v>
      </c>
      <c r="T26" s="344" t="s">
        <v>483</v>
      </c>
      <c r="U26" s="388">
        <v>25</v>
      </c>
      <c r="W26" s="79"/>
      <c r="X26" s="80"/>
      <c r="Y26" s="80"/>
      <c r="Z26" s="80"/>
      <c r="AA26" s="80"/>
      <c r="AB26" s="80"/>
      <c r="AC26" s="80"/>
      <c r="AD26" s="80"/>
      <c r="AE26" s="80"/>
      <c r="AF26" s="80"/>
      <c r="AG26" s="81"/>
      <c r="AH26" s="34" t="s">
        <v>190</v>
      </c>
    </row>
    <row r="27" spans="2:34" s="34" customFormat="1" ht="32" x14ac:dyDescent="0.55000000000000004">
      <c r="B27" s="148"/>
      <c r="C27" s="370">
        <v>45948</v>
      </c>
      <c r="D27" s="357" t="s">
        <v>477</v>
      </c>
      <c r="E27" s="358">
        <v>0.59652777777777777</v>
      </c>
      <c r="F27" s="342" t="s">
        <v>342</v>
      </c>
      <c r="G27" s="343" t="s">
        <v>328</v>
      </c>
      <c r="H27" s="378">
        <v>2.4079206999999998E-2</v>
      </c>
      <c r="I27" s="344" t="s">
        <v>323</v>
      </c>
      <c r="J27" s="344" t="s">
        <v>230</v>
      </c>
      <c r="K27" s="343" t="s">
        <v>404</v>
      </c>
      <c r="L27" s="384" t="s">
        <v>325</v>
      </c>
      <c r="M27" s="343" t="s">
        <v>234</v>
      </c>
      <c r="N27" s="343" t="s">
        <v>234</v>
      </c>
      <c r="O27" s="345" t="s">
        <v>233</v>
      </c>
      <c r="P27" s="343" t="s">
        <v>234</v>
      </c>
      <c r="Q27" s="344" t="s">
        <v>326</v>
      </c>
      <c r="R27" s="346" t="s">
        <v>236</v>
      </c>
      <c r="S27" s="346" t="s">
        <v>237</v>
      </c>
      <c r="T27" s="344" t="s">
        <v>484</v>
      </c>
      <c r="U27" s="388">
        <v>63</v>
      </c>
      <c r="W27" s="79"/>
      <c r="X27" s="80"/>
      <c r="Y27" s="80"/>
      <c r="Z27" s="80"/>
      <c r="AA27" s="80"/>
      <c r="AB27" s="80"/>
      <c r="AC27" s="80"/>
      <c r="AD27" s="80"/>
      <c r="AE27" s="80"/>
      <c r="AF27" s="80"/>
      <c r="AG27" s="81"/>
      <c r="AH27" s="34" t="s">
        <v>190</v>
      </c>
    </row>
    <row r="28" spans="2:34" s="34" customFormat="1" ht="16" x14ac:dyDescent="0.55000000000000004">
      <c r="B28" s="148"/>
      <c r="C28" s="370">
        <v>45948</v>
      </c>
      <c r="D28" s="357" t="s">
        <v>477</v>
      </c>
      <c r="E28" s="358">
        <v>0.60069444444444442</v>
      </c>
      <c r="F28" s="342" t="s">
        <v>342</v>
      </c>
      <c r="G28" s="343" t="s">
        <v>328</v>
      </c>
      <c r="H28" s="378">
        <v>3.1785466999999998E-2</v>
      </c>
      <c r="I28" s="344" t="s">
        <v>323</v>
      </c>
      <c r="J28" s="344" t="s">
        <v>230</v>
      </c>
      <c r="K28" s="343" t="s">
        <v>231</v>
      </c>
      <c r="L28" s="384" t="s">
        <v>480</v>
      </c>
      <c r="M28" s="343" t="s">
        <v>234</v>
      </c>
      <c r="N28" s="343" t="s">
        <v>234</v>
      </c>
      <c r="O28" s="345" t="s">
        <v>234</v>
      </c>
      <c r="P28" s="343" t="s">
        <v>234</v>
      </c>
      <c r="Q28" s="344" t="s">
        <v>326</v>
      </c>
      <c r="R28" s="346" t="s">
        <v>330</v>
      </c>
      <c r="S28" s="346" t="s">
        <v>289</v>
      </c>
      <c r="T28" s="344" t="s">
        <v>488</v>
      </c>
      <c r="U28" s="388">
        <v>35</v>
      </c>
      <c r="W28" s="79"/>
      <c r="X28" s="80"/>
      <c r="Y28" s="80"/>
      <c r="Z28" s="80"/>
      <c r="AA28" s="80"/>
      <c r="AB28" s="80"/>
      <c r="AC28" s="80"/>
      <c r="AD28" s="80"/>
      <c r="AE28" s="80"/>
      <c r="AF28" s="80"/>
      <c r="AG28" s="81"/>
      <c r="AH28" s="34" t="s">
        <v>190</v>
      </c>
    </row>
    <row r="29" spans="2:34" s="34" customFormat="1" ht="16" x14ac:dyDescent="0.55000000000000004">
      <c r="B29" s="148"/>
      <c r="C29" s="370">
        <v>45948</v>
      </c>
      <c r="D29" s="357" t="s">
        <v>477</v>
      </c>
      <c r="E29" s="358">
        <v>0.6020833333333333</v>
      </c>
      <c r="F29" s="342" t="s">
        <v>342</v>
      </c>
      <c r="G29" s="343" t="s">
        <v>228</v>
      </c>
      <c r="H29" s="378">
        <v>1.5080700000000001E-4</v>
      </c>
      <c r="I29" s="344" t="s">
        <v>323</v>
      </c>
      <c r="J29" s="344" t="s">
        <v>230</v>
      </c>
      <c r="K29" s="343" t="s">
        <v>231</v>
      </c>
      <c r="L29" s="384" t="s">
        <v>339</v>
      </c>
      <c r="M29" s="343" t="s">
        <v>234</v>
      </c>
      <c r="N29" s="343" t="s">
        <v>234</v>
      </c>
      <c r="O29" s="345" t="s">
        <v>233</v>
      </c>
      <c r="P29" s="343" t="s">
        <v>233</v>
      </c>
      <c r="Q29" s="344" t="s">
        <v>326</v>
      </c>
      <c r="R29" s="346" t="s">
        <v>330</v>
      </c>
      <c r="S29" s="346" t="s">
        <v>306</v>
      </c>
      <c r="T29" s="344" t="s">
        <v>483</v>
      </c>
      <c r="U29" s="388">
        <v>25</v>
      </c>
      <c r="W29" s="79"/>
      <c r="X29" s="80"/>
      <c r="Y29" s="80"/>
      <c r="Z29" s="80"/>
      <c r="AA29" s="80"/>
      <c r="AB29" s="80"/>
      <c r="AC29" s="80"/>
      <c r="AD29" s="80"/>
      <c r="AE29" s="80"/>
      <c r="AF29" s="80"/>
      <c r="AG29" s="81"/>
      <c r="AH29" s="34" t="s">
        <v>190</v>
      </c>
    </row>
    <row r="30" spans="2:34" s="34" customFormat="1" ht="32" x14ac:dyDescent="0.55000000000000004">
      <c r="B30" s="148"/>
      <c r="C30" s="370">
        <v>45948</v>
      </c>
      <c r="D30" s="357" t="s">
        <v>477</v>
      </c>
      <c r="E30" s="358">
        <v>0.62708333333333333</v>
      </c>
      <c r="F30" s="342" t="s">
        <v>342</v>
      </c>
      <c r="G30" s="343" t="s">
        <v>328</v>
      </c>
      <c r="H30" s="378">
        <v>1.3646E-4</v>
      </c>
      <c r="I30" s="344" t="s">
        <v>323</v>
      </c>
      <c r="J30" s="344" t="s">
        <v>230</v>
      </c>
      <c r="K30" s="343" t="s">
        <v>404</v>
      </c>
      <c r="L30" s="384" t="s">
        <v>325</v>
      </c>
      <c r="M30" s="343" t="s">
        <v>234</v>
      </c>
      <c r="N30" s="343" t="s">
        <v>233</v>
      </c>
      <c r="O30" s="345" t="s">
        <v>234</v>
      </c>
      <c r="P30" s="343" t="s">
        <v>234</v>
      </c>
      <c r="Q30" s="344" t="s">
        <v>326</v>
      </c>
      <c r="R30" s="346" t="s">
        <v>236</v>
      </c>
      <c r="S30" s="346" t="s">
        <v>306</v>
      </c>
      <c r="T30" s="344" t="s">
        <v>489</v>
      </c>
      <c r="U30" s="388">
        <v>79</v>
      </c>
      <c r="W30" s="79"/>
      <c r="X30" s="80"/>
      <c r="Y30" s="80"/>
      <c r="Z30" s="80"/>
      <c r="AA30" s="80"/>
      <c r="AB30" s="80"/>
      <c r="AC30" s="80"/>
      <c r="AD30" s="80"/>
      <c r="AE30" s="80"/>
      <c r="AF30" s="80"/>
      <c r="AG30" s="81"/>
      <c r="AH30" s="34" t="s">
        <v>190</v>
      </c>
    </row>
    <row r="31" spans="2:34" s="34" customFormat="1" ht="16" x14ac:dyDescent="0.55000000000000004">
      <c r="B31" s="148"/>
      <c r="C31" s="370">
        <v>45948</v>
      </c>
      <c r="D31" s="357" t="s">
        <v>477</v>
      </c>
      <c r="E31" s="358">
        <v>0.64097222222222217</v>
      </c>
      <c r="F31" s="342" t="s">
        <v>342</v>
      </c>
      <c r="G31" s="343" t="s">
        <v>328</v>
      </c>
      <c r="H31" s="378">
        <v>2.8396777000000002E-2</v>
      </c>
      <c r="I31" s="344" t="s">
        <v>323</v>
      </c>
      <c r="J31" s="344" t="s">
        <v>230</v>
      </c>
      <c r="K31" s="343" t="s">
        <v>253</v>
      </c>
      <c r="L31" s="384" t="s">
        <v>480</v>
      </c>
      <c r="M31" s="343" t="s">
        <v>234</v>
      </c>
      <c r="N31" s="343" t="s">
        <v>234</v>
      </c>
      <c r="O31" s="345" t="s">
        <v>234</v>
      </c>
      <c r="P31" s="343" t="s">
        <v>234</v>
      </c>
      <c r="Q31" s="344" t="s">
        <v>336</v>
      </c>
      <c r="R31" s="346" t="s">
        <v>236</v>
      </c>
      <c r="S31" s="346" t="s">
        <v>292</v>
      </c>
      <c r="T31" s="344" t="s">
        <v>490</v>
      </c>
      <c r="U31" s="388">
        <v>37</v>
      </c>
      <c r="W31" s="79"/>
      <c r="X31" s="80"/>
      <c r="Y31" s="80"/>
      <c r="Z31" s="80"/>
      <c r="AA31" s="80"/>
      <c r="AB31" s="80"/>
      <c r="AC31" s="80"/>
      <c r="AD31" s="80"/>
      <c r="AE31" s="80"/>
      <c r="AF31" s="80"/>
      <c r="AG31" s="81"/>
      <c r="AH31" s="34" t="s">
        <v>190</v>
      </c>
    </row>
    <row r="32" spans="2:34" s="34" customFormat="1" ht="16" x14ac:dyDescent="0.55000000000000004">
      <c r="B32" s="148"/>
      <c r="C32" s="370">
        <v>45948</v>
      </c>
      <c r="D32" s="357" t="s">
        <v>477</v>
      </c>
      <c r="E32" s="358">
        <v>0.64236111111111105</v>
      </c>
      <c r="F32" s="342" t="s">
        <v>342</v>
      </c>
      <c r="G32" s="343" t="s">
        <v>228</v>
      </c>
      <c r="H32" s="378">
        <v>2.6207281999999998E-2</v>
      </c>
      <c r="I32" s="344" t="s">
        <v>323</v>
      </c>
      <c r="J32" s="344" t="s">
        <v>230</v>
      </c>
      <c r="K32" s="343" t="s">
        <v>231</v>
      </c>
      <c r="L32" s="384" t="s">
        <v>339</v>
      </c>
      <c r="M32" s="343" t="s">
        <v>234</v>
      </c>
      <c r="N32" s="343" t="s">
        <v>234</v>
      </c>
      <c r="O32" s="345" t="s">
        <v>234</v>
      </c>
      <c r="P32" s="343" t="s">
        <v>234</v>
      </c>
      <c r="Q32" s="344" t="s">
        <v>326</v>
      </c>
      <c r="R32" s="346" t="s">
        <v>301</v>
      </c>
      <c r="S32" s="346" t="s">
        <v>306</v>
      </c>
      <c r="T32" s="344" t="s">
        <v>483</v>
      </c>
      <c r="U32" s="388">
        <v>25</v>
      </c>
      <c r="W32" s="79"/>
      <c r="X32" s="80"/>
      <c r="Y32" s="80"/>
      <c r="Z32" s="80"/>
      <c r="AA32" s="80"/>
      <c r="AB32" s="80"/>
      <c r="AC32" s="80"/>
      <c r="AD32" s="80"/>
      <c r="AE32" s="80"/>
      <c r="AF32" s="80"/>
      <c r="AG32" s="81"/>
      <c r="AH32" s="34" t="s">
        <v>190</v>
      </c>
    </row>
    <row r="33" spans="2:34" s="34" customFormat="1" ht="16" x14ac:dyDescent="0.55000000000000004">
      <c r="B33" s="148"/>
      <c r="C33" s="370">
        <v>45948</v>
      </c>
      <c r="D33" s="357" t="s">
        <v>477</v>
      </c>
      <c r="E33" s="358">
        <v>0.67222222222222217</v>
      </c>
      <c r="F33" s="342" t="s">
        <v>342</v>
      </c>
      <c r="G33" s="343" t="s">
        <v>328</v>
      </c>
      <c r="H33" s="378">
        <v>6.4971235000000002E-2</v>
      </c>
      <c r="I33" s="344" t="s">
        <v>323</v>
      </c>
      <c r="J33" s="344" t="s">
        <v>230</v>
      </c>
      <c r="K33" s="343" t="s">
        <v>231</v>
      </c>
      <c r="L33" s="384" t="s">
        <v>480</v>
      </c>
      <c r="M33" s="343" t="s">
        <v>234</v>
      </c>
      <c r="N33" s="343" t="s">
        <v>234</v>
      </c>
      <c r="O33" s="345" t="s">
        <v>234</v>
      </c>
      <c r="P33" s="343" t="s">
        <v>234</v>
      </c>
      <c r="Q33" s="344" t="s">
        <v>326</v>
      </c>
      <c r="R33" s="346" t="s">
        <v>330</v>
      </c>
      <c r="S33" s="346" t="s">
        <v>289</v>
      </c>
      <c r="T33" s="344" t="s">
        <v>491</v>
      </c>
      <c r="U33" s="388">
        <v>35</v>
      </c>
      <c r="W33" s="79"/>
      <c r="X33" s="80"/>
      <c r="Y33" s="80"/>
      <c r="Z33" s="80"/>
      <c r="AA33" s="80"/>
      <c r="AB33" s="80"/>
      <c r="AC33" s="80"/>
      <c r="AD33" s="80"/>
      <c r="AE33" s="80"/>
      <c r="AF33" s="80"/>
      <c r="AG33" s="81"/>
      <c r="AH33" s="34" t="s">
        <v>190</v>
      </c>
    </row>
    <row r="34" spans="2:34" s="34" customFormat="1" ht="16" x14ac:dyDescent="0.55000000000000004">
      <c r="B34" s="148"/>
      <c r="C34" s="370">
        <v>45948</v>
      </c>
      <c r="D34" s="357" t="s">
        <v>477</v>
      </c>
      <c r="E34" s="358">
        <v>0.68402777777777779</v>
      </c>
      <c r="F34" s="342" t="s">
        <v>342</v>
      </c>
      <c r="G34" s="343" t="s">
        <v>228</v>
      </c>
      <c r="H34" s="378">
        <v>2.6932731000000001E-2</v>
      </c>
      <c r="I34" s="344" t="s">
        <v>323</v>
      </c>
      <c r="J34" s="344" t="s">
        <v>230</v>
      </c>
      <c r="K34" s="343" t="s">
        <v>231</v>
      </c>
      <c r="L34" s="384" t="s">
        <v>339</v>
      </c>
      <c r="M34" s="343" t="s">
        <v>234</v>
      </c>
      <c r="N34" s="343" t="s">
        <v>234</v>
      </c>
      <c r="O34" s="345" t="s">
        <v>233</v>
      </c>
      <c r="P34" s="343" t="s">
        <v>233</v>
      </c>
      <c r="Q34" s="344" t="s">
        <v>326</v>
      </c>
      <c r="R34" s="346" t="s">
        <v>301</v>
      </c>
      <c r="S34" s="346" t="s">
        <v>306</v>
      </c>
      <c r="T34" s="344" t="s">
        <v>483</v>
      </c>
      <c r="U34" s="388">
        <v>25</v>
      </c>
      <c r="W34" s="79"/>
      <c r="X34" s="80"/>
      <c r="Y34" s="80"/>
      <c r="Z34" s="80"/>
      <c r="AA34" s="80"/>
      <c r="AB34" s="80"/>
      <c r="AC34" s="80"/>
      <c r="AD34" s="80"/>
      <c r="AE34" s="80"/>
      <c r="AF34" s="80"/>
      <c r="AG34" s="81"/>
      <c r="AH34" s="34" t="s">
        <v>190</v>
      </c>
    </row>
    <row r="35" spans="2:34" s="34" customFormat="1" ht="16" x14ac:dyDescent="0.55000000000000004">
      <c r="B35" s="148"/>
      <c r="C35" s="370">
        <v>45948</v>
      </c>
      <c r="D35" s="357" t="s">
        <v>477</v>
      </c>
      <c r="E35" s="358">
        <v>0.71805555555555556</v>
      </c>
      <c r="F35" s="342" t="s">
        <v>342</v>
      </c>
      <c r="G35" s="343" t="s">
        <v>328</v>
      </c>
      <c r="H35" s="378">
        <v>2.7980646000000001E-2</v>
      </c>
      <c r="I35" s="344" t="s">
        <v>323</v>
      </c>
      <c r="J35" s="344" t="s">
        <v>230</v>
      </c>
      <c r="K35" s="343" t="s">
        <v>404</v>
      </c>
      <c r="L35" s="384" t="s">
        <v>325</v>
      </c>
      <c r="M35" s="343" t="s">
        <v>234</v>
      </c>
      <c r="N35" s="343" t="s">
        <v>234</v>
      </c>
      <c r="O35" s="345" t="s">
        <v>233</v>
      </c>
      <c r="P35" s="343" t="s">
        <v>234</v>
      </c>
      <c r="Q35" s="344" t="s">
        <v>326</v>
      </c>
      <c r="R35" s="346" t="s">
        <v>301</v>
      </c>
      <c r="S35" s="346" t="s">
        <v>237</v>
      </c>
      <c r="T35" s="344" t="s">
        <v>486</v>
      </c>
      <c r="U35" s="388">
        <v>64</v>
      </c>
      <c r="W35" s="79"/>
      <c r="X35" s="80"/>
      <c r="Y35" s="80"/>
      <c r="Z35" s="80"/>
      <c r="AA35" s="80"/>
      <c r="AB35" s="80"/>
      <c r="AC35" s="80"/>
      <c r="AD35" s="80"/>
      <c r="AE35" s="80"/>
      <c r="AF35" s="80"/>
      <c r="AG35" s="81"/>
      <c r="AH35" s="34" t="s">
        <v>190</v>
      </c>
    </row>
    <row r="36" spans="2:34" s="34" customFormat="1" ht="16" x14ac:dyDescent="0.55000000000000004">
      <c r="B36" s="148"/>
      <c r="C36" s="370">
        <v>45949</v>
      </c>
      <c r="D36" s="357" t="s">
        <v>492</v>
      </c>
      <c r="E36" s="358">
        <v>0.42638888888888887</v>
      </c>
      <c r="F36" s="342" t="s">
        <v>342</v>
      </c>
      <c r="G36" s="343" t="s">
        <v>328</v>
      </c>
      <c r="H36" s="378">
        <v>0.22534664300000001</v>
      </c>
      <c r="I36" s="344" t="s">
        <v>323</v>
      </c>
      <c r="J36" s="344" t="s">
        <v>230</v>
      </c>
      <c r="K36" s="343" t="s">
        <v>231</v>
      </c>
      <c r="L36" s="384" t="s">
        <v>339</v>
      </c>
      <c r="M36" s="343" t="s">
        <v>234</v>
      </c>
      <c r="N36" s="343" t="s">
        <v>234</v>
      </c>
      <c r="O36" s="345" t="s">
        <v>234</v>
      </c>
      <c r="P36" s="343" t="s">
        <v>233</v>
      </c>
      <c r="Q36" s="344" t="s">
        <v>326</v>
      </c>
      <c r="R36" s="346" t="s">
        <v>301</v>
      </c>
      <c r="S36" s="346" t="s">
        <v>237</v>
      </c>
      <c r="T36" s="344" t="s">
        <v>486</v>
      </c>
      <c r="U36" s="388">
        <v>42</v>
      </c>
      <c r="W36" s="83"/>
      <c r="X36" s="84"/>
      <c r="Y36" s="84"/>
      <c r="Z36" s="84"/>
      <c r="AA36" s="84"/>
      <c r="AB36" s="84"/>
      <c r="AC36" s="84"/>
      <c r="AD36" s="84"/>
      <c r="AE36" s="84"/>
      <c r="AF36" s="84"/>
      <c r="AG36" s="85"/>
      <c r="AH36" s="34" t="s">
        <v>190</v>
      </c>
    </row>
    <row r="37" spans="2:34" s="34" customFormat="1" ht="16" x14ac:dyDescent="0.55000000000000004">
      <c r="B37" s="148"/>
      <c r="C37" s="370">
        <v>45949</v>
      </c>
      <c r="D37" s="357" t="s">
        <v>492</v>
      </c>
      <c r="E37" s="358">
        <v>0.43124999999999997</v>
      </c>
      <c r="F37" s="342" t="s">
        <v>342</v>
      </c>
      <c r="G37" s="343" t="s">
        <v>328</v>
      </c>
      <c r="H37" s="378">
        <v>2.2855433000000001E-2</v>
      </c>
      <c r="I37" s="344" t="s">
        <v>323</v>
      </c>
      <c r="J37" s="344" t="s">
        <v>230</v>
      </c>
      <c r="K37" s="343" t="s">
        <v>404</v>
      </c>
      <c r="L37" s="384" t="s">
        <v>325</v>
      </c>
      <c r="M37" s="343" t="s">
        <v>234</v>
      </c>
      <c r="N37" s="343" t="s">
        <v>234</v>
      </c>
      <c r="O37" s="345" t="s">
        <v>234</v>
      </c>
      <c r="P37" s="343" t="s">
        <v>234</v>
      </c>
      <c r="Q37" s="344" t="s">
        <v>326</v>
      </c>
      <c r="R37" s="346" t="s">
        <v>330</v>
      </c>
      <c r="S37" s="346" t="s">
        <v>292</v>
      </c>
      <c r="T37" s="344" t="s">
        <v>493</v>
      </c>
      <c r="U37" s="388">
        <v>64</v>
      </c>
      <c r="AH37" s="34" t="s">
        <v>190</v>
      </c>
    </row>
    <row r="38" spans="2:34" s="34" customFormat="1" ht="16" x14ac:dyDescent="0.55000000000000004">
      <c r="B38" s="148"/>
      <c r="C38" s="370">
        <v>45949</v>
      </c>
      <c r="D38" s="357" t="s">
        <v>492</v>
      </c>
      <c r="E38" s="358">
        <v>0.43194444444444446</v>
      </c>
      <c r="F38" s="342" t="s">
        <v>342</v>
      </c>
      <c r="G38" s="343" t="s">
        <v>328</v>
      </c>
      <c r="H38" s="378">
        <v>3.5405537000000001E-2</v>
      </c>
      <c r="I38" s="344" t="s">
        <v>323</v>
      </c>
      <c r="J38" s="344" t="s">
        <v>230</v>
      </c>
      <c r="K38" s="343" t="s">
        <v>404</v>
      </c>
      <c r="L38" s="384" t="s">
        <v>232</v>
      </c>
      <c r="M38" s="343" t="s">
        <v>234</v>
      </c>
      <c r="N38" s="343" t="s">
        <v>234</v>
      </c>
      <c r="O38" s="345" t="s">
        <v>234</v>
      </c>
      <c r="P38" s="343" t="s">
        <v>234</v>
      </c>
      <c r="Q38" s="344" t="s">
        <v>326</v>
      </c>
      <c r="R38" s="346" t="s">
        <v>301</v>
      </c>
      <c r="S38" s="346" t="s">
        <v>237</v>
      </c>
      <c r="T38" s="344" t="s">
        <v>487</v>
      </c>
      <c r="U38" s="388">
        <v>65</v>
      </c>
      <c r="AH38" s="34" t="s">
        <v>190</v>
      </c>
    </row>
    <row r="39" spans="2:34" s="34" customFormat="1" ht="16" x14ac:dyDescent="0.55000000000000004">
      <c r="B39" s="148"/>
      <c r="C39" s="370">
        <v>45949</v>
      </c>
      <c r="D39" s="357" t="s">
        <v>492</v>
      </c>
      <c r="E39" s="358">
        <v>0.4381944444444445</v>
      </c>
      <c r="F39" s="342" t="s">
        <v>342</v>
      </c>
      <c r="G39" s="343" t="s">
        <v>328</v>
      </c>
      <c r="H39" s="378">
        <v>3.3710164000000001E-2</v>
      </c>
      <c r="I39" s="344" t="s">
        <v>323</v>
      </c>
      <c r="J39" s="344" t="s">
        <v>230</v>
      </c>
      <c r="K39" s="343" t="s">
        <v>253</v>
      </c>
      <c r="L39" s="384" t="s">
        <v>480</v>
      </c>
      <c r="M39" s="343" t="s">
        <v>234</v>
      </c>
      <c r="N39" s="343" t="s">
        <v>234</v>
      </c>
      <c r="O39" s="345" t="s">
        <v>234</v>
      </c>
      <c r="P39" s="343" t="s">
        <v>234</v>
      </c>
      <c r="Q39" s="344" t="s">
        <v>326</v>
      </c>
      <c r="R39" s="346" t="s">
        <v>236</v>
      </c>
      <c r="S39" s="346" t="s">
        <v>292</v>
      </c>
      <c r="T39" s="344" t="s">
        <v>490</v>
      </c>
      <c r="U39" s="388">
        <v>37</v>
      </c>
      <c r="AH39" s="34" t="s">
        <v>190</v>
      </c>
    </row>
    <row r="40" spans="2:34" s="34" customFormat="1" ht="16" x14ac:dyDescent="0.55000000000000004">
      <c r="B40" s="148"/>
      <c r="C40" s="370">
        <v>45949</v>
      </c>
      <c r="D40" s="357" t="s">
        <v>492</v>
      </c>
      <c r="E40" s="358">
        <v>0.47013888888888888</v>
      </c>
      <c r="F40" s="342" t="s">
        <v>342</v>
      </c>
      <c r="G40" s="343" t="s">
        <v>328</v>
      </c>
      <c r="H40" s="378">
        <v>2.3011520000000001E-2</v>
      </c>
      <c r="I40" s="344" t="s">
        <v>323</v>
      </c>
      <c r="J40" s="344" t="s">
        <v>230</v>
      </c>
      <c r="K40" s="343" t="s">
        <v>404</v>
      </c>
      <c r="L40" s="384" t="s">
        <v>325</v>
      </c>
      <c r="M40" s="343" t="s">
        <v>234</v>
      </c>
      <c r="N40" s="343" t="s">
        <v>234</v>
      </c>
      <c r="O40" s="345" t="s">
        <v>233</v>
      </c>
      <c r="P40" s="343" t="s">
        <v>234</v>
      </c>
      <c r="Q40" s="344" t="s">
        <v>326</v>
      </c>
      <c r="R40" s="346" t="s">
        <v>301</v>
      </c>
      <c r="S40" s="346" t="s">
        <v>237</v>
      </c>
      <c r="T40" s="344" t="s">
        <v>487</v>
      </c>
      <c r="U40" s="388">
        <v>63</v>
      </c>
      <c r="AH40" s="34" t="s">
        <v>190</v>
      </c>
    </row>
    <row r="41" spans="2:34" s="34" customFormat="1" ht="32" x14ac:dyDescent="0.55000000000000004">
      <c r="B41" s="148"/>
      <c r="C41" s="370">
        <v>45949</v>
      </c>
      <c r="D41" s="357" t="s">
        <v>492</v>
      </c>
      <c r="E41" s="358">
        <v>0.47500000000000003</v>
      </c>
      <c r="F41" s="342" t="s">
        <v>342</v>
      </c>
      <c r="G41" s="343" t="s">
        <v>328</v>
      </c>
      <c r="H41" s="378">
        <v>3.7499554999999997E-2</v>
      </c>
      <c r="I41" s="344" t="s">
        <v>323</v>
      </c>
      <c r="J41" s="344" t="s">
        <v>230</v>
      </c>
      <c r="K41" s="343" t="s">
        <v>231</v>
      </c>
      <c r="L41" s="384" t="s">
        <v>480</v>
      </c>
      <c r="M41" s="343" t="s">
        <v>234</v>
      </c>
      <c r="N41" s="343" t="s">
        <v>234</v>
      </c>
      <c r="O41" s="345" t="s">
        <v>234</v>
      </c>
      <c r="P41" s="343" t="s">
        <v>234</v>
      </c>
      <c r="Q41" s="344" t="s">
        <v>326</v>
      </c>
      <c r="R41" s="346" t="s">
        <v>301</v>
      </c>
      <c r="S41" s="346" t="s">
        <v>237</v>
      </c>
      <c r="T41" s="344" t="s">
        <v>494</v>
      </c>
      <c r="U41" s="388">
        <v>35</v>
      </c>
      <c r="AH41" s="34" t="s">
        <v>190</v>
      </c>
    </row>
    <row r="42" spans="2:34" s="34" customFormat="1" ht="16" x14ac:dyDescent="0.55000000000000004">
      <c r="B42" s="148"/>
      <c r="C42" s="370">
        <v>45949</v>
      </c>
      <c r="D42" s="357" t="s">
        <v>492</v>
      </c>
      <c r="E42" s="358">
        <v>0.50555555555555554</v>
      </c>
      <c r="F42" s="342" t="s">
        <v>342</v>
      </c>
      <c r="G42" s="343" t="s">
        <v>228</v>
      </c>
      <c r="H42" s="378">
        <v>2.4818115000000002E-2</v>
      </c>
      <c r="I42" s="344" t="s">
        <v>323</v>
      </c>
      <c r="J42" s="344" t="s">
        <v>230</v>
      </c>
      <c r="K42" s="343" t="s">
        <v>231</v>
      </c>
      <c r="L42" s="384" t="s">
        <v>339</v>
      </c>
      <c r="M42" s="343" t="s">
        <v>234</v>
      </c>
      <c r="N42" s="343" t="s">
        <v>234</v>
      </c>
      <c r="O42" s="345" t="s">
        <v>234</v>
      </c>
      <c r="P42" s="343" t="s">
        <v>233</v>
      </c>
      <c r="Q42" s="344" t="s">
        <v>326</v>
      </c>
      <c r="R42" s="346" t="s">
        <v>330</v>
      </c>
      <c r="S42" s="346" t="s">
        <v>289</v>
      </c>
      <c r="T42" s="344" t="s">
        <v>491</v>
      </c>
      <c r="U42" s="388">
        <v>29</v>
      </c>
      <c r="AH42" s="34" t="s">
        <v>190</v>
      </c>
    </row>
    <row r="43" spans="2:34" s="34" customFormat="1" ht="16" x14ac:dyDescent="0.55000000000000004">
      <c r="B43" s="148"/>
      <c r="C43" s="370">
        <v>45949</v>
      </c>
      <c r="D43" s="357" t="s">
        <v>492</v>
      </c>
      <c r="E43" s="358">
        <v>0.50624999999999998</v>
      </c>
      <c r="F43" s="342" t="s">
        <v>342</v>
      </c>
      <c r="G43" s="343" t="s">
        <v>228</v>
      </c>
      <c r="H43" s="378">
        <v>4.0383500000000001E-4</v>
      </c>
      <c r="I43" s="344" t="s">
        <v>323</v>
      </c>
      <c r="J43" s="344" t="s">
        <v>230</v>
      </c>
      <c r="K43" s="343" t="s">
        <v>231</v>
      </c>
      <c r="L43" s="384" t="s">
        <v>339</v>
      </c>
      <c r="M43" s="343" t="s">
        <v>234</v>
      </c>
      <c r="N43" s="343" t="s">
        <v>234</v>
      </c>
      <c r="O43" s="345" t="s">
        <v>234</v>
      </c>
      <c r="P43" s="343" t="s">
        <v>233</v>
      </c>
      <c r="Q43" s="344" t="s">
        <v>326</v>
      </c>
      <c r="R43" s="346" t="s">
        <v>236</v>
      </c>
      <c r="S43" s="346" t="s">
        <v>306</v>
      </c>
      <c r="T43" s="344" t="s">
        <v>495</v>
      </c>
      <c r="U43" s="388">
        <v>29</v>
      </c>
      <c r="AH43" s="34" t="s">
        <v>190</v>
      </c>
    </row>
    <row r="44" spans="2:34" s="34" customFormat="1" ht="16" x14ac:dyDescent="0.55000000000000004">
      <c r="B44" s="148"/>
      <c r="C44" s="370">
        <v>45949</v>
      </c>
      <c r="D44" s="357" t="s">
        <v>492</v>
      </c>
      <c r="E44" s="358">
        <v>0.50694444444444442</v>
      </c>
      <c r="F44" s="342" t="s">
        <v>342</v>
      </c>
      <c r="G44" s="343" t="s">
        <v>328</v>
      </c>
      <c r="H44" s="378">
        <v>0.10542294000000001</v>
      </c>
      <c r="I44" s="344" t="s">
        <v>323</v>
      </c>
      <c r="J44" s="344" t="s">
        <v>230</v>
      </c>
      <c r="K44" s="343" t="s">
        <v>231</v>
      </c>
      <c r="L44" s="384" t="s">
        <v>480</v>
      </c>
      <c r="M44" s="343" t="s">
        <v>234</v>
      </c>
      <c r="N44" s="343" t="s">
        <v>234</v>
      </c>
      <c r="O44" s="345" t="s">
        <v>234</v>
      </c>
      <c r="P44" s="343" t="s">
        <v>234</v>
      </c>
      <c r="Q44" s="344" t="s">
        <v>326</v>
      </c>
      <c r="R44" s="346" t="s">
        <v>330</v>
      </c>
      <c r="S44" s="346" t="s">
        <v>289</v>
      </c>
      <c r="T44" s="344" t="s">
        <v>491</v>
      </c>
      <c r="U44" s="388">
        <v>35</v>
      </c>
      <c r="AH44" s="34" t="s">
        <v>190</v>
      </c>
    </row>
    <row r="45" spans="2:34" s="34" customFormat="1" ht="16" x14ac:dyDescent="0.55000000000000004">
      <c r="B45" s="148"/>
      <c r="C45" s="370">
        <v>45949</v>
      </c>
      <c r="D45" s="357" t="s">
        <v>492</v>
      </c>
      <c r="E45" s="358">
        <v>0.51180555555555551</v>
      </c>
      <c r="F45" s="342" t="s">
        <v>342</v>
      </c>
      <c r="G45" s="343" t="s">
        <v>328</v>
      </c>
      <c r="H45" s="378">
        <v>2.0750495000000001E-2</v>
      </c>
      <c r="I45" s="344" t="s">
        <v>323</v>
      </c>
      <c r="J45" s="344" t="s">
        <v>230</v>
      </c>
      <c r="K45" s="343" t="s">
        <v>404</v>
      </c>
      <c r="L45" s="384" t="s">
        <v>325</v>
      </c>
      <c r="M45" s="343" t="s">
        <v>234</v>
      </c>
      <c r="N45" s="343" t="s">
        <v>234</v>
      </c>
      <c r="O45" s="345" t="s">
        <v>233</v>
      </c>
      <c r="P45" s="343" t="s">
        <v>234</v>
      </c>
      <c r="Q45" s="344" t="s">
        <v>326</v>
      </c>
      <c r="R45" s="346" t="s">
        <v>330</v>
      </c>
      <c r="S45" s="346" t="s">
        <v>292</v>
      </c>
      <c r="T45" s="344" t="s">
        <v>493</v>
      </c>
      <c r="U45" s="388">
        <v>63</v>
      </c>
      <c r="AH45" s="34" t="s">
        <v>190</v>
      </c>
    </row>
    <row r="46" spans="2:34" s="34" customFormat="1" ht="16" x14ac:dyDescent="0.55000000000000004">
      <c r="B46" s="148"/>
      <c r="C46" s="367">
        <v>45949</v>
      </c>
      <c r="D46" s="368" t="s">
        <v>492</v>
      </c>
      <c r="E46" s="366">
        <v>0.51388888888888895</v>
      </c>
      <c r="F46" s="362" t="s">
        <v>342</v>
      </c>
      <c r="G46" s="361" t="s">
        <v>328</v>
      </c>
      <c r="H46" s="379">
        <v>2.9124447000000001E-2</v>
      </c>
      <c r="I46" s="361" t="s">
        <v>323</v>
      </c>
      <c r="J46" s="361" t="s">
        <v>230</v>
      </c>
      <c r="K46" s="361" t="s">
        <v>253</v>
      </c>
      <c r="L46" s="385" t="s">
        <v>325</v>
      </c>
      <c r="M46" s="361" t="s">
        <v>234</v>
      </c>
      <c r="N46" s="361" t="s">
        <v>233</v>
      </c>
      <c r="O46" s="361" t="s">
        <v>234</v>
      </c>
      <c r="P46" s="361" t="s">
        <v>233</v>
      </c>
      <c r="Q46" s="361" t="s">
        <v>326</v>
      </c>
      <c r="R46" s="362" t="s">
        <v>330</v>
      </c>
      <c r="S46" s="362" t="s">
        <v>292</v>
      </c>
      <c r="T46" s="350" t="s">
        <v>496</v>
      </c>
      <c r="U46" s="363">
        <v>59</v>
      </c>
      <c r="AH46" s="34" t="s">
        <v>190</v>
      </c>
    </row>
    <row r="47" spans="2:34" s="34" customFormat="1" ht="16" x14ac:dyDescent="0.55000000000000004">
      <c r="B47" s="148"/>
      <c r="C47" s="371">
        <v>45949</v>
      </c>
      <c r="D47" s="347" t="s">
        <v>492</v>
      </c>
      <c r="E47" s="348">
        <v>0.51666666666666672</v>
      </c>
      <c r="F47" s="342" t="s">
        <v>342</v>
      </c>
      <c r="G47" s="343" t="s">
        <v>328</v>
      </c>
      <c r="H47" s="378">
        <v>3.9703490000000001E-2</v>
      </c>
      <c r="I47" s="344" t="s">
        <v>323</v>
      </c>
      <c r="J47" s="344" t="s">
        <v>230</v>
      </c>
      <c r="K47" s="343" t="s">
        <v>253</v>
      </c>
      <c r="L47" s="384" t="s">
        <v>480</v>
      </c>
      <c r="M47" s="343" t="s">
        <v>234</v>
      </c>
      <c r="N47" s="343" t="s">
        <v>234</v>
      </c>
      <c r="O47" s="345" t="s">
        <v>234</v>
      </c>
      <c r="P47" s="343" t="s">
        <v>234</v>
      </c>
      <c r="Q47" s="344" t="s">
        <v>336</v>
      </c>
      <c r="R47" s="346" t="s">
        <v>236</v>
      </c>
      <c r="S47" s="346" t="s">
        <v>292</v>
      </c>
      <c r="T47" s="344" t="s">
        <v>490</v>
      </c>
      <c r="U47" s="388">
        <v>37</v>
      </c>
      <c r="AH47" s="34" t="s">
        <v>190</v>
      </c>
    </row>
    <row r="48" spans="2:34" s="34" customFormat="1" ht="16" x14ac:dyDescent="0.55000000000000004">
      <c r="B48" s="148"/>
      <c r="C48" s="371">
        <v>45949</v>
      </c>
      <c r="D48" s="347" t="s">
        <v>492</v>
      </c>
      <c r="E48" s="348">
        <v>0.51666666666666672</v>
      </c>
      <c r="F48" s="342" t="s">
        <v>342</v>
      </c>
      <c r="G48" s="343" t="s">
        <v>328</v>
      </c>
      <c r="H48" s="378">
        <v>1.8830593999999999E-2</v>
      </c>
      <c r="I48" s="344" t="s">
        <v>323</v>
      </c>
      <c r="J48" s="344" t="s">
        <v>230</v>
      </c>
      <c r="K48" s="343" t="s">
        <v>231</v>
      </c>
      <c r="L48" s="384" t="s">
        <v>480</v>
      </c>
      <c r="M48" s="343" t="s">
        <v>234</v>
      </c>
      <c r="N48" s="343" t="s">
        <v>234</v>
      </c>
      <c r="O48" s="345" t="s">
        <v>234</v>
      </c>
      <c r="P48" s="343" t="s">
        <v>234</v>
      </c>
      <c r="Q48" s="344" t="s">
        <v>336</v>
      </c>
      <c r="R48" s="346" t="s">
        <v>236</v>
      </c>
      <c r="S48" s="346" t="s">
        <v>292</v>
      </c>
      <c r="T48" s="344" t="s">
        <v>490</v>
      </c>
      <c r="U48" s="388">
        <v>36</v>
      </c>
      <c r="AH48" s="34" t="s">
        <v>190</v>
      </c>
    </row>
    <row r="49" spans="2:34" s="34" customFormat="1" ht="16" x14ac:dyDescent="0.55000000000000004">
      <c r="B49" s="148"/>
      <c r="C49" s="371">
        <v>45949</v>
      </c>
      <c r="D49" s="347" t="s">
        <v>492</v>
      </c>
      <c r="E49" s="348">
        <v>0.59027777777777779</v>
      </c>
      <c r="F49" s="342" t="s">
        <v>342</v>
      </c>
      <c r="G49" s="343" t="s">
        <v>328</v>
      </c>
      <c r="H49" s="378">
        <v>1.8091848000000001E-2</v>
      </c>
      <c r="I49" s="344" t="s">
        <v>323</v>
      </c>
      <c r="J49" s="344" t="s">
        <v>230</v>
      </c>
      <c r="K49" s="343" t="s">
        <v>231</v>
      </c>
      <c r="L49" s="384" t="s">
        <v>480</v>
      </c>
      <c r="M49" s="343" t="s">
        <v>234</v>
      </c>
      <c r="N49" s="343" t="s">
        <v>234</v>
      </c>
      <c r="O49" s="345" t="s">
        <v>234</v>
      </c>
      <c r="P49" s="343" t="s">
        <v>234</v>
      </c>
      <c r="Q49" s="344" t="s">
        <v>326</v>
      </c>
      <c r="R49" s="346" t="s">
        <v>301</v>
      </c>
      <c r="S49" s="346" t="s">
        <v>292</v>
      </c>
      <c r="T49" s="387" t="s">
        <v>497</v>
      </c>
      <c r="U49" s="388">
        <v>36</v>
      </c>
      <c r="AH49" s="34" t="s">
        <v>190</v>
      </c>
    </row>
    <row r="50" spans="2:34" s="34" customFormat="1" ht="32" x14ac:dyDescent="0.55000000000000004">
      <c r="B50" s="148"/>
      <c r="C50" s="371">
        <v>45949</v>
      </c>
      <c r="D50" s="347" t="s">
        <v>492</v>
      </c>
      <c r="E50" s="348">
        <v>0.59652777777777777</v>
      </c>
      <c r="F50" s="342" t="s">
        <v>342</v>
      </c>
      <c r="G50" s="343" t="s">
        <v>328</v>
      </c>
      <c r="H50" s="378">
        <v>1.8776161999999999E-2</v>
      </c>
      <c r="I50" s="344" t="s">
        <v>323</v>
      </c>
      <c r="J50" s="344" t="s">
        <v>230</v>
      </c>
      <c r="K50" s="343" t="s">
        <v>253</v>
      </c>
      <c r="L50" s="384" t="s">
        <v>325</v>
      </c>
      <c r="M50" s="343" t="s">
        <v>234</v>
      </c>
      <c r="N50" s="343" t="s">
        <v>233</v>
      </c>
      <c r="O50" s="345" t="s">
        <v>234</v>
      </c>
      <c r="P50" s="343" t="s">
        <v>233</v>
      </c>
      <c r="Q50" s="344" t="s">
        <v>336</v>
      </c>
      <c r="R50" s="346" t="s">
        <v>330</v>
      </c>
      <c r="S50" s="346" t="s">
        <v>291</v>
      </c>
      <c r="T50" s="344" t="s">
        <v>498</v>
      </c>
      <c r="U50" s="388">
        <v>59</v>
      </c>
      <c r="AH50" s="34" t="s">
        <v>190</v>
      </c>
    </row>
    <row r="51" spans="2:34" s="34" customFormat="1" ht="16" x14ac:dyDescent="0.55000000000000004">
      <c r="B51" s="148"/>
      <c r="C51" s="371">
        <v>45949</v>
      </c>
      <c r="D51" s="347" t="s">
        <v>492</v>
      </c>
      <c r="E51" s="348">
        <v>0.59652777777777777</v>
      </c>
      <c r="F51" s="342" t="s">
        <v>342</v>
      </c>
      <c r="G51" s="343" t="s">
        <v>328</v>
      </c>
      <c r="H51" s="378">
        <v>3.0975314E-2</v>
      </c>
      <c r="I51" s="344" t="s">
        <v>323</v>
      </c>
      <c r="J51" s="344" t="s">
        <v>230</v>
      </c>
      <c r="K51" s="343" t="s">
        <v>324</v>
      </c>
      <c r="L51" s="384" t="s">
        <v>480</v>
      </c>
      <c r="M51" s="343" t="s">
        <v>234</v>
      </c>
      <c r="N51" s="343" t="s">
        <v>234</v>
      </c>
      <c r="O51" s="345" t="s">
        <v>234</v>
      </c>
      <c r="P51" s="343" t="s">
        <v>233</v>
      </c>
      <c r="Q51" s="344" t="s">
        <v>326</v>
      </c>
      <c r="R51" s="346" t="s">
        <v>236</v>
      </c>
      <c r="S51" s="346" t="s">
        <v>289</v>
      </c>
      <c r="T51" s="344" t="s">
        <v>499</v>
      </c>
      <c r="U51" s="388">
        <v>58</v>
      </c>
      <c r="AH51" s="34" t="s">
        <v>190</v>
      </c>
    </row>
    <row r="52" spans="2:34" s="34" customFormat="1" ht="16" x14ac:dyDescent="0.55000000000000004">
      <c r="B52" s="148"/>
      <c r="C52" s="371">
        <v>45949</v>
      </c>
      <c r="D52" s="347" t="s">
        <v>492</v>
      </c>
      <c r="E52" s="348">
        <v>0.63888888888888895</v>
      </c>
      <c r="F52" s="342" t="s">
        <v>342</v>
      </c>
      <c r="G52" s="343" t="s">
        <v>328</v>
      </c>
      <c r="H52" s="378">
        <v>2.76758E-5</v>
      </c>
      <c r="I52" s="344" t="s">
        <v>323</v>
      </c>
      <c r="J52" s="344" t="s">
        <v>230</v>
      </c>
      <c r="K52" s="343" t="s">
        <v>231</v>
      </c>
      <c r="L52" s="384" t="s">
        <v>339</v>
      </c>
      <c r="M52" s="343" t="s">
        <v>234</v>
      </c>
      <c r="N52" s="343" t="s">
        <v>234</v>
      </c>
      <c r="O52" s="345" t="s">
        <v>233</v>
      </c>
      <c r="P52" s="343" t="s">
        <v>234</v>
      </c>
      <c r="Q52" s="344" t="s">
        <v>329</v>
      </c>
      <c r="R52" s="346" t="s">
        <v>330</v>
      </c>
      <c r="S52" s="346" t="s">
        <v>291</v>
      </c>
      <c r="T52" s="344" t="s">
        <v>500</v>
      </c>
      <c r="U52" s="388">
        <v>67</v>
      </c>
      <c r="AH52" s="34" t="s">
        <v>190</v>
      </c>
    </row>
    <row r="53" spans="2:34" s="34" customFormat="1" ht="16" x14ac:dyDescent="0.55000000000000004">
      <c r="B53" s="148"/>
      <c r="C53" s="371">
        <v>45949</v>
      </c>
      <c r="D53" s="347" t="s">
        <v>492</v>
      </c>
      <c r="E53" s="348">
        <v>0.63958333333333328</v>
      </c>
      <c r="F53" s="342" t="s">
        <v>342</v>
      </c>
      <c r="G53" s="343" t="s">
        <v>328</v>
      </c>
      <c r="H53" s="378">
        <v>3.2146289000000002E-2</v>
      </c>
      <c r="I53" s="344" t="s">
        <v>323</v>
      </c>
      <c r="J53" s="344" t="s">
        <v>230</v>
      </c>
      <c r="K53" s="343" t="s">
        <v>253</v>
      </c>
      <c r="L53" s="384" t="s">
        <v>232</v>
      </c>
      <c r="M53" s="343" t="s">
        <v>234</v>
      </c>
      <c r="N53" s="343" t="s">
        <v>234</v>
      </c>
      <c r="O53" s="345" t="s">
        <v>234</v>
      </c>
      <c r="P53" s="343" t="s">
        <v>234</v>
      </c>
      <c r="Q53" s="344" t="s">
        <v>326</v>
      </c>
      <c r="R53" s="346" t="s">
        <v>330</v>
      </c>
      <c r="S53" s="346" t="s">
        <v>237</v>
      </c>
      <c r="T53" s="344" t="s">
        <v>482</v>
      </c>
      <c r="U53" s="388">
        <v>68</v>
      </c>
      <c r="AH53" s="34" t="s">
        <v>190</v>
      </c>
    </row>
    <row r="54" spans="2:34" s="34" customFormat="1" ht="16" x14ac:dyDescent="0.55000000000000004">
      <c r="B54" s="148"/>
      <c r="C54" s="371">
        <v>45949</v>
      </c>
      <c r="D54" s="347" t="s">
        <v>492</v>
      </c>
      <c r="E54" s="348">
        <v>0.66666666666666663</v>
      </c>
      <c r="F54" s="342" t="s">
        <v>342</v>
      </c>
      <c r="G54" s="343" t="s">
        <v>328</v>
      </c>
      <c r="H54" s="378">
        <v>5.0743332000000002E-2</v>
      </c>
      <c r="I54" s="344" t="s">
        <v>323</v>
      </c>
      <c r="J54" s="344" t="s">
        <v>230</v>
      </c>
      <c r="K54" s="343" t="s">
        <v>404</v>
      </c>
      <c r="L54" s="384" t="s">
        <v>325</v>
      </c>
      <c r="M54" s="343" t="s">
        <v>234</v>
      </c>
      <c r="N54" s="343" t="s">
        <v>234</v>
      </c>
      <c r="O54" s="345" t="s">
        <v>234</v>
      </c>
      <c r="P54" s="343" t="s">
        <v>233</v>
      </c>
      <c r="Q54" s="344" t="s">
        <v>326</v>
      </c>
      <c r="R54" s="346" t="s">
        <v>330</v>
      </c>
      <c r="S54" s="346" t="s">
        <v>237</v>
      </c>
      <c r="T54" s="344" t="s">
        <v>486</v>
      </c>
      <c r="U54" s="388">
        <v>2</v>
      </c>
      <c r="AH54" s="34" t="s">
        <v>190</v>
      </c>
    </row>
    <row r="55" spans="2:34" s="34" customFormat="1" ht="16" x14ac:dyDescent="0.55000000000000004">
      <c r="B55" s="148"/>
      <c r="C55" s="371">
        <v>45949</v>
      </c>
      <c r="D55" s="347" t="s">
        <v>492</v>
      </c>
      <c r="E55" s="348">
        <v>0.67499999999999993</v>
      </c>
      <c r="F55" s="342" t="s">
        <v>342</v>
      </c>
      <c r="G55" s="343" t="s">
        <v>328</v>
      </c>
      <c r="H55" s="378">
        <v>3.8977913000000003E-2</v>
      </c>
      <c r="I55" s="344" t="s">
        <v>323</v>
      </c>
      <c r="J55" s="344" t="s">
        <v>230</v>
      </c>
      <c r="K55" s="343" t="s">
        <v>231</v>
      </c>
      <c r="L55" s="384" t="s">
        <v>480</v>
      </c>
      <c r="M55" s="343" t="s">
        <v>234</v>
      </c>
      <c r="N55" s="343" t="s">
        <v>234</v>
      </c>
      <c r="O55" s="345" t="s">
        <v>234</v>
      </c>
      <c r="P55" s="343" t="s">
        <v>234</v>
      </c>
      <c r="Q55" s="344" t="s">
        <v>326</v>
      </c>
      <c r="R55" s="346" t="s">
        <v>301</v>
      </c>
      <c r="S55" s="346" t="s">
        <v>289</v>
      </c>
      <c r="T55" s="344" t="s">
        <v>491</v>
      </c>
      <c r="U55" s="388">
        <v>35</v>
      </c>
      <c r="AH55" s="34" t="s">
        <v>190</v>
      </c>
    </row>
    <row r="56" spans="2:34" s="34" customFormat="1" ht="32" x14ac:dyDescent="0.55000000000000004">
      <c r="B56" s="148"/>
      <c r="C56" s="371">
        <v>45949</v>
      </c>
      <c r="D56" s="347" t="s">
        <v>492</v>
      </c>
      <c r="E56" s="348">
        <v>0.68263888888888891</v>
      </c>
      <c r="F56" s="342" t="s">
        <v>342</v>
      </c>
      <c r="G56" s="343" t="s">
        <v>328</v>
      </c>
      <c r="H56" s="378">
        <v>2.4143310000000001E-2</v>
      </c>
      <c r="I56" s="344" t="s">
        <v>323</v>
      </c>
      <c r="J56" s="344" t="s">
        <v>230</v>
      </c>
      <c r="K56" s="343" t="s">
        <v>404</v>
      </c>
      <c r="L56" s="384" t="s">
        <v>325</v>
      </c>
      <c r="M56" s="343" t="s">
        <v>234</v>
      </c>
      <c r="N56" s="343" t="s">
        <v>234</v>
      </c>
      <c r="O56" s="345" t="s">
        <v>233</v>
      </c>
      <c r="P56" s="343" t="s">
        <v>234</v>
      </c>
      <c r="Q56" s="344" t="s">
        <v>336</v>
      </c>
      <c r="R56" s="346" t="s">
        <v>330</v>
      </c>
      <c r="S56" s="346" t="s">
        <v>237</v>
      </c>
      <c r="T56" s="344" t="s">
        <v>494</v>
      </c>
      <c r="U56" s="388">
        <v>64</v>
      </c>
      <c r="AH56" s="34" t="s">
        <v>190</v>
      </c>
    </row>
    <row r="57" spans="2:34" s="34" customFormat="1" ht="16" x14ac:dyDescent="0.55000000000000004">
      <c r="B57" s="148"/>
      <c r="C57" s="371">
        <v>45949</v>
      </c>
      <c r="D57" s="347" t="s">
        <v>492</v>
      </c>
      <c r="E57" s="348">
        <v>0.68402777777777779</v>
      </c>
      <c r="F57" s="342" t="s">
        <v>342</v>
      </c>
      <c r="G57" s="343" t="s">
        <v>328</v>
      </c>
      <c r="H57" s="378">
        <v>9.9338800000000005E-5</v>
      </c>
      <c r="I57" s="344" t="s">
        <v>323</v>
      </c>
      <c r="J57" s="344" t="s">
        <v>230</v>
      </c>
      <c r="K57" s="343" t="s">
        <v>231</v>
      </c>
      <c r="L57" s="384" t="s">
        <v>339</v>
      </c>
      <c r="M57" s="343" t="s">
        <v>234</v>
      </c>
      <c r="N57" s="343" t="s">
        <v>234</v>
      </c>
      <c r="O57" s="345" t="s">
        <v>233</v>
      </c>
      <c r="P57" s="343" t="s">
        <v>234</v>
      </c>
      <c r="Q57" s="344" t="s">
        <v>326</v>
      </c>
      <c r="R57" s="346" t="s">
        <v>236</v>
      </c>
      <c r="S57" s="346" t="s">
        <v>288</v>
      </c>
      <c r="T57" s="344" t="s">
        <v>501</v>
      </c>
      <c r="U57" s="388">
        <v>67</v>
      </c>
      <c r="AH57" s="34" t="s">
        <v>190</v>
      </c>
    </row>
    <row r="58" spans="2:34" s="34" customFormat="1" ht="16" x14ac:dyDescent="0.55000000000000004">
      <c r="B58" s="148"/>
      <c r="C58" s="371">
        <v>45949</v>
      </c>
      <c r="D58" s="347" t="s">
        <v>492</v>
      </c>
      <c r="E58" s="348">
        <v>0.68402777777777779</v>
      </c>
      <c r="F58" s="342" t="s">
        <v>342</v>
      </c>
      <c r="G58" s="343" t="s">
        <v>328</v>
      </c>
      <c r="H58" s="378">
        <v>2.9388605000000002E-2</v>
      </c>
      <c r="I58" s="344" t="s">
        <v>323</v>
      </c>
      <c r="J58" s="344" t="s">
        <v>230</v>
      </c>
      <c r="K58" s="343" t="s">
        <v>253</v>
      </c>
      <c r="L58" s="384" t="s">
        <v>232</v>
      </c>
      <c r="M58" s="343" t="s">
        <v>234</v>
      </c>
      <c r="N58" s="343" t="s">
        <v>234</v>
      </c>
      <c r="O58" s="345" t="s">
        <v>234</v>
      </c>
      <c r="P58" s="343" t="s">
        <v>234</v>
      </c>
      <c r="Q58" s="344" t="s">
        <v>329</v>
      </c>
      <c r="R58" s="346" t="s">
        <v>236</v>
      </c>
      <c r="S58" s="346" t="s">
        <v>291</v>
      </c>
      <c r="T58" s="344" t="s">
        <v>500</v>
      </c>
      <c r="U58" s="388">
        <v>68</v>
      </c>
      <c r="AH58" s="34" t="s">
        <v>190</v>
      </c>
    </row>
    <row r="59" spans="2:34" s="34" customFormat="1" ht="16" x14ac:dyDescent="0.55000000000000004">
      <c r="B59" s="148"/>
      <c r="C59" s="371">
        <v>45949</v>
      </c>
      <c r="D59" s="347" t="s">
        <v>492</v>
      </c>
      <c r="E59" s="348">
        <v>0.68819444444444444</v>
      </c>
      <c r="F59" s="342" t="s">
        <v>342</v>
      </c>
      <c r="G59" s="343" t="s">
        <v>328</v>
      </c>
      <c r="H59" s="378">
        <v>4.6206571000000002E-2</v>
      </c>
      <c r="I59" s="344" t="s">
        <v>323</v>
      </c>
      <c r="J59" s="344" t="s">
        <v>230</v>
      </c>
      <c r="K59" s="343" t="s">
        <v>231</v>
      </c>
      <c r="L59" s="384" t="s">
        <v>480</v>
      </c>
      <c r="M59" s="343" t="s">
        <v>234</v>
      </c>
      <c r="N59" s="343" t="s">
        <v>234</v>
      </c>
      <c r="O59" s="345" t="s">
        <v>234</v>
      </c>
      <c r="P59" s="343" t="s">
        <v>234</v>
      </c>
      <c r="Q59" s="344" t="s">
        <v>326</v>
      </c>
      <c r="R59" s="346" t="s">
        <v>301</v>
      </c>
      <c r="S59" s="346" t="s">
        <v>289</v>
      </c>
      <c r="T59" s="344" t="s">
        <v>491</v>
      </c>
      <c r="U59" s="388">
        <v>36</v>
      </c>
      <c r="AH59" s="34" t="s">
        <v>190</v>
      </c>
    </row>
    <row r="60" spans="2:34" s="34" customFormat="1" ht="16" x14ac:dyDescent="0.55000000000000004">
      <c r="B60" s="148"/>
      <c r="C60" s="371">
        <v>45949</v>
      </c>
      <c r="D60" s="347" t="s">
        <v>492</v>
      </c>
      <c r="E60" s="348">
        <v>0.72152777777777777</v>
      </c>
      <c r="F60" s="342" t="s">
        <v>342</v>
      </c>
      <c r="G60" s="343" t="s">
        <v>328</v>
      </c>
      <c r="H60" s="378">
        <v>3.7784046000000002E-2</v>
      </c>
      <c r="I60" s="344" t="s">
        <v>323</v>
      </c>
      <c r="J60" s="344" t="s">
        <v>230</v>
      </c>
      <c r="K60" s="343" t="s">
        <v>404</v>
      </c>
      <c r="L60" s="384" t="s">
        <v>232</v>
      </c>
      <c r="M60" s="343" t="s">
        <v>234</v>
      </c>
      <c r="N60" s="343" t="s">
        <v>234</v>
      </c>
      <c r="O60" s="345" t="s">
        <v>234</v>
      </c>
      <c r="P60" s="343" t="s">
        <v>233</v>
      </c>
      <c r="Q60" s="344" t="s">
        <v>329</v>
      </c>
      <c r="R60" s="346" t="s">
        <v>330</v>
      </c>
      <c r="S60" s="346" t="s">
        <v>237</v>
      </c>
      <c r="T60" s="344" t="s">
        <v>487</v>
      </c>
      <c r="U60" s="388">
        <v>65</v>
      </c>
      <c r="AH60" s="34" t="s">
        <v>190</v>
      </c>
    </row>
    <row r="61" spans="2:34" s="34" customFormat="1" ht="16" x14ac:dyDescent="0.55000000000000004">
      <c r="B61" s="148"/>
      <c r="C61" s="371">
        <v>45950</v>
      </c>
      <c r="D61" s="347" t="s">
        <v>465</v>
      </c>
      <c r="E61" s="348">
        <v>0.41666666666666669</v>
      </c>
      <c r="F61" s="342" t="s">
        <v>202</v>
      </c>
      <c r="G61" s="343" t="s">
        <v>328</v>
      </c>
      <c r="H61" s="378">
        <v>3.5274657000000001E-2</v>
      </c>
      <c r="I61" s="344" t="s">
        <v>323</v>
      </c>
      <c r="J61" s="344" t="s">
        <v>230</v>
      </c>
      <c r="K61" s="343" t="s">
        <v>404</v>
      </c>
      <c r="L61" s="384" t="s">
        <v>232</v>
      </c>
      <c r="M61" s="343" t="s">
        <v>234</v>
      </c>
      <c r="N61" s="343" t="s">
        <v>234</v>
      </c>
      <c r="O61" s="345" t="s">
        <v>233</v>
      </c>
      <c r="P61" s="343" t="s">
        <v>233</v>
      </c>
      <c r="Q61" s="344" t="s">
        <v>329</v>
      </c>
      <c r="R61" s="346" t="s">
        <v>301</v>
      </c>
      <c r="S61" s="346" t="s">
        <v>237</v>
      </c>
      <c r="T61" s="344" t="s">
        <v>487</v>
      </c>
      <c r="U61" s="388">
        <v>1</v>
      </c>
      <c r="AH61" s="34" t="s">
        <v>190</v>
      </c>
    </row>
    <row r="62" spans="2:34" s="34" customFormat="1" ht="16" x14ac:dyDescent="0.55000000000000004">
      <c r="B62" s="148"/>
      <c r="C62" s="371">
        <v>45950</v>
      </c>
      <c r="D62" s="347" t="s">
        <v>465</v>
      </c>
      <c r="E62" s="348">
        <v>0.4291666666666667</v>
      </c>
      <c r="F62" s="342" t="s">
        <v>202</v>
      </c>
      <c r="G62" s="343" t="s">
        <v>328</v>
      </c>
      <c r="H62" s="378">
        <v>1.3824469000000001E-2</v>
      </c>
      <c r="I62" s="344" t="s">
        <v>323</v>
      </c>
      <c r="J62" s="344" t="s">
        <v>230</v>
      </c>
      <c r="K62" s="343" t="s">
        <v>404</v>
      </c>
      <c r="L62" s="384" t="s">
        <v>325</v>
      </c>
      <c r="M62" s="343" t="s">
        <v>234</v>
      </c>
      <c r="N62" s="343" t="s">
        <v>234</v>
      </c>
      <c r="O62" s="345" t="s">
        <v>233</v>
      </c>
      <c r="P62" s="343" t="s">
        <v>234</v>
      </c>
      <c r="Q62" s="344" t="s">
        <v>326</v>
      </c>
      <c r="R62" s="346" t="s">
        <v>301</v>
      </c>
      <c r="S62" s="346" t="s">
        <v>237</v>
      </c>
      <c r="T62" s="344" t="s">
        <v>487</v>
      </c>
      <c r="U62" s="388">
        <v>63</v>
      </c>
      <c r="AH62" s="34" t="s">
        <v>190</v>
      </c>
    </row>
    <row r="63" spans="2:34" s="34" customFormat="1" ht="16" x14ac:dyDescent="0.55000000000000004">
      <c r="B63" s="148"/>
      <c r="C63" s="371">
        <v>45950</v>
      </c>
      <c r="D63" s="347" t="s">
        <v>465</v>
      </c>
      <c r="E63" s="348">
        <v>0.43402777777777773</v>
      </c>
      <c r="F63" s="342" t="s">
        <v>202</v>
      </c>
      <c r="G63" s="343" t="s">
        <v>328</v>
      </c>
      <c r="H63" s="378">
        <v>3.4816358999999998E-2</v>
      </c>
      <c r="I63" s="344" t="s">
        <v>323</v>
      </c>
      <c r="J63" s="344" t="s">
        <v>230</v>
      </c>
      <c r="K63" s="343" t="s">
        <v>253</v>
      </c>
      <c r="L63" s="384" t="s">
        <v>480</v>
      </c>
      <c r="M63" s="343" t="s">
        <v>234</v>
      </c>
      <c r="N63" s="343" t="s">
        <v>233</v>
      </c>
      <c r="O63" s="345" t="s">
        <v>234</v>
      </c>
      <c r="P63" s="343" t="s">
        <v>233</v>
      </c>
      <c r="Q63" s="344" t="s">
        <v>336</v>
      </c>
      <c r="R63" s="346" t="s">
        <v>236</v>
      </c>
      <c r="S63" s="346" t="s">
        <v>292</v>
      </c>
      <c r="T63" s="344" t="s">
        <v>490</v>
      </c>
      <c r="U63" s="388">
        <v>51</v>
      </c>
      <c r="AH63" s="34" t="s">
        <v>190</v>
      </c>
    </row>
    <row r="64" spans="2:34" s="34" customFormat="1" ht="16" x14ac:dyDescent="0.55000000000000004">
      <c r="B64" s="148"/>
      <c r="C64" s="371">
        <v>45950</v>
      </c>
      <c r="D64" s="347" t="s">
        <v>465</v>
      </c>
      <c r="E64" s="348">
        <v>0.43402777777777773</v>
      </c>
      <c r="F64" s="342" t="s">
        <v>202</v>
      </c>
      <c r="G64" s="343" t="s">
        <v>328</v>
      </c>
      <c r="H64" s="378">
        <v>2.0589E-4</v>
      </c>
      <c r="I64" s="344" t="s">
        <v>323</v>
      </c>
      <c r="J64" s="344" t="s">
        <v>230</v>
      </c>
      <c r="K64" s="343" t="s">
        <v>231</v>
      </c>
      <c r="L64" s="384" t="s">
        <v>480</v>
      </c>
      <c r="M64" s="343" t="s">
        <v>234</v>
      </c>
      <c r="N64" s="343" t="s">
        <v>234</v>
      </c>
      <c r="O64" s="345" t="s">
        <v>234</v>
      </c>
      <c r="P64" s="343" t="s">
        <v>233</v>
      </c>
      <c r="Q64" s="344" t="s">
        <v>336</v>
      </c>
      <c r="R64" s="346" t="s">
        <v>236</v>
      </c>
      <c r="S64" s="346" t="s">
        <v>292</v>
      </c>
      <c r="T64" s="344" t="s">
        <v>490</v>
      </c>
      <c r="U64" s="388">
        <v>69</v>
      </c>
      <c r="AH64" s="34" t="s">
        <v>190</v>
      </c>
    </row>
    <row r="65" spans="2:34" s="34" customFormat="1" ht="16" x14ac:dyDescent="0.55000000000000004">
      <c r="B65" s="148"/>
      <c r="C65" s="371">
        <v>45950</v>
      </c>
      <c r="D65" s="347" t="s">
        <v>465</v>
      </c>
      <c r="E65" s="348">
        <v>0.43472222222222223</v>
      </c>
      <c r="F65" s="342" t="s">
        <v>202</v>
      </c>
      <c r="G65" s="343" t="s">
        <v>328</v>
      </c>
      <c r="H65" s="378">
        <v>5.9933779E-2</v>
      </c>
      <c r="I65" s="344" t="s">
        <v>323</v>
      </c>
      <c r="J65" s="344" t="s">
        <v>230</v>
      </c>
      <c r="K65" s="343" t="s">
        <v>231</v>
      </c>
      <c r="L65" s="384" t="s">
        <v>480</v>
      </c>
      <c r="M65" s="343" t="s">
        <v>234</v>
      </c>
      <c r="N65" s="343" t="s">
        <v>234</v>
      </c>
      <c r="O65" s="345" t="s">
        <v>234</v>
      </c>
      <c r="P65" s="343" t="s">
        <v>233</v>
      </c>
      <c r="Q65" s="344" t="s">
        <v>336</v>
      </c>
      <c r="R65" s="346" t="s">
        <v>330</v>
      </c>
      <c r="S65" s="346" t="s">
        <v>237</v>
      </c>
      <c r="T65" s="344" t="s">
        <v>502</v>
      </c>
      <c r="U65" s="388">
        <v>69</v>
      </c>
      <c r="AH65" s="34" t="s">
        <v>190</v>
      </c>
    </row>
    <row r="66" spans="2:34" s="34" customFormat="1" ht="16" x14ac:dyDescent="0.55000000000000004">
      <c r="B66" s="148"/>
      <c r="C66" s="371">
        <v>45950</v>
      </c>
      <c r="D66" s="347" t="s">
        <v>465</v>
      </c>
      <c r="E66" s="348">
        <v>0.45833333333333331</v>
      </c>
      <c r="F66" s="342" t="s">
        <v>202</v>
      </c>
      <c r="G66" s="343" t="s">
        <v>328</v>
      </c>
      <c r="H66" s="378">
        <v>4.6441413000000001E-2</v>
      </c>
      <c r="I66" s="344" t="s">
        <v>323</v>
      </c>
      <c r="J66" s="344" t="s">
        <v>230</v>
      </c>
      <c r="K66" s="343" t="s">
        <v>324</v>
      </c>
      <c r="L66" s="384" t="s">
        <v>232</v>
      </c>
      <c r="M66" s="343" t="s">
        <v>234</v>
      </c>
      <c r="N66" s="343" t="s">
        <v>234</v>
      </c>
      <c r="O66" s="345" t="s">
        <v>233</v>
      </c>
      <c r="P66" s="343" t="s">
        <v>233</v>
      </c>
      <c r="Q66" s="344" t="s">
        <v>326</v>
      </c>
      <c r="R66" s="346" t="s">
        <v>301</v>
      </c>
      <c r="S66" s="346" t="s">
        <v>237</v>
      </c>
      <c r="T66" s="344" t="s">
        <v>487</v>
      </c>
      <c r="U66" s="388">
        <v>1</v>
      </c>
      <c r="AH66" s="34" t="s">
        <v>190</v>
      </c>
    </row>
    <row r="67" spans="2:34" s="34" customFormat="1" ht="16" x14ac:dyDescent="0.55000000000000004">
      <c r="B67" s="148"/>
      <c r="C67" s="371">
        <v>45950</v>
      </c>
      <c r="D67" s="347" t="s">
        <v>465</v>
      </c>
      <c r="E67" s="348">
        <v>0.4597222222222222</v>
      </c>
      <c r="F67" s="342" t="s">
        <v>202</v>
      </c>
      <c r="G67" s="343" t="s">
        <v>328</v>
      </c>
      <c r="H67" s="378">
        <v>3.580756E-3</v>
      </c>
      <c r="I67" s="344" t="s">
        <v>323</v>
      </c>
      <c r="J67" s="344" t="s">
        <v>230</v>
      </c>
      <c r="K67" s="343" t="s">
        <v>324</v>
      </c>
      <c r="L67" s="384" t="s">
        <v>480</v>
      </c>
      <c r="M67" s="343" t="s">
        <v>234</v>
      </c>
      <c r="N67" s="343" t="s">
        <v>234</v>
      </c>
      <c r="O67" s="345" t="s">
        <v>234</v>
      </c>
      <c r="P67" s="343" t="s">
        <v>233</v>
      </c>
      <c r="Q67" s="344" t="s">
        <v>326</v>
      </c>
      <c r="R67" s="346" t="s">
        <v>236</v>
      </c>
      <c r="S67" s="346" t="s">
        <v>288</v>
      </c>
      <c r="T67" s="344" t="s">
        <v>503</v>
      </c>
      <c r="U67" s="388">
        <v>7</v>
      </c>
      <c r="AH67" s="34" t="s">
        <v>190</v>
      </c>
    </row>
    <row r="68" spans="2:34" s="34" customFormat="1" ht="16" x14ac:dyDescent="0.55000000000000004">
      <c r="B68" s="148"/>
      <c r="C68" s="371">
        <v>45950</v>
      </c>
      <c r="D68" s="347" t="s">
        <v>465</v>
      </c>
      <c r="E68" s="348">
        <v>0.46111111111111108</v>
      </c>
      <c r="F68" s="342" t="s">
        <v>202</v>
      </c>
      <c r="G68" s="343" t="s">
        <v>328</v>
      </c>
      <c r="H68" s="378">
        <v>1.207182E-3</v>
      </c>
      <c r="I68" s="344" t="s">
        <v>323</v>
      </c>
      <c r="J68" s="344" t="s">
        <v>230</v>
      </c>
      <c r="K68" s="343" t="s">
        <v>404</v>
      </c>
      <c r="L68" s="384" t="s">
        <v>339</v>
      </c>
      <c r="M68" s="343" t="s">
        <v>234</v>
      </c>
      <c r="N68" s="343" t="s">
        <v>234</v>
      </c>
      <c r="O68" s="345" t="s">
        <v>233</v>
      </c>
      <c r="P68" s="343" t="s">
        <v>234</v>
      </c>
      <c r="Q68" s="344" t="s">
        <v>333</v>
      </c>
      <c r="R68" s="346" t="s">
        <v>330</v>
      </c>
      <c r="S68" s="346" t="s">
        <v>288</v>
      </c>
      <c r="T68" s="344" t="s">
        <v>504</v>
      </c>
      <c r="U68" s="388">
        <v>10</v>
      </c>
      <c r="AH68" s="34" t="s">
        <v>190</v>
      </c>
    </row>
    <row r="69" spans="2:34" s="34" customFormat="1" ht="16" x14ac:dyDescent="0.55000000000000004">
      <c r="B69" s="148"/>
      <c r="C69" s="371">
        <v>45950</v>
      </c>
      <c r="D69" s="347" t="s">
        <v>465</v>
      </c>
      <c r="E69" s="348">
        <v>0.46666666666666662</v>
      </c>
      <c r="F69" s="342" t="s">
        <v>202</v>
      </c>
      <c r="G69" s="343" t="s">
        <v>328</v>
      </c>
      <c r="H69" s="378">
        <v>3.4226611999999997E-2</v>
      </c>
      <c r="I69" s="344" t="s">
        <v>323</v>
      </c>
      <c r="J69" s="344" t="s">
        <v>230</v>
      </c>
      <c r="K69" s="343" t="s">
        <v>231</v>
      </c>
      <c r="L69" s="384" t="s">
        <v>480</v>
      </c>
      <c r="M69" s="343" t="s">
        <v>234</v>
      </c>
      <c r="N69" s="343" t="s">
        <v>234</v>
      </c>
      <c r="O69" s="345" t="s">
        <v>234</v>
      </c>
      <c r="P69" s="343" t="s">
        <v>234</v>
      </c>
      <c r="Q69" s="344" t="s">
        <v>326</v>
      </c>
      <c r="R69" s="346" t="s">
        <v>330</v>
      </c>
      <c r="S69" s="346" t="s">
        <v>289</v>
      </c>
      <c r="T69" s="344" t="s">
        <v>491</v>
      </c>
      <c r="U69" s="388">
        <v>36</v>
      </c>
      <c r="AH69" s="34" t="s">
        <v>190</v>
      </c>
    </row>
    <row r="70" spans="2:34" s="34" customFormat="1" ht="16" x14ac:dyDescent="0.55000000000000004">
      <c r="B70" s="148"/>
      <c r="C70" s="371">
        <v>45950</v>
      </c>
      <c r="D70" s="347" t="s">
        <v>465</v>
      </c>
      <c r="E70" s="348">
        <v>0.47569444444444442</v>
      </c>
      <c r="F70" s="342" t="s">
        <v>202</v>
      </c>
      <c r="G70" s="343" t="s">
        <v>328</v>
      </c>
      <c r="H70" s="378">
        <v>2.0001393999999999E-2</v>
      </c>
      <c r="I70" s="344" t="s">
        <v>323</v>
      </c>
      <c r="J70" s="344" t="s">
        <v>230</v>
      </c>
      <c r="K70" s="343" t="s">
        <v>253</v>
      </c>
      <c r="L70" s="384" t="s">
        <v>480</v>
      </c>
      <c r="M70" s="343" t="s">
        <v>234</v>
      </c>
      <c r="N70" s="343" t="s">
        <v>234</v>
      </c>
      <c r="O70" s="345" t="s">
        <v>234</v>
      </c>
      <c r="P70" s="343" t="s">
        <v>234</v>
      </c>
      <c r="Q70" s="344" t="s">
        <v>336</v>
      </c>
      <c r="R70" s="346" t="s">
        <v>236</v>
      </c>
      <c r="S70" s="346" t="s">
        <v>292</v>
      </c>
      <c r="T70" s="344" t="s">
        <v>490</v>
      </c>
      <c r="U70" s="388">
        <v>37</v>
      </c>
      <c r="AH70" s="34" t="s">
        <v>190</v>
      </c>
    </row>
    <row r="71" spans="2:34" s="34" customFormat="1" ht="16" x14ac:dyDescent="0.55000000000000004">
      <c r="B71" s="148"/>
      <c r="C71" s="371">
        <v>45950</v>
      </c>
      <c r="D71" s="347" t="s">
        <v>465</v>
      </c>
      <c r="E71" s="348">
        <v>0.59097222222222223</v>
      </c>
      <c r="F71" s="342" t="s">
        <v>202</v>
      </c>
      <c r="G71" s="343" t="s">
        <v>328</v>
      </c>
      <c r="H71" s="378">
        <v>6.2860903999999995E-2</v>
      </c>
      <c r="I71" s="344" t="s">
        <v>323</v>
      </c>
      <c r="J71" s="344" t="s">
        <v>230</v>
      </c>
      <c r="K71" s="343" t="s">
        <v>231</v>
      </c>
      <c r="L71" s="384" t="s">
        <v>480</v>
      </c>
      <c r="M71" s="343" t="s">
        <v>234</v>
      </c>
      <c r="N71" s="343" t="s">
        <v>234</v>
      </c>
      <c r="O71" s="345" t="s">
        <v>234</v>
      </c>
      <c r="P71" s="343" t="s">
        <v>234</v>
      </c>
      <c r="Q71" s="344" t="s">
        <v>326</v>
      </c>
      <c r="R71" s="346" t="s">
        <v>236</v>
      </c>
      <c r="S71" s="346" t="s">
        <v>237</v>
      </c>
      <c r="T71" s="344" t="s">
        <v>505</v>
      </c>
      <c r="U71" s="388">
        <v>36</v>
      </c>
      <c r="AH71" s="34" t="s">
        <v>190</v>
      </c>
    </row>
    <row r="72" spans="2:34" s="34" customFormat="1" ht="16" x14ac:dyDescent="0.55000000000000004">
      <c r="B72" s="148"/>
      <c r="C72" s="371">
        <v>45950</v>
      </c>
      <c r="D72" s="347" t="s">
        <v>465</v>
      </c>
      <c r="E72" s="348">
        <v>0.59236111111111112</v>
      </c>
      <c r="F72" s="342" t="s">
        <v>202</v>
      </c>
      <c r="G72" s="343" t="s">
        <v>328</v>
      </c>
      <c r="H72" s="378">
        <v>4.9759037999999998E-2</v>
      </c>
      <c r="I72" s="344" t="s">
        <v>323</v>
      </c>
      <c r="J72" s="344" t="s">
        <v>230</v>
      </c>
      <c r="K72" s="343" t="s">
        <v>253</v>
      </c>
      <c r="L72" s="384" t="s">
        <v>232</v>
      </c>
      <c r="M72" s="343" t="s">
        <v>234</v>
      </c>
      <c r="N72" s="343" t="s">
        <v>234</v>
      </c>
      <c r="O72" s="345" t="s">
        <v>234</v>
      </c>
      <c r="P72" s="343" t="s">
        <v>233</v>
      </c>
      <c r="Q72" s="344" t="s">
        <v>329</v>
      </c>
      <c r="R72" s="346" t="s">
        <v>301</v>
      </c>
      <c r="S72" s="346" t="s">
        <v>289</v>
      </c>
      <c r="T72" s="344" t="s">
        <v>506</v>
      </c>
      <c r="U72" s="388">
        <v>50</v>
      </c>
      <c r="AH72" s="34" t="s">
        <v>190</v>
      </c>
    </row>
    <row r="73" spans="2:34" s="34" customFormat="1" ht="16" x14ac:dyDescent="0.55000000000000004">
      <c r="B73" s="148"/>
      <c r="C73" s="364">
        <v>45950</v>
      </c>
      <c r="D73" s="365" t="s">
        <v>465</v>
      </c>
      <c r="E73" s="349">
        <v>0.59652777777777777</v>
      </c>
      <c r="F73" s="362" t="s">
        <v>202</v>
      </c>
      <c r="G73" s="361" t="s">
        <v>328</v>
      </c>
      <c r="H73" s="379">
        <v>4.7740776999999998E-2</v>
      </c>
      <c r="I73" s="361" t="s">
        <v>323</v>
      </c>
      <c r="J73" s="361" t="s">
        <v>230</v>
      </c>
      <c r="K73" s="361" t="s">
        <v>253</v>
      </c>
      <c r="L73" s="385" t="s">
        <v>232</v>
      </c>
      <c r="M73" s="361" t="s">
        <v>234</v>
      </c>
      <c r="N73" s="361" t="s">
        <v>234</v>
      </c>
      <c r="O73" s="361" t="s">
        <v>234</v>
      </c>
      <c r="P73" s="361" t="s">
        <v>234</v>
      </c>
      <c r="Q73" s="361" t="s">
        <v>336</v>
      </c>
      <c r="R73" s="362" t="s">
        <v>330</v>
      </c>
      <c r="S73" s="362" t="s">
        <v>237</v>
      </c>
      <c r="T73" s="350" t="s">
        <v>486</v>
      </c>
      <c r="U73" s="363">
        <v>68</v>
      </c>
      <c r="AH73" s="34" t="s">
        <v>190</v>
      </c>
    </row>
    <row r="74" spans="2:34" s="34" customFormat="1" ht="16" x14ac:dyDescent="0.55000000000000004">
      <c r="B74" s="148"/>
      <c r="C74" s="371">
        <v>45950</v>
      </c>
      <c r="D74" s="347" t="s">
        <v>465</v>
      </c>
      <c r="E74" s="348">
        <v>0.63680555555555551</v>
      </c>
      <c r="F74" s="342" t="s">
        <v>202</v>
      </c>
      <c r="G74" s="343" t="s">
        <v>328</v>
      </c>
      <c r="H74" s="378">
        <v>2.24427E-4</v>
      </c>
      <c r="I74" s="344" t="s">
        <v>323</v>
      </c>
      <c r="J74" s="344" t="s">
        <v>230</v>
      </c>
      <c r="K74" s="343" t="s">
        <v>404</v>
      </c>
      <c r="L74" s="384" t="s">
        <v>325</v>
      </c>
      <c r="M74" s="343" t="s">
        <v>234</v>
      </c>
      <c r="N74" s="343" t="s">
        <v>234</v>
      </c>
      <c r="O74" s="345" t="s">
        <v>233</v>
      </c>
      <c r="P74" s="343" t="s">
        <v>234</v>
      </c>
      <c r="Q74" s="344" t="s">
        <v>326</v>
      </c>
      <c r="R74" s="346" t="s">
        <v>301</v>
      </c>
      <c r="S74" s="346" t="s">
        <v>237</v>
      </c>
      <c r="T74" s="344" t="s">
        <v>487</v>
      </c>
      <c r="U74" s="388">
        <v>63</v>
      </c>
      <c r="AH74" s="34" t="s">
        <v>190</v>
      </c>
    </row>
    <row r="75" spans="2:34" s="34" customFormat="1" ht="16" x14ac:dyDescent="0.55000000000000004">
      <c r="B75" s="148"/>
      <c r="C75" s="371">
        <v>45950</v>
      </c>
      <c r="D75" s="347" t="s">
        <v>465</v>
      </c>
      <c r="E75" s="348">
        <v>0.6381944444444444</v>
      </c>
      <c r="F75" s="342" t="s">
        <v>202</v>
      </c>
      <c r="G75" s="343" t="s">
        <v>328</v>
      </c>
      <c r="H75" s="378">
        <v>1.7558600000000001E-4</v>
      </c>
      <c r="I75" s="344" t="s">
        <v>323</v>
      </c>
      <c r="J75" s="344" t="s">
        <v>230</v>
      </c>
      <c r="K75" s="343" t="s">
        <v>253</v>
      </c>
      <c r="L75" s="384" t="s">
        <v>232</v>
      </c>
      <c r="M75" s="343" t="s">
        <v>234</v>
      </c>
      <c r="N75" s="343" t="s">
        <v>234</v>
      </c>
      <c r="O75" s="345" t="s">
        <v>234</v>
      </c>
      <c r="P75" s="343" t="s">
        <v>234</v>
      </c>
      <c r="Q75" s="344" t="s">
        <v>326</v>
      </c>
      <c r="R75" s="346" t="s">
        <v>236</v>
      </c>
      <c r="S75" s="346" t="s">
        <v>237</v>
      </c>
      <c r="T75" s="344" t="s">
        <v>505</v>
      </c>
      <c r="U75" s="388">
        <v>68</v>
      </c>
      <c r="AH75" s="34" t="s">
        <v>190</v>
      </c>
    </row>
    <row r="76" spans="2:34" s="34" customFormat="1" ht="32" x14ac:dyDescent="0.55000000000000004">
      <c r="B76" s="148"/>
      <c r="C76" s="371">
        <v>45950</v>
      </c>
      <c r="D76" s="347" t="s">
        <v>465</v>
      </c>
      <c r="E76" s="348">
        <v>0.63888888888888895</v>
      </c>
      <c r="F76" s="342" t="s">
        <v>202</v>
      </c>
      <c r="G76" s="343" t="s">
        <v>328</v>
      </c>
      <c r="H76" s="378">
        <v>4.6348098999999997E-2</v>
      </c>
      <c r="I76" s="344" t="s">
        <v>323</v>
      </c>
      <c r="J76" s="344" t="s">
        <v>230</v>
      </c>
      <c r="K76" s="343" t="s">
        <v>253</v>
      </c>
      <c r="L76" s="384" t="s">
        <v>325</v>
      </c>
      <c r="M76" s="343" t="s">
        <v>234</v>
      </c>
      <c r="N76" s="343" t="s">
        <v>233</v>
      </c>
      <c r="O76" s="345" t="s">
        <v>234</v>
      </c>
      <c r="P76" s="343" t="s">
        <v>233</v>
      </c>
      <c r="Q76" s="344" t="s">
        <v>336</v>
      </c>
      <c r="R76" s="346" t="s">
        <v>330</v>
      </c>
      <c r="S76" s="346" t="s">
        <v>291</v>
      </c>
      <c r="T76" s="344" t="s">
        <v>498</v>
      </c>
      <c r="U76" s="388">
        <v>59</v>
      </c>
      <c r="AH76" s="34" t="s">
        <v>190</v>
      </c>
    </row>
    <row r="77" spans="2:34" s="34" customFormat="1" ht="16" x14ac:dyDescent="0.55000000000000004">
      <c r="B77" s="148"/>
      <c r="C77" s="371">
        <v>45950</v>
      </c>
      <c r="D77" s="347" t="s">
        <v>465</v>
      </c>
      <c r="E77" s="348">
        <v>0.64027777777777783</v>
      </c>
      <c r="F77" s="342" t="s">
        <v>202</v>
      </c>
      <c r="G77" s="343" t="s">
        <v>328</v>
      </c>
      <c r="H77" s="378">
        <v>6.8599983000000003E-2</v>
      </c>
      <c r="I77" s="344" t="s">
        <v>323</v>
      </c>
      <c r="J77" s="344" t="s">
        <v>230</v>
      </c>
      <c r="K77" s="343" t="s">
        <v>231</v>
      </c>
      <c r="L77" s="384" t="s">
        <v>480</v>
      </c>
      <c r="M77" s="343" t="s">
        <v>234</v>
      </c>
      <c r="N77" s="343" t="s">
        <v>234</v>
      </c>
      <c r="O77" s="345" t="s">
        <v>234</v>
      </c>
      <c r="P77" s="343" t="s">
        <v>233</v>
      </c>
      <c r="Q77" s="344" t="s">
        <v>326</v>
      </c>
      <c r="R77" s="346" t="s">
        <v>236</v>
      </c>
      <c r="S77" s="346" t="s">
        <v>292</v>
      </c>
      <c r="T77" s="344" t="s">
        <v>490</v>
      </c>
      <c r="U77" s="388">
        <v>69</v>
      </c>
      <c r="AH77" s="34" t="s">
        <v>190</v>
      </c>
    </row>
    <row r="78" spans="2:34" s="34" customFormat="1" ht="16" x14ac:dyDescent="0.55000000000000004">
      <c r="B78" s="148"/>
      <c r="C78" s="371">
        <v>45950</v>
      </c>
      <c r="D78" s="347" t="s">
        <v>465</v>
      </c>
      <c r="E78" s="348">
        <v>0.6430555555555556</v>
      </c>
      <c r="F78" s="342" t="s">
        <v>202</v>
      </c>
      <c r="G78" s="343" t="s">
        <v>228</v>
      </c>
      <c r="H78" s="378">
        <v>3.6028900000000002E-4</v>
      </c>
      <c r="I78" s="344" t="s">
        <v>323</v>
      </c>
      <c r="J78" s="344" t="s">
        <v>230</v>
      </c>
      <c r="K78" s="343" t="s">
        <v>231</v>
      </c>
      <c r="L78" s="384" t="s">
        <v>339</v>
      </c>
      <c r="M78" s="343" t="s">
        <v>234</v>
      </c>
      <c r="N78" s="343" t="s">
        <v>234</v>
      </c>
      <c r="O78" s="345" t="s">
        <v>233</v>
      </c>
      <c r="P78" s="343" t="s">
        <v>233</v>
      </c>
      <c r="Q78" s="344" t="s">
        <v>336</v>
      </c>
      <c r="R78" s="346" t="s">
        <v>236</v>
      </c>
      <c r="S78" s="346" t="s">
        <v>288</v>
      </c>
      <c r="T78" s="344" t="s">
        <v>507</v>
      </c>
      <c r="U78" s="388">
        <v>25</v>
      </c>
      <c r="AH78" s="34" t="s">
        <v>190</v>
      </c>
    </row>
    <row r="79" spans="2:34" s="34" customFormat="1" ht="16" x14ac:dyDescent="0.55000000000000004">
      <c r="B79" s="148"/>
      <c r="C79" s="371">
        <v>45950</v>
      </c>
      <c r="D79" s="347" t="s">
        <v>465</v>
      </c>
      <c r="E79" s="348">
        <v>0.64374999999999993</v>
      </c>
      <c r="F79" s="342" t="s">
        <v>202</v>
      </c>
      <c r="G79" s="343" t="s">
        <v>328</v>
      </c>
      <c r="H79" s="378">
        <v>2.5461293999999999E-2</v>
      </c>
      <c r="I79" s="344" t="s">
        <v>323</v>
      </c>
      <c r="J79" s="344" t="s">
        <v>230</v>
      </c>
      <c r="K79" s="343" t="s">
        <v>231</v>
      </c>
      <c r="L79" s="384" t="s">
        <v>232</v>
      </c>
      <c r="M79" s="343" t="s">
        <v>234</v>
      </c>
      <c r="N79" s="343" t="s">
        <v>234</v>
      </c>
      <c r="O79" s="345" t="s">
        <v>233</v>
      </c>
      <c r="P79" s="343" t="s">
        <v>233</v>
      </c>
      <c r="Q79" s="344" t="s">
        <v>326</v>
      </c>
      <c r="R79" s="346" t="s">
        <v>236</v>
      </c>
      <c r="S79" s="346" t="s">
        <v>306</v>
      </c>
      <c r="T79" s="344" t="s">
        <v>508</v>
      </c>
      <c r="U79" s="388">
        <v>26</v>
      </c>
      <c r="AH79" s="34" t="s">
        <v>190</v>
      </c>
    </row>
    <row r="80" spans="2:34" s="34" customFormat="1" ht="16" x14ac:dyDescent="0.55000000000000004">
      <c r="B80" s="148"/>
      <c r="C80" s="364">
        <v>45950</v>
      </c>
      <c r="D80" s="365" t="s">
        <v>465</v>
      </c>
      <c r="E80" s="349">
        <v>0.66805555555555562</v>
      </c>
      <c r="F80" s="362" t="s">
        <v>202</v>
      </c>
      <c r="G80" s="361" t="s">
        <v>328</v>
      </c>
      <c r="H80" s="379">
        <v>1.2277998E-2</v>
      </c>
      <c r="I80" s="361" t="s">
        <v>323</v>
      </c>
      <c r="J80" s="361" t="s">
        <v>230</v>
      </c>
      <c r="K80" s="361" t="s">
        <v>253</v>
      </c>
      <c r="L80" s="385" t="s">
        <v>339</v>
      </c>
      <c r="M80" s="361" t="s">
        <v>234</v>
      </c>
      <c r="N80" s="361" t="s">
        <v>233</v>
      </c>
      <c r="O80" s="361" t="s">
        <v>234</v>
      </c>
      <c r="P80" s="361" t="s">
        <v>233</v>
      </c>
      <c r="Q80" s="361" t="s">
        <v>235</v>
      </c>
      <c r="R80" s="362" t="s">
        <v>301</v>
      </c>
      <c r="S80" s="362" t="s">
        <v>292</v>
      </c>
      <c r="T80" s="350" t="s">
        <v>496</v>
      </c>
      <c r="U80" s="363">
        <v>8</v>
      </c>
      <c r="AH80" s="34" t="s">
        <v>190</v>
      </c>
    </row>
    <row r="81" spans="2:34" s="34" customFormat="1" ht="16" x14ac:dyDescent="0.55000000000000004">
      <c r="B81" s="148"/>
      <c r="C81" s="371">
        <v>45950</v>
      </c>
      <c r="D81" s="347" t="s">
        <v>465</v>
      </c>
      <c r="E81" s="348">
        <v>0.67708333333333337</v>
      </c>
      <c r="F81" s="342" t="s">
        <v>202</v>
      </c>
      <c r="G81" s="343" t="s">
        <v>328</v>
      </c>
      <c r="H81" s="378">
        <v>3.5750142999999998E-2</v>
      </c>
      <c r="I81" s="344" t="s">
        <v>323</v>
      </c>
      <c r="J81" s="344" t="s">
        <v>230</v>
      </c>
      <c r="K81" s="343" t="s">
        <v>404</v>
      </c>
      <c r="L81" s="384" t="s">
        <v>325</v>
      </c>
      <c r="M81" s="343" t="s">
        <v>234</v>
      </c>
      <c r="N81" s="343" t="s">
        <v>234</v>
      </c>
      <c r="O81" s="345" t="s">
        <v>233</v>
      </c>
      <c r="P81" s="343" t="s">
        <v>234</v>
      </c>
      <c r="Q81" s="344" t="s">
        <v>326</v>
      </c>
      <c r="R81" s="346" t="s">
        <v>236</v>
      </c>
      <c r="S81" s="346" t="s">
        <v>288</v>
      </c>
      <c r="T81" s="344" t="s">
        <v>507</v>
      </c>
      <c r="U81" s="388">
        <v>63</v>
      </c>
      <c r="AH81" s="34" t="s">
        <v>190</v>
      </c>
    </row>
    <row r="82" spans="2:34" s="34" customFormat="1" ht="16" x14ac:dyDescent="0.55000000000000004">
      <c r="B82" s="148"/>
      <c r="C82" s="371">
        <v>45950</v>
      </c>
      <c r="D82" s="347" t="s">
        <v>465</v>
      </c>
      <c r="E82" s="348">
        <v>0.67847222222222225</v>
      </c>
      <c r="F82" s="342" t="s">
        <v>202</v>
      </c>
      <c r="G82" s="343" t="s">
        <v>328</v>
      </c>
      <c r="H82" s="378">
        <v>3.5324530000000001E-3</v>
      </c>
      <c r="I82" s="344" t="s">
        <v>323</v>
      </c>
      <c r="J82" s="344" t="s">
        <v>230</v>
      </c>
      <c r="K82" s="343" t="s">
        <v>404</v>
      </c>
      <c r="L82" s="384" t="s">
        <v>232</v>
      </c>
      <c r="M82" s="343" t="s">
        <v>234</v>
      </c>
      <c r="N82" s="343" t="s">
        <v>234</v>
      </c>
      <c r="O82" s="345" t="s">
        <v>234</v>
      </c>
      <c r="P82" s="343" t="s">
        <v>233</v>
      </c>
      <c r="Q82" s="344" t="s">
        <v>326</v>
      </c>
      <c r="R82" s="346" t="s">
        <v>301</v>
      </c>
      <c r="S82" s="346" t="s">
        <v>237</v>
      </c>
      <c r="T82" s="344" t="s">
        <v>487</v>
      </c>
      <c r="U82" s="388">
        <v>65</v>
      </c>
      <c r="AH82" s="34" t="s">
        <v>190</v>
      </c>
    </row>
    <row r="83" spans="2:34" s="34" customFormat="1" ht="16" x14ac:dyDescent="0.55000000000000004">
      <c r="B83" s="148"/>
      <c r="C83" s="371">
        <v>45950</v>
      </c>
      <c r="D83" s="347" t="s">
        <v>465</v>
      </c>
      <c r="E83" s="348">
        <v>0.68055555555555547</v>
      </c>
      <c r="F83" s="342" t="s">
        <v>202</v>
      </c>
      <c r="G83" s="343" t="s">
        <v>328</v>
      </c>
      <c r="H83" s="378">
        <v>1.6192411E-2</v>
      </c>
      <c r="I83" s="344" t="s">
        <v>323</v>
      </c>
      <c r="J83" s="344" t="s">
        <v>230</v>
      </c>
      <c r="K83" s="343" t="s">
        <v>231</v>
      </c>
      <c r="L83" s="384" t="s">
        <v>480</v>
      </c>
      <c r="M83" s="343" t="s">
        <v>234</v>
      </c>
      <c r="N83" s="343" t="s">
        <v>234</v>
      </c>
      <c r="O83" s="345" t="s">
        <v>233</v>
      </c>
      <c r="P83" s="343" t="s">
        <v>233</v>
      </c>
      <c r="Q83" s="344" t="s">
        <v>336</v>
      </c>
      <c r="R83" s="346" t="s">
        <v>236</v>
      </c>
      <c r="S83" s="346" t="s">
        <v>292</v>
      </c>
      <c r="T83" s="344" t="s">
        <v>490</v>
      </c>
      <c r="U83" s="388">
        <v>55</v>
      </c>
      <c r="AH83" s="34" t="s">
        <v>190</v>
      </c>
    </row>
    <row r="84" spans="2:34" s="34" customFormat="1" ht="16" x14ac:dyDescent="0.55000000000000004">
      <c r="B84" s="148"/>
      <c r="C84" s="371">
        <v>45950</v>
      </c>
      <c r="D84" s="347" t="s">
        <v>465</v>
      </c>
      <c r="E84" s="348">
        <v>0.68263888888888891</v>
      </c>
      <c r="F84" s="342" t="s">
        <v>202</v>
      </c>
      <c r="G84" s="343" t="s">
        <v>328</v>
      </c>
      <c r="H84" s="378">
        <v>7.9068283000000003E-2</v>
      </c>
      <c r="I84" s="344" t="s">
        <v>323</v>
      </c>
      <c r="J84" s="344" t="s">
        <v>230</v>
      </c>
      <c r="K84" s="343" t="s">
        <v>231</v>
      </c>
      <c r="L84" s="384" t="s">
        <v>480</v>
      </c>
      <c r="M84" s="343" t="s">
        <v>234</v>
      </c>
      <c r="N84" s="343" t="s">
        <v>234</v>
      </c>
      <c r="O84" s="345" t="s">
        <v>234</v>
      </c>
      <c r="P84" s="343" t="s">
        <v>233</v>
      </c>
      <c r="Q84" s="344" t="s">
        <v>336</v>
      </c>
      <c r="R84" s="346" t="s">
        <v>236</v>
      </c>
      <c r="S84" s="346" t="s">
        <v>292</v>
      </c>
      <c r="T84" s="344" t="s">
        <v>490</v>
      </c>
      <c r="U84" s="388">
        <v>76</v>
      </c>
      <c r="AH84" s="34" t="s">
        <v>190</v>
      </c>
    </row>
    <row r="85" spans="2:34" s="34" customFormat="1" ht="16" x14ac:dyDescent="0.55000000000000004">
      <c r="B85" s="148"/>
      <c r="C85" s="371">
        <v>45950</v>
      </c>
      <c r="D85" s="347" t="s">
        <v>465</v>
      </c>
      <c r="E85" s="348">
        <v>0.68680555555555556</v>
      </c>
      <c r="F85" s="342" t="s">
        <v>202</v>
      </c>
      <c r="G85" s="343" t="s">
        <v>328</v>
      </c>
      <c r="H85" s="378">
        <v>0.216234658</v>
      </c>
      <c r="I85" s="344" t="s">
        <v>323</v>
      </c>
      <c r="J85" s="344" t="s">
        <v>230</v>
      </c>
      <c r="K85" s="343" t="s">
        <v>231</v>
      </c>
      <c r="L85" s="384" t="s">
        <v>480</v>
      </c>
      <c r="M85" s="343" t="s">
        <v>234</v>
      </c>
      <c r="N85" s="343" t="s">
        <v>234</v>
      </c>
      <c r="O85" s="345" t="s">
        <v>234</v>
      </c>
      <c r="P85" s="343" t="s">
        <v>233</v>
      </c>
      <c r="Q85" s="344" t="s">
        <v>326</v>
      </c>
      <c r="R85" s="346" t="s">
        <v>236</v>
      </c>
      <c r="S85" s="346" t="s">
        <v>292</v>
      </c>
      <c r="T85" s="344" t="s">
        <v>490</v>
      </c>
      <c r="U85" s="388">
        <v>7</v>
      </c>
      <c r="AH85" s="34" t="s">
        <v>190</v>
      </c>
    </row>
    <row r="86" spans="2:34" s="34" customFormat="1" ht="16" x14ac:dyDescent="0.55000000000000004">
      <c r="B86" s="148"/>
      <c r="C86" s="371">
        <v>45950</v>
      </c>
      <c r="D86" s="347" t="s">
        <v>465</v>
      </c>
      <c r="E86" s="348">
        <v>0.71111111111111114</v>
      </c>
      <c r="F86" s="342" t="s">
        <v>202</v>
      </c>
      <c r="G86" s="343" t="s">
        <v>328</v>
      </c>
      <c r="H86" s="378">
        <v>2.40877E-2</v>
      </c>
      <c r="I86" s="344" t="s">
        <v>323</v>
      </c>
      <c r="J86" s="344" t="s">
        <v>230</v>
      </c>
      <c r="K86" s="343" t="s">
        <v>231</v>
      </c>
      <c r="L86" s="384" t="s">
        <v>480</v>
      </c>
      <c r="M86" s="343" t="s">
        <v>234</v>
      </c>
      <c r="N86" s="343" t="s">
        <v>234</v>
      </c>
      <c r="O86" s="345" t="s">
        <v>234</v>
      </c>
      <c r="P86" s="343" t="s">
        <v>233</v>
      </c>
      <c r="Q86" s="344" t="s">
        <v>329</v>
      </c>
      <c r="R86" s="346" t="s">
        <v>236</v>
      </c>
      <c r="S86" s="346" t="s">
        <v>289</v>
      </c>
      <c r="T86" s="344" t="s">
        <v>509</v>
      </c>
      <c r="U86" s="388">
        <v>17</v>
      </c>
      <c r="AH86" s="34" t="s">
        <v>190</v>
      </c>
    </row>
    <row r="87" spans="2:34" s="34" customFormat="1" ht="16" x14ac:dyDescent="0.55000000000000004">
      <c r="B87" s="148"/>
      <c r="C87" s="371">
        <v>45950</v>
      </c>
      <c r="D87" s="347" t="s">
        <v>465</v>
      </c>
      <c r="E87" s="348">
        <v>0.71666666666666667</v>
      </c>
      <c r="F87" s="342" t="s">
        <v>202</v>
      </c>
      <c r="G87" s="343" t="s">
        <v>328</v>
      </c>
      <c r="H87" s="378">
        <v>3.9571427999999999E-2</v>
      </c>
      <c r="I87" s="344" t="s">
        <v>323</v>
      </c>
      <c r="J87" s="344" t="s">
        <v>230</v>
      </c>
      <c r="K87" s="343" t="s">
        <v>231</v>
      </c>
      <c r="L87" s="384" t="s">
        <v>480</v>
      </c>
      <c r="M87" s="343" t="s">
        <v>234</v>
      </c>
      <c r="N87" s="343" t="s">
        <v>234</v>
      </c>
      <c r="O87" s="345" t="s">
        <v>234</v>
      </c>
      <c r="P87" s="343" t="s">
        <v>233</v>
      </c>
      <c r="Q87" s="344" t="s">
        <v>326</v>
      </c>
      <c r="R87" s="346" t="s">
        <v>236</v>
      </c>
      <c r="S87" s="346" t="s">
        <v>289</v>
      </c>
      <c r="T87" s="344" t="s">
        <v>488</v>
      </c>
      <c r="U87" s="388">
        <v>44</v>
      </c>
      <c r="AH87" s="34" t="s">
        <v>190</v>
      </c>
    </row>
    <row r="88" spans="2:34" s="34" customFormat="1" ht="16" x14ac:dyDescent="0.55000000000000004">
      <c r="B88" s="148"/>
      <c r="C88" s="371">
        <v>45950</v>
      </c>
      <c r="D88" s="347" t="s">
        <v>465</v>
      </c>
      <c r="E88" s="348">
        <v>0.72013888888888899</v>
      </c>
      <c r="F88" s="342" t="s">
        <v>202</v>
      </c>
      <c r="G88" s="343" t="s">
        <v>328</v>
      </c>
      <c r="H88" s="378">
        <v>2.5326958E-2</v>
      </c>
      <c r="I88" s="344" t="s">
        <v>323</v>
      </c>
      <c r="J88" s="344" t="s">
        <v>230</v>
      </c>
      <c r="K88" s="343" t="s">
        <v>253</v>
      </c>
      <c r="L88" s="384" t="s">
        <v>232</v>
      </c>
      <c r="M88" s="343" t="s">
        <v>234</v>
      </c>
      <c r="N88" s="343" t="s">
        <v>234</v>
      </c>
      <c r="O88" s="345" t="s">
        <v>234</v>
      </c>
      <c r="P88" s="343" t="s">
        <v>233</v>
      </c>
      <c r="Q88" s="344" t="s">
        <v>329</v>
      </c>
      <c r="R88" s="346" t="s">
        <v>330</v>
      </c>
      <c r="S88" s="346" t="s">
        <v>289</v>
      </c>
      <c r="T88" s="344" t="s">
        <v>506</v>
      </c>
      <c r="U88" s="388">
        <v>66</v>
      </c>
      <c r="AH88" s="34" t="s">
        <v>190</v>
      </c>
    </row>
    <row r="89" spans="2:34" s="34" customFormat="1" ht="16" x14ac:dyDescent="0.55000000000000004">
      <c r="B89" s="148"/>
      <c r="C89" s="371">
        <v>45950</v>
      </c>
      <c r="D89" s="347" t="s">
        <v>465</v>
      </c>
      <c r="E89" s="348">
        <v>0.72291666666666676</v>
      </c>
      <c r="F89" s="342" t="s">
        <v>202</v>
      </c>
      <c r="G89" s="343" t="s">
        <v>328</v>
      </c>
      <c r="H89" s="378">
        <v>5.2579787000000003E-2</v>
      </c>
      <c r="I89" s="344" t="s">
        <v>323</v>
      </c>
      <c r="J89" s="344" t="s">
        <v>230</v>
      </c>
      <c r="K89" s="343" t="s">
        <v>231</v>
      </c>
      <c r="L89" s="384" t="s">
        <v>480</v>
      </c>
      <c r="M89" s="343" t="s">
        <v>234</v>
      </c>
      <c r="N89" s="343" t="s">
        <v>234</v>
      </c>
      <c r="O89" s="345" t="s">
        <v>233</v>
      </c>
      <c r="P89" s="343" t="s">
        <v>233</v>
      </c>
      <c r="Q89" s="344" t="s">
        <v>336</v>
      </c>
      <c r="R89" s="346" t="s">
        <v>236</v>
      </c>
      <c r="S89" s="346" t="s">
        <v>292</v>
      </c>
      <c r="T89" s="344" t="s">
        <v>490</v>
      </c>
      <c r="U89" s="388">
        <v>55</v>
      </c>
      <c r="AH89" s="34" t="s">
        <v>190</v>
      </c>
    </row>
    <row r="90" spans="2:34" s="34" customFormat="1" ht="16" x14ac:dyDescent="0.55000000000000004">
      <c r="B90" s="148"/>
      <c r="C90" s="371">
        <v>45950</v>
      </c>
      <c r="D90" s="347" t="s">
        <v>465</v>
      </c>
      <c r="E90" s="348">
        <v>0.72430555555555554</v>
      </c>
      <c r="F90" s="342" t="s">
        <v>202</v>
      </c>
      <c r="G90" s="343" t="s">
        <v>328</v>
      </c>
      <c r="H90" s="378">
        <v>3.7010028E-2</v>
      </c>
      <c r="I90" s="344" t="s">
        <v>323</v>
      </c>
      <c r="J90" s="344" t="s">
        <v>230</v>
      </c>
      <c r="K90" s="343" t="s">
        <v>253</v>
      </c>
      <c r="L90" s="384" t="s">
        <v>480</v>
      </c>
      <c r="M90" s="343" t="s">
        <v>234</v>
      </c>
      <c r="N90" s="343" t="s">
        <v>234</v>
      </c>
      <c r="O90" s="345" t="s">
        <v>234</v>
      </c>
      <c r="P90" s="343" t="s">
        <v>234</v>
      </c>
      <c r="Q90" s="344" t="s">
        <v>336</v>
      </c>
      <c r="R90" s="346" t="s">
        <v>236</v>
      </c>
      <c r="S90" s="346" t="s">
        <v>292</v>
      </c>
      <c r="T90" s="344" t="s">
        <v>490</v>
      </c>
      <c r="U90" s="388">
        <v>37</v>
      </c>
      <c r="AH90" s="34" t="s">
        <v>190</v>
      </c>
    </row>
    <row r="91" spans="2:34" s="34" customFormat="1" ht="16" x14ac:dyDescent="0.55000000000000004">
      <c r="B91" s="148"/>
      <c r="C91" s="371">
        <v>45951</v>
      </c>
      <c r="D91" s="347" t="s">
        <v>510</v>
      </c>
      <c r="E91" s="348">
        <v>0.42499999999999999</v>
      </c>
      <c r="F91" s="342" t="s">
        <v>202</v>
      </c>
      <c r="G91" s="343" t="s">
        <v>328</v>
      </c>
      <c r="H91" s="378">
        <v>2.0308085999999999E-2</v>
      </c>
      <c r="I91" s="344" t="s">
        <v>323</v>
      </c>
      <c r="J91" s="344" t="s">
        <v>230</v>
      </c>
      <c r="K91" s="343" t="s">
        <v>231</v>
      </c>
      <c r="L91" s="384" t="s">
        <v>339</v>
      </c>
      <c r="M91" s="343" t="s">
        <v>234</v>
      </c>
      <c r="N91" s="343" t="s">
        <v>234</v>
      </c>
      <c r="O91" s="345" t="s">
        <v>234</v>
      </c>
      <c r="P91" s="343" t="s">
        <v>233</v>
      </c>
      <c r="Q91" s="344" t="s">
        <v>336</v>
      </c>
      <c r="R91" s="346" t="s">
        <v>330</v>
      </c>
      <c r="S91" s="346" t="s">
        <v>237</v>
      </c>
      <c r="T91" s="344" t="s">
        <v>486</v>
      </c>
      <c r="U91" s="388">
        <v>42</v>
      </c>
      <c r="AH91" s="34" t="s">
        <v>190</v>
      </c>
    </row>
    <row r="92" spans="2:34" s="34" customFormat="1" ht="16" x14ac:dyDescent="0.55000000000000004">
      <c r="B92" s="148"/>
      <c r="C92" s="371">
        <v>45951</v>
      </c>
      <c r="D92" s="347" t="s">
        <v>510</v>
      </c>
      <c r="E92" s="348">
        <v>0.42777777777777781</v>
      </c>
      <c r="F92" s="342" t="s">
        <v>202</v>
      </c>
      <c r="G92" s="343" t="s">
        <v>328</v>
      </c>
      <c r="H92" s="378">
        <v>8.1816500000000004E-3</v>
      </c>
      <c r="I92" s="344" t="s">
        <v>323</v>
      </c>
      <c r="J92" s="344" t="s">
        <v>230</v>
      </c>
      <c r="K92" s="343" t="s">
        <v>231</v>
      </c>
      <c r="L92" s="384" t="s">
        <v>480</v>
      </c>
      <c r="M92" s="343" t="s">
        <v>234</v>
      </c>
      <c r="N92" s="343" t="s">
        <v>234</v>
      </c>
      <c r="O92" s="345" t="s">
        <v>234</v>
      </c>
      <c r="P92" s="343" t="s">
        <v>233</v>
      </c>
      <c r="Q92" s="344" t="s">
        <v>326</v>
      </c>
      <c r="R92" s="346" t="s">
        <v>301</v>
      </c>
      <c r="S92" s="346" t="s">
        <v>237</v>
      </c>
      <c r="T92" s="344" t="s">
        <v>487</v>
      </c>
      <c r="U92" s="388">
        <v>62</v>
      </c>
      <c r="AH92" s="34" t="s">
        <v>190</v>
      </c>
    </row>
    <row r="93" spans="2:34" s="34" customFormat="1" ht="16" x14ac:dyDescent="0.55000000000000004">
      <c r="B93" s="148"/>
      <c r="C93" s="371">
        <v>45951</v>
      </c>
      <c r="D93" s="347" t="s">
        <v>510</v>
      </c>
      <c r="E93" s="348">
        <v>0.42986111111111108</v>
      </c>
      <c r="F93" s="342" t="s">
        <v>202</v>
      </c>
      <c r="G93" s="343" t="s">
        <v>328</v>
      </c>
      <c r="H93" s="378">
        <v>2.77278E-4</v>
      </c>
      <c r="I93" s="344" t="s">
        <v>323</v>
      </c>
      <c r="J93" s="344" t="s">
        <v>230</v>
      </c>
      <c r="K93" s="343" t="s">
        <v>253</v>
      </c>
      <c r="L93" s="384" t="s">
        <v>232</v>
      </c>
      <c r="M93" s="343" t="s">
        <v>234</v>
      </c>
      <c r="N93" s="343" t="s">
        <v>234</v>
      </c>
      <c r="O93" s="345" t="s">
        <v>234</v>
      </c>
      <c r="P93" s="343" t="s">
        <v>233</v>
      </c>
      <c r="Q93" s="344" t="s">
        <v>336</v>
      </c>
      <c r="R93" s="346" t="s">
        <v>330</v>
      </c>
      <c r="S93" s="346" t="s">
        <v>291</v>
      </c>
      <c r="T93" s="344" t="s">
        <v>500</v>
      </c>
      <c r="U93" s="388">
        <v>66</v>
      </c>
      <c r="AH93" s="34" t="s">
        <v>190</v>
      </c>
    </row>
    <row r="94" spans="2:34" s="34" customFormat="1" ht="16" x14ac:dyDescent="0.55000000000000004">
      <c r="B94" s="148"/>
      <c r="C94" s="371">
        <v>45951</v>
      </c>
      <c r="D94" s="347" t="s">
        <v>510</v>
      </c>
      <c r="E94" s="348">
        <v>0.43124999999999997</v>
      </c>
      <c r="F94" s="342" t="s">
        <v>202</v>
      </c>
      <c r="G94" s="343" t="s">
        <v>328</v>
      </c>
      <c r="H94" s="378">
        <v>1.2483817020000001</v>
      </c>
      <c r="I94" s="344" t="s">
        <v>323</v>
      </c>
      <c r="J94" s="344" t="s">
        <v>230</v>
      </c>
      <c r="K94" s="343" t="s">
        <v>231</v>
      </c>
      <c r="L94" s="384" t="s">
        <v>232</v>
      </c>
      <c r="M94" s="343" t="s">
        <v>234</v>
      </c>
      <c r="N94" s="343" t="s">
        <v>234</v>
      </c>
      <c r="O94" s="345" t="s">
        <v>233</v>
      </c>
      <c r="P94" s="343" t="s">
        <v>234</v>
      </c>
      <c r="Q94" s="344" t="s">
        <v>336</v>
      </c>
      <c r="R94" s="346" t="s">
        <v>330</v>
      </c>
      <c r="S94" s="346" t="s">
        <v>292</v>
      </c>
      <c r="T94" s="344" t="s">
        <v>493</v>
      </c>
      <c r="U94" s="388">
        <v>67</v>
      </c>
      <c r="AH94" s="34" t="s">
        <v>190</v>
      </c>
    </row>
    <row r="95" spans="2:34" s="34" customFormat="1" ht="16" x14ac:dyDescent="0.55000000000000004">
      <c r="B95" s="148"/>
      <c r="C95" s="371">
        <v>45951</v>
      </c>
      <c r="D95" s="347" t="s">
        <v>510</v>
      </c>
      <c r="E95" s="348">
        <v>0.43541666666666662</v>
      </c>
      <c r="F95" s="342" t="s">
        <v>202</v>
      </c>
      <c r="G95" s="343" t="s">
        <v>228</v>
      </c>
      <c r="H95" s="378">
        <v>9.0880547000000006E-2</v>
      </c>
      <c r="I95" s="344" t="s">
        <v>323</v>
      </c>
      <c r="J95" s="344" t="s">
        <v>230</v>
      </c>
      <c r="K95" s="343" t="s">
        <v>231</v>
      </c>
      <c r="L95" s="384" t="s">
        <v>339</v>
      </c>
      <c r="M95" s="343" t="s">
        <v>234</v>
      </c>
      <c r="N95" s="343" t="s">
        <v>234</v>
      </c>
      <c r="O95" s="345" t="s">
        <v>234</v>
      </c>
      <c r="P95" s="343" t="s">
        <v>233</v>
      </c>
      <c r="Q95" s="344" t="s">
        <v>336</v>
      </c>
      <c r="R95" s="346" t="s">
        <v>236</v>
      </c>
      <c r="S95" s="346" t="s">
        <v>292</v>
      </c>
      <c r="T95" s="344" t="s">
        <v>490</v>
      </c>
      <c r="U95" s="388">
        <v>29</v>
      </c>
      <c r="AH95" s="34" t="s">
        <v>190</v>
      </c>
    </row>
    <row r="96" spans="2:34" s="34" customFormat="1" ht="16" x14ac:dyDescent="0.55000000000000004">
      <c r="B96" s="148"/>
      <c r="C96" s="371">
        <v>45951</v>
      </c>
      <c r="D96" s="347" t="s">
        <v>510</v>
      </c>
      <c r="E96" s="348">
        <v>0.44027777777777777</v>
      </c>
      <c r="F96" s="342" t="s">
        <v>202</v>
      </c>
      <c r="G96" s="343" t="s">
        <v>328</v>
      </c>
      <c r="H96" s="378">
        <v>0.21862548400000001</v>
      </c>
      <c r="I96" s="344" t="s">
        <v>323</v>
      </c>
      <c r="J96" s="344" t="s">
        <v>230</v>
      </c>
      <c r="K96" s="343" t="s">
        <v>253</v>
      </c>
      <c r="L96" s="384" t="s">
        <v>232</v>
      </c>
      <c r="M96" s="343" t="s">
        <v>234</v>
      </c>
      <c r="N96" s="343" t="s">
        <v>233</v>
      </c>
      <c r="O96" s="345" t="s">
        <v>234</v>
      </c>
      <c r="P96" s="343" t="s">
        <v>233</v>
      </c>
      <c r="Q96" s="344" t="s">
        <v>336</v>
      </c>
      <c r="R96" s="346" t="s">
        <v>236</v>
      </c>
      <c r="S96" s="346" t="s">
        <v>292</v>
      </c>
      <c r="T96" s="344" t="s">
        <v>490</v>
      </c>
      <c r="U96" s="388">
        <v>6</v>
      </c>
      <c r="AH96" s="34" t="s">
        <v>190</v>
      </c>
    </row>
    <row r="97" spans="2:34" s="34" customFormat="1" ht="16" x14ac:dyDescent="0.55000000000000004">
      <c r="B97" s="148"/>
      <c r="C97" s="371">
        <v>45951</v>
      </c>
      <c r="D97" s="347" t="s">
        <v>510</v>
      </c>
      <c r="E97" s="348">
        <v>0.45833333333333331</v>
      </c>
      <c r="F97" s="342" t="s">
        <v>342</v>
      </c>
      <c r="G97" s="343" t="s">
        <v>328</v>
      </c>
      <c r="H97" s="378">
        <v>3.6690235000000002E-2</v>
      </c>
      <c r="I97" s="344" t="s">
        <v>323</v>
      </c>
      <c r="J97" s="344" t="s">
        <v>230</v>
      </c>
      <c r="K97" s="343" t="s">
        <v>404</v>
      </c>
      <c r="L97" s="384" t="s">
        <v>325</v>
      </c>
      <c r="M97" s="343" t="s">
        <v>234</v>
      </c>
      <c r="N97" s="343" t="s">
        <v>234</v>
      </c>
      <c r="O97" s="345" t="s">
        <v>234</v>
      </c>
      <c r="P97" s="343" t="s">
        <v>233</v>
      </c>
      <c r="Q97" s="344" t="s">
        <v>329</v>
      </c>
      <c r="R97" s="346" t="s">
        <v>301</v>
      </c>
      <c r="S97" s="346" t="s">
        <v>237</v>
      </c>
      <c r="T97" s="344" t="s">
        <v>502</v>
      </c>
      <c r="U97" s="388">
        <v>2</v>
      </c>
      <c r="AH97" s="34" t="s">
        <v>190</v>
      </c>
    </row>
    <row r="98" spans="2:34" s="34" customFormat="1" ht="16" x14ac:dyDescent="0.55000000000000004">
      <c r="B98" s="148"/>
      <c r="C98" s="371">
        <v>45951</v>
      </c>
      <c r="D98" s="347" t="s">
        <v>510</v>
      </c>
      <c r="E98" s="348">
        <v>0.4597222222222222</v>
      </c>
      <c r="F98" s="342" t="s">
        <v>342</v>
      </c>
      <c r="G98" s="343" t="s">
        <v>328</v>
      </c>
      <c r="H98" s="378">
        <v>3.4295630000000001E-3</v>
      </c>
      <c r="I98" s="344" t="s">
        <v>323</v>
      </c>
      <c r="J98" s="344" t="s">
        <v>230</v>
      </c>
      <c r="K98" s="343" t="s">
        <v>231</v>
      </c>
      <c r="L98" s="384" t="s">
        <v>480</v>
      </c>
      <c r="M98" s="343" t="s">
        <v>234</v>
      </c>
      <c r="N98" s="343" t="s">
        <v>234</v>
      </c>
      <c r="O98" s="345" t="s">
        <v>234</v>
      </c>
      <c r="P98" s="343" t="s">
        <v>233</v>
      </c>
      <c r="Q98" s="344" t="s">
        <v>235</v>
      </c>
      <c r="R98" s="346" t="s">
        <v>236</v>
      </c>
      <c r="S98" s="346" t="s">
        <v>306</v>
      </c>
      <c r="T98" s="344" t="s">
        <v>495</v>
      </c>
      <c r="U98" s="388">
        <v>7</v>
      </c>
      <c r="AH98" s="34" t="s">
        <v>190</v>
      </c>
    </row>
    <row r="99" spans="2:34" s="34" customFormat="1" ht="32" x14ac:dyDescent="0.55000000000000004">
      <c r="B99" s="148"/>
      <c r="C99" s="371">
        <v>45951</v>
      </c>
      <c r="D99" s="347" t="s">
        <v>510</v>
      </c>
      <c r="E99" s="348">
        <v>0.47152777777777777</v>
      </c>
      <c r="F99" s="342" t="s">
        <v>342</v>
      </c>
      <c r="G99" s="343" t="s">
        <v>328</v>
      </c>
      <c r="H99" s="378">
        <v>4.748575E-2</v>
      </c>
      <c r="I99" s="344" t="s">
        <v>323</v>
      </c>
      <c r="J99" s="344" t="s">
        <v>230</v>
      </c>
      <c r="K99" s="343" t="s">
        <v>253</v>
      </c>
      <c r="L99" s="384" t="s">
        <v>232</v>
      </c>
      <c r="M99" s="343" t="s">
        <v>234</v>
      </c>
      <c r="N99" s="343" t="s">
        <v>234</v>
      </c>
      <c r="O99" s="345" t="s">
        <v>234</v>
      </c>
      <c r="P99" s="343" t="s">
        <v>234</v>
      </c>
      <c r="Q99" s="344" t="s">
        <v>326</v>
      </c>
      <c r="R99" s="346" t="s">
        <v>236</v>
      </c>
      <c r="S99" s="346" t="s">
        <v>237</v>
      </c>
      <c r="T99" s="344" t="s">
        <v>511</v>
      </c>
      <c r="U99" s="388">
        <v>68</v>
      </c>
      <c r="AH99" s="34" t="s">
        <v>190</v>
      </c>
    </row>
    <row r="100" spans="2:34" s="34" customFormat="1" ht="16" x14ac:dyDescent="0.55000000000000004">
      <c r="B100" s="148"/>
      <c r="C100" s="371">
        <v>45951</v>
      </c>
      <c r="D100" s="347" t="s">
        <v>510</v>
      </c>
      <c r="E100" s="348">
        <v>0.47430555555555554</v>
      </c>
      <c r="F100" s="342" t="s">
        <v>342</v>
      </c>
      <c r="G100" s="343" t="s">
        <v>328</v>
      </c>
      <c r="H100" s="378">
        <v>3.8117047000000001E-2</v>
      </c>
      <c r="I100" s="344" t="s">
        <v>323</v>
      </c>
      <c r="J100" s="344" t="s">
        <v>230</v>
      </c>
      <c r="K100" s="343" t="s">
        <v>512</v>
      </c>
      <c r="L100" s="384" t="s">
        <v>232</v>
      </c>
      <c r="M100" s="343" t="s">
        <v>234</v>
      </c>
      <c r="N100" s="343" t="s">
        <v>234</v>
      </c>
      <c r="O100" s="345" t="s">
        <v>234</v>
      </c>
      <c r="P100" s="343" t="s">
        <v>233</v>
      </c>
      <c r="Q100" s="344" t="s">
        <v>336</v>
      </c>
      <c r="R100" s="346" t="s">
        <v>236</v>
      </c>
      <c r="S100" s="346" t="s">
        <v>292</v>
      </c>
      <c r="T100" s="344" t="s">
        <v>490</v>
      </c>
      <c r="U100" s="388">
        <v>73</v>
      </c>
      <c r="AH100" s="34" t="s">
        <v>190</v>
      </c>
    </row>
    <row r="101" spans="2:34" s="34" customFormat="1" ht="16" x14ac:dyDescent="0.55000000000000004">
      <c r="B101" s="148"/>
      <c r="C101" s="364">
        <v>45951</v>
      </c>
      <c r="D101" s="365" t="s">
        <v>510</v>
      </c>
      <c r="E101" s="349">
        <v>0.50069444444444444</v>
      </c>
      <c r="F101" s="362" t="s">
        <v>342</v>
      </c>
      <c r="G101" s="361" t="s">
        <v>328</v>
      </c>
      <c r="H101" s="379">
        <v>4.3839100000000004E-3</v>
      </c>
      <c r="I101" s="361" t="s">
        <v>323</v>
      </c>
      <c r="J101" s="361" t="s">
        <v>230</v>
      </c>
      <c r="K101" s="361" t="s">
        <v>253</v>
      </c>
      <c r="L101" s="385" t="s">
        <v>339</v>
      </c>
      <c r="M101" s="361" t="s">
        <v>234</v>
      </c>
      <c r="N101" s="361" t="s">
        <v>233</v>
      </c>
      <c r="O101" s="361" t="s">
        <v>234</v>
      </c>
      <c r="P101" s="361" t="s">
        <v>233</v>
      </c>
      <c r="Q101" s="361" t="s">
        <v>336</v>
      </c>
      <c r="R101" s="362" t="s">
        <v>330</v>
      </c>
      <c r="S101" s="362" t="s">
        <v>292</v>
      </c>
      <c r="T101" s="350" t="s">
        <v>496</v>
      </c>
      <c r="U101" s="363">
        <v>6</v>
      </c>
      <c r="AH101" s="34" t="s">
        <v>190</v>
      </c>
    </row>
    <row r="102" spans="2:34" s="34" customFormat="1" ht="16" x14ac:dyDescent="0.55000000000000004">
      <c r="B102" s="148"/>
      <c r="C102" s="371">
        <v>45951</v>
      </c>
      <c r="D102" s="347" t="s">
        <v>510</v>
      </c>
      <c r="E102" s="348">
        <v>0.51180555555555551</v>
      </c>
      <c r="F102" s="342" t="s">
        <v>342</v>
      </c>
      <c r="G102" s="343" t="s">
        <v>328</v>
      </c>
      <c r="H102" s="378">
        <v>1.7918441E-2</v>
      </c>
      <c r="I102" s="344" t="s">
        <v>323</v>
      </c>
      <c r="J102" s="344" t="s">
        <v>230</v>
      </c>
      <c r="K102" s="343" t="s">
        <v>404</v>
      </c>
      <c r="L102" s="384" t="s">
        <v>325</v>
      </c>
      <c r="M102" s="343" t="s">
        <v>234</v>
      </c>
      <c r="N102" s="343" t="s">
        <v>234</v>
      </c>
      <c r="O102" s="345" t="s">
        <v>233</v>
      </c>
      <c r="P102" s="343" t="s">
        <v>234</v>
      </c>
      <c r="Q102" s="344" t="s">
        <v>333</v>
      </c>
      <c r="R102" s="346" t="s">
        <v>330</v>
      </c>
      <c r="S102" s="346" t="s">
        <v>288</v>
      </c>
      <c r="T102" s="344" t="s">
        <v>504</v>
      </c>
      <c r="U102" s="388">
        <v>63</v>
      </c>
      <c r="AH102" s="34" t="s">
        <v>190</v>
      </c>
    </row>
    <row r="103" spans="2:34" s="34" customFormat="1" ht="16" x14ac:dyDescent="0.55000000000000004">
      <c r="B103" s="148"/>
      <c r="C103" s="371">
        <v>45951</v>
      </c>
      <c r="D103" s="347" t="s">
        <v>510</v>
      </c>
      <c r="E103" s="348">
        <v>0.51250000000000007</v>
      </c>
      <c r="F103" s="342" t="s">
        <v>342</v>
      </c>
      <c r="G103" s="343" t="s">
        <v>328</v>
      </c>
      <c r="H103" s="378">
        <v>2.0645061999999999E-2</v>
      </c>
      <c r="I103" s="344" t="s">
        <v>323</v>
      </c>
      <c r="J103" s="344" t="s">
        <v>230</v>
      </c>
      <c r="K103" s="343" t="s">
        <v>404</v>
      </c>
      <c r="L103" s="384" t="s">
        <v>325</v>
      </c>
      <c r="M103" s="343" t="s">
        <v>234</v>
      </c>
      <c r="N103" s="343" t="s">
        <v>234</v>
      </c>
      <c r="O103" s="345" t="s">
        <v>233</v>
      </c>
      <c r="P103" s="343" t="s">
        <v>234</v>
      </c>
      <c r="Q103" s="344" t="s">
        <v>326</v>
      </c>
      <c r="R103" s="346" t="s">
        <v>301</v>
      </c>
      <c r="S103" s="346" t="s">
        <v>237</v>
      </c>
      <c r="T103" s="344" t="s">
        <v>486</v>
      </c>
      <c r="U103" s="388">
        <v>63</v>
      </c>
      <c r="AH103" s="34" t="s">
        <v>190</v>
      </c>
    </row>
    <row r="104" spans="2:34" s="34" customFormat="1" ht="16" x14ac:dyDescent="0.55000000000000004">
      <c r="B104" s="148"/>
      <c r="C104" s="371">
        <v>45951</v>
      </c>
      <c r="D104" s="347" t="s">
        <v>510</v>
      </c>
      <c r="E104" s="348">
        <v>0.59166666666666667</v>
      </c>
      <c r="F104" s="342" t="s">
        <v>342</v>
      </c>
      <c r="G104" s="343" t="s">
        <v>328</v>
      </c>
      <c r="H104" s="378">
        <v>3.9084636999999998E-2</v>
      </c>
      <c r="I104" s="344" t="s">
        <v>323</v>
      </c>
      <c r="J104" s="344" t="s">
        <v>230</v>
      </c>
      <c r="K104" s="343" t="s">
        <v>253</v>
      </c>
      <c r="L104" s="384" t="s">
        <v>232</v>
      </c>
      <c r="M104" s="343" t="s">
        <v>233</v>
      </c>
      <c r="N104" s="343" t="s">
        <v>233</v>
      </c>
      <c r="O104" s="345" t="s">
        <v>234</v>
      </c>
      <c r="P104" s="343" t="s">
        <v>233</v>
      </c>
      <c r="Q104" s="344" t="s">
        <v>329</v>
      </c>
      <c r="R104" s="346" t="s">
        <v>330</v>
      </c>
      <c r="S104" s="346" t="s">
        <v>291</v>
      </c>
      <c r="T104" s="344" t="s">
        <v>500</v>
      </c>
      <c r="U104" s="388">
        <v>38</v>
      </c>
      <c r="V104" s="34" t="s">
        <v>19</v>
      </c>
      <c r="W104" s="34" t="s">
        <v>19</v>
      </c>
      <c r="X104" s="34" t="s">
        <v>19</v>
      </c>
      <c r="Y104" s="34" t="s">
        <v>19</v>
      </c>
      <c r="Z104" s="34" t="s">
        <v>19</v>
      </c>
      <c r="AA104" s="34" t="s">
        <v>19</v>
      </c>
      <c r="AB104" s="34" t="s">
        <v>19</v>
      </c>
      <c r="AC104" s="34" t="s">
        <v>19</v>
      </c>
      <c r="AD104" s="34" t="s">
        <v>19</v>
      </c>
      <c r="AE104" s="34" t="s">
        <v>19</v>
      </c>
      <c r="AF104" s="34" t="s">
        <v>19</v>
      </c>
      <c r="AG104" s="34" t="s">
        <v>19</v>
      </c>
      <c r="AH104" s="34" t="s">
        <v>190</v>
      </c>
    </row>
    <row r="105" spans="2:34" s="34" customFormat="1" ht="16" x14ac:dyDescent="0.55000000000000004">
      <c r="B105" s="148"/>
      <c r="C105" s="371">
        <v>45951</v>
      </c>
      <c r="D105" s="347" t="s">
        <v>510</v>
      </c>
      <c r="E105" s="348">
        <v>0.59305555555555556</v>
      </c>
      <c r="F105" s="342" t="s">
        <v>342</v>
      </c>
      <c r="G105" s="343" t="s">
        <v>328</v>
      </c>
      <c r="H105" s="378">
        <v>6.0289203E-2</v>
      </c>
      <c r="I105" s="344" t="s">
        <v>323</v>
      </c>
      <c r="J105" s="344" t="s">
        <v>230</v>
      </c>
      <c r="K105" s="343" t="s">
        <v>253</v>
      </c>
      <c r="L105" s="384" t="s">
        <v>232</v>
      </c>
      <c r="M105" s="343" t="s">
        <v>234</v>
      </c>
      <c r="N105" s="343" t="s">
        <v>234</v>
      </c>
      <c r="O105" s="345" t="s">
        <v>234</v>
      </c>
      <c r="P105" s="343" t="s">
        <v>233</v>
      </c>
      <c r="Q105" s="344" t="s">
        <v>329</v>
      </c>
      <c r="R105" s="346" t="s">
        <v>330</v>
      </c>
      <c r="S105" s="346" t="s">
        <v>237</v>
      </c>
      <c r="T105" s="344" t="s">
        <v>502</v>
      </c>
      <c r="U105" s="388">
        <v>50</v>
      </c>
    </row>
    <row r="106" spans="2:34" ht="16" x14ac:dyDescent="0.55000000000000004">
      <c r="B106" s="148"/>
      <c r="C106" s="371">
        <v>45951</v>
      </c>
      <c r="D106" s="347" t="s">
        <v>510</v>
      </c>
      <c r="E106" s="348">
        <v>0.59513888888888888</v>
      </c>
      <c r="F106" s="342" t="s">
        <v>342</v>
      </c>
      <c r="G106" s="343" t="s">
        <v>328</v>
      </c>
      <c r="H106" s="378">
        <v>2.8048686999999999E-2</v>
      </c>
      <c r="I106" s="344" t="s">
        <v>323</v>
      </c>
      <c r="J106" s="344" t="s">
        <v>230</v>
      </c>
      <c r="K106" s="343" t="s">
        <v>404</v>
      </c>
      <c r="L106" s="384" t="s">
        <v>325</v>
      </c>
      <c r="M106" s="343" t="s">
        <v>234</v>
      </c>
      <c r="N106" s="343" t="s">
        <v>234</v>
      </c>
      <c r="O106" s="345" t="s">
        <v>233</v>
      </c>
      <c r="P106" s="343" t="s">
        <v>234</v>
      </c>
      <c r="Q106" s="344" t="s">
        <v>336</v>
      </c>
      <c r="R106" s="346" t="s">
        <v>330</v>
      </c>
      <c r="S106" s="346" t="s">
        <v>237</v>
      </c>
      <c r="T106" s="344" t="s">
        <v>487</v>
      </c>
      <c r="U106" s="388">
        <v>64</v>
      </c>
    </row>
    <row r="107" spans="2:34" ht="16" x14ac:dyDescent="0.55000000000000004">
      <c r="B107" s="148"/>
      <c r="C107" s="371">
        <v>45951</v>
      </c>
      <c r="D107" s="347" t="s">
        <v>510</v>
      </c>
      <c r="E107" s="348">
        <v>0.62569444444444444</v>
      </c>
      <c r="F107" s="342" t="s">
        <v>342</v>
      </c>
      <c r="G107" s="343" t="s">
        <v>328</v>
      </c>
      <c r="H107" s="378">
        <v>4.1511191000000003E-2</v>
      </c>
      <c r="I107" s="344" t="s">
        <v>323</v>
      </c>
      <c r="J107" s="344" t="s">
        <v>230</v>
      </c>
      <c r="K107" s="343" t="s">
        <v>404</v>
      </c>
      <c r="L107" s="384" t="s">
        <v>325</v>
      </c>
      <c r="M107" s="343" t="s">
        <v>234</v>
      </c>
      <c r="N107" s="343" t="s">
        <v>234</v>
      </c>
      <c r="O107" s="345" t="s">
        <v>234</v>
      </c>
      <c r="P107" s="343" t="s">
        <v>233</v>
      </c>
      <c r="Q107" s="344" t="s">
        <v>326</v>
      </c>
      <c r="R107" s="346" t="s">
        <v>330</v>
      </c>
      <c r="S107" s="346" t="s">
        <v>237</v>
      </c>
      <c r="T107" s="344" t="s">
        <v>502</v>
      </c>
      <c r="U107" s="388">
        <v>2</v>
      </c>
    </row>
    <row r="108" spans="2:34" ht="16" x14ac:dyDescent="0.55000000000000004">
      <c r="B108" s="148"/>
      <c r="C108" s="371">
        <v>45951</v>
      </c>
      <c r="D108" s="347" t="s">
        <v>510</v>
      </c>
      <c r="E108" s="348">
        <v>0.62986111111111109</v>
      </c>
      <c r="F108" s="342" t="s">
        <v>342</v>
      </c>
      <c r="G108" s="343" t="s">
        <v>328</v>
      </c>
      <c r="H108" s="378">
        <v>3.6601123999999999E-2</v>
      </c>
      <c r="I108" s="344" t="s">
        <v>323</v>
      </c>
      <c r="J108" s="344" t="s">
        <v>230</v>
      </c>
      <c r="K108" s="343" t="s">
        <v>253</v>
      </c>
      <c r="L108" s="384" t="s">
        <v>232</v>
      </c>
      <c r="M108" s="343" t="s">
        <v>234</v>
      </c>
      <c r="N108" s="343" t="s">
        <v>234</v>
      </c>
      <c r="O108" s="345" t="s">
        <v>234</v>
      </c>
      <c r="P108" s="343" t="s">
        <v>233</v>
      </c>
      <c r="Q108" s="344" t="s">
        <v>329</v>
      </c>
      <c r="R108" s="346" t="s">
        <v>236</v>
      </c>
      <c r="S108" s="346" t="s">
        <v>289</v>
      </c>
      <c r="T108" s="344" t="s">
        <v>506</v>
      </c>
      <c r="U108" s="388">
        <v>18</v>
      </c>
    </row>
    <row r="109" spans="2:34" ht="16" x14ac:dyDescent="0.55000000000000004">
      <c r="B109" s="148"/>
      <c r="C109" s="371">
        <v>45951</v>
      </c>
      <c r="D109" s="347" t="s">
        <v>510</v>
      </c>
      <c r="E109" s="348">
        <v>0.63402777777777775</v>
      </c>
      <c r="F109" s="342" t="s">
        <v>342</v>
      </c>
      <c r="G109" s="343" t="s">
        <v>328</v>
      </c>
      <c r="H109" s="378">
        <v>3.4069130000000001E-3</v>
      </c>
      <c r="I109" s="344" t="s">
        <v>323</v>
      </c>
      <c r="J109" s="344" t="s">
        <v>230</v>
      </c>
      <c r="K109" s="343" t="s">
        <v>253</v>
      </c>
      <c r="L109" s="384" t="s">
        <v>480</v>
      </c>
      <c r="M109" s="343" t="s">
        <v>234</v>
      </c>
      <c r="N109" s="343" t="s">
        <v>234</v>
      </c>
      <c r="O109" s="345" t="s">
        <v>234</v>
      </c>
      <c r="P109" s="343" t="s">
        <v>234</v>
      </c>
      <c r="Q109" s="344" t="s">
        <v>326</v>
      </c>
      <c r="R109" s="346" t="s">
        <v>236</v>
      </c>
      <c r="S109" s="346" t="s">
        <v>306</v>
      </c>
      <c r="T109" s="344" t="s">
        <v>513</v>
      </c>
      <c r="U109" s="388">
        <v>37</v>
      </c>
    </row>
    <row r="110" spans="2:34" ht="16" x14ac:dyDescent="0.55000000000000004">
      <c r="B110" s="148"/>
      <c r="C110" s="371">
        <v>45951</v>
      </c>
      <c r="D110" s="347" t="s">
        <v>510</v>
      </c>
      <c r="E110" s="348">
        <v>0.6381944444444444</v>
      </c>
      <c r="F110" s="342" t="s">
        <v>342</v>
      </c>
      <c r="G110" s="343" t="s">
        <v>328</v>
      </c>
      <c r="H110" s="378">
        <v>2.5833906E-2</v>
      </c>
      <c r="I110" s="344" t="s">
        <v>323</v>
      </c>
      <c r="J110" s="344" t="s">
        <v>230</v>
      </c>
      <c r="K110" s="343" t="s">
        <v>404</v>
      </c>
      <c r="L110" s="384" t="s">
        <v>325</v>
      </c>
      <c r="M110" s="343" t="s">
        <v>234</v>
      </c>
      <c r="N110" s="343" t="s">
        <v>234</v>
      </c>
      <c r="O110" s="345" t="s">
        <v>233</v>
      </c>
      <c r="P110" s="343" t="s">
        <v>234</v>
      </c>
      <c r="Q110" s="344" t="s">
        <v>333</v>
      </c>
      <c r="R110" s="346" t="s">
        <v>330</v>
      </c>
      <c r="S110" s="346" t="s">
        <v>288</v>
      </c>
      <c r="T110" s="344" t="s">
        <v>504</v>
      </c>
      <c r="U110" s="388">
        <v>63</v>
      </c>
    </row>
    <row r="111" spans="2:34" ht="16" x14ac:dyDescent="0.55000000000000004">
      <c r="B111" s="148"/>
      <c r="C111" s="371">
        <v>45951</v>
      </c>
      <c r="D111" s="347" t="s">
        <v>510</v>
      </c>
      <c r="E111" s="348">
        <v>0.68194444444444446</v>
      </c>
      <c r="F111" s="342" t="s">
        <v>342</v>
      </c>
      <c r="G111" s="343" t="s">
        <v>328</v>
      </c>
      <c r="H111" s="378">
        <v>3.3355787999999997E-2</v>
      </c>
      <c r="I111" s="344" t="s">
        <v>323</v>
      </c>
      <c r="J111" s="344" t="s">
        <v>230</v>
      </c>
      <c r="K111" s="343" t="s">
        <v>231</v>
      </c>
      <c r="L111" s="384" t="s">
        <v>480</v>
      </c>
      <c r="M111" s="343" t="s">
        <v>234</v>
      </c>
      <c r="N111" s="343" t="s">
        <v>234</v>
      </c>
      <c r="O111" s="345" t="s">
        <v>234</v>
      </c>
      <c r="P111" s="343" t="s">
        <v>233</v>
      </c>
      <c r="Q111" s="344" t="s">
        <v>336</v>
      </c>
      <c r="R111" s="346" t="s">
        <v>236</v>
      </c>
      <c r="S111" s="346" t="s">
        <v>292</v>
      </c>
      <c r="T111" s="344" t="s">
        <v>490</v>
      </c>
      <c r="U111" s="388">
        <v>76</v>
      </c>
    </row>
    <row r="112" spans="2:34" ht="32" x14ac:dyDescent="0.55000000000000004">
      <c r="B112" s="148"/>
      <c r="C112" s="371">
        <v>45951</v>
      </c>
      <c r="D112" s="347" t="s">
        <v>510</v>
      </c>
      <c r="E112" s="348">
        <v>0.71805555555555556</v>
      </c>
      <c r="F112" s="342" t="s">
        <v>342</v>
      </c>
      <c r="G112" s="343" t="s">
        <v>328</v>
      </c>
      <c r="H112" s="378">
        <v>2.1747290999999998E-2</v>
      </c>
      <c r="I112" s="344" t="s">
        <v>323</v>
      </c>
      <c r="J112" s="344" t="s">
        <v>230</v>
      </c>
      <c r="K112" s="343" t="s">
        <v>231</v>
      </c>
      <c r="L112" s="384" t="s">
        <v>480</v>
      </c>
      <c r="M112" s="343" t="s">
        <v>234</v>
      </c>
      <c r="N112" s="343" t="s">
        <v>234</v>
      </c>
      <c r="O112" s="345" t="s">
        <v>234</v>
      </c>
      <c r="P112" s="343" t="s">
        <v>233</v>
      </c>
      <c r="Q112" s="344" t="s">
        <v>336</v>
      </c>
      <c r="R112" s="346" t="s">
        <v>330</v>
      </c>
      <c r="S112" s="346" t="s">
        <v>237</v>
      </c>
      <c r="T112" s="344" t="s">
        <v>494</v>
      </c>
      <c r="U112" s="388">
        <v>44</v>
      </c>
    </row>
    <row r="113" spans="2:21" ht="16" x14ac:dyDescent="0.55000000000000004">
      <c r="B113" s="148"/>
      <c r="C113" s="371">
        <v>45951</v>
      </c>
      <c r="D113" s="347" t="s">
        <v>510</v>
      </c>
      <c r="E113" s="348">
        <v>0.71875</v>
      </c>
      <c r="F113" s="342" t="s">
        <v>342</v>
      </c>
      <c r="G113" s="343" t="s">
        <v>328</v>
      </c>
      <c r="H113" s="378">
        <v>3.6792960999999999E-2</v>
      </c>
      <c r="I113" s="344" t="s">
        <v>323</v>
      </c>
      <c r="J113" s="344" t="s">
        <v>230</v>
      </c>
      <c r="K113" s="343" t="s">
        <v>253</v>
      </c>
      <c r="L113" s="384" t="s">
        <v>339</v>
      </c>
      <c r="M113" s="343" t="s">
        <v>234</v>
      </c>
      <c r="N113" s="343" t="s">
        <v>233</v>
      </c>
      <c r="O113" s="345" t="s">
        <v>234</v>
      </c>
      <c r="P113" s="343" t="s">
        <v>233</v>
      </c>
      <c r="Q113" s="344" t="s">
        <v>336</v>
      </c>
      <c r="R113" s="346" t="s">
        <v>330</v>
      </c>
      <c r="S113" s="346" t="s">
        <v>291</v>
      </c>
      <c r="T113" s="344" t="s">
        <v>500</v>
      </c>
      <c r="U113" s="388">
        <v>51</v>
      </c>
    </row>
    <row r="114" spans="2:21" ht="16" x14ac:dyDescent="0.55000000000000004">
      <c r="B114" s="148"/>
      <c r="C114" s="371">
        <v>45952</v>
      </c>
      <c r="D114" s="347" t="s">
        <v>514</v>
      </c>
      <c r="E114" s="348">
        <v>0.41944444444444445</v>
      </c>
      <c r="F114" s="342" t="s">
        <v>342</v>
      </c>
      <c r="G114" s="343" t="s">
        <v>328</v>
      </c>
      <c r="H114" s="378">
        <v>5.0695309000000001E-2</v>
      </c>
      <c r="I114" s="344" t="s">
        <v>323</v>
      </c>
      <c r="J114" s="344" t="s">
        <v>230</v>
      </c>
      <c r="K114" s="343" t="s">
        <v>231</v>
      </c>
      <c r="L114" s="384" t="s">
        <v>480</v>
      </c>
      <c r="M114" s="343" t="s">
        <v>234</v>
      </c>
      <c r="N114" s="343" t="s">
        <v>234</v>
      </c>
      <c r="O114" s="345" t="s">
        <v>234</v>
      </c>
      <c r="P114" s="343" t="s">
        <v>233</v>
      </c>
      <c r="Q114" s="344" t="s">
        <v>326</v>
      </c>
      <c r="R114" s="346" t="s">
        <v>236</v>
      </c>
      <c r="S114" s="346" t="s">
        <v>292</v>
      </c>
      <c r="T114" s="344" t="s">
        <v>515</v>
      </c>
      <c r="U114" s="388">
        <v>17</v>
      </c>
    </row>
    <row r="115" spans="2:21" ht="16" x14ac:dyDescent="0.55000000000000004">
      <c r="B115" s="148"/>
      <c r="C115" s="371">
        <v>45952</v>
      </c>
      <c r="D115" s="347" t="s">
        <v>514</v>
      </c>
      <c r="E115" s="348">
        <v>0.4291666666666667</v>
      </c>
      <c r="F115" s="342" t="s">
        <v>342</v>
      </c>
      <c r="G115" s="343" t="s">
        <v>328</v>
      </c>
      <c r="H115" s="378">
        <v>1.0517540000000001E-2</v>
      </c>
      <c r="I115" s="344" t="s">
        <v>323</v>
      </c>
      <c r="J115" s="344" t="s">
        <v>230</v>
      </c>
      <c r="K115" s="343" t="s">
        <v>231</v>
      </c>
      <c r="L115" s="384" t="s">
        <v>480</v>
      </c>
      <c r="M115" s="343" t="s">
        <v>234</v>
      </c>
      <c r="N115" s="343" t="s">
        <v>234</v>
      </c>
      <c r="O115" s="345" t="s">
        <v>234</v>
      </c>
      <c r="P115" s="343" t="s">
        <v>233</v>
      </c>
      <c r="Q115" s="344" t="s">
        <v>326</v>
      </c>
      <c r="R115" s="346" t="s">
        <v>301</v>
      </c>
      <c r="S115" s="346" t="s">
        <v>237</v>
      </c>
      <c r="T115" s="344" t="s">
        <v>487</v>
      </c>
      <c r="U115" s="388">
        <v>62</v>
      </c>
    </row>
    <row r="116" spans="2:21" ht="16" x14ac:dyDescent="0.55000000000000004">
      <c r="B116" s="148"/>
      <c r="C116" s="369">
        <v>45952</v>
      </c>
      <c r="D116" s="365" t="s">
        <v>514</v>
      </c>
      <c r="E116" s="349">
        <v>0.43402777777777773</v>
      </c>
      <c r="F116" s="362" t="s">
        <v>342</v>
      </c>
      <c r="G116" s="361" t="s">
        <v>328</v>
      </c>
      <c r="H116" s="379">
        <v>3.4807507000000001E-2</v>
      </c>
      <c r="I116" s="361" t="s">
        <v>323</v>
      </c>
      <c r="J116" s="361" t="s">
        <v>230</v>
      </c>
      <c r="K116" s="361" t="s">
        <v>231</v>
      </c>
      <c r="L116" s="385" t="s">
        <v>480</v>
      </c>
      <c r="M116" s="361" t="s">
        <v>234</v>
      </c>
      <c r="N116" s="361" t="s">
        <v>234</v>
      </c>
      <c r="O116" s="361" t="s">
        <v>234</v>
      </c>
      <c r="P116" s="361" t="s">
        <v>234</v>
      </c>
      <c r="Q116" s="361" t="s">
        <v>336</v>
      </c>
      <c r="R116" s="362" t="s">
        <v>236</v>
      </c>
      <c r="S116" s="362" t="s">
        <v>292</v>
      </c>
      <c r="T116" s="350" t="s">
        <v>496</v>
      </c>
      <c r="U116" s="363">
        <v>36</v>
      </c>
    </row>
    <row r="117" spans="2:21" ht="32" x14ac:dyDescent="0.55000000000000004">
      <c r="B117" s="148"/>
      <c r="C117" s="371">
        <v>45952</v>
      </c>
      <c r="D117" s="347" t="s">
        <v>514</v>
      </c>
      <c r="E117" s="348">
        <v>0.4694444444444445</v>
      </c>
      <c r="F117" s="342" t="s">
        <v>342</v>
      </c>
      <c r="G117" s="343" t="s">
        <v>328</v>
      </c>
      <c r="H117" s="378">
        <v>1.5894300000000001E-4</v>
      </c>
      <c r="I117" s="344" t="s">
        <v>323</v>
      </c>
      <c r="J117" s="344" t="s">
        <v>230</v>
      </c>
      <c r="K117" s="343" t="s">
        <v>253</v>
      </c>
      <c r="L117" s="384" t="s">
        <v>325</v>
      </c>
      <c r="M117" s="343" t="s">
        <v>234</v>
      </c>
      <c r="N117" s="343" t="s">
        <v>233</v>
      </c>
      <c r="O117" s="345" t="s">
        <v>234</v>
      </c>
      <c r="P117" s="343" t="s">
        <v>233</v>
      </c>
      <c r="Q117" s="344" t="s">
        <v>326</v>
      </c>
      <c r="R117" s="346" t="s">
        <v>330</v>
      </c>
      <c r="S117" s="346" t="s">
        <v>291</v>
      </c>
      <c r="T117" s="344" t="s">
        <v>516</v>
      </c>
      <c r="U117" s="388">
        <v>59</v>
      </c>
    </row>
    <row r="118" spans="2:21" ht="16" x14ac:dyDescent="0.55000000000000004">
      <c r="B118" s="148"/>
      <c r="C118" s="371">
        <v>45952</v>
      </c>
      <c r="D118" s="347" t="s">
        <v>514</v>
      </c>
      <c r="E118" s="348">
        <v>0.47083333333333338</v>
      </c>
      <c r="F118" s="342" t="s">
        <v>342</v>
      </c>
      <c r="G118" s="343" t="s">
        <v>328</v>
      </c>
      <c r="H118" s="378">
        <v>1.8200030999999998E-2</v>
      </c>
      <c r="I118" s="344" t="s">
        <v>323</v>
      </c>
      <c r="J118" s="344" t="s">
        <v>230</v>
      </c>
      <c r="K118" s="343" t="s">
        <v>404</v>
      </c>
      <c r="L118" s="384" t="s">
        <v>325</v>
      </c>
      <c r="M118" s="343" t="s">
        <v>234</v>
      </c>
      <c r="N118" s="343" t="s">
        <v>234</v>
      </c>
      <c r="O118" s="345" t="s">
        <v>233</v>
      </c>
      <c r="P118" s="343" t="s">
        <v>234</v>
      </c>
      <c r="Q118" s="344" t="s">
        <v>326</v>
      </c>
      <c r="R118" s="346" t="s">
        <v>330</v>
      </c>
      <c r="S118" s="346" t="s">
        <v>237</v>
      </c>
      <c r="T118" s="344" t="s">
        <v>487</v>
      </c>
      <c r="U118" s="388">
        <v>63</v>
      </c>
    </row>
    <row r="119" spans="2:21" ht="16" x14ac:dyDescent="0.55000000000000004">
      <c r="B119" s="148"/>
      <c r="C119" s="371">
        <v>45952</v>
      </c>
      <c r="D119" s="347" t="s">
        <v>514</v>
      </c>
      <c r="E119" s="348">
        <v>0.47222222222222227</v>
      </c>
      <c r="F119" s="342" t="s">
        <v>342</v>
      </c>
      <c r="G119" s="343" t="s">
        <v>328</v>
      </c>
      <c r="H119" s="378">
        <v>2.1059158000000001E-2</v>
      </c>
      <c r="I119" s="344" t="s">
        <v>323</v>
      </c>
      <c r="J119" s="344" t="s">
        <v>230</v>
      </c>
      <c r="K119" s="343" t="s">
        <v>404</v>
      </c>
      <c r="L119" s="384" t="s">
        <v>232</v>
      </c>
      <c r="M119" s="343" t="s">
        <v>234</v>
      </c>
      <c r="N119" s="343" t="s">
        <v>234</v>
      </c>
      <c r="O119" s="345" t="s">
        <v>234</v>
      </c>
      <c r="P119" s="343" t="s">
        <v>233</v>
      </c>
      <c r="Q119" s="344" t="s">
        <v>326</v>
      </c>
      <c r="R119" s="346" t="s">
        <v>236</v>
      </c>
      <c r="S119" s="346" t="s">
        <v>289</v>
      </c>
      <c r="T119" s="344" t="s">
        <v>488</v>
      </c>
      <c r="U119" s="388">
        <v>65</v>
      </c>
    </row>
    <row r="120" spans="2:21" ht="16" x14ac:dyDescent="0.55000000000000004">
      <c r="B120" s="148"/>
      <c r="C120" s="371">
        <v>45952</v>
      </c>
      <c r="D120" s="347" t="s">
        <v>514</v>
      </c>
      <c r="E120" s="348">
        <v>0.47291666666666665</v>
      </c>
      <c r="F120" s="342" t="s">
        <v>342</v>
      </c>
      <c r="G120" s="343" t="s">
        <v>328</v>
      </c>
      <c r="H120" s="378">
        <v>3.2105389999999998E-2</v>
      </c>
      <c r="I120" s="344" t="s">
        <v>323</v>
      </c>
      <c r="J120" s="344" t="s">
        <v>230</v>
      </c>
      <c r="K120" s="343" t="s">
        <v>253</v>
      </c>
      <c r="L120" s="384" t="s">
        <v>232</v>
      </c>
      <c r="M120" s="343" t="s">
        <v>234</v>
      </c>
      <c r="N120" s="343" t="s">
        <v>234</v>
      </c>
      <c r="O120" s="345" t="s">
        <v>234</v>
      </c>
      <c r="P120" s="343" t="s">
        <v>234</v>
      </c>
      <c r="Q120" s="344" t="s">
        <v>336</v>
      </c>
      <c r="R120" s="346" t="s">
        <v>330</v>
      </c>
      <c r="S120" s="346" t="s">
        <v>291</v>
      </c>
      <c r="T120" s="344" t="s">
        <v>500</v>
      </c>
      <c r="U120" s="388">
        <v>68</v>
      </c>
    </row>
    <row r="121" spans="2:21" ht="16" x14ac:dyDescent="0.55000000000000004">
      <c r="B121" s="148"/>
      <c r="C121" s="371">
        <v>45952</v>
      </c>
      <c r="D121" s="347" t="s">
        <v>514</v>
      </c>
      <c r="E121" s="348">
        <v>0.47569444444444442</v>
      </c>
      <c r="F121" s="342" t="s">
        <v>342</v>
      </c>
      <c r="G121" s="343" t="s">
        <v>328</v>
      </c>
      <c r="H121" s="378">
        <v>1.2364283E-2</v>
      </c>
      <c r="I121" s="344" t="s">
        <v>323</v>
      </c>
      <c r="J121" s="344" t="s">
        <v>230</v>
      </c>
      <c r="K121" s="343" t="s">
        <v>231</v>
      </c>
      <c r="L121" s="384" t="s">
        <v>480</v>
      </c>
      <c r="M121" s="343" t="s">
        <v>234</v>
      </c>
      <c r="N121" s="343" t="s">
        <v>234</v>
      </c>
      <c r="O121" s="345" t="s">
        <v>234</v>
      </c>
      <c r="P121" s="343" t="s">
        <v>233</v>
      </c>
      <c r="Q121" s="344" t="s">
        <v>336</v>
      </c>
      <c r="R121" s="346" t="s">
        <v>236</v>
      </c>
      <c r="S121" s="346" t="s">
        <v>292</v>
      </c>
      <c r="T121" s="344" t="s">
        <v>490</v>
      </c>
      <c r="U121" s="388">
        <v>69</v>
      </c>
    </row>
    <row r="122" spans="2:21" ht="16" x14ac:dyDescent="0.55000000000000004">
      <c r="B122" s="148"/>
      <c r="C122" s="371">
        <v>45952</v>
      </c>
      <c r="D122" s="347" t="s">
        <v>514</v>
      </c>
      <c r="E122" s="348">
        <v>0.47569444444444442</v>
      </c>
      <c r="F122" s="342" t="s">
        <v>342</v>
      </c>
      <c r="G122" s="343" t="s">
        <v>328</v>
      </c>
      <c r="H122" s="378">
        <v>5.4035531999999997E-2</v>
      </c>
      <c r="I122" s="344" t="s">
        <v>323</v>
      </c>
      <c r="J122" s="344" t="s">
        <v>230</v>
      </c>
      <c r="K122" s="343" t="s">
        <v>231</v>
      </c>
      <c r="L122" s="384" t="s">
        <v>480</v>
      </c>
      <c r="M122" s="343" t="s">
        <v>234</v>
      </c>
      <c r="N122" s="343" t="s">
        <v>234</v>
      </c>
      <c r="O122" s="345" t="s">
        <v>234</v>
      </c>
      <c r="P122" s="343" t="s">
        <v>233</v>
      </c>
      <c r="Q122" s="344" t="s">
        <v>336</v>
      </c>
      <c r="R122" s="346" t="s">
        <v>236</v>
      </c>
      <c r="S122" s="346" t="s">
        <v>292</v>
      </c>
      <c r="T122" s="344" t="s">
        <v>490</v>
      </c>
      <c r="U122" s="388">
        <v>69</v>
      </c>
    </row>
    <row r="123" spans="2:21" ht="16" x14ac:dyDescent="0.55000000000000004">
      <c r="B123" s="148"/>
      <c r="C123" s="371">
        <v>45952</v>
      </c>
      <c r="D123" s="347" t="s">
        <v>514</v>
      </c>
      <c r="E123" s="348">
        <v>0.50694444444444442</v>
      </c>
      <c r="F123" s="342" t="s">
        <v>342</v>
      </c>
      <c r="G123" s="343" t="s">
        <v>328</v>
      </c>
      <c r="H123" s="378">
        <v>3.0619563999999998E-2</v>
      </c>
      <c r="I123" s="344" t="s">
        <v>323</v>
      </c>
      <c r="J123" s="344" t="s">
        <v>230</v>
      </c>
      <c r="K123" s="343" t="s">
        <v>231</v>
      </c>
      <c r="L123" s="384" t="s">
        <v>480</v>
      </c>
      <c r="M123" s="343" t="s">
        <v>234</v>
      </c>
      <c r="N123" s="343" t="s">
        <v>234</v>
      </c>
      <c r="O123" s="345" t="s">
        <v>234</v>
      </c>
      <c r="P123" s="343" t="s">
        <v>234</v>
      </c>
      <c r="Q123" s="344" t="s">
        <v>326</v>
      </c>
      <c r="R123" s="346" t="s">
        <v>301</v>
      </c>
      <c r="S123" s="346" t="s">
        <v>289</v>
      </c>
      <c r="T123" s="344" t="s">
        <v>491</v>
      </c>
      <c r="U123" s="388">
        <v>35</v>
      </c>
    </row>
    <row r="124" spans="2:21" ht="16" x14ac:dyDescent="0.55000000000000004">
      <c r="B124" s="148"/>
      <c r="C124" s="371">
        <v>45952</v>
      </c>
      <c r="D124" s="347" t="s">
        <v>514</v>
      </c>
      <c r="E124" s="348">
        <v>0.5131944444444444</v>
      </c>
      <c r="F124" s="342" t="s">
        <v>342</v>
      </c>
      <c r="G124" s="343" t="s">
        <v>328</v>
      </c>
      <c r="H124" s="378">
        <v>2.2516565999999998E-2</v>
      </c>
      <c r="I124" s="344" t="s">
        <v>323</v>
      </c>
      <c r="J124" s="344" t="s">
        <v>230</v>
      </c>
      <c r="K124" s="343" t="s">
        <v>324</v>
      </c>
      <c r="L124" s="384" t="s">
        <v>325</v>
      </c>
      <c r="M124" s="343" t="s">
        <v>234</v>
      </c>
      <c r="N124" s="343" t="s">
        <v>234</v>
      </c>
      <c r="O124" s="345" t="s">
        <v>233</v>
      </c>
      <c r="P124" s="343" t="s">
        <v>234</v>
      </c>
      <c r="Q124" s="344" t="s">
        <v>326</v>
      </c>
      <c r="R124" s="346" t="s">
        <v>301</v>
      </c>
      <c r="S124" s="346" t="s">
        <v>237</v>
      </c>
      <c r="T124" s="344" t="s">
        <v>487</v>
      </c>
      <c r="U124" s="388">
        <v>63</v>
      </c>
    </row>
    <row r="125" spans="2:21" ht="16" x14ac:dyDescent="0.55000000000000004">
      <c r="B125" s="148"/>
      <c r="C125" s="371">
        <v>45952</v>
      </c>
      <c r="D125" s="347" t="s">
        <v>514</v>
      </c>
      <c r="E125" s="348">
        <v>0.51736111111111105</v>
      </c>
      <c r="F125" s="342" t="s">
        <v>342</v>
      </c>
      <c r="G125" s="343" t="s">
        <v>328</v>
      </c>
      <c r="H125" s="378">
        <v>3.0787327999999999E-2</v>
      </c>
      <c r="I125" s="344" t="s">
        <v>323</v>
      </c>
      <c r="J125" s="344" t="s">
        <v>230</v>
      </c>
      <c r="K125" s="343" t="s">
        <v>324</v>
      </c>
      <c r="L125" s="384" t="s">
        <v>480</v>
      </c>
      <c r="M125" s="343" t="s">
        <v>234</v>
      </c>
      <c r="N125" s="343" t="s">
        <v>234</v>
      </c>
      <c r="O125" s="345" t="s">
        <v>234</v>
      </c>
      <c r="P125" s="343" t="s">
        <v>234</v>
      </c>
      <c r="Q125" s="344" t="s">
        <v>336</v>
      </c>
      <c r="R125" s="346" t="s">
        <v>236</v>
      </c>
      <c r="S125" s="346" t="s">
        <v>292</v>
      </c>
      <c r="T125" s="344" t="s">
        <v>490</v>
      </c>
      <c r="U125" s="388">
        <v>76</v>
      </c>
    </row>
    <row r="126" spans="2:21" ht="16" x14ac:dyDescent="0.55000000000000004">
      <c r="B126" s="148"/>
      <c r="C126" s="369">
        <v>45952</v>
      </c>
      <c r="D126" s="365" t="s">
        <v>514</v>
      </c>
      <c r="E126" s="349">
        <v>0.59166666666666667</v>
      </c>
      <c r="F126" s="362" t="s">
        <v>342</v>
      </c>
      <c r="G126" s="361" t="s">
        <v>228</v>
      </c>
      <c r="H126" s="379">
        <v>2.1134100000000001E-4</v>
      </c>
      <c r="I126" s="361" t="s">
        <v>323</v>
      </c>
      <c r="J126" s="361" t="s">
        <v>230</v>
      </c>
      <c r="K126" s="361" t="s">
        <v>231</v>
      </c>
      <c r="L126" s="385" t="s">
        <v>480</v>
      </c>
      <c r="M126" s="361" t="s">
        <v>234</v>
      </c>
      <c r="N126" s="361" t="s">
        <v>234</v>
      </c>
      <c r="O126" s="361" t="s">
        <v>233</v>
      </c>
      <c r="P126" s="361" t="s">
        <v>233</v>
      </c>
      <c r="Q126" s="361" t="s">
        <v>333</v>
      </c>
      <c r="R126" s="362" t="s">
        <v>330</v>
      </c>
      <c r="S126" s="362" t="s">
        <v>292</v>
      </c>
      <c r="T126" s="350" t="s">
        <v>496</v>
      </c>
      <c r="U126" s="363">
        <v>28</v>
      </c>
    </row>
    <row r="127" spans="2:21" ht="16" x14ac:dyDescent="0.55000000000000004">
      <c r="B127" s="148"/>
      <c r="C127" s="371">
        <v>45952</v>
      </c>
      <c r="D127" s="347" t="s">
        <v>514</v>
      </c>
      <c r="E127" s="348">
        <v>0.59375</v>
      </c>
      <c r="F127" s="342" t="s">
        <v>342</v>
      </c>
      <c r="G127" s="343" t="s">
        <v>328</v>
      </c>
      <c r="H127" s="378">
        <v>6.0611853E-2</v>
      </c>
      <c r="I127" s="344" t="s">
        <v>323</v>
      </c>
      <c r="J127" s="344" t="s">
        <v>230</v>
      </c>
      <c r="K127" s="343" t="s">
        <v>324</v>
      </c>
      <c r="L127" s="384" t="s">
        <v>480</v>
      </c>
      <c r="M127" s="343" t="s">
        <v>234</v>
      </c>
      <c r="N127" s="343" t="s">
        <v>234</v>
      </c>
      <c r="O127" s="345" t="s">
        <v>234</v>
      </c>
      <c r="P127" s="343" t="s">
        <v>233</v>
      </c>
      <c r="Q127" s="344" t="s">
        <v>336</v>
      </c>
      <c r="R127" s="346" t="s">
        <v>236</v>
      </c>
      <c r="S127" s="346" t="s">
        <v>237</v>
      </c>
      <c r="T127" s="344" t="s">
        <v>486</v>
      </c>
      <c r="U127" s="388">
        <v>44</v>
      </c>
    </row>
    <row r="128" spans="2:21" ht="16" x14ac:dyDescent="0.55000000000000004">
      <c r="B128" s="148"/>
      <c r="C128" s="371">
        <v>45952</v>
      </c>
      <c r="D128" s="347" t="s">
        <v>514</v>
      </c>
      <c r="E128" s="348">
        <v>0.59652777777777777</v>
      </c>
      <c r="F128" s="342" t="s">
        <v>342</v>
      </c>
      <c r="G128" s="343" t="s">
        <v>328</v>
      </c>
      <c r="H128" s="378">
        <v>2.2615115000000002E-2</v>
      </c>
      <c r="I128" s="344" t="s">
        <v>323</v>
      </c>
      <c r="J128" s="344" t="s">
        <v>230</v>
      </c>
      <c r="K128" s="343" t="s">
        <v>324</v>
      </c>
      <c r="L128" s="384" t="s">
        <v>325</v>
      </c>
      <c r="M128" s="343" t="s">
        <v>234</v>
      </c>
      <c r="N128" s="343" t="s">
        <v>234</v>
      </c>
      <c r="O128" s="345" t="s">
        <v>233</v>
      </c>
      <c r="P128" s="343" t="s">
        <v>234</v>
      </c>
      <c r="Q128" s="344" t="s">
        <v>336</v>
      </c>
      <c r="R128" s="346" t="s">
        <v>236</v>
      </c>
      <c r="S128" s="346" t="s">
        <v>237</v>
      </c>
      <c r="T128" s="344" t="s">
        <v>487</v>
      </c>
      <c r="U128" s="388">
        <v>63</v>
      </c>
    </row>
    <row r="129" spans="2:21" ht="16" x14ac:dyDescent="0.55000000000000004">
      <c r="B129" s="148"/>
      <c r="C129" s="371">
        <v>45952</v>
      </c>
      <c r="D129" s="347" t="s">
        <v>514</v>
      </c>
      <c r="E129" s="348">
        <v>0.59861111111111109</v>
      </c>
      <c r="F129" s="342" t="s">
        <v>342</v>
      </c>
      <c r="G129" s="343" t="s">
        <v>328</v>
      </c>
      <c r="H129" s="378">
        <v>4.6012468000000001E-2</v>
      </c>
      <c r="I129" s="344" t="s">
        <v>323</v>
      </c>
      <c r="J129" s="344" t="s">
        <v>230</v>
      </c>
      <c r="K129" s="343" t="s">
        <v>324</v>
      </c>
      <c r="L129" s="384" t="s">
        <v>232</v>
      </c>
      <c r="M129" s="343" t="s">
        <v>234</v>
      </c>
      <c r="N129" s="343" t="s">
        <v>234</v>
      </c>
      <c r="O129" s="345" t="s">
        <v>234</v>
      </c>
      <c r="P129" s="343" t="s">
        <v>234</v>
      </c>
      <c r="Q129" s="344" t="s">
        <v>333</v>
      </c>
      <c r="R129" s="346" t="s">
        <v>330</v>
      </c>
      <c r="S129" s="346" t="s">
        <v>288</v>
      </c>
      <c r="T129" s="344" t="s">
        <v>504</v>
      </c>
      <c r="U129" s="388">
        <v>68</v>
      </c>
    </row>
    <row r="130" spans="2:21" ht="16" x14ac:dyDescent="0.55000000000000004">
      <c r="B130" s="148"/>
      <c r="C130" s="371">
        <v>45952</v>
      </c>
      <c r="D130" s="347" t="s">
        <v>514</v>
      </c>
      <c r="E130" s="348">
        <v>0.60069444444444442</v>
      </c>
      <c r="F130" s="342" t="s">
        <v>342</v>
      </c>
      <c r="G130" s="343" t="s">
        <v>328</v>
      </c>
      <c r="H130" s="378">
        <v>1.7531313E-2</v>
      </c>
      <c r="I130" s="344" t="s">
        <v>323</v>
      </c>
      <c r="J130" s="344" t="s">
        <v>230</v>
      </c>
      <c r="K130" s="343" t="s">
        <v>324</v>
      </c>
      <c r="L130" s="384" t="s">
        <v>480</v>
      </c>
      <c r="M130" s="343" t="s">
        <v>234</v>
      </c>
      <c r="N130" s="343" t="s">
        <v>234</v>
      </c>
      <c r="O130" s="345" t="s">
        <v>234</v>
      </c>
      <c r="P130" s="343" t="s">
        <v>233</v>
      </c>
      <c r="Q130" s="344" t="s">
        <v>336</v>
      </c>
      <c r="R130" s="346" t="s">
        <v>236</v>
      </c>
      <c r="S130" s="346" t="s">
        <v>292</v>
      </c>
      <c r="T130" s="344" t="s">
        <v>490</v>
      </c>
      <c r="U130" s="388">
        <v>69</v>
      </c>
    </row>
    <row r="131" spans="2:21" ht="16" x14ac:dyDescent="0.55000000000000004">
      <c r="B131" s="148"/>
      <c r="C131" s="371">
        <v>45952</v>
      </c>
      <c r="D131" s="347" t="s">
        <v>514</v>
      </c>
      <c r="E131" s="348">
        <v>0.63402777777777775</v>
      </c>
      <c r="F131" s="342" t="s">
        <v>342</v>
      </c>
      <c r="G131" s="343" t="s">
        <v>328</v>
      </c>
      <c r="H131" s="378">
        <v>1.5453713000000001E-2</v>
      </c>
      <c r="I131" s="344" t="s">
        <v>323</v>
      </c>
      <c r="J131" s="344" t="s">
        <v>230</v>
      </c>
      <c r="K131" s="343" t="s">
        <v>324</v>
      </c>
      <c r="L131" s="384" t="s">
        <v>325</v>
      </c>
      <c r="M131" s="343" t="s">
        <v>234</v>
      </c>
      <c r="N131" s="343" t="s">
        <v>233</v>
      </c>
      <c r="O131" s="345" t="s">
        <v>234</v>
      </c>
      <c r="P131" s="343" t="s">
        <v>233</v>
      </c>
      <c r="Q131" s="344" t="s">
        <v>336</v>
      </c>
      <c r="R131" s="346" t="s">
        <v>236</v>
      </c>
      <c r="S131" s="346" t="s">
        <v>288</v>
      </c>
      <c r="T131" s="344" t="s">
        <v>517</v>
      </c>
      <c r="U131" s="388">
        <v>43</v>
      </c>
    </row>
    <row r="132" spans="2:21" ht="32" x14ac:dyDescent="0.55000000000000004">
      <c r="B132" s="148"/>
      <c r="C132" s="371">
        <v>45952</v>
      </c>
      <c r="D132" s="347" t="s">
        <v>514</v>
      </c>
      <c r="E132" s="348">
        <v>0.63472222222222219</v>
      </c>
      <c r="F132" s="342" t="s">
        <v>342</v>
      </c>
      <c r="G132" s="343" t="s">
        <v>328</v>
      </c>
      <c r="H132" s="378">
        <v>2.1542355999999999E-2</v>
      </c>
      <c r="I132" s="344" t="s">
        <v>323</v>
      </c>
      <c r="J132" s="344" t="s">
        <v>230</v>
      </c>
      <c r="K132" s="343" t="s">
        <v>253</v>
      </c>
      <c r="L132" s="384" t="s">
        <v>339</v>
      </c>
      <c r="M132" s="343" t="s">
        <v>234</v>
      </c>
      <c r="N132" s="343" t="s">
        <v>233</v>
      </c>
      <c r="O132" s="345" t="s">
        <v>234</v>
      </c>
      <c r="P132" s="343" t="s">
        <v>233</v>
      </c>
      <c r="Q132" s="344" t="s">
        <v>326</v>
      </c>
      <c r="R132" s="346" t="s">
        <v>301</v>
      </c>
      <c r="S132" s="346" t="s">
        <v>291</v>
      </c>
      <c r="T132" s="344" t="s">
        <v>498</v>
      </c>
      <c r="U132" s="388">
        <v>51</v>
      </c>
    </row>
    <row r="133" spans="2:21" ht="16" x14ac:dyDescent="0.55000000000000004">
      <c r="B133" s="148"/>
      <c r="C133" s="371">
        <v>45952</v>
      </c>
      <c r="D133" s="347" t="s">
        <v>514</v>
      </c>
      <c r="E133" s="348">
        <v>0.63750000000000007</v>
      </c>
      <c r="F133" s="342" t="s">
        <v>342</v>
      </c>
      <c r="G133" s="343" t="s">
        <v>328</v>
      </c>
      <c r="H133" s="378">
        <v>2.4169210999999999E-2</v>
      </c>
      <c r="I133" s="344" t="s">
        <v>323</v>
      </c>
      <c r="J133" s="344" t="s">
        <v>230</v>
      </c>
      <c r="K133" s="343" t="s">
        <v>404</v>
      </c>
      <c r="L133" s="384" t="s">
        <v>325</v>
      </c>
      <c r="M133" s="343" t="s">
        <v>234</v>
      </c>
      <c r="N133" s="343" t="s">
        <v>234</v>
      </c>
      <c r="O133" s="345" t="s">
        <v>233</v>
      </c>
      <c r="P133" s="343" t="s">
        <v>234</v>
      </c>
      <c r="Q133" s="344" t="s">
        <v>326</v>
      </c>
      <c r="R133" s="346" t="s">
        <v>301</v>
      </c>
      <c r="S133" s="346" t="s">
        <v>237</v>
      </c>
      <c r="T133" s="344" t="s">
        <v>487</v>
      </c>
      <c r="U133" s="388">
        <v>64</v>
      </c>
    </row>
    <row r="134" spans="2:21" ht="16" x14ac:dyDescent="0.55000000000000004">
      <c r="B134" s="148"/>
      <c r="C134" s="371">
        <v>45952</v>
      </c>
      <c r="D134" s="347" t="s">
        <v>514</v>
      </c>
      <c r="E134" s="348">
        <v>0.63958333333333328</v>
      </c>
      <c r="F134" s="342" t="s">
        <v>342</v>
      </c>
      <c r="G134" s="343" t="s">
        <v>328</v>
      </c>
      <c r="H134" s="378">
        <v>4.8134090999999997E-2</v>
      </c>
      <c r="I134" s="344" t="s">
        <v>323</v>
      </c>
      <c r="J134" s="344" t="s">
        <v>230</v>
      </c>
      <c r="K134" s="343" t="s">
        <v>253</v>
      </c>
      <c r="L134" s="384" t="s">
        <v>232</v>
      </c>
      <c r="M134" s="343" t="s">
        <v>234</v>
      </c>
      <c r="N134" s="343" t="s">
        <v>234</v>
      </c>
      <c r="O134" s="345" t="s">
        <v>234</v>
      </c>
      <c r="P134" s="343" t="s">
        <v>234</v>
      </c>
      <c r="Q134" s="344" t="s">
        <v>336</v>
      </c>
      <c r="R134" s="346" t="s">
        <v>236</v>
      </c>
      <c r="S134" s="346" t="s">
        <v>237</v>
      </c>
      <c r="T134" s="344" t="s">
        <v>502</v>
      </c>
      <c r="U134" s="388">
        <v>68</v>
      </c>
    </row>
    <row r="135" spans="2:21" ht="16" x14ac:dyDescent="0.55000000000000004">
      <c r="B135" s="148"/>
      <c r="C135" s="371">
        <v>45952</v>
      </c>
      <c r="D135" s="347" t="s">
        <v>514</v>
      </c>
      <c r="E135" s="348">
        <v>0.64027777777777783</v>
      </c>
      <c r="F135" s="342" t="s">
        <v>342</v>
      </c>
      <c r="G135" s="343" t="s">
        <v>328</v>
      </c>
      <c r="H135" s="378">
        <v>5.8861310999999999E-2</v>
      </c>
      <c r="I135" s="344" t="s">
        <v>323</v>
      </c>
      <c r="J135" s="344" t="s">
        <v>230</v>
      </c>
      <c r="K135" s="343" t="s">
        <v>324</v>
      </c>
      <c r="L135" s="384" t="s">
        <v>480</v>
      </c>
      <c r="M135" s="343" t="s">
        <v>234</v>
      </c>
      <c r="N135" s="343" t="s">
        <v>233</v>
      </c>
      <c r="O135" s="345" t="s">
        <v>234</v>
      </c>
      <c r="P135" s="343" t="s">
        <v>233</v>
      </c>
      <c r="Q135" s="344" t="s">
        <v>336</v>
      </c>
      <c r="R135" s="346" t="s">
        <v>236</v>
      </c>
      <c r="S135" s="346" t="s">
        <v>292</v>
      </c>
      <c r="T135" s="344" t="s">
        <v>490</v>
      </c>
      <c r="U135" s="388">
        <v>51</v>
      </c>
    </row>
    <row r="136" spans="2:21" ht="16" x14ac:dyDescent="0.55000000000000004">
      <c r="B136" s="148"/>
      <c r="C136" s="371">
        <v>45952</v>
      </c>
      <c r="D136" s="347" t="s">
        <v>514</v>
      </c>
      <c r="E136" s="348">
        <v>0.64097222222222217</v>
      </c>
      <c r="F136" s="342" t="s">
        <v>342</v>
      </c>
      <c r="G136" s="343" t="s">
        <v>328</v>
      </c>
      <c r="H136" s="378">
        <v>2.4535158000000001E-2</v>
      </c>
      <c r="I136" s="344" t="s">
        <v>323</v>
      </c>
      <c r="J136" s="344" t="s">
        <v>230</v>
      </c>
      <c r="K136" s="343" t="s">
        <v>253</v>
      </c>
      <c r="L136" s="384" t="s">
        <v>480</v>
      </c>
      <c r="M136" s="343" t="s">
        <v>234</v>
      </c>
      <c r="N136" s="343" t="s">
        <v>233</v>
      </c>
      <c r="O136" s="345" t="s">
        <v>234</v>
      </c>
      <c r="P136" s="343" t="s">
        <v>233</v>
      </c>
      <c r="Q136" s="344" t="s">
        <v>336</v>
      </c>
      <c r="R136" s="346" t="s">
        <v>236</v>
      </c>
      <c r="S136" s="346" t="s">
        <v>292</v>
      </c>
      <c r="T136" s="344" t="s">
        <v>490</v>
      </c>
      <c r="U136" s="388">
        <v>51</v>
      </c>
    </row>
    <row r="137" spans="2:21" ht="16" x14ac:dyDescent="0.55000000000000004">
      <c r="B137" s="148"/>
      <c r="C137" s="371">
        <v>45952</v>
      </c>
      <c r="D137" s="347" t="s">
        <v>514</v>
      </c>
      <c r="E137" s="348">
        <v>0.6430555555555556</v>
      </c>
      <c r="F137" s="342" t="s">
        <v>342</v>
      </c>
      <c r="G137" s="343" t="s">
        <v>328</v>
      </c>
      <c r="H137" s="378">
        <v>3.3172678999999997E-2</v>
      </c>
      <c r="I137" s="344" t="s">
        <v>323</v>
      </c>
      <c r="J137" s="344" t="s">
        <v>230</v>
      </c>
      <c r="K137" s="343" t="s">
        <v>324</v>
      </c>
      <c r="L137" s="384" t="s">
        <v>480</v>
      </c>
      <c r="M137" s="343" t="s">
        <v>234</v>
      </c>
      <c r="N137" s="343" t="s">
        <v>234</v>
      </c>
      <c r="O137" s="345" t="s">
        <v>234</v>
      </c>
      <c r="P137" s="343" t="s">
        <v>234</v>
      </c>
      <c r="Q137" s="344" t="s">
        <v>336</v>
      </c>
      <c r="R137" s="346" t="s">
        <v>236</v>
      </c>
      <c r="S137" s="346" t="s">
        <v>292</v>
      </c>
      <c r="T137" s="344" t="s">
        <v>490</v>
      </c>
      <c r="U137" s="388">
        <v>36</v>
      </c>
    </row>
    <row r="138" spans="2:21" ht="16" x14ac:dyDescent="0.55000000000000004">
      <c r="B138" s="148"/>
      <c r="C138" s="371">
        <v>45952</v>
      </c>
      <c r="D138" s="347" t="s">
        <v>514</v>
      </c>
      <c r="E138" s="348">
        <v>0.68263888888888891</v>
      </c>
      <c r="F138" s="342" t="s">
        <v>342</v>
      </c>
      <c r="G138" s="343" t="s">
        <v>328</v>
      </c>
      <c r="H138" s="378">
        <v>2.5984202000000001E-2</v>
      </c>
      <c r="I138" s="344" t="s">
        <v>323</v>
      </c>
      <c r="J138" s="344" t="s">
        <v>230</v>
      </c>
      <c r="K138" s="343" t="s">
        <v>324</v>
      </c>
      <c r="L138" s="384" t="s">
        <v>480</v>
      </c>
      <c r="M138" s="343" t="s">
        <v>234</v>
      </c>
      <c r="N138" s="343" t="s">
        <v>234</v>
      </c>
      <c r="O138" s="345" t="s">
        <v>234</v>
      </c>
      <c r="P138" s="343" t="s">
        <v>234</v>
      </c>
      <c r="Q138" s="344" t="s">
        <v>336</v>
      </c>
      <c r="R138" s="346" t="s">
        <v>236</v>
      </c>
      <c r="S138" s="346" t="s">
        <v>292</v>
      </c>
      <c r="T138" s="344" t="s">
        <v>490</v>
      </c>
      <c r="U138" s="388">
        <v>36</v>
      </c>
    </row>
    <row r="139" spans="2:21" ht="16" x14ac:dyDescent="0.55000000000000004">
      <c r="B139" s="148"/>
      <c r="C139" s="371">
        <v>45952</v>
      </c>
      <c r="D139" s="347" t="s">
        <v>514</v>
      </c>
      <c r="E139" s="348">
        <v>0.71527777777777779</v>
      </c>
      <c r="F139" s="342" t="s">
        <v>342</v>
      </c>
      <c r="G139" s="343" t="s">
        <v>328</v>
      </c>
      <c r="H139" s="378">
        <v>4.1780594999999997E-2</v>
      </c>
      <c r="I139" s="344" t="s">
        <v>323</v>
      </c>
      <c r="J139" s="344" t="s">
        <v>230</v>
      </c>
      <c r="K139" s="343" t="s">
        <v>253</v>
      </c>
      <c r="L139" s="384" t="s">
        <v>232</v>
      </c>
      <c r="M139" s="343" t="s">
        <v>234</v>
      </c>
      <c r="N139" s="343" t="s">
        <v>234</v>
      </c>
      <c r="O139" s="345" t="s">
        <v>234</v>
      </c>
      <c r="P139" s="343" t="s">
        <v>234</v>
      </c>
      <c r="Q139" s="344" t="s">
        <v>329</v>
      </c>
      <c r="R139" s="346" t="s">
        <v>330</v>
      </c>
      <c r="S139" s="346" t="s">
        <v>291</v>
      </c>
      <c r="T139" s="344" t="s">
        <v>500</v>
      </c>
      <c r="U139" s="388">
        <v>38</v>
      </c>
    </row>
    <row r="140" spans="2:21" ht="16" x14ac:dyDescent="0.55000000000000004">
      <c r="B140" s="148"/>
      <c r="C140" s="371">
        <v>45952</v>
      </c>
      <c r="D140" s="347" t="s">
        <v>514</v>
      </c>
      <c r="E140" s="348">
        <v>0.71666666666666667</v>
      </c>
      <c r="F140" s="342" t="s">
        <v>342</v>
      </c>
      <c r="G140" s="343" t="s">
        <v>328</v>
      </c>
      <c r="H140" s="378">
        <v>2.4963259000000002E-2</v>
      </c>
      <c r="I140" s="344" t="s">
        <v>323</v>
      </c>
      <c r="J140" s="344" t="s">
        <v>230</v>
      </c>
      <c r="K140" s="343" t="s">
        <v>231</v>
      </c>
      <c r="L140" s="384" t="s">
        <v>480</v>
      </c>
      <c r="M140" s="343" t="s">
        <v>234</v>
      </c>
      <c r="N140" s="343" t="s">
        <v>234</v>
      </c>
      <c r="O140" s="345" t="s">
        <v>234</v>
      </c>
      <c r="P140" s="343" t="s">
        <v>233</v>
      </c>
      <c r="Q140" s="344" t="s">
        <v>336</v>
      </c>
      <c r="R140" s="346" t="s">
        <v>236</v>
      </c>
      <c r="S140" s="346" t="s">
        <v>237</v>
      </c>
      <c r="T140" s="344" t="s">
        <v>502</v>
      </c>
      <c r="U140" s="388">
        <v>44</v>
      </c>
    </row>
    <row r="141" spans="2:21" ht="16" x14ac:dyDescent="0.55000000000000004">
      <c r="B141" s="148"/>
      <c r="C141" s="371">
        <v>45952</v>
      </c>
      <c r="D141" s="347" t="s">
        <v>514</v>
      </c>
      <c r="E141" s="348">
        <v>0.71944444444444444</v>
      </c>
      <c r="F141" s="342" t="s">
        <v>342</v>
      </c>
      <c r="G141" s="343" t="s">
        <v>328</v>
      </c>
      <c r="H141" s="378">
        <v>1.3523444000000001E-2</v>
      </c>
      <c r="I141" s="344" t="s">
        <v>323</v>
      </c>
      <c r="J141" s="344" t="s">
        <v>230</v>
      </c>
      <c r="K141" s="343" t="s">
        <v>404</v>
      </c>
      <c r="L141" s="384" t="s">
        <v>325</v>
      </c>
      <c r="M141" s="343" t="s">
        <v>234</v>
      </c>
      <c r="N141" s="343" t="s">
        <v>234</v>
      </c>
      <c r="O141" s="345" t="s">
        <v>233</v>
      </c>
      <c r="P141" s="343" t="s">
        <v>234</v>
      </c>
      <c r="Q141" s="344" t="s">
        <v>333</v>
      </c>
      <c r="R141" s="346" t="s">
        <v>330</v>
      </c>
      <c r="S141" s="346" t="s">
        <v>288</v>
      </c>
      <c r="T141" s="344" t="s">
        <v>504</v>
      </c>
      <c r="U141" s="388">
        <v>63</v>
      </c>
    </row>
    <row r="142" spans="2:21" ht="16" x14ac:dyDescent="0.55000000000000004">
      <c r="B142" s="148"/>
      <c r="C142" s="371">
        <v>45952</v>
      </c>
      <c r="D142" s="347" t="s">
        <v>514</v>
      </c>
      <c r="E142" s="348">
        <v>0.72361111111111109</v>
      </c>
      <c r="F142" s="342" t="s">
        <v>342</v>
      </c>
      <c r="G142" s="343" t="s">
        <v>328</v>
      </c>
      <c r="H142" s="378">
        <v>0.122373791</v>
      </c>
      <c r="I142" s="344" t="s">
        <v>323</v>
      </c>
      <c r="J142" s="344" t="s">
        <v>230</v>
      </c>
      <c r="K142" s="343" t="s">
        <v>253</v>
      </c>
      <c r="L142" s="384" t="s">
        <v>325</v>
      </c>
      <c r="M142" s="343" t="s">
        <v>234</v>
      </c>
      <c r="N142" s="343" t="s">
        <v>233</v>
      </c>
      <c r="O142" s="345" t="s">
        <v>234</v>
      </c>
      <c r="P142" s="343" t="s">
        <v>233</v>
      </c>
      <c r="Q142" s="344" t="s">
        <v>326</v>
      </c>
      <c r="R142" s="346" t="s">
        <v>301</v>
      </c>
      <c r="S142" s="346" t="s">
        <v>292</v>
      </c>
      <c r="T142" s="344" t="s">
        <v>337</v>
      </c>
      <c r="U142" s="388">
        <v>75</v>
      </c>
    </row>
    <row r="143" spans="2:21" ht="16" x14ac:dyDescent="0.55000000000000004">
      <c r="B143" s="148"/>
      <c r="C143" s="371">
        <v>45954</v>
      </c>
      <c r="D143" s="347" t="s">
        <v>518</v>
      </c>
      <c r="E143" s="348">
        <v>0.41666666666666669</v>
      </c>
      <c r="F143" s="342" t="s">
        <v>342</v>
      </c>
      <c r="G143" s="343" t="s">
        <v>328</v>
      </c>
      <c r="H143" s="378">
        <v>0.20818161499999999</v>
      </c>
      <c r="I143" s="344" t="s">
        <v>323</v>
      </c>
      <c r="J143" s="344" t="s">
        <v>230</v>
      </c>
      <c r="K143" s="343" t="s">
        <v>324</v>
      </c>
      <c r="L143" s="384" t="s">
        <v>232</v>
      </c>
      <c r="M143" s="343" t="s">
        <v>234</v>
      </c>
      <c r="N143" s="343" t="s">
        <v>234</v>
      </c>
      <c r="O143" s="345" t="s">
        <v>233</v>
      </c>
      <c r="P143" s="343" t="s">
        <v>233</v>
      </c>
      <c r="Q143" s="344" t="s">
        <v>336</v>
      </c>
      <c r="R143" s="346" t="s">
        <v>301</v>
      </c>
      <c r="S143" s="346" t="s">
        <v>292</v>
      </c>
      <c r="T143" s="344" t="s">
        <v>337</v>
      </c>
      <c r="U143" s="388">
        <v>1</v>
      </c>
    </row>
    <row r="144" spans="2:21" ht="16" x14ac:dyDescent="0.55000000000000004">
      <c r="B144" s="148"/>
      <c r="C144" s="371">
        <v>45954</v>
      </c>
      <c r="D144" s="347" t="s">
        <v>518</v>
      </c>
      <c r="E144" s="348">
        <v>0.42499999999999999</v>
      </c>
      <c r="F144" s="342" t="s">
        <v>342</v>
      </c>
      <c r="G144" s="343" t="s">
        <v>328</v>
      </c>
      <c r="H144" s="378">
        <v>1.7920044999999999E-2</v>
      </c>
      <c r="I144" s="344" t="s">
        <v>323</v>
      </c>
      <c r="J144" s="344" t="s">
        <v>230</v>
      </c>
      <c r="K144" s="343" t="s">
        <v>324</v>
      </c>
      <c r="L144" s="384" t="s">
        <v>480</v>
      </c>
      <c r="M144" s="343" t="s">
        <v>234</v>
      </c>
      <c r="N144" s="343" t="s">
        <v>234</v>
      </c>
      <c r="O144" s="345" t="s">
        <v>234</v>
      </c>
      <c r="P144" s="343" t="s">
        <v>233</v>
      </c>
      <c r="Q144" s="344" t="s">
        <v>336</v>
      </c>
      <c r="R144" s="346" t="s">
        <v>301</v>
      </c>
      <c r="S144" s="346" t="s">
        <v>237</v>
      </c>
      <c r="T144" s="344" t="s">
        <v>502</v>
      </c>
      <c r="U144" s="388">
        <v>44</v>
      </c>
    </row>
    <row r="145" spans="2:21" ht="16" x14ac:dyDescent="0.55000000000000004">
      <c r="B145" s="148"/>
      <c r="C145" s="371">
        <v>45954</v>
      </c>
      <c r="D145" s="347" t="s">
        <v>518</v>
      </c>
      <c r="E145" s="348">
        <v>0.42777777777777781</v>
      </c>
      <c r="F145" s="342" t="s">
        <v>342</v>
      </c>
      <c r="G145" s="343" t="s">
        <v>328</v>
      </c>
      <c r="H145" s="378">
        <v>1.8660495999999999E-2</v>
      </c>
      <c r="I145" s="344" t="s">
        <v>323</v>
      </c>
      <c r="J145" s="344" t="s">
        <v>230</v>
      </c>
      <c r="K145" s="343" t="s">
        <v>324</v>
      </c>
      <c r="L145" s="384" t="s">
        <v>325</v>
      </c>
      <c r="M145" s="343" t="s">
        <v>234</v>
      </c>
      <c r="N145" s="343" t="s">
        <v>234</v>
      </c>
      <c r="O145" s="345" t="s">
        <v>233</v>
      </c>
      <c r="P145" s="343" t="s">
        <v>234</v>
      </c>
      <c r="Q145" s="344" t="s">
        <v>326</v>
      </c>
      <c r="R145" s="346" t="s">
        <v>301</v>
      </c>
      <c r="S145" s="346" t="s">
        <v>306</v>
      </c>
      <c r="T145" s="344" t="s">
        <v>487</v>
      </c>
      <c r="U145" s="388">
        <v>63</v>
      </c>
    </row>
    <row r="146" spans="2:21" ht="16" x14ac:dyDescent="0.55000000000000004">
      <c r="B146" s="148"/>
      <c r="C146" s="371">
        <v>45954</v>
      </c>
      <c r="D146" s="347" t="s">
        <v>518</v>
      </c>
      <c r="E146" s="348">
        <v>0.43124999999999997</v>
      </c>
      <c r="F146" s="342" t="s">
        <v>342</v>
      </c>
      <c r="G146" s="343" t="s">
        <v>328</v>
      </c>
      <c r="H146" s="378">
        <v>2.6977503999999999E-2</v>
      </c>
      <c r="I146" s="344" t="s">
        <v>323</v>
      </c>
      <c r="J146" s="344" t="s">
        <v>230</v>
      </c>
      <c r="K146" s="343" t="s">
        <v>324</v>
      </c>
      <c r="L146" s="384" t="s">
        <v>480</v>
      </c>
      <c r="M146" s="343" t="s">
        <v>234</v>
      </c>
      <c r="N146" s="343" t="s">
        <v>233</v>
      </c>
      <c r="O146" s="345" t="s">
        <v>234</v>
      </c>
      <c r="P146" s="343" t="s">
        <v>233</v>
      </c>
      <c r="Q146" s="344" t="s">
        <v>336</v>
      </c>
      <c r="R146" s="346" t="s">
        <v>301</v>
      </c>
      <c r="S146" s="346" t="s">
        <v>237</v>
      </c>
      <c r="T146" s="344" t="s">
        <v>502</v>
      </c>
      <c r="U146" s="388">
        <v>70</v>
      </c>
    </row>
    <row r="147" spans="2:21" ht="32" x14ac:dyDescent="0.55000000000000004">
      <c r="B147" s="148"/>
      <c r="C147" s="371">
        <v>45954</v>
      </c>
      <c r="D147" s="347" t="s">
        <v>518</v>
      </c>
      <c r="E147" s="348">
        <v>0.4680555555555555</v>
      </c>
      <c r="F147" s="342" t="s">
        <v>342</v>
      </c>
      <c r="G147" s="343" t="s">
        <v>328</v>
      </c>
      <c r="H147" s="378">
        <v>9.9267269999999998E-3</v>
      </c>
      <c r="I147" s="344" t="s">
        <v>323</v>
      </c>
      <c r="J147" s="344" t="s">
        <v>230</v>
      </c>
      <c r="K147" s="343" t="s">
        <v>324</v>
      </c>
      <c r="L147" s="384" t="s">
        <v>339</v>
      </c>
      <c r="M147" s="343" t="s">
        <v>234</v>
      </c>
      <c r="N147" s="343" t="s">
        <v>233</v>
      </c>
      <c r="O147" s="345" t="s">
        <v>234</v>
      </c>
      <c r="P147" s="343" t="s">
        <v>233</v>
      </c>
      <c r="Q147" s="344" t="s">
        <v>336</v>
      </c>
      <c r="R147" s="346" t="s">
        <v>301</v>
      </c>
      <c r="S147" s="346" t="s">
        <v>289</v>
      </c>
      <c r="T147" s="344" t="s">
        <v>519</v>
      </c>
      <c r="U147" s="388">
        <v>51</v>
      </c>
    </row>
    <row r="148" spans="2:21" ht="16" x14ac:dyDescent="0.55000000000000004">
      <c r="B148" s="148"/>
      <c r="C148" s="371">
        <v>45954</v>
      </c>
      <c r="D148" s="347" t="s">
        <v>518</v>
      </c>
      <c r="E148" s="348">
        <v>0.47013888888888888</v>
      </c>
      <c r="F148" s="342" t="s">
        <v>342</v>
      </c>
      <c r="G148" s="343" t="s">
        <v>328</v>
      </c>
      <c r="H148" s="378">
        <v>8.8182039999999996E-3</v>
      </c>
      <c r="I148" s="344" t="s">
        <v>323</v>
      </c>
      <c r="J148" s="344" t="s">
        <v>230</v>
      </c>
      <c r="K148" s="343" t="s">
        <v>324</v>
      </c>
      <c r="L148" s="384" t="s">
        <v>325</v>
      </c>
      <c r="M148" s="343" t="s">
        <v>234</v>
      </c>
      <c r="N148" s="343" t="s">
        <v>234</v>
      </c>
      <c r="O148" s="345" t="s">
        <v>233</v>
      </c>
      <c r="P148" s="343" t="s">
        <v>234</v>
      </c>
      <c r="Q148" s="344" t="s">
        <v>326</v>
      </c>
      <c r="R148" s="346" t="s">
        <v>236</v>
      </c>
      <c r="S148" s="346" t="s">
        <v>306</v>
      </c>
      <c r="T148" s="344" t="s">
        <v>487</v>
      </c>
      <c r="U148" s="388">
        <v>64</v>
      </c>
    </row>
    <row r="149" spans="2:21" ht="16" x14ac:dyDescent="0.55000000000000004">
      <c r="B149" s="148"/>
      <c r="C149" s="371">
        <v>45954</v>
      </c>
      <c r="D149" s="347" t="s">
        <v>518</v>
      </c>
      <c r="E149" s="348">
        <v>0.47152777777777777</v>
      </c>
      <c r="F149" s="342" t="s">
        <v>342</v>
      </c>
      <c r="G149" s="343" t="s">
        <v>328</v>
      </c>
      <c r="H149" s="378">
        <v>1.4125380000000001E-3</v>
      </c>
      <c r="I149" s="344" t="s">
        <v>323</v>
      </c>
      <c r="J149" s="344" t="s">
        <v>230</v>
      </c>
      <c r="K149" s="343" t="s">
        <v>324</v>
      </c>
      <c r="L149" s="384" t="s">
        <v>232</v>
      </c>
      <c r="M149" s="343" t="s">
        <v>234</v>
      </c>
      <c r="N149" s="343" t="s">
        <v>234</v>
      </c>
      <c r="O149" s="345" t="s">
        <v>234</v>
      </c>
      <c r="P149" s="343" t="s">
        <v>233</v>
      </c>
      <c r="Q149" s="344" t="s">
        <v>329</v>
      </c>
      <c r="R149" s="346" t="s">
        <v>236</v>
      </c>
      <c r="S149" s="346" t="s">
        <v>289</v>
      </c>
      <c r="T149" s="344" t="s">
        <v>520</v>
      </c>
      <c r="U149" s="388">
        <v>66</v>
      </c>
    </row>
    <row r="150" spans="2:21" ht="16" x14ac:dyDescent="0.55000000000000004">
      <c r="B150" s="148"/>
      <c r="C150" s="371">
        <v>45954</v>
      </c>
      <c r="D150" s="347" t="s">
        <v>518</v>
      </c>
      <c r="E150" s="348">
        <v>0.47222222222222227</v>
      </c>
      <c r="F150" s="342" t="s">
        <v>342</v>
      </c>
      <c r="G150" s="343" t="s">
        <v>328</v>
      </c>
      <c r="H150" s="378">
        <v>2.8176472000000001E-2</v>
      </c>
      <c r="I150" s="344" t="s">
        <v>323</v>
      </c>
      <c r="J150" s="344" t="s">
        <v>230</v>
      </c>
      <c r="K150" s="343" t="s">
        <v>324</v>
      </c>
      <c r="L150" s="384" t="s">
        <v>232</v>
      </c>
      <c r="M150" s="343" t="s">
        <v>234</v>
      </c>
      <c r="N150" s="343" t="s">
        <v>234</v>
      </c>
      <c r="O150" s="345" t="s">
        <v>234</v>
      </c>
      <c r="P150" s="343" t="s">
        <v>234</v>
      </c>
      <c r="Q150" s="344" t="s">
        <v>336</v>
      </c>
      <c r="R150" s="346" t="s">
        <v>301</v>
      </c>
      <c r="S150" s="346" t="s">
        <v>237</v>
      </c>
      <c r="T150" s="344" t="s">
        <v>502</v>
      </c>
      <c r="U150" s="388">
        <v>68</v>
      </c>
    </row>
    <row r="151" spans="2:21" ht="16" x14ac:dyDescent="0.55000000000000004">
      <c r="B151" s="148"/>
      <c r="C151" s="371">
        <v>45954</v>
      </c>
      <c r="D151" s="347" t="s">
        <v>518</v>
      </c>
      <c r="E151" s="348">
        <v>0.47430555555555554</v>
      </c>
      <c r="F151" s="342" t="s">
        <v>342</v>
      </c>
      <c r="G151" s="343" t="s">
        <v>328</v>
      </c>
      <c r="H151" s="378">
        <v>2.7009397000000001E-2</v>
      </c>
      <c r="I151" s="344" t="s">
        <v>323</v>
      </c>
      <c r="J151" s="344" t="s">
        <v>230</v>
      </c>
      <c r="K151" s="343" t="s">
        <v>324</v>
      </c>
      <c r="L151" s="384" t="s">
        <v>480</v>
      </c>
      <c r="M151" s="343" t="s">
        <v>234</v>
      </c>
      <c r="N151" s="343" t="s">
        <v>234</v>
      </c>
      <c r="O151" s="345" t="s">
        <v>234</v>
      </c>
      <c r="P151" s="343" t="s">
        <v>233</v>
      </c>
      <c r="Q151" s="344" t="s">
        <v>326</v>
      </c>
      <c r="R151" s="346" t="s">
        <v>301</v>
      </c>
      <c r="S151" s="346" t="s">
        <v>237</v>
      </c>
      <c r="T151" s="344" t="s">
        <v>502</v>
      </c>
      <c r="U151" s="388">
        <v>69</v>
      </c>
    </row>
    <row r="152" spans="2:21" ht="16" x14ac:dyDescent="0.55000000000000004">
      <c r="B152" s="148"/>
      <c r="C152" s="371">
        <v>45954</v>
      </c>
      <c r="D152" s="347" t="s">
        <v>518</v>
      </c>
      <c r="E152" s="348">
        <v>0.47569444444444442</v>
      </c>
      <c r="F152" s="342" t="s">
        <v>342</v>
      </c>
      <c r="G152" s="343" t="s">
        <v>328</v>
      </c>
      <c r="H152" s="378">
        <v>4.8013546999999997E-2</v>
      </c>
      <c r="I152" s="344" t="s">
        <v>323</v>
      </c>
      <c r="J152" s="344" t="s">
        <v>230</v>
      </c>
      <c r="K152" s="343" t="s">
        <v>231</v>
      </c>
      <c r="L152" s="384" t="s">
        <v>480</v>
      </c>
      <c r="M152" s="343" t="s">
        <v>234</v>
      </c>
      <c r="N152" s="343" t="s">
        <v>234</v>
      </c>
      <c r="O152" s="345" t="s">
        <v>234</v>
      </c>
      <c r="P152" s="343" t="s">
        <v>234</v>
      </c>
      <c r="Q152" s="344" t="s">
        <v>336</v>
      </c>
      <c r="R152" s="346" t="s">
        <v>236</v>
      </c>
      <c r="S152" s="346" t="s">
        <v>292</v>
      </c>
      <c r="T152" s="344" t="s">
        <v>490</v>
      </c>
      <c r="U152" s="388">
        <v>36</v>
      </c>
    </row>
    <row r="153" spans="2:21" ht="16" x14ac:dyDescent="0.55000000000000004">
      <c r="B153" s="148"/>
      <c r="C153" s="371">
        <v>45954</v>
      </c>
      <c r="D153" s="347" t="s">
        <v>518</v>
      </c>
      <c r="E153" s="348">
        <v>0.50902777777777775</v>
      </c>
      <c r="F153" s="342" t="s">
        <v>342</v>
      </c>
      <c r="G153" s="343" t="s">
        <v>328</v>
      </c>
      <c r="H153" s="378">
        <v>2.3309300000000002E-2</v>
      </c>
      <c r="I153" s="344" t="s">
        <v>323</v>
      </c>
      <c r="J153" s="344" t="s">
        <v>230</v>
      </c>
      <c r="K153" s="343" t="s">
        <v>324</v>
      </c>
      <c r="L153" s="384" t="s">
        <v>480</v>
      </c>
      <c r="M153" s="343" t="s">
        <v>234</v>
      </c>
      <c r="N153" s="343" t="s">
        <v>234</v>
      </c>
      <c r="O153" s="345" t="s">
        <v>234</v>
      </c>
      <c r="P153" s="343" t="s">
        <v>233</v>
      </c>
      <c r="Q153" s="344" t="s">
        <v>326</v>
      </c>
      <c r="R153" s="346" t="s">
        <v>301</v>
      </c>
      <c r="S153" s="346" t="s">
        <v>237</v>
      </c>
      <c r="T153" s="344" t="s">
        <v>502</v>
      </c>
      <c r="U153" s="388">
        <v>44</v>
      </c>
    </row>
    <row r="154" spans="2:21" ht="16" x14ac:dyDescent="0.55000000000000004">
      <c r="B154" s="148"/>
      <c r="C154" s="371">
        <v>45954</v>
      </c>
      <c r="D154" s="347" t="s">
        <v>518</v>
      </c>
      <c r="E154" s="348">
        <v>0.5131944444444444</v>
      </c>
      <c r="F154" s="342" t="s">
        <v>342</v>
      </c>
      <c r="G154" s="343" t="s">
        <v>328</v>
      </c>
      <c r="H154" s="378">
        <v>5.4793020000000001E-3</v>
      </c>
      <c r="I154" s="344" t="s">
        <v>323</v>
      </c>
      <c r="J154" s="344" t="s">
        <v>230</v>
      </c>
      <c r="K154" s="343" t="s">
        <v>324</v>
      </c>
      <c r="L154" s="384" t="s">
        <v>339</v>
      </c>
      <c r="M154" s="343" t="s">
        <v>234</v>
      </c>
      <c r="N154" s="343" t="s">
        <v>234</v>
      </c>
      <c r="O154" s="345" t="s">
        <v>233</v>
      </c>
      <c r="P154" s="343" t="s">
        <v>234</v>
      </c>
      <c r="Q154" s="344" t="s">
        <v>336</v>
      </c>
      <c r="R154" s="346" t="s">
        <v>236</v>
      </c>
      <c r="S154" s="346" t="s">
        <v>288</v>
      </c>
      <c r="T154" s="344" t="s">
        <v>507</v>
      </c>
      <c r="U154" s="388">
        <v>67</v>
      </c>
    </row>
    <row r="155" spans="2:21" ht="16" x14ac:dyDescent="0.55000000000000004">
      <c r="B155" s="148"/>
      <c r="C155" s="371">
        <v>45954</v>
      </c>
      <c r="D155" s="347" t="s">
        <v>518</v>
      </c>
      <c r="E155" s="348">
        <v>0.51388888888888895</v>
      </c>
      <c r="F155" s="342" t="s">
        <v>342</v>
      </c>
      <c r="G155" s="343" t="s">
        <v>328</v>
      </c>
      <c r="H155" s="378">
        <v>0</v>
      </c>
      <c r="I155" s="344" t="s">
        <v>323</v>
      </c>
      <c r="J155" s="344" t="s">
        <v>230</v>
      </c>
      <c r="K155" s="343" t="s">
        <v>324</v>
      </c>
      <c r="L155" s="384" t="s">
        <v>232</v>
      </c>
      <c r="M155" s="343" t="s">
        <v>234</v>
      </c>
      <c r="N155" s="343" t="s">
        <v>234</v>
      </c>
      <c r="O155" s="345" t="s">
        <v>234</v>
      </c>
      <c r="P155" s="343" t="s">
        <v>234</v>
      </c>
      <c r="Q155" s="344" t="s">
        <v>336</v>
      </c>
      <c r="R155" s="346" t="s">
        <v>301</v>
      </c>
      <c r="S155" s="346" t="s">
        <v>337</v>
      </c>
      <c r="T155" s="344" t="s">
        <v>521</v>
      </c>
      <c r="U155" s="388">
        <v>68</v>
      </c>
    </row>
    <row r="156" spans="2:21" ht="16" x14ac:dyDescent="0.55000000000000004">
      <c r="B156" s="148"/>
      <c r="C156" s="371">
        <v>45954</v>
      </c>
      <c r="D156" s="347" t="s">
        <v>518</v>
      </c>
      <c r="E156" s="348">
        <v>0.51597222222222217</v>
      </c>
      <c r="F156" s="342" t="s">
        <v>342</v>
      </c>
      <c r="G156" s="343" t="s">
        <v>328</v>
      </c>
      <c r="H156" s="378">
        <v>3.6192599999999999E-4</v>
      </c>
      <c r="I156" s="344" t="s">
        <v>323</v>
      </c>
      <c r="J156" s="344" t="s">
        <v>230</v>
      </c>
      <c r="K156" s="343" t="s">
        <v>231</v>
      </c>
      <c r="L156" s="384" t="s">
        <v>480</v>
      </c>
      <c r="M156" s="343" t="s">
        <v>234</v>
      </c>
      <c r="N156" s="343" t="s">
        <v>234</v>
      </c>
      <c r="O156" s="345" t="s">
        <v>234</v>
      </c>
      <c r="P156" s="343" t="s">
        <v>233</v>
      </c>
      <c r="Q156" s="344" t="s">
        <v>336</v>
      </c>
      <c r="R156" s="346" t="s">
        <v>236</v>
      </c>
      <c r="S156" s="346" t="s">
        <v>292</v>
      </c>
      <c r="T156" s="344" t="s">
        <v>490</v>
      </c>
      <c r="U156" s="388">
        <v>69</v>
      </c>
    </row>
    <row r="157" spans="2:21" ht="16" x14ac:dyDescent="0.55000000000000004">
      <c r="B157" s="148"/>
      <c r="C157" s="371">
        <v>45954</v>
      </c>
      <c r="D157" s="347" t="s">
        <v>518</v>
      </c>
      <c r="E157" s="348">
        <v>0.58611111111111114</v>
      </c>
      <c r="F157" s="342" t="s">
        <v>202</v>
      </c>
      <c r="G157" s="343" t="s">
        <v>328</v>
      </c>
      <c r="H157" s="378">
        <v>1.0712409000000001E-2</v>
      </c>
      <c r="I157" s="344" t="s">
        <v>323</v>
      </c>
      <c r="J157" s="344" t="s">
        <v>230</v>
      </c>
      <c r="K157" s="343" t="s">
        <v>324</v>
      </c>
      <c r="L157" s="384" t="s">
        <v>325</v>
      </c>
      <c r="M157" s="343" t="s">
        <v>234</v>
      </c>
      <c r="N157" s="343" t="s">
        <v>234</v>
      </c>
      <c r="O157" s="345" t="s">
        <v>234</v>
      </c>
      <c r="P157" s="343" t="s">
        <v>234</v>
      </c>
      <c r="Q157" s="344" t="s">
        <v>326</v>
      </c>
      <c r="R157" s="346" t="s">
        <v>301</v>
      </c>
      <c r="S157" s="346" t="s">
        <v>306</v>
      </c>
      <c r="T157" s="344" t="s">
        <v>522</v>
      </c>
      <c r="U157" s="388">
        <v>14</v>
      </c>
    </row>
    <row r="158" spans="2:21" ht="16" x14ac:dyDescent="0.55000000000000004">
      <c r="B158" s="148"/>
      <c r="C158" s="371">
        <v>45954</v>
      </c>
      <c r="D158" s="347" t="s">
        <v>518</v>
      </c>
      <c r="E158" s="348">
        <v>0.59236111111111112</v>
      </c>
      <c r="F158" s="342" t="s">
        <v>202</v>
      </c>
      <c r="G158" s="343" t="s">
        <v>328</v>
      </c>
      <c r="H158" s="378">
        <v>3.698456E-2</v>
      </c>
      <c r="I158" s="344" t="s">
        <v>323</v>
      </c>
      <c r="J158" s="344" t="s">
        <v>230</v>
      </c>
      <c r="K158" s="343" t="s">
        <v>253</v>
      </c>
      <c r="L158" s="384" t="s">
        <v>232</v>
      </c>
      <c r="M158" s="343" t="s">
        <v>234</v>
      </c>
      <c r="N158" s="343" t="s">
        <v>234</v>
      </c>
      <c r="O158" s="345" t="s">
        <v>234</v>
      </c>
      <c r="P158" s="343" t="s">
        <v>233</v>
      </c>
      <c r="Q158" s="344" t="s">
        <v>329</v>
      </c>
      <c r="R158" s="346" t="s">
        <v>301</v>
      </c>
      <c r="S158" s="346" t="s">
        <v>237</v>
      </c>
      <c r="T158" s="344" t="s">
        <v>502</v>
      </c>
      <c r="U158" s="388">
        <v>50</v>
      </c>
    </row>
    <row r="159" spans="2:21" ht="16" x14ac:dyDescent="0.55000000000000004">
      <c r="B159" s="148"/>
      <c r="C159" s="371">
        <v>45954</v>
      </c>
      <c r="D159" s="347" t="s">
        <v>518</v>
      </c>
      <c r="E159" s="348">
        <v>0.59513888888888888</v>
      </c>
      <c r="F159" s="342" t="s">
        <v>202</v>
      </c>
      <c r="G159" s="343" t="s">
        <v>328</v>
      </c>
      <c r="H159" s="378">
        <v>1.4334678999999999E-2</v>
      </c>
      <c r="I159" s="344" t="s">
        <v>323</v>
      </c>
      <c r="J159" s="344" t="s">
        <v>230</v>
      </c>
      <c r="K159" s="343" t="s">
        <v>404</v>
      </c>
      <c r="L159" s="384" t="s">
        <v>325</v>
      </c>
      <c r="M159" s="343" t="s">
        <v>234</v>
      </c>
      <c r="N159" s="343" t="s">
        <v>234</v>
      </c>
      <c r="O159" s="345" t="s">
        <v>233</v>
      </c>
      <c r="P159" s="343" t="s">
        <v>234</v>
      </c>
      <c r="Q159" s="344" t="s">
        <v>326</v>
      </c>
      <c r="R159" s="346" t="s">
        <v>301</v>
      </c>
      <c r="S159" s="346" t="s">
        <v>306</v>
      </c>
      <c r="T159" s="344" t="s">
        <v>487</v>
      </c>
      <c r="U159" s="388">
        <v>64</v>
      </c>
    </row>
    <row r="160" spans="2:21" ht="16" x14ac:dyDescent="0.55000000000000004">
      <c r="B160" s="148"/>
      <c r="C160" s="371">
        <v>45954</v>
      </c>
      <c r="D160" s="347" t="s">
        <v>518</v>
      </c>
      <c r="E160" s="348">
        <v>0.63750000000000007</v>
      </c>
      <c r="F160" s="342" t="s">
        <v>202</v>
      </c>
      <c r="G160" s="343" t="s">
        <v>328</v>
      </c>
      <c r="H160" s="378">
        <v>8.5782600000000007E-3</v>
      </c>
      <c r="I160" s="344" t="s">
        <v>323</v>
      </c>
      <c r="J160" s="344" t="s">
        <v>230</v>
      </c>
      <c r="K160" s="343" t="s">
        <v>231</v>
      </c>
      <c r="L160" s="384" t="s">
        <v>339</v>
      </c>
      <c r="M160" s="343" t="s">
        <v>234</v>
      </c>
      <c r="N160" s="343" t="s">
        <v>234</v>
      </c>
      <c r="O160" s="345" t="s">
        <v>233</v>
      </c>
      <c r="P160" s="343" t="s">
        <v>234</v>
      </c>
      <c r="Q160" s="344" t="s">
        <v>336</v>
      </c>
      <c r="R160" s="346" t="s">
        <v>301</v>
      </c>
      <c r="S160" s="346" t="s">
        <v>288</v>
      </c>
      <c r="T160" s="344" t="s">
        <v>507</v>
      </c>
      <c r="U160" s="388">
        <v>67</v>
      </c>
    </row>
    <row r="161" spans="2:21" ht="16" x14ac:dyDescent="0.55000000000000004">
      <c r="B161" s="148"/>
      <c r="C161" s="371">
        <v>45954</v>
      </c>
      <c r="D161" s="347" t="s">
        <v>518</v>
      </c>
      <c r="E161" s="348">
        <v>0.64097222222222217</v>
      </c>
      <c r="F161" s="342" t="s">
        <v>202</v>
      </c>
      <c r="G161" s="343" t="s">
        <v>328</v>
      </c>
      <c r="H161" s="378">
        <v>1.0207107E-2</v>
      </c>
      <c r="I161" s="344" t="s">
        <v>323</v>
      </c>
      <c r="J161" s="344" t="s">
        <v>230</v>
      </c>
      <c r="K161" s="343" t="s">
        <v>324</v>
      </c>
      <c r="L161" s="384" t="s">
        <v>480</v>
      </c>
      <c r="M161" s="343" t="s">
        <v>234</v>
      </c>
      <c r="N161" s="343" t="s">
        <v>234</v>
      </c>
      <c r="O161" s="345" t="s">
        <v>234</v>
      </c>
      <c r="P161" s="343" t="s">
        <v>233</v>
      </c>
      <c r="Q161" s="344" t="s">
        <v>336</v>
      </c>
      <c r="R161" s="346" t="s">
        <v>236</v>
      </c>
      <c r="S161" s="346" t="s">
        <v>292</v>
      </c>
      <c r="T161" s="344" t="s">
        <v>490</v>
      </c>
      <c r="U161" s="388">
        <v>69</v>
      </c>
    </row>
    <row r="162" spans="2:21" ht="16" x14ac:dyDescent="0.55000000000000004">
      <c r="B162" s="148"/>
      <c r="C162" s="371">
        <v>45954</v>
      </c>
      <c r="D162" s="347" t="s">
        <v>518</v>
      </c>
      <c r="E162" s="348">
        <v>0.64236111111111105</v>
      </c>
      <c r="F162" s="342" t="s">
        <v>202</v>
      </c>
      <c r="G162" s="343" t="s">
        <v>328</v>
      </c>
      <c r="H162" s="378">
        <v>2.1520400000000001E-4</v>
      </c>
      <c r="I162" s="344" t="s">
        <v>323</v>
      </c>
      <c r="J162" s="344" t="s">
        <v>230</v>
      </c>
      <c r="K162" s="343" t="s">
        <v>324</v>
      </c>
      <c r="L162" s="384" t="s">
        <v>480</v>
      </c>
      <c r="M162" s="343" t="s">
        <v>234</v>
      </c>
      <c r="N162" s="343" t="s">
        <v>234</v>
      </c>
      <c r="O162" s="345" t="s">
        <v>234</v>
      </c>
      <c r="P162" s="343" t="s">
        <v>234</v>
      </c>
      <c r="Q162" s="344" t="s">
        <v>336</v>
      </c>
      <c r="R162" s="346" t="s">
        <v>236</v>
      </c>
      <c r="S162" s="346" t="s">
        <v>292</v>
      </c>
      <c r="T162" s="344" t="s">
        <v>490</v>
      </c>
      <c r="U162" s="388">
        <v>37</v>
      </c>
    </row>
    <row r="163" spans="2:21" ht="16" x14ac:dyDescent="0.55000000000000004">
      <c r="B163" s="148"/>
      <c r="C163" s="371">
        <v>45954</v>
      </c>
      <c r="D163" s="347" t="s">
        <v>518</v>
      </c>
      <c r="E163" s="348">
        <v>0.6430555555555556</v>
      </c>
      <c r="F163" s="342" t="s">
        <v>202</v>
      </c>
      <c r="G163" s="343" t="s">
        <v>328</v>
      </c>
      <c r="H163" s="378">
        <v>5.2738299999999998E-4</v>
      </c>
      <c r="I163" s="344" t="s">
        <v>323</v>
      </c>
      <c r="J163" s="344" t="s">
        <v>230</v>
      </c>
      <c r="K163" s="343" t="s">
        <v>324</v>
      </c>
      <c r="L163" s="384" t="s">
        <v>480</v>
      </c>
      <c r="M163" s="343" t="s">
        <v>234</v>
      </c>
      <c r="N163" s="343" t="s">
        <v>234</v>
      </c>
      <c r="O163" s="345" t="s">
        <v>234</v>
      </c>
      <c r="P163" s="343" t="s">
        <v>234</v>
      </c>
      <c r="Q163" s="344" t="s">
        <v>336</v>
      </c>
      <c r="R163" s="346" t="s">
        <v>236</v>
      </c>
      <c r="S163" s="346" t="s">
        <v>292</v>
      </c>
      <c r="T163" s="344" t="s">
        <v>490</v>
      </c>
      <c r="U163" s="388">
        <v>35</v>
      </c>
    </row>
    <row r="164" spans="2:21" ht="16" x14ac:dyDescent="0.55000000000000004">
      <c r="B164" s="148"/>
      <c r="C164" s="371">
        <v>45954</v>
      </c>
      <c r="D164" s="347" t="s">
        <v>518</v>
      </c>
      <c r="E164" s="348">
        <v>0.67569444444444438</v>
      </c>
      <c r="F164" s="342" t="s">
        <v>202</v>
      </c>
      <c r="G164" s="343" t="s">
        <v>328</v>
      </c>
      <c r="H164" s="378">
        <v>5.8395790000000001E-3</v>
      </c>
      <c r="I164" s="344" t="s">
        <v>323</v>
      </c>
      <c r="J164" s="344" t="s">
        <v>230</v>
      </c>
      <c r="K164" s="343" t="s">
        <v>324</v>
      </c>
      <c r="L164" s="384" t="s">
        <v>232</v>
      </c>
      <c r="M164" s="343" t="s">
        <v>234</v>
      </c>
      <c r="N164" s="343" t="s">
        <v>234</v>
      </c>
      <c r="O164" s="345" t="s">
        <v>234</v>
      </c>
      <c r="P164" s="343" t="s">
        <v>233</v>
      </c>
      <c r="Q164" s="344" t="s">
        <v>326</v>
      </c>
      <c r="R164" s="346" t="s">
        <v>301</v>
      </c>
      <c r="S164" s="346" t="s">
        <v>288</v>
      </c>
      <c r="T164" s="344" t="s">
        <v>491</v>
      </c>
      <c r="U164" s="388">
        <v>50</v>
      </c>
    </row>
    <row r="165" spans="2:21" ht="16" x14ac:dyDescent="0.55000000000000004">
      <c r="B165" s="148"/>
      <c r="C165" s="371">
        <v>45954</v>
      </c>
      <c r="D165" s="347" t="s">
        <v>518</v>
      </c>
      <c r="E165" s="348">
        <v>0.67847222222222225</v>
      </c>
      <c r="F165" s="342" t="s">
        <v>202</v>
      </c>
      <c r="G165" s="343" t="s">
        <v>328</v>
      </c>
      <c r="H165" s="378">
        <v>4.8299788000000003E-2</v>
      </c>
      <c r="I165" s="344" t="s">
        <v>323</v>
      </c>
      <c r="J165" s="344" t="s">
        <v>230</v>
      </c>
      <c r="K165" s="343" t="s">
        <v>324</v>
      </c>
      <c r="L165" s="384" t="s">
        <v>325</v>
      </c>
      <c r="M165" s="343" t="s">
        <v>234</v>
      </c>
      <c r="N165" s="343" t="s">
        <v>234</v>
      </c>
      <c r="O165" s="345" t="s">
        <v>233</v>
      </c>
      <c r="P165" s="343" t="s">
        <v>234</v>
      </c>
      <c r="Q165" s="344" t="s">
        <v>333</v>
      </c>
      <c r="R165" s="346" t="s">
        <v>330</v>
      </c>
      <c r="S165" s="346" t="s">
        <v>306</v>
      </c>
      <c r="T165" s="344" t="s">
        <v>504</v>
      </c>
      <c r="U165" s="388">
        <v>64</v>
      </c>
    </row>
    <row r="166" spans="2:21" ht="16" x14ac:dyDescent="0.55000000000000004">
      <c r="B166" s="148"/>
      <c r="C166" s="371">
        <v>45954</v>
      </c>
      <c r="D166" s="347" t="s">
        <v>518</v>
      </c>
      <c r="E166" s="348">
        <v>0.67986111111111114</v>
      </c>
      <c r="F166" s="342" t="s">
        <v>202</v>
      </c>
      <c r="G166" s="343" t="s">
        <v>328</v>
      </c>
      <c r="H166" s="378">
        <v>1.9346973E-2</v>
      </c>
      <c r="I166" s="344" t="s">
        <v>323</v>
      </c>
      <c r="J166" s="344" t="s">
        <v>230</v>
      </c>
      <c r="K166" s="343" t="s">
        <v>324</v>
      </c>
      <c r="L166" s="384" t="s">
        <v>232</v>
      </c>
      <c r="M166" s="343" t="s">
        <v>234</v>
      </c>
      <c r="N166" s="343" t="s">
        <v>234</v>
      </c>
      <c r="O166" s="345" t="s">
        <v>234</v>
      </c>
      <c r="P166" s="343" t="s">
        <v>234</v>
      </c>
      <c r="Q166" s="344" t="s">
        <v>336</v>
      </c>
      <c r="R166" s="346" t="s">
        <v>301</v>
      </c>
      <c r="S166" s="346" t="s">
        <v>237</v>
      </c>
      <c r="T166" s="344" t="s">
        <v>502</v>
      </c>
      <c r="U166" s="388">
        <v>68</v>
      </c>
    </row>
    <row r="167" spans="2:21" ht="32" x14ac:dyDescent="0.55000000000000004">
      <c r="B167" s="148"/>
      <c r="C167" s="371">
        <v>45954</v>
      </c>
      <c r="D167" s="347" t="s">
        <v>518</v>
      </c>
      <c r="E167" s="348">
        <v>0.68194444444444446</v>
      </c>
      <c r="F167" s="342" t="s">
        <v>202</v>
      </c>
      <c r="G167" s="343" t="s">
        <v>328</v>
      </c>
      <c r="H167" s="378">
        <v>1.5899882000000001E-2</v>
      </c>
      <c r="I167" s="344" t="s">
        <v>323</v>
      </c>
      <c r="J167" s="344" t="s">
        <v>230</v>
      </c>
      <c r="K167" s="343" t="s">
        <v>324</v>
      </c>
      <c r="L167" s="384" t="s">
        <v>480</v>
      </c>
      <c r="M167" s="343" t="s">
        <v>234</v>
      </c>
      <c r="N167" s="343" t="s">
        <v>233</v>
      </c>
      <c r="O167" s="345" t="s">
        <v>234</v>
      </c>
      <c r="P167" s="343" t="s">
        <v>233</v>
      </c>
      <c r="Q167" s="344" t="s">
        <v>336</v>
      </c>
      <c r="R167" s="346" t="s">
        <v>330</v>
      </c>
      <c r="S167" s="346" t="s">
        <v>291</v>
      </c>
      <c r="T167" s="344" t="s">
        <v>498</v>
      </c>
      <c r="U167" s="388">
        <v>51</v>
      </c>
    </row>
    <row r="168" spans="2:21" ht="16" x14ac:dyDescent="0.55000000000000004">
      <c r="B168" s="148"/>
      <c r="C168" s="371">
        <v>45954</v>
      </c>
      <c r="D168" s="347" t="s">
        <v>518</v>
      </c>
      <c r="E168" s="348">
        <v>0.68194444444444446</v>
      </c>
      <c r="F168" s="342" t="s">
        <v>202</v>
      </c>
      <c r="G168" s="343" t="s">
        <v>328</v>
      </c>
      <c r="H168" s="378">
        <v>2.6057512000000001E-2</v>
      </c>
      <c r="I168" s="344" t="s">
        <v>323</v>
      </c>
      <c r="J168" s="344" t="s">
        <v>230</v>
      </c>
      <c r="K168" s="343" t="s">
        <v>324</v>
      </c>
      <c r="L168" s="384" t="s">
        <v>480</v>
      </c>
      <c r="M168" s="343" t="s">
        <v>234</v>
      </c>
      <c r="N168" s="343" t="s">
        <v>233</v>
      </c>
      <c r="O168" s="345" t="s">
        <v>234</v>
      </c>
      <c r="P168" s="343" t="s">
        <v>233</v>
      </c>
      <c r="Q168" s="344" t="s">
        <v>326</v>
      </c>
      <c r="R168" s="346" t="s">
        <v>301</v>
      </c>
      <c r="S168" s="346" t="s">
        <v>237</v>
      </c>
      <c r="T168" s="344" t="s">
        <v>502</v>
      </c>
      <c r="U168" s="388">
        <v>70</v>
      </c>
    </row>
    <row r="169" spans="2:21" ht="32" x14ac:dyDescent="0.55000000000000004">
      <c r="B169" s="148"/>
      <c r="C169" s="371">
        <v>45954</v>
      </c>
      <c r="D169" s="347" t="s">
        <v>518</v>
      </c>
      <c r="E169" s="348">
        <v>0.71180555555555547</v>
      </c>
      <c r="F169" s="342" t="s">
        <v>202</v>
      </c>
      <c r="G169" s="343" t="s">
        <v>328</v>
      </c>
      <c r="H169" s="378">
        <v>2.1846959999999999E-3</v>
      </c>
      <c r="I169" s="344" t="s">
        <v>323</v>
      </c>
      <c r="J169" s="344" t="s">
        <v>230</v>
      </c>
      <c r="K169" s="343" t="s">
        <v>324</v>
      </c>
      <c r="L169" s="384" t="s">
        <v>232</v>
      </c>
      <c r="M169" s="343" t="s">
        <v>234</v>
      </c>
      <c r="N169" s="343" t="s">
        <v>234</v>
      </c>
      <c r="O169" s="345" t="s">
        <v>234</v>
      </c>
      <c r="P169" s="343" t="s">
        <v>233</v>
      </c>
      <c r="Q169" s="344" t="s">
        <v>329</v>
      </c>
      <c r="R169" s="346" t="s">
        <v>236</v>
      </c>
      <c r="S169" s="346" t="s">
        <v>289</v>
      </c>
      <c r="T169" s="344" t="s">
        <v>523</v>
      </c>
      <c r="U169" s="388">
        <v>18</v>
      </c>
    </row>
    <row r="170" spans="2:21" ht="16" x14ac:dyDescent="0.55000000000000004">
      <c r="B170" s="148"/>
      <c r="C170" s="371">
        <v>45955</v>
      </c>
      <c r="D170" s="347" t="s">
        <v>477</v>
      </c>
      <c r="E170" s="348">
        <v>0.42291666666666666</v>
      </c>
      <c r="F170" s="342" t="s">
        <v>202</v>
      </c>
      <c r="G170" s="343" t="s">
        <v>228</v>
      </c>
      <c r="H170" s="378">
        <v>2.7459942626759434E-2</v>
      </c>
      <c r="I170" s="344" t="s">
        <v>323</v>
      </c>
      <c r="J170" s="344" t="s">
        <v>230</v>
      </c>
      <c r="K170" s="343" t="s">
        <v>324</v>
      </c>
      <c r="L170" s="384" t="s">
        <v>480</v>
      </c>
      <c r="M170" s="343" t="s">
        <v>234</v>
      </c>
      <c r="N170" s="343" t="s">
        <v>234</v>
      </c>
      <c r="O170" s="345" t="s">
        <v>234</v>
      </c>
      <c r="P170" s="343" t="s">
        <v>234</v>
      </c>
      <c r="Q170" s="344" t="s">
        <v>326</v>
      </c>
      <c r="R170" s="346" t="s">
        <v>236</v>
      </c>
      <c r="S170" s="346" t="s">
        <v>292</v>
      </c>
      <c r="T170" s="344" t="s">
        <v>337</v>
      </c>
      <c r="U170" s="388">
        <v>30</v>
      </c>
    </row>
    <row r="171" spans="2:21" ht="16" x14ac:dyDescent="0.55000000000000004">
      <c r="B171" s="148"/>
      <c r="C171" s="371">
        <v>45955</v>
      </c>
      <c r="D171" s="347" t="s">
        <v>477</v>
      </c>
      <c r="E171" s="348">
        <v>0.4284722222222222</v>
      </c>
      <c r="F171" s="342" t="s">
        <v>202</v>
      </c>
      <c r="G171" s="343" t="s">
        <v>328</v>
      </c>
      <c r="H171" s="378">
        <v>0.17429270094948124</v>
      </c>
      <c r="I171" s="344" t="s">
        <v>323</v>
      </c>
      <c r="J171" s="344" t="s">
        <v>230</v>
      </c>
      <c r="K171" s="343" t="s">
        <v>324</v>
      </c>
      <c r="L171" s="384" t="s">
        <v>325</v>
      </c>
      <c r="M171" s="343" t="s">
        <v>234</v>
      </c>
      <c r="N171" s="343" t="s">
        <v>234</v>
      </c>
      <c r="O171" s="345" t="s">
        <v>233</v>
      </c>
      <c r="P171" s="343" t="s">
        <v>234</v>
      </c>
      <c r="Q171" s="344" t="s">
        <v>326</v>
      </c>
      <c r="R171" s="346" t="s">
        <v>301</v>
      </c>
      <c r="S171" s="346" t="s">
        <v>306</v>
      </c>
      <c r="T171" s="344" t="s">
        <v>487</v>
      </c>
      <c r="U171" s="388">
        <v>63</v>
      </c>
    </row>
    <row r="172" spans="2:21" ht="16" x14ac:dyDescent="0.55000000000000004">
      <c r="B172" s="148"/>
      <c r="C172" s="371">
        <v>45955</v>
      </c>
      <c r="D172" s="347" t="s">
        <v>477</v>
      </c>
      <c r="E172" s="348">
        <v>0.43333333333333335</v>
      </c>
      <c r="F172" s="342" t="s">
        <v>202</v>
      </c>
      <c r="G172" s="343" t="s">
        <v>328</v>
      </c>
      <c r="H172" s="378">
        <v>0.11973798900295018</v>
      </c>
      <c r="I172" s="344" t="s">
        <v>323</v>
      </c>
      <c r="J172" s="344" t="s">
        <v>230</v>
      </c>
      <c r="K172" s="343" t="s">
        <v>324</v>
      </c>
      <c r="L172" s="384" t="s">
        <v>480</v>
      </c>
      <c r="M172" s="343" t="s">
        <v>234</v>
      </c>
      <c r="N172" s="343" t="s">
        <v>234</v>
      </c>
      <c r="O172" s="345" t="s">
        <v>234</v>
      </c>
      <c r="P172" s="343" t="s">
        <v>233</v>
      </c>
      <c r="Q172" s="344" t="s">
        <v>326</v>
      </c>
      <c r="R172" s="346" t="s">
        <v>236</v>
      </c>
      <c r="S172" s="346" t="s">
        <v>292</v>
      </c>
      <c r="T172" s="387" t="s">
        <v>606</v>
      </c>
      <c r="U172" s="388">
        <v>71</v>
      </c>
    </row>
    <row r="173" spans="2:21" ht="16" x14ac:dyDescent="0.55000000000000004">
      <c r="B173" s="148"/>
      <c r="C173" s="371">
        <v>45955</v>
      </c>
      <c r="D173" s="347" t="s">
        <v>477</v>
      </c>
      <c r="E173" s="348">
        <v>0.47083333333333338</v>
      </c>
      <c r="F173" s="342" t="s">
        <v>202</v>
      </c>
      <c r="G173" s="343" t="s">
        <v>328</v>
      </c>
      <c r="H173" s="378">
        <v>0</v>
      </c>
      <c r="I173" s="344" t="s">
        <v>323</v>
      </c>
      <c r="J173" s="344" t="s">
        <v>230</v>
      </c>
      <c r="K173" s="343" t="s">
        <v>324</v>
      </c>
      <c r="L173" s="384" t="s">
        <v>325</v>
      </c>
      <c r="M173" s="343" t="s">
        <v>234</v>
      </c>
      <c r="N173" s="343" t="s">
        <v>234</v>
      </c>
      <c r="O173" s="345" t="s">
        <v>233</v>
      </c>
      <c r="P173" s="343" t="s">
        <v>234</v>
      </c>
      <c r="Q173" s="344" t="s">
        <v>333</v>
      </c>
      <c r="R173" s="346" t="s">
        <v>330</v>
      </c>
      <c r="S173" s="346" t="s">
        <v>306</v>
      </c>
      <c r="T173" s="344" t="s">
        <v>504</v>
      </c>
      <c r="U173" s="388">
        <v>64</v>
      </c>
    </row>
    <row r="174" spans="2:21" ht="16" x14ac:dyDescent="0.55000000000000004">
      <c r="B174" s="148"/>
      <c r="C174" s="371">
        <v>45955</v>
      </c>
      <c r="D174" s="347" t="s">
        <v>477</v>
      </c>
      <c r="E174" s="348">
        <v>0.47152777777777777</v>
      </c>
      <c r="F174" s="342" t="s">
        <v>202</v>
      </c>
      <c r="G174" s="343" t="s">
        <v>328</v>
      </c>
      <c r="H174" s="378">
        <v>1.7041877619331517E-2</v>
      </c>
      <c r="I174" s="344" t="s">
        <v>323</v>
      </c>
      <c r="J174" s="344" t="s">
        <v>230</v>
      </c>
      <c r="K174" s="343" t="s">
        <v>324</v>
      </c>
      <c r="L174" s="384" t="s">
        <v>232</v>
      </c>
      <c r="M174" s="343" t="s">
        <v>234</v>
      </c>
      <c r="N174" s="343" t="s">
        <v>234</v>
      </c>
      <c r="O174" s="345" t="s">
        <v>234</v>
      </c>
      <c r="P174" s="343" t="s">
        <v>233</v>
      </c>
      <c r="Q174" s="344" t="s">
        <v>336</v>
      </c>
      <c r="R174" s="346" t="s">
        <v>301</v>
      </c>
      <c r="S174" s="346" t="s">
        <v>306</v>
      </c>
      <c r="T174" s="344" t="s">
        <v>487</v>
      </c>
      <c r="U174" s="388">
        <v>65</v>
      </c>
    </row>
    <row r="175" spans="2:21" ht="16" x14ac:dyDescent="0.55000000000000004">
      <c r="B175" s="148"/>
      <c r="C175" s="371">
        <v>45955</v>
      </c>
      <c r="D175" s="347" t="s">
        <v>477</v>
      </c>
      <c r="E175" s="348">
        <v>0.47569444444444442</v>
      </c>
      <c r="F175" s="342" t="s">
        <v>202</v>
      </c>
      <c r="G175" s="343" t="s">
        <v>328</v>
      </c>
      <c r="H175" s="378">
        <v>0.33192394285784155</v>
      </c>
      <c r="I175" s="344" t="s">
        <v>323</v>
      </c>
      <c r="J175" s="344" t="s">
        <v>230</v>
      </c>
      <c r="K175" s="343" t="s">
        <v>324</v>
      </c>
      <c r="L175" s="384" t="s">
        <v>480</v>
      </c>
      <c r="M175" s="343" t="s">
        <v>234</v>
      </c>
      <c r="N175" s="343" t="s">
        <v>234</v>
      </c>
      <c r="O175" s="345" t="s">
        <v>234</v>
      </c>
      <c r="P175" s="343" t="s">
        <v>234</v>
      </c>
      <c r="Q175" s="344" t="s">
        <v>336</v>
      </c>
      <c r="R175" s="346" t="s">
        <v>236</v>
      </c>
      <c r="S175" s="346" t="s">
        <v>292</v>
      </c>
      <c r="T175" s="344" t="s">
        <v>490</v>
      </c>
      <c r="U175" s="388">
        <v>37</v>
      </c>
    </row>
    <row r="176" spans="2:21" ht="16" x14ac:dyDescent="0.55000000000000004">
      <c r="B176" s="148"/>
      <c r="C176" s="371">
        <v>45955</v>
      </c>
      <c r="D176" s="347" t="s">
        <v>477</v>
      </c>
      <c r="E176" s="348">
        <v>0.50694444444444442</v>
      </c>
      <c r="F176" s="342" t="s">
        <v>342</v>
      </c>
      <c r="G176" s="343" t="s">
        <v>328</v>
      </c>
      <c r="H176" s="378">
        <v>0.40549136282966569</v>
      </c>
      <c r="I176" s="344" t="s">
        <v>323</v>
      </c>
      <c r="J176" s="344" t="s">
        <v>230</v>
      </c>
      <c r="K176" s="343" t="s">
        <v>231</v>
      </c>
      <c r="L176" s="384" t="s">
        <v>480</v>
      </c>
      <c r="M176" s="343" t="s">
        <v>234</v>
      </c>
      <c r="N176" s="343" t="s">
        <v>234</v>
      </c>
      <c r="O176" s="345" t="s">
        <v>234</v>
      </c>
      <c r="P176" s="343" t="s">
        <v>234</v>
      </c>
      <c r="Q176" s="344" t="s">
        <v>336</v>
      </c>
      <c r="R176" s="346" t="s">
        <v>301</v>
      </c>
      <c r="S176" s="346" t="s">
        <v>288</v>
      </c>
      <c r="T176" s="344" t="s">
        <v>507</v>
      </c>
      <c r="U176" s="388">
        <v>32</v>
      </c>
    </row>
    <row r="177" spans="2:21" ht="16" x14ac:dyDescent="0.55000000000000004">
      <c r="B177" s="148"/>
      <c r="C177" s="371">
        <v>45955</v>
      </c>
      <c r="D177" s="347" t="s">
        <v>477</v>
      </c>
      <c r="E177" s="348">
        <v>0.51180555555555551</v>
      </c>
      <c r="F177" s="342" t="s">
        <v>342</v>
      </c>
      <c r="G177" s="343" t="s">
        <v>328</v>
      </c>
      <c r="H177" s="378">
        <v>6.4500134150986543E-3</v>
      </c>
      <c r="I177" s="344" t="s">
        <v>323</v>
      </c>
      <c r="J177" s="344" t="s">
        <v>230</v>
      </c>
      <c r="K177" s="343" t="s">
        <v>324</v>
      </c>
      <c r="L177" s="384" t="s">
        <v>325</v>
      </c>
      <c r="M177" s="343" t="s">
        <v>234</v>
      </c>
      <c r="N177" s="343" t="s">
        <v>234</v>
      </c>
      <c r="O177" s="345" t="s">
        <v>233</v>
      </c>
      <c r="P177" s="343" t="s">
        <v>234</v>
      </c>
      <c r="Q177" s="344" t="s">
        <v>333</v>
      </c>
      <c r="R177" s="346" t="s">
        <v>330</v>
      </c>
      <c r="S177" s="346" t="s">
        <v>288</v>
      </c>
      <c r="T177" s="344" t="s">
        <v>524</v>
      </c>
      <c r="U177" s="388">
        <v>64</v>
      </c>
    </row>
    <row r="178" spans="2:21" ht="16" x14ac:dyDescent="0.55000000000000004">
      <c r="B178" s="148"/>
      <c r="C178" s="371">
        <v>45955</v>
      </c>
      <c r="D178" s="347" t="s">
        <v>477</v>
      </c>
      <c r="E178" s="348">
        <v>0.51666666666666672</v>
      </c>
      <c r="F178" s="342" t="s">
        <v>342</v>
      </c>
      <c r="G178" s="343" t="s">
        <v>328</v>
      </c>
      <c r="H178" s="378">
        <v>0.42478108199748887</v>
      </c>
      <c r="I178" s="344" t="s">
        <v>323</v>
      </c>
      <c r="J178" s="344" t="s">
        <v>230</v>
      </c>
      <c r="K178" s="343" t="s">
        <v>324</v>
      </c>
      <c r="L178" s="384" t="s">
        <v>480</v>
      </c>
      <c r="M178" s="343" t="s">
        <v>234</v>
      </c>
      <c r="N178" s="343" t="s">
        <v>234</v>
      </c>
      <c r="O178" s="345" t="s">
        <v>234</v>
      </c>
      <c r="P178" s="343" t="s">
        <v>234</v>
      </c>
      <c r="Q178" s="344" t="s">
        <v>336</v>
      </c>
      <c r="R178" s="346" t="s">
        <v>236</v>
      </c>
      <c r="S178" s="346" t="s">
        <v>292</v>
      </c>
      <c r="T178" s="344" t="s">
        <v>490</v>
      </c>
      <c r="U178" s="388">
        <v>37</v>
      </c>
    </row>
    <row r="179" spans="2:21" ht="16" x14ac:dyDescent="0.55000000000000004">
      <c r="B179" s="148"/>
      <c r="C179" s="371">
        <v>45955</v>
      </c>
      <c r="D179" s="347" t="s">
        <v>477</v>
      </c>
      <c r="E179" s="348">
        <v>0.58333333333333337</v>
      </c>
      <c r="F179" s="342" t="s">
        <v>346</v>
      </c>
      <c r="G179" s="343" t="s">
        <v>328</v>
      </c>
      <c r="H179" s="378">
        <v>0.11681914750259503</v>
      </c>
      <c r="I179" s="344" t="s">
        <v>323</v>
      </c>
      <c r="J179" s="344" t="s">
        <v>230</v>
      </c>
      <c r="K179" s="343" t="s">
        <v>324</v>
      </c>
      <c r="L179" s="384" t="s">
        <v>232</v>
      </c>
      <c r="M179" s="343" t="s">
        <v>234</v>
      </c>
      <c r="N179" s="343" t="s">
        <v>234</v>
      </c>
      <c r="O179" s="345" t="s">
        <v>233</v>
      </c>
      <c r="P179" s="343" t="s">
        <v>233</v>
      </c>
      <c r="Q179" s="344" t="s">
        <v>333</v>
      </c>
      <c r="R179" s="346" t="s">
        <v>330</v>
      </c>
      <c r="S179" s="346" t="s">
        <v>306</v>
      </c>
      <c r="T179" s="344" t="s">
        <v>504</v>
      </c>
      <c r="U179" s="388">
        <v>1</v>
      </c>
    </row>
    <row r="180" spans="2:21" ht="16" x14ac:dyDescent="0.55000000000000004">
      <c r="B180" s="148"/>
      <c r="C180" s="371">
        <v>45955</v>
      </c>
      <c r="D180" s="347" t="s">
        <v>477</v>
      </c>
      <c r="E180" s="348">
        <v>0.59513888888888888</v>
      </c>
      <c r="F180" s="342" t="s">
        <v>346</v>
      </c>
      <c r="G180" s="343" t="s">
        <v>328</v>
      </c>
      <c r="H180" s="378">
        <v>0.17132994029437199</v>
      </c>
      <c r="I180" s="344" t="s">
        <v>323</v>
      </c>
      <c r="J180" s="344" t="s">
        <v>230</v>
      </c>
      <c r="K180" s="343" t="s">
        <v>324</v>
      </c>
      <c r="L180" s="384" t="s">
        <v>325</v>
      </c>
      <c r="M180" s="343" t="s">
        <v>234</v>
      </c>
      <c r="N180" s="343" t="s">
        <v>234</v>
      </c>
      <c r="O180" s="345" t="s">
        <v>233</v>
      </c>
      <c r="P180" s="343" t="s">
        <v>234</v>
      </c>
      <c r="Q180" s="344" t="s">
        <v>333</v>
      </c>
      <c r="R180" s="346" t="s">
        <v>330</v>
      </c>
      <c r="S180" s="346" t="s">
        <v>306</v>
      </c>
      <c r="T180" s="344" t="s">
        <v>504</v>
      </c>
      <c r="U180" s="388">
        <v>64</v>
      </c>
    </row>
    <row r="181" spans="2:21" ht="32" x14ac:dyDescent="0.55000000000000004">
      <c r="B181" s="148"/>
      <c r="C181" s="371">
        <v>45955</v>
      </c>
      <c r="D181" s="347" t="s">
        <v>477</v>
      </c>
      <c r="E181" s="348">
        <v>0.59722222222222221</v>
      </c>
      <c r="F181" s="342" t="s">
        <v>346</v>
      </c>
      <c r="G181" s="343" t="s">
        <v>328</v>
      </c>
      <c r="H181" s="378">
        <v>9.8623108318818264E-3</v>
      </c>
      <c r="I181" s="344" t="s">
        <v>323</v>
      </c>
      <c r="J181" s="344" t="s">
        <v>230</v>
      </c>
      <c r="K181" s="343" t="s">
        <v>324</v>
      </c>
      <c r="L181" s="384" t="s">
        <v>325</v>
      </c>
      <c r="M181" s="343" t="s">
        <v>234</v>
      </c>
      <c r="N181" s="343" t="s">
        <v>233</v>
      </c>
      <c r="O181" s="345" t="s">
        <v>234</v>
      </c>
      <c r="P181" s="343" t="s">
        <v>233</v>
      </c>
      <c r="Q181" s="344" t="s">
        <v>326</v>
      </c>
      <c r="R181" s="346" t="s">
        <v>236</v>
      </c>
      <c r="S181" s="346" t="s">
        <v>292</v>
      </c>
      <c r="T181" s="344" t="s">
        <v>525</v>
      </c>
      <c r="U181" s="388">
        <v>59</v>
      </c>
    </row>
    <row r="182" spans="2:21" ht="16" x14ac:dyDescent="0.55000000000000004">
      <c r="B182" s="148"/>
      <c r="C182" s="371">
        <v>45955</v>
      </c>
      <c r="D182" s="347" t="s">
        <v>477</v>
      </c>
      <c r="E182" s="348">
        <v>0.60138888888888886</v>
      </c>
      <c r="F182" s="342" t="s">
        <v>346</v>
      </c>
      <c r="G182" s="343" t="s">
        <v>328</v>
      </c>
      <c r="H182" s="378">
        <v>0.29767168188124837</v>
      </c>
      <c r="I182" s="344" t="s">
        <v>323</v>
      </c>
      <c r="J182" s="344" t="s">
        <v>230</v>
      </c>
      <c r="K182" s="343" t="s">
        <v>324</v>
      </c>
      <c r="L182" s="384" t="s">
        <v>480</v>
      </c>
      <c r="M182" s="343" t="s">
        <v>234</v>
      </c>
      <c r="N182" s="343" t="s">
        <v>234</v>
      </c>
      <c r="O182" s="345" t="s">
        <v>234</v>
      </c>
      <c r="P182" s="343" t="s">
        <v>234</v>
      </c>
      <c r="Q182" s="344" t="s">
        <v>336</v>
      </c>
      <c r="R182" s="346" t="s">
        <v>236</v>
      </c>
      <c r="S182" s="346" t="s">
        <v>292</v>
      </c>
      <c r="T182" s="344" t="s">
        <v>490</v>
      </c>
      <c r="U182" s="388">
        <v>37</v>
      </c>
    </row>
    <row r="183" spans="2:21" ht="16" x14ac:dyDescent="0.55000000000000004">
      <c r="B183" s="148"/>
      <c r="C183" s="371">
        <v>45955</v>
      </c>
      <c r="D183" s="347" t="s">
        <v>477</v>
      </c>
      <c r="E183" s="348">
        <v>0.64097222222222217</v>
      </c>
      <c r="F183" s="342" t="s">
        <v>342</v>
      </c>
      <c r="G183" s="343" t="s">
        <v>328</v>
      </c>
      <c r="H183" s="378">
        <v>0.22</v>
      </c>
      <c r="I183" s="344" t="s">
        <v>323</v>
      </c>
      <c r="J183" s="344" t="s">
        <v>526</v>
      </c>
      <c r="K183" s="343" t="s">
        <v>231</v>
      </c>
      <c r="L183" s="384" t="s">
        <v>480</v>
      </c>
      <c r="M183" s="343" t="s">
        <v>234</v>
      </c>
      <c r="N183" s="343" t="s">
        <v>234</v>
      </c>
      <c r="O183" s="345" t="s">
        <v>234</v>
      </c>
      <c r="P183" s="343" t="s">
        <v>233</v>
      </c>
      <c r="Q183" s="344" t="s">
        <v>336</v>
      </c>
      <c r="R183" s="346" t="s">
        <v>301</v>
      </c>
      <c r="S183" s="346" t="s">
        <v>237</v>
      </c>
      <c r="T183" s="344" t="s">
        <v>502</v>
      </c>
      <c r="U183" s="388">
        <v>71</v>
      </c>
    </row>
    <row r="184" spans="2:21" ht="16" x14ac:dyDescent="0.55000000000000004">
      <c r="B184" s="148"/>
      <c r="C184" s="371">
        <v>45955</v>
      </c>
      <c r="D184" s="347" t="s">
        <v>477</v>
      </c>
      <c r="E184" s="348">
        <v>0.67986111111111114</v>
      </c>
      <c r="F184" s="342" t="s">
        <v>342</v>
      </c>
      <c r="G184" s="343" t="s">
        <v>328</v>
      </c>
      <c r="H184" s="378">
        <v>0</v>
      </c>
      <c r="I184" s="344" t="s">
        <v>323</v>
      </c>
      <c r="J184" s="344" t="s">
        <v>526</v>
      </c>
      <c r="K184" s="343" t="s">
        <v>324</v>
      </c>
      <c r="L184" s="384" t="s">
        <v>232</v>
      </c>
      <c r="M184" s="343" t="s">
        <v>234</v>
      </c>
      <c r="N184" s="343" t="s">
        <v>234</v>
      </c>
      <c r="O184" s="345" t="s">
        <v>234</v>
      </c>
      <c r="P184" s="343" t="s">
        <v>234</v>
      </c>
      <c r="Q184" s="344" t="s">
        <v>326</v>
      </c>
      <c r="R184" s="346" t="s">
        <v>236</v>
      </c>
      <c r="S184" s="346" t="s">
        <v>289</v>
      </c>
      <c r="T184" s="344" t="s">
        <v>488</v>
      </c>
      <c r="U184" s="388">
        <v>68</v>
      </c>
    </row>
    <row r="185" spans="2:21" ht="48" x14ac:dyDescent="0.55000000000000004">
      <c r="B185" s="148"/>
      <c r="C185" s="371">
        <v>45955</v>
      </c>
      <c r="D185" s="347" t="s">
        <v>477</v>
      </c>
      <c r="E185" s="348">
        <v>0.70972222222222225</v>
      </c>
      <c r="F185" s="342" t="s">
        <v>342</v>
      </c>
      <c r="G185" s="343" t="s">
        <v>328</v>
      </c>
      <c r="H185" s="378">
        <v>0.63388447058642439</v>
      </c>
      <c r="I185" s="344" t="s">
        <v>527</v>
      </c>
      <c r="J185" s="344" t="s">
        <v>526</v>
      </c>
      <c r="K185" s="343" t="s">
        <v>324</v>
      </c>
      <c r="L185" s="384" t="s">
        <v>339</v>
      </c>
      <c r="M185" s="343" t="s">
        <v>234</v>
      </c>
      <c r="N185" s="343" t="s">
        <v>233</v>
      </c>
      <c r="O185" s="345" t="s">
        <v>234</v>
      </c>
      <c r="P185" s="343" t="s">
        <v>233</v>
      </c>
      <c r="Q185" s="344" t="s">
        <v>235</v>
      </c>
      <c r="R185" s="346" t="s">
        <v>301</v>
      </c>
      <c r="S185" s="346" t="s">
        <v>289</v>
      </c>
      <c r="T185" s="344" t="s">
        <v>528</v>
      </c>
      <c r="U185" s="388">
        <v>8</v>
      </c>
    </row>
    <row r="186" spans="2:21" ht="16" x14ac:dyDescent="0.55000000000000004">
      <c r="B186" s="148"/>
      <c r="C186" s="371">
        <v>45955</v>
      </c>
      <c r="D186" s="347" t="s">
        <v>477</v>
      </c>
      <c r="E186" s="348">
        <v>0.71180555555555547</v>
      </c>
      <c r="F186" s="342" t="s">
        <v>342</v>
      </c>
      <c r="G186" s="343" t="s">
        <v>328</v>
      </c>
      <c r="H186" s="378">
        <v>0.33103723322325895</v>
      </c>
      <c r="I186" s="344" t="s">
        <v>527</v>
      </c>
      <c r="J186" s="344" t="s">
        <v>526</v>
      </c>
      <c r="K186" s="343" t="s">
        <v>324</v>
      </c>
      <c r="L186" s="384" t="s">
        <v>232</v>
      </c>
      <c r="M186" s="343" t="s">
        <v>234</v>
      </c>
      <c r="N186" s="343" t="s">
        <v>234</v>
      </c>
      <c r="O186" s="345" t="s">
        <v>234</v>
      </c>
      <c r="P186" s="343" t="s">
        <v>233</v>
      </c>
      <c r="Q186" s="344" t="s">
        <v>329</v>
      </c>
      <c r="R186" s="346" t="s">
        <v>236</v>
      </c>
      <c r="S186" s="346" t="s">
        <v>291</v>
      </c>
      <c r="T186" s="344" t="s">
        <v>500</v>
      </c>
      <c r="U186" s="388">
        <v>18</v>
      </c>
    </row>
    <row r="187" spans="2:21" ht="16" x14ac:dyDescent="0.55000000000000004">
      <c r="B187" s="148"/>
      <c r="C187" s="371">
        <v>45955</v>
      </c>
      <c r="D187" s="347" t="s">
        <v>477</v>
      </c>
      <c r="E187" s="348">
        <v>0.72013888888888899</v>
      </c>
      <c r="F187" s="342" t="s">
        <v>346</v>
      </c>
      <c r="G187" s="343" t="s">
        <v>328</v>
      </c>
      <c r="H187" s="378">
        <v>4.7984041256748489E-2</v>
      </c>
      <c r="I187" s="344" t="s">
        <v>527</v>
      </c>
      <c r="J187" s="344" t="s">
        <v>526</v>
      </c>
      <c r="K187" s="343" t="s">
        <v>324</v>
      </c>
      <c r="L187" s="384" t="s">
        <v>339</v>
      </c>
      <c r="M187" s="343" t="s">
        <v>234</v>
      </c>
      <c r="N187" s="343" t="s">
        <v>234</v>
      </c>
      <c r="O187" s="345" t="s">
        <v>233</v>
      </c>
      <c r="P187" s="343" t="s">
        <v>234</v>
      </c>
      <c r="Q187" s="344" t="s">
        <v>329</v>
      </c>
      <c r="R187" s="346" t="s">
        <v>330</v>
      </c>
      <c r="S187" s="346" t="s">
        <v>291</v>
      </c>
      <c r="T187" s="344" t="s">
        <v>500</v>
      </c>
      <c r="U187" s="388">
        <v>67</v>
      </c>
    </row>
    <row r="188" spans="2:21" ht="16" x14ac:dyDescent="0.55000000000000004">
      <c r="B188" s="148"/>
      <c r="C188" s="371">
        <v>45955</v>
      </c>
      <c r="D188" s="347" t="s">
        <v>477</v>
      </c>
      <c r="E188" s="348">
        <v>0.72152777777777777</v>
      </c>
      <c r="F188" s="342" t="s">
        <v>346</v>
      </c>
      <c r="G188" s="343" t="s">
        <v>328</v>
      </c>
      <c r="H188" s="378">
        <v>0.11629965360295658</v>
      </c>
      <c r="I188" s="344" t="s">
        <v>527</v>
      </c>
      <c r="J188" s="344" t="s">
        <v>526</v>
      </c>
      <c r="K188" s="343" t="s">
        <v>324</v>
      </c>
      <c r="L188" s="384" t="s">
        <v>325</v>
      </c>
      <c r="M188" s="343" t="s">
        <v>234</v>
      </c>
      <c r="N188" s="343" t="s">
        <v>233</v>
      </c>
      <c r="O188" s="345" t="s">
        <v>234</v>
      </c>
      <c r="P188" s="343" t="s">
        <v>233</v>
      </c>
      <c r="Q188" s="344" t="s">
        <v>326</v>
      </c>
      <c r="R188" s="346" t="s">
        <v>236</v>
      </c>
      <c r="S188" s="346" t="s">
        <v>292</v>
      </c>
      <c r="T188" s="344" t="s">
        <v>529</v>
      </c>
      <c r="U188" s="388">
        <v>59</v>
      </c>
    </row>
    <row r="189" spans="2:21" ht="16" x14ac:dyDescent="0.55000000000000004">
      <c r="B189" s="148"/>
      <c r="C189" s="371">
        <v>45956</v>
      </c>
      <c r="D189" s="347" t="s">
        <v>492</v>
      </c>
      <c r="E189" s="348">
        <v>0.42777777777777781</v>
      </c>
      <c r="F189" s="342" t="s">
        <v>346</v>
      </c>
      <c r="G189" s="343" t="s">
        <v>328</v>
      </c>
      <c r="H189" s="378">
        <v>9.2700200000000001E-4</v>
      </c>
      <c r="I189" s="344" t="s">
        <v>323</v>
      </c>
      <c r="J189" s="344" t="s">
        <v>526</v>
      </c>
      <c r="K189" s="343" t="s">
        <v>324</v>
      </c>
      <c r="L189" s="384" t="s">
        <v>325</v>
      </c>
      <c r="M189" s="343" t="s">
        <v>234</v>
      </c>
      <c r="N189" s="343" t="s">
        <v>234</v>
      </c>
      <c r="O189" s="345" t="s">
        <v>233</v>
      </c>
      <c r="P189" s="343" t="s">
        <v>234</v>
      </c>
      <c r="Q189" s="344" t="s">
        <v>326</v>
      </c>
      <c r="R189" s="346" t="s">
        <v>236</v>
      </c>
      <c r="S189" s="346" t="s">
        <v>306</v>
      </c>
      <c r="T189" s="344" t="s">
        <v>530</v>
      </c>
      <c r="U189" s="388">
        <v>63</v>
      </c>
    </row>
    <row r="190" spans="2:21" ht="16" x14ac:dyDescent="0.55000000000000004">
      <c r="B190" s="148"/>
      <c r="C190" s="371">
        <v>45956</v>
      </c>
      <c r="D190" s="347" t="s">
        <v>492</v>
      </c>
      <c r="E190" s="348">
        <v>0.4284722222222222</v>
      </c>
      <c r="F190" s="342" t="s">
        <v>531</v>
      </c>
      <c r="G190" s="343" t="s">
        <v>328</v>
      </c>
      <c r="H190" s="380">
        <v>1.9243672999999999E-2</v>
      </c>
      <c r="I190" s="344" t="s">
        <v>323</v>
      </c>
      <c r="J190" s="344" t="s">
        <v>526</v>
      </c>
      <c r="K190" s="343" t="s">
        <v>404</v>
      </c>
      <c r="L190" s="384" t="s">
        <v>325</v>
      </c>
      <c r="M190" s="343" t="s">
        <v>234</v>
      </c>
      <c r="N190" s="343" t="s">
        <v>234</v>
      </c>
      <c r="O190" s="345" t="s">
        <v>234</v>
      </c>
      <c r="P190" s="343" t="s">
        <v>234</v>
      </c>
      <c r="Q190" s="344" t="s">
        <v>333</v>
      </c>
      <c r="R190" s="346" t="s">
        <v>330</v>
      </c>
      <c r="S190" s="346" t="s">
        <v>306</v>
      </c>
      <c r="T190" s="344" t="s">
        <v>504</v>
      </c>
      <c r="U190" s="388">
        <v>64</v>
      </c>
    </row>
    <row r="191" spans="2:21" ht="16" x14ac:dyDescent="0.55000000000000004">
      <c r="B191" s="148"/>
      <c r="C191" s="371">
        <v>45956</v>
      </c>
      <c r="D191" s="347" t="s">
        <v>492</v>
      </c>
      <c r="E191" s="348">
        <v>0.43263888888888885</v>
      </c>
      <c r="F191" s="342" t="s">
        <v>346</v>
      </c>
      <c r="G191" s="343" t="s">
        <v>328</v>
      </c>
      <c r="H191" s="378">
        <v>7.6616990999999995E-2</v>
      </c>
      <c r="I191" s="344" t="s">
        <v>323</v>
      </c>
      <c r="J191" s="344" t="s">
        <v>526</v>
      </c>
      <c r="K191" s="343" t="s">
        <v>324</v>
      </c>
      <c r="L191" s="384" t="s">
        <v>480</v>
      </c>
      <c r="M191" s="343" t="s">
        <v>234</v>
      </c>
      <c r="N191" s="343" t="s">
        <v>234</v>
      </c>
      <c r="O191" s="345" t="s">
        <v>234</v>
      </c>
      <c r="P191" s="343" t="s">
        <v>234</v>
      </c>
      <c r="Q191" s="344" t="s">
        <v>326</v>
      </c>
      <c r="R191" s="346" t="s">
        <v>301</v>
      </c>
      <c r="S191" s="346" t="s">
        <v>288</v>
      </c>
      <c r="T191" s="344" t="s">
        <v>491</v>
      </c>
      <c r="U191" s="388">
        <v>37</v>
      </c>
    </row>
    <row r="192" spans="2:21" ht="16" x14ac:dyDescent="0.55000000000000004">
      <c r="B192" s="148"/>
      <c r="C192" s="371">
        <v>45956</v>
      </c>
      <c r="D192" s="347" t="s">
        <v>492</v>
      </c>
      <c r="E192" s="348">
        <v>0.46458333333333335</v>
      </c>
      <c r="F192" s="342" t="s">
        <v>346</v>
      </c>
      <c r="G192" s="343" t="s">
        <v>228</v>
      </c>
      <c r="H192" s="378">
        <v>8.3243780000000003E-3</v>
      </c>
      <c r="I192" s="344" t="s">
        <v>323</v>
      </c>
      <c r="J192" s="344" t="s">
        <v>526</v>
      </c>
      <c r="K192" s="343" t="s">
        <v>231</v>
      </c>
      <c r="L192" s="384" t="s">
        <v>480</v>
      </c>
      <c r="M192" s="343" t="s">
        <v>234</v>
      </c>
      <c r="N192" s="343" t="s">
        <v>234</v>
      </c>
      <c r="O192" s="345" t="s">
        <v>233</v>
      </c>
      <c r="P192" s="343" t="s">
        <v>234</v>
      </c>
      <c r="Q192" s="344" t="s">
        <v>333</v>
      </c>
      <c r="R192" s="346" t="s">
        <v>330</v>
      </c>
      <c r="S192" s="346" t="s">
        <v>288</v>
      </c>
      <c r="T192" s="344" t="s">
        <v>524</v>
      </c>
      <c r="U192" s="388">
        <v>33</v>
      </c>
    </row>
    <row r="193" spans="2:21" ht="32" x14ac:dyDescent="0.55000000000000004">
      <c r="B193" s="148"/>
      <c r="C193" s="371">
        <v>45956</v>
      </c>
      <c r="D193" s="347" t="s">
        <v>492</v>
      </c>
      <c r="E193" s="348">
        <v>0.51111111111111118</v>
      </c>
      <c r="F193" s="342" t="s">
        <v>346</v>
      </c>
      <c r="G193" s="343" t="s">
        <v>328</v>
      </c>
      <c r="H193" s="378">
        <v>7.2503569999999998E-3</v>
      </c>
      <c r="I193" s="344" t="s">
        <v>323</v>
      </c>
      <c r="J193" s="344" t="s">
        <v>526</v>
      </c>
      <c r="K193" s="343" t="s">
        <v>324</v>
      </c>
      <c r="L193" s="384" t="s">
        <v>325</v>
      </c>
      <c r="M193" s="343" t="s">
        <v>234</v>
      </c>
      <c r="N193" s="343" t="s">
        <v>233</v>
      </c>
      <c r="O193" s="345" t="s">
        <v>234</v>
      </c>
      <c r="P193" s="343" t="s">
        <v>233</v>
      </c>
      <c r="Q193" s="344" t="s">
        <v>326</v>
      </c>
      <c r="R193" s="346" t="s">
        <v>330</v>
      </c>
      <c r="S193" s="346" t="s">
        <v>291</v>
      </c>
      <c r="T193" s="344" t="s">
        <v>498</v>
      </c>
      <c r="U193" s="388">
        <v>59</v>
      </c>
    </row>
    <row r="194" spans="2:21" ht="16" x14ac:dyDescent="0.55000000000000004">
      <c r="B194" s="148"/>
      <c r="C194" s="371">
        <v>45956</v>
      </c>
      <c r="D194" s="347" t="s">
        <v>492</v>
      </c>
      <c r="E194" s="348">
        <v>0.5131944444444444</v>
      </c>
      <c r="F194" s="342" t="s">
        <v>346</v>
      </c>
      <c r="G194" s="343" t="s">
        <v>328</v>
      </c>
      <c r="H194" s="378">
        <v>1.4973054E-2</v>
      </c>
      <c r="I194" s="344" t="s">
        <v>323</v>
      </c>
      <c r="J194" s="344" t="s">
        <v>526</v>
      </c>
      <c r="K194" s="343" t="s">
        <v>324</v>
      </c>
      <c r="L194" s="384" t="s">
        <v>232</v>
      </c>
      <c r="M194" s="343" t="s">
        <v>234</v>
      </c>
      <c r="N194" s="343" t="s">
        <v>234</v>
      </c>
      <c r="O194" s="345" t="s">
        <v>234</v>
      </c>
      <c r="P194" s="343" t="s">
        <v>233</v>
      </c>
      <c r="Q194" s="344" t="s">
        <v>329</v>
      </c>
      <c r="R194" s="346" t="s">
        <v>301</v>
      </c>
      <c r="S194" s="346" t="s">
        <v>289</v>
      </c>
      <c r="T194" s="344" t="s">
        <v>488</v>
      </c>
      <c r="U194" s="388">
        <v>66</v>
      </c>
    </row>
    <row r="195" spans="2:21" ht="16" x14ac:dyDescent="0.55000000000000004">
      <c r="B195" s="148"/>
      <c r="C195" s="371">
        <v>45956</v>
      </c>
      <c r="D195" s="347" t="s">
        <v>492</v>
      </c>
      <c r="E195" s="348">
        <v>0.51597222222222217</v>
      </c>
      <c r="F195" s="342" t="s">
        <v>346</v>
      </c>
      <c r="G195" s="343" t="s">
        <v>328</v>
      </c>
      <c r="H195" s="378">
        <v>0.164100039</v>
      </c>
      <c r="I195" s="344" t="s">
        <v>323</v>
      </c>
      <c r="J195" s="344" t="s">
        <v>526</v>
      </c>
      <c r="K195" s="343" t="s">
        <v>231</v>
      </c>
      <c r="L195" s="384" t="s">
        <v>480</v>
      </c>
      <c r="M195" s="343" t="s">
        <v>234</v>
      </c>
      <c r="N195" s="343" t="s">
        <v>234</v>
      </c>
      <c r="O195" s="345" t="s">
        <v>234</v>
      </c>
      <c r="P195" s="343" t="s">
        <v>233</v>
      </c>
      <c r="Q195" s="344" t="s">
        <v>326</v>
      </c>
      <c r="R195" s="346" t="s">
        <v>301</v>
      </c>
      <c r="S195" s="346" t="s">
        <v>288</v>
      </c>
      <c r="T195" s="344" t="s">
        <v>491</v>
      </c>
      <c r="U195" s="388">
        <v>72</v>
      </c>
    </row>
    <row r="196" spans="2:21" ht="16" x14ac:dyDescent="0.55000000000000004">
      <c r="B196" s="148"/>
      <c r="C196" s="371">
        <v>45956</v>
      </c>
      <c r="D196" s="347" t="s">
        <v>492</v>
      </c>
      <c r="E196" s="348">
        <v>0.59583333333333333</v>
      </c>
      <c r="F196" s="342" t="s">
        <v>346</v>
      </c>
      <c r="G196" s="343" t="s">
        <v>328</v>
      </c>
      <c r="H196" s="378">
        <v>6.5904900000000007E-5</v>
      </c>
      <c r="I196" s="344" t="s">
        <v>323</v>
      </c>
      <c r="J196" s="344" t="s">
        <v>526</v>
      </c>
      <c r="K196" s="343" t="s">
        <v>324</v>
      </c>
      <c r="L196" s="384" t="s">
        <v>232</v>
      </c>
      <c r="M196" s="343" t="s">
        <v>234</v>
      </c>
      <c r="N196" s="343" t="s">
        <v>234</v>
      </c>
      <c r="O196" s="345" t="s">
        <v>234</v>
      </c>
      <c r="P196" s="343" t="s">
        <v>233</v>
      </c>
      <c r="Q196" s="344" t="s">
        <v>326</v>
      </c>
      <c r="R196" s="346" t="s">
        <v>301</v>
      </c>
      <c r="S196" s="346" t="s">
        <v>306</v>
      </c>
      <c r="T196" s="344" t="s">
        <v>487</v>
      </c>
      <c r="U196" s="388">
        <v>65</v>
      </c>
    </row>
    <row r="197" spans="2:21" ht="16" x14ac:dyDescent="0.55000000000000004">
      <c r="B197" s="148"/>
      <c r="C197" s="371">
        <v>45956</v>
      </c>
      <c r="D197" s="347" t="s">
        <v>492</v>
      </c>
      <c r="E197" s="348">
        <v>0.62569444444444444</v>
      </c>
      <c r="F197" s="342" t="s">
        <v>531</v>
      </c>
      <c r="G197" s="343" t="s">
        <v>328</v>
      </c>
      <c r="H197" s="378">
        <v>5.5454699999999996E-4</v>
      </c>
      <c r="I197" s="344" t="s">
        <v>323</v>
      </c>
      <c r="J197" s="344" t="s">
        <v>526</v>
      </c>
      <c r="K197" s="343" t="s">
        <v>324</v>
      </c>
      <c r="L197" s="384" t="s">
        <v>339</v>
      </c>
      <c r="M197" s="343" t="s">
        <v>234</v>
      </c>
      <c r="N197" s="343" t="s">
        <v>233</v>
      </c>
      <c r="O197" s="345" t="s">
        <v>234</v>
      </c>
      <c r="P197" s="343" t="s">
        <v>233</v>
      </c>
      <c r="Q197" s="344" t="s">
        <v>235</v>
      </c>
      <c r="R197" s="346" t="s">
        <v>236</v>
      </c>
      <c r="S197" s="346" t="s">
        <v>289</v>
      </c>
      <c r="T197" s="344" t="s">
        <v>532</v>
      </c>
      <c r="U197" s="388">
        <v>6</v>
      </c>
    </row>
    <row r="198" spans="2:21" ht="32" x14ac:dyDescent="0.55000000000000004">
      <c r="B198" s="148"/>
      <c r="C198" s="371">
        <v>45956</v>
      </c>
      <c r="D198" s="347" t="s">
        <v>492</v>
      </c>
      <c r="E198" s="348">
        <v>0.62638888888888888</v>
      </c>
      <c r="F198" s="342" t="s">
        <v>531</v>
      </c>
      <c r="G198" s="343" t="s">
        <v>328</v>
      </c>
      <c r="H198" s="378">
        <v>9.0336600000000006E-3</v>
      </c>
      <c r="I198" s="344" t="s">
        <v>323</v>
      </c>
      <c r="J198" s="344" t="s">
        <v>526</v>
      </c>
      <c r="K198" s="343" t="s">
        <v>324</v>
      </c>
      <c r="L198" s="384" t="s">
        <v>339</v>
      </c>
      <c r="M198" s="343" t="s">
        <v>234</v>
      </c>
      <c r="N198" s="343" t="s">
        <v>233</v>
      </c>
      <c r="O198" s="345" t="s">
        <v>234</v>
      </c>
      <c r="P198" s="343" t="s">
        <v>233</v>
      </c>
      <c r="Q198" s="344" t="s">
        <v>235</v>
      </c>
      <c r="R198" s="346" t="s">
        <v>301</v>
      </c>
      <c r="S198" s="346" t="s">
        <v>289</v>
      </c>
      <c r="T198" s="344" t="s">
        <v>533</v>
      </c>
      <c r="U198" s="388">
        <v>8</v>
      </c>
    </row>
    <row r="199" spans="2:21" ht="16" x14ac:dyDescent="0.55000000000000004">
      <c r="B199" s="148"/>
      <c r="C199" s="371">
        <v>45956</v>
      </c>
      <c r="D199" s="347" t="s">
        <v>492</v>
      </c>
      <c r="E199" s="348">
        <v>0.63680555555555551</v>
      </c>
      <c r="F199" s="342" t="s">
        <v>346</v>
      </c>
      <c r="G199" s="343" t="s">
        <v>328</v>
      </c>
      <c r="H199" s="378">
        <v>9.6622100000000004E-5</v>
      </c>
      <c r="I199" s="344" t="s">
        <v>323</v>
      </c>
      <c r="J199" s="344" t="s">
        <v>526</v>
      </c>
      <c r="K199" s="343" t="s">
        <v>404</v>
      </c>
      <c r="L199" s="384" t="s">
        <v>325</v>
      </c>
      <c r="M199" s="343" t="s">
        <v>234</v>
      </c>
      <c r="N199" s="343" t="s">
        <v>234</v>
      </c>
      <c r="O199" s="345" t="s">
        <v>233</v>
      </c>
      <c r="P199" s="343" t="s">
        <v>234</v>
      </c>
      <c r="Q199" s="344" t="s">
        <v>333</v>
      </c>
      <c r="R199" s="346" t="s">
        <v>330</v>
      </c>
      <c r="S199" s="346" t="s">
        <v>306</v>
      </c>
      <c r="T199" s="344" t="s">
        <v>504</v>
      </c>
      <c r="U199" s="388">
        <v>64</v>
      </c>
    </row>
    <row r="200" spans="2:21" ht="32" x14ac:dyDescent="0.55000000000000004">
      <c r="B200" s="148"/>
      <c r="C200" s="371">
        <v>45956</v>
      </c>
      <c r="D200" s="347" t="s">
        <v>492</v>
      </c>
      <c r="E200" s="348">
        <v>0.70972222222222225</v>
      </c>
      <c r="F200" s="342" t="s">
        <v>346</v>
      </c>
      <c r="G200" s="343" t="s">
        <v>328</v>
      </c>
      <c r="H200" s="378">
        <v>1.1594583E-2</v>
      </c>
      <c r="I200" s="344" t="s">
        <v>527</v>
      </c>
      <c r="J200" s="344" t="s">
        <v>526</v>
      </c>
      <c r="K200" s="343" t="s">
        <v>253</v>
      </c>
      <c r="L200" s="384" t="s">
        <v>339</v>
      </c>
      <c r="M200" s="343" t="s">
        <v>234</v>
      </c>
      <c r="N200" s="343" t="s">
        <v>233</v>
      </c>
      <c r="O200" s="345" t="s">
        <v>234</v>
      </c>
      <c r="P200" s="343" t="s">
        <v>233</v>
      </c>
      <c r="Q200" s="344" t="s">
        <v>235</v>
      </c>
      <c r="R200" s="346" t="s">
        <v>236</v>
      </c>
      <c r="S200" s="346" t="s">
        <v>289</v>
      </c>
      <c r="T200" s="344" t="s">
        <v>533</v>
      </c>
      <c r="U200" s="388">
        <v>8</v>
      </c>
    </row>
    <row r="201" spans="2:21" ht="32" x14ac:dyDescent="0.55000000000000004">
      <c r="B201" s="148"/>
      <c r="C201" s="371">
        <v>45956</v>
      </c>
      <c r="D201" s="347" t="s">
        <v>492</v>
      </c>
      <c r="E201" s="348">
        <v>0.71458333333333324</v>
      </c>
      <c r="F201" s="342" t="s">
        <v>346</v>
      </c>
      <c r="G201" s="343" t="s">
        <v>328</v>
      </c>
      <c r="H201" s="378">
        <v>4.2365923E-2</v>
      </c>
      <c r="I201" s="344" t="s">
        <v>527</v>
      </c>
      <c r="J201" s="344" t="s">
        <v>526</v>
      </c>
      <c r="K201" s="343" t="s">
        <v>231</v>
      </c>
      <c r="L201" s="384" t="s">
        <v>480</v>
      </c>
      <c r="M201" s="343" t="s">
        <v>234</v>
      </c>
      <c r="N201" s="343" t="s">
        <v>234</v>
      </c>
      <c r="O201" s="345" t="s">
        <v>234</v>
      </c>
      <c r="P201" s="343" t="s">
        <v>234</v>
      </c>
      <c r="Q201" s="344" t="s">
        <v>336</v>
      </c>
      <c r="R201" s="346" t="s">
        <v>301</v>
      </c>
      <c r="S201" s="346" t="s">
        <v>306</v>
      </c>
      <c r="T201" s="344" t="s">
        <v>534</v>
      </c>
      <c r="U201" s="388">
        <v>36</v>
      </c>
    </row>
    <row r="202" spans="2:21" ht="16" x14ac:dyDescent="0.55000000000000004">
      <c r="B202" s="148"/>
      <c r="C202" s="371">
        <v>45956</v>
      </c>
      <c r="D202" s="347" t="s">
        <v>492</v>
      </c>
      <c r="E202" s="348">
        <v>0.71736111111111101</v>
      </c>
      <c r="F202" s="342" t="s">
        <v>346</v>
      </c>
      <c r="G202" s="343" t="s">
        <v>328</v>
      </c>
      <c r="H202" s="378">
        <v>1.5137715E-2</v>
      </c>
      <c r="I202" s="344" t="s">
        <v>527</v>
      </c>
      <c r="J202" s="344" t="s">
        <v>526</v>
      </c>
      <c r="K202" s="343" t="s">
        <v>253</v>
      </c>
      <c r="L202" s="384" t="s">
        <v>325</v>
      </c>
      <c r="M202" s="343" t="s">
        <v>233</v>
      </c>
      <c r="N202" s="343" t="s">
        <v>233</v>
      </c>
      <c r="O202" s="345" t="s">
        <v>234</v>
      </c>
      <c r="P202" s="343" t="s">
        <v>233</v>
      </c>
      <c r="Q202" s="344" t="s">
        <v>326</v>
      </c>
      <c r="R202" s="346" t="s">
        <v>330</v>
      </c>
      <c r="S202" s="346" t="s">
        <v>291</v>
      </c>
      <c r="T202" s="344" t="s">
        <v>535</v>
      </c>
      <c r="U202" s="388">
        <v>56</v>
      </c>
    </row>
    <row r="203" spans="2:21" ht="16" x14ac:dyDescent="0.55000000000000004">
      <c r="B203" s="148"/>
      <c r="C203" s="371">
        <v>45956</v>
      </c>
      <c r="D203" s="347" t="s">
        <v>492</v>
      </c>
      <c r="E203" s="348">
        <v>0.71875</v>
      </c>
      <c r="F203" s="342" t="s">
        <v>346</v>
      </c>
      <c r="G203" s="343" t="s">
        <v>328</v>
      </c>
      <c r="H203" s="378">
        <v>1.231263E-3</v>
      </c>
      <c r="I203" s="344" t="s">
        <v>527</v>
      </c>
      <c r="J203" s="344" t="s">
        <v>526</v>
      </c>
      <c r="K203" s="343" t="s">
        <v>324</v>
      </c>
      <c r="L203" s="384" t="s">
        <v>325</v>
      </c>
      <c r="M203" s="343" t="s">
        <v>234</v>
      </c>
      <c r="N203" s="343" t="s">
        <v>234</v>
      </c>
      <c r="O203" s="345" t="s">
        <v>233</v>
      </c>
      <c r="P203" s="343" t="s">
        <v>234</v>
      </c>
      <c r="Q203" s="344" t="s">
        <v>333</v>
      </c>
      <c r="R203" s="346" t="s">
        <v>301</v>
      </c>
      <c r="S203" s="346" t="s">
        <v>306</v>
      </c>
      <c r="T203" s="344" t="s">
        <v>504</v>
      </c>
      <c r="U203" s="388">
        <v>64</v>
      </c>
    </row>
    <row r="204" spans="2:21" ht="16" x14ac:dyDescent="0.55000000000000004">
      <c r="B204" s="148"/>
      <c r="C204" s="371">
        <v>45957</v>
      </c>
      <c r="D204" s="347" t="s">
        <v>465</v>
      </c>
      <c r="E204" s="348">
        <v>0.41736111111111113</v>
      </c>
      <c r="F204" s="342" t="s">
        <v>202</v>
      </c>
      <c r="G204" s="343" t="s">
        <v>328</v>
      </c>
      <c r="H204" s="378">
        <v>1.0481589999999999E-3</v>
      </c>
      <c r="I204" s="344" t="s">
        <v>323</v>
      </c>
      <c r="J204" s="344" t="s">
        <v>230</v>
      </c>
      <c r="K204" s="343" t="s">
        <v>324</v>
      </c>
      <c r="L204" s="384" t="s">
        <v>339</v>
      </c>
      <c r="M204" s="343" t="s">
        <v>234</v>
      </c>
      <c r="N204" s="343" t="s">
        <v>233</v>
      </c>
      <c r="O204" s="345" t="s">
        <v>234</v>
      </c>
      <c r="P204" s="343" t="s">
        <v>233</v>
      </c>
      <c r="Q204" s="344" t="s">
        <v>235</v>
      </c>
      <c r="R204" s="346" t="s">
        <v>236</v>
      </c>
      <c r="S204" s="346" t="s">
        <v>289</v>
      </c>
      <c r="T204" s="344" t="s">
        <v>506</v>
      </c>
      <c r="U204" s="388">
        <v>6</v>
      </c>
    </row>
    <row r="205" spans="2:21" ht="16" x14ac:dyDescent="0.55000000000000004">
      <c r="B205" s="148"/>
      <c r="C205" s="371">
        <v>45957</v>
      </c>
      <c r="D205" s="347" t="s">
        <v>465</v>
      </c>
      <c r="E205" s="348">
        <v>0.42708333333333331</v>
      </c>
      <c r="F205" s="342" t="s">
        <v>202</v>
      </c>
      <c r="G205" s="343" t="s">
        <v>328</v>
      </c>
      <c r="H205" s="378">
        <v>1.2977364E-2</v>
      </c>
      <c r="I205" s="344" t="s">
        <v>323</v>
      </c>
      <c r="J205" s="344" t="s">
        <v>230</v>
      </c>
      <c r="K205" s="343" t="s">
        <v>404</v>
      </c>
      <c r="L205" s="384" t="s">
        <v>325</v>
      </c>
      <c r="M205" s="343" t="s">
        <v>234</v>
      </c>
      <c r="N205" s="343" t="s">
        <v>234</v>
      </c>
      <c r="O205" s="345" t="s">
        <v>233</v>
      </c>
      <c r="P205" s="343" t="s">
        <v>234</v>
      </c>
      <c r="Q205" s="344" t="s">
        <v>326</v>
      </c>
      <c r="R205" s="346" t="s">
        <v>330</v>
      </c>
      <c r="S205" s="346" t="s">
        <v>306</v>
      </c>
      <c r="T205" s="344" t="s">
        <v>483</v>
      </c>
      <c r="U205" s="388">
        <v>63</v>
      </c>
    </row>
    <row r="206" spans="2:21" ht="16" x14ac:dyDescent="0.55000000000000004">
      <c r="B206" s="148"/>
      <c r="C206" s="371">
        <v>45957</v>
      </c>
      <c r="D206" s="347" t="s">
        <v>465</v>
      </c>
      <c r="E206" s="348">
        <v>0.42777777777777781</v>
      </c>
      <c r="F206" s="342" t="s">
        <v>202</v>
      </c>
      <c r="G206" s="343" t="s">
        <v>328</v>
      </c>
      <c r="H206" s="378">
        <v>1.2090923E-2</v>
      </c>
      <c r="I206" s="344" t="s">
        <v>323</v>
      </c>
      <c r="J206" s="344" t="s">
        <v>230</v>
      </c>
      <c r="K206" s="343" t="s">
        <v>404</v>
      </c>
      <c r="L206" s="384" t="s">
        <v>325</v>
      </c>
      <c r="M206" s="343" t="s">
        <v>234</v>
      </c>
      <c r="N206" s="343" t="s">
        <v>234</v>
      </c>
      <c r="O206" s="345" t="s">
        <v>233</v>
      </c>
      <c r="P206" s="343" t="s">
        <v>234</v>
      </c>
      <c r="Q206" s="344" t="s">
        <v>326</v>
      </c>
      <c r="R206" s="346" t="s">
        <v>330</v>
      </c>
      <c r="S206" s="346" t="s">
        <v>306</v>
      </c>
      <c r="T206" s="344" t="s">
        <v>504</v>
      </c>
      <c r="U206" s="388">
        <v>63</v>
      </c>
    </row>
    <row r="207" spans="2:21" ht="16" x14ac:dyDescent="0.55000000000000004">
      <c r="B207" s="148"/>
      <c r="C207" s="371">
        <v>45957</v>
      </c>
      <c r="D207" s="347" t="s">
        <v>465</v>
      </c>
      <c r="E207" s="348">
        <v>0.43194444444444446</v>
      </c>
      <c r="F207" s="342" t="s">
        <v>202</v>
      </c>
      <c r="G207" s="343" t="s">
        <v>328</v>
      </c>
      <c r="H207" s="378">
        <v>4.0545304999999997E-2</v>
      </c>
      <c r="I207" s="344" t="s">
        <v>323</v>
      </c>
      <c r="J207" s="344" t="s">
        <v>230</v>
      </c>
      <c r="K207" s="343" t="s">
        <v>231</v>
      </c>
      <c r="L207" s="384" t="s">
        <v>480</v>
      </c>
      <c r="M207" s="343" t="s">
        <v>234</v>
      </c>
      <c r="N207" s="343" t="s">
        <v>234</v>
      </c>
      <c r="O207" s="345" t="s">
        <v>234</v>
      </c>
      <c r="P207" s="343" t="s">
        <v>233</v>
      </c>
      <c r="Q207" s="344" t="s">
        <v>326</v>
      </c>
      <c r="R207" s="346" t="s">
        <v>301</v>
      </c>
      <c r="S207" s="346" t="s">
        <v>237</v>
      </c>
      <c r="T207" s="344" t="s">
        <v>486</v>
      </c>
      <c r="U207" s="388">
        <v>69</v>
      </c>
    </row>
    <row r="208" spans="2:21" ht="16" x14ac:dyDescent="0.55000000000000004">
      <c r="B208" s="148"/>
      <c r="C208" s="371">
        <v>45957</v>
      </c>
      <c r="D208" s="347" t="s">
        <v>465</v>
      </c>
      <c r="E208" s="348">
        <v>0.43194444444444446</v>
      </c>
      <c r="F208" s="342" t="s">
        <v>202</v>
      </c>
      <c r="G208" s="343" t="s">
        <v>328</v>
      </c>
      <c r="H208" s="378">
        <v>6.6735511999999997E-2</v>
      </c>
      <c r="I208" s="344" t="s">
        <v>323</v>
      </c>
      <c r="J208" s="344" t="s">
        <v>230</v>
      </c>
      <c r="K208" s="343" t="s">
        <v>231</v>
      </c>
      <c r="L208" s="384" t="s">
        <v>480</v>
      </c>
      <c r="M208" s="343" t="s">
        <v>234</v>
      </c>
      <c r="N208" s="343" t="s">
        <v>234</v>
      </c>
      <c r="O208" s="345" t="s">
        <v>234</v>
      </c>
      <c r="P208" s="343" t="s">
        <v>233</v>
      </c>
      <c r="Q208" s="344" t="s">
        <v>326</v>
      </c>
      <c r="R208" s="346" t="s">
        <v>301</v>
      </c>
      <c r="S208" s="346" t="s">
        <v>237</v>
      </c>
      <c r="T208" s="344" t="s">
        <v>486</v>
      </c>
      <c r="U208" s="388">
        <v>69</v>
      </c>
    </row>
    <row r="209" spans="2:21" ht="16" x14ac:dyDescent="0.55000000000000004">
      <c r="B209" s="148"/>
      <c r="C209" s="371">
        <v>45957</v>
      </c>
      <c r="D209" s="347" t="s">
        <v>465</v>
      </c>
      <c r="E209" s="348">
        <v>0.43333333333333335</v>
      </c>
      <c r="F209" s="342" t="s">
        <v>202</v>
      </c>
      <c r="G209" s="343" t="s">
        <v>328</v>
      </c>
      <c r="H209" s="378">
        <v>4.0281765999999997E-2</v>
      </c>
      <c r="I209" s="344" t="s">
        <v>323</v>
      </c>
      <c r="J209" s="344" t="s">
        <v>230</v>
      </c>
      <c r="K209" s="343" t="s">
        <v>231</v>
      </c>
      <c r="L209" s="384" t="s">
        <v>480</v>
      </c>
      <c r="M209" s="343" t="s">
        <v>234</v>
      </c>
      <c r="N209" s="343" t="s">
        <v>234</v>
      </c>
      <c r="O209" s="345" t="s">
        <v>234</v>
      </c>
      <c r="P209" s="343" t="s">
        <v>234</v>
      </c>
      <c r="Q209" s="344" t="s">
        <v>326</v>
      </c>
      <c r="R209" s="346" t="s">
        <v>301</v>
      </c>
      <c r="S209" s="346" t="s">
        <v>237</v>
      </c>
      <c r="T209" s="344" t="s">
        <v>486</v>
      </c>
      <c r="U209" s="388">
        <v>35</v>
      </c>
    </row>
    <row r="210" spans="2:21" ht="16" x14ac:dyDescent="0.55000000000000004">
      <c r="B210" s="148"/>
      <c r="C210" s="371">
        <v>45957</v>
      </c>
      <c r="D210" s="347" t="s">
        <v>465</v>
      </c>
      <c r="E210" s="348">
        <v>0.45833333333333331</v>
      </c>
      <c r="F210" s="342" t="s">
        <v>202</v>
      </c>
      <c r="G210" s="343" t="s">
        <v>328</v>
      </c>
      <c r="H210" s="378">
        <v>3.5857212999999999E-2</v>
      </c>
      <c r="I210" s="344" t="s">
        <v>323</v>
      </c>
      <c r="J210" s="344" t="s">
        <v>230</v>
      </c>
      <c r="K210" s="343" t="s">
        <v>404</v>
      </c>
      <c r="L210" s="384" t="s">
        <v>325</v>
      </c>
      <c r="M210" s="343" t="s">
        <v>234</v>
      </c>
      <c r="N210" s="343" t="s">
        <v>234</v>
      </c>
      <c r="O210" s="345" t="s">
        <v>234</v>
      </c>
      <c r="P210" s="343" t="s">
        <v>233</v>
      </c>
      <c r="Q210" s="344" t="s">
        <v>326</v>
      </c>
      <c r="R210" s="346" t="s">
        <v>301</v>
      </c>
      <c r="S210" s="346" t="s">
        <v>237</v>
      </c>
      <c r="T210" s="344" t="s">
        <v>486</v>
      </c>
      <c r="U210" s="388">
        <v>2</v>
      </c>
    </row>
    <row r="211" spans="2:21" ht="16" x14ac:dyDescent="0.55000000000000004">
      <c r="B211" s="148"/>
      <c r="C211" s="371">
        <v>45957</v>
      </c>
      <c r="D211" s="347" t="s">
        <v>465</v>
      </c>
      <c r="E211" s="348">
        <v>0.46388888888888885</v>
      </c>
      <c r="F211" s="342" t="s">
        <v>202</v>
      </c>
      <c r="G211" s="343" t="s">
        <v>328</v>
      </c>
      <c r="H211" s="378">
        <v>1.2431294000000001E-2</v>
      </c>
      <c r="I211" s="344" t="s">
        <v>323</v>
      </c>
      <c r="J211" s="344" t="s">
        <v>230</v>
      </c>
      <c r="K211" s="343" t="s">
        <v>231</v>
      </c>
      <c r="L211" s="384" t="s">
        <v>339</v>
      </c>
      <c r="M211" s="343" t="s">
        <v>234</v>
      </c>
      <c r="N211" s="343" t="s">
        <v>234</v>
      </c>
      <c r="O211" s="345" t="s">
        <v>233</v>
      </c>
      <c r="P211" s="343" t="s">
        <v>233</v>
      </c>
      <c r="Q211" s="344" t="s">
        <v>326</v>
      </c>
      <c r="R211" s="346" t="s">
        <v>330</v>
      </c>
      <c r="S211" s="346" t="s">
        <v>291</v>
      </c>
      <c r="T211" s="344" t="s">
        <v>536</v>
      </c>
      <c r="U211" s="388">
        <v>27</v>
      </c>
    </row>
    <row r="212" spans="2:21" ht="16" x14ac:dyDescent="0.55000000000000004">
      <c r="B212" s="148"/>
      <c r="C212" s="371">
        <v>45957</v>
      </c>
      <c r="D212" s="347" t="s">
        <v>465</v>
      </c>
      <c r="E212" s="348">
        <v>0.46458333333333335</v>
      </c>
      <c r="F212" s="342" t="s">
        <v>202</v>
      </c>
      <c r="G212" s="343" t="s">
        <v>228</v>
      </c>
      <c r="H212" s="378">
        <v>1.5380999999999999E-3</v>
      </c>
      <c r="I212" s="344" t="s">
        <v>323</v>
      </c>
      <c r="J212" s="344" t="s">
        <v>230</v>
      </c>
      <c r="K212" s="343" t="s">
        <v>231</v>
      </c>
      <c r="L212" s="384" t="s">
        <v>480</v>
      </c>
      <c r="M212" s="343" t="s">
        <v>234</v>
      </c>
      <c r="N212" s="343" t="s">
        <v>234</v>
      </c>
      <c r="O212" s="345" t="s">
        <v>234</v>
      </c>
      <c r="P212" s="343" t="s">
        <v>234</v>
      </c>
      <c r="Q212" s="344" t="s">
        <v>326</v>
      </c>
      <c r="R212" s="346" t="s">
        <v>236</v>
      </c>
      <c r="S212" s="346" t="s">
        <v>337</v>
      </c>
      <c r="T212" s="344" t="s">
        <v>337</v>
      </c>
      <c r="U212" s="388">
        <v>30</v>
      </c>
    </row>
    <row r="213" spans="2:21" ht="16" x14ac:dyDescent="0.55000000000000004">
      <c r="B213" s="148"/>
      <c r="C213" s="371">
        <v>45957</v>
      </c>
      <c r="D213" s="347" t="s">
        <v>465</v>
      </c>
      <c r="E213" s="348">
        <v>0.4694444444444445</v>
      </c>
      <c r="F213" s="342" t="s">
        <v>202</v>
      </c>
      <c r="G213" s="343" t="s">
        <v>328</v>
      </c>
      <c r="H213" s="378">
        <v>1.8278368999999999E-2</v>
      </c>
      <c r="I213" s="344" t="s">
        <v>323</v>
      </c>
      <c r="J213" s="344" t="s">
        <v>230</v>
      </c>
      <c r="K213" s="343" t="s">
        <v>404</v>
      </c>
      <c r="L213" s="384" t="s">
        <v>325</v>
      </c>
      <c r="M213" s="343" t="s">
        <v>234</v>
      </c>
      <c r="N213" s="343" t="s">
        <v>234</v>
      </c>
      <c r="O213" s="345" t="s">
        <v>233</v>
      </c>
      <c r="P213" s="343" t="s">
        <v>234</v>
      </c>
      <c r="Q213" s="344" t="s">
        <v>333</v>
      </c>
      <c r="R213" s="346" t="s">
        <v>330</v>
      </c>
      <c r="S213" s="346" t="s">
        <v>610</v>
      </c>
      <c r="T213" s="344" t="s">
        <v>537</v>
      </c>
      <c r="U213" s="388">
        <v>64</v>
      </c>
    </row>
    <row r="214" spans="2:21" ht="32" x14ac:dyDescent="0.55000000000000004">
      <c r="B214" s="148"/>
      <c r="C214" s="371">
        <v>45957</v>
      </c>
      <c r="D214" s="347" t="s">
        <v>465</v>
      </c>
      <c r="E214" s="348">
        <v>0.47291666666666665</v>
      </c>
      <c r="F214" s="342" t="s">
        <v>202</v>
      </c>
      <c r="G214" s="343" t="s">
        <v>328</v>
      </c>
      <c r="H214" s="378">
        <v>2.6182899999999999E-4</v>
      </c>
      <c r="I214" s="344" t="s">
        <v>323</v>
      </c>
      <c r="J214" s="344" t="s">
        <v>230</v>
      </c>
      <c r="K214" s="343" t="s">
        <v>253</v>
      </c>
      <c r="L214" s="384" t="s">
        <v>480</v>
      </c>
      <c r="M214" s="343" t="s">
        <v>234</v>
      </c>
      <c r="N214" s="343" t="s">
        <v>233</v>
      </c>
      <c r="O214" s="345" t="s">
        <v>234</v>
      </c>
      <c r="P214" s="343" t="s">
        <v>233</v>
      </c>
      <c r="Q214" s="344" t="s">
        <v>336</v>
      </c>
      <c r="R214" s="346" t="s">
        <v>330</v>
      </c>
      <c r="S214" s="346" t="s">
        <v>291</v>
      </c>
      <c r="T214" s="344" t="s">
        <v>516</v>
      </c>
      <c r="U214" s="388">
        <v>51</v>
      </c>
    </row>
    <row r="215" spans="2:21" ht="16" x14ac:dyDescent="0.55000000000000004">
      <c r="B215" s="148"/>
      <c r="C215" s="371">
        <v>45957</v>
      </c>
      <c r="D215" s="347" t="s">
        <v>465</v>
      </c>
      <c r="E215" s="348">
        <v>0.47291666666666665</v>
      </c>
      <c r="F215" s="342" t="s">
        <v>202</v>
      </c>
      <c r="G215" s="343" t="s">
        <v>328</v>
      </c>
      <c r="H215" s="378">
        <v>3.3998718999999997E-2</v>
      </c>
      <c r="I215" s="344" t="s">
        <v>323</v>
      </c>
      <c r="J215" s="344" t="s">
        <v>230</v>
      </c>
      <c r="K215" s="343" t="s">
        <v>231</v>
      </c>
      <c r="L215" s="384" t="s">
        <v>480</v>
      </c>
      <c r="M215" s="343" t="s">
        <v>234</v>
      </c>
      <c r="N215" s="343" t="s">
        <v>234</v>
      </c>
      <c r="O215" s="345" t="s">
        <v>234</v>
      </c>
      <c r="P215" s="343" t="s">
        <v>233</v>
      </c>
      <c r="Q215" s="344" t="s">
        <v>336</v>
      </c>
      <c r="R215" s="346" t="s">
        <v>301</v>
      </c>
      <c r="S215" s="346" t="s">
        <v>288</v>
      </c>
      <c r="T215" s="344" t="s">
        <v>488</v>
      </c>
      <c r="U215" s="388">
        <v>69</v>
      </c>
    </row>
    <row r="216" spans="2:21" ht="16" x14ac:dyDescent="0.55000000000000004">
      <c r="B216" s="148"/>
      <c r="C216" s="371">
        <v>45957</v>
      </c>
      <c r="D216" s="347" t="s">
        <v>465</v>
      </c>
      <c r="E216" s="348">
        <v>0.47361111111111115</v>
      </c>
      <c r="F216" s="342" t="s">
        <v>202</v>
      </c>
      <c r="G216" s="343" t="s">
        <v>328</v>
      </c>
      <c r="H216" s="378">
        <v>2.7377209E-2</v>
      </c>
      <c r="I216" s="344" t="s">
        <v>323</v>
      </c>
      <c r="J216" s="344" t="s">
        <v>230</v>
      </c>
      <c r="K216" s="343" t="s">
        <v>231</v>
      </c>
      <c r="L216" s="384" t="s">
        <v>480</v>
      </c>
      <c r="M216" s="343" t="s">
        <v>234</v>
      </c>
      <c r="N216" s="343" t="s">
        <v>234</v>
      </c>
      <c r="O216" s="345" t="s">
        <v>234</v>
      </c>
      <c r="P216" s="343" t="s">
        <v>233</v>
      </c>
      <c r="Q216" s="344" t="s">
        <v>326</v>
      </c>
      <c r="R216" s="346" t="s">
        <v>301</v>
      </c>
      <c r="S216" s="346" t="s">
        <v>237</v>
      </c>
      <c r="T216" s="344" t="s">
        <v>486</v>
      </c>
      <c r="U216" s="388">
        <v>71</v>
      </c>
    </row>
    <row r="217" spans="2:21" ht="16" x14ac:dyDescent="0.55000000000000004">
      <c r="B217" s="148"/>
      <c r="C217" s="371">
        <v>45957</v>
      </c>
      <c r="D217" s="347" t="s">
        <v>465</v>
      </c>
      <c r="E217" s="348">
        <v>0.47500000000000003</v>
      </c>
      <c r="F217" s="342" t="s">
        <v>202</v>
      </c>
      <c r="G217" s="343" t="s">
        <v>328</v>
      </c>
      <c r="H217" s="378">
        <v>3.5333218E-2</v>
      </c>
      <c r="I217" s="344" t="s">
        <v>323</v>
      </c>
      <c r="J217" s="344" t="s">
        <v>230</v>
      </c>
      <c r="K217" s="343" t="s">
        <v>231</v>
      </c>
      <c r="L217" s="384" t="s">
        <v>480</v>
      </c>
      <c r="M217" s="343" t="s">
        <v>234</v>
      </c>
      <c r="N217" s="343" t="s">
        <v>234</v>
      </c>
      <c r="O217" s="345" t="s">
        <v>234</v>
      </c>
      <c r="P217" s="343" t="s">
        <v>234</v>
      </c>
      <c r="Q217" s="344" t="s">
        <v>326</v>
      </c>
      <c r="R217" s="346" t="s">
        <v>301</v>
      </c>
      <c r="S217" s="346" t="s">
        <v>237</v>
      </c>
      <c r="T217" s="344" t="s">
        <v>486</v>
      </c>
      <c r="U217" s="388">
        <v>35</v>
      </c>
    </row>
    <row r="218" spans="2:21" ht="16" x14ac:dyDescent="0.55000000000000004">
      <c r="B218" s="148"/>
      <c r="C218" s="371">
        <v>45957</v>
      </c>
      <c r="D218" s="347" t="s">
        <v>465</v>
      </c>
      <c r="E218" s="348">
        <v>0.5131944444444444</v>
      </c>
      <c r="F218" s="342" t="s">
        <v>342</v>
      </c>
      <c r="G218" s="343" t="s">
        <v>328</v>
      </c>
      <c r="H218" s="378">
        <v>1.6788000000000001E-2</v>
      </c>
      <c r="I218" s="344" t="s">
        <v>323</v>
      </c>
      <c r="J218" s="344" t="s">
        <v>230</v>
      </c>
      <c r="K218" s="343" t="s">
        <v>404</v>
      </c>
      <c r="L218" s="384" t="s">
        <v>325</v>
      </c>
      <c r="M218" s="343" t="s">
        <v>234</v>
      </c>
      <c r="N218" s="343" t="s">
        <v>234</v>
      </c>
      <c r="O218" s="345" t="s">
        <v>233</v>
      </c>
      <c r="P218" s="343" t="s">
        <v>234</v>
      </c>
      <c r="Q218" s="344" t="s">
        <v>333</v>
      </c>
      <c r="R218" s="346" t="s">
        <v>301</v>
      </c>
      <c r="S218" s="346" t="s">
        <v>306</v>
      </c>
      <c r="T218" s="344" t="s">
        <v>504</v>
      </c>
      <c r="U218" s="388">
        <v>64</v>
      </c>
    </row>
    <row r="219" spans="2:21" ht="16" x14ac:dyDescent="0.55000000000000004">
      <c r="B219" s="148"/>
      <c r="C219" s="371">
        <v>45957</v>
      </c>
      <c r="D219" s="347" t="s">
        <v>465</v>
      </c>
      <c r="E219" s="348">
        <v>0.58333333333333337</v>
      </c>
      <c r="F219" s="342" t="s">
        <v>342</v>
      </c>
      <c r="G219" s="343" t="s">
        <v>328</v>
      </c>
      <c r="H219" s="378">
        <v>4.7027795999999997E-2</v>
      </c>
      <c r="I219" s="344" t="s">
        <v>323</v>
      </c>
      <c r="J219" s="344" t="s">
        <v>230</v>
      </c>
      <c r="K219" s="343" t="s">
        <v>404</v>
      </c>
      <c r="L219" s="384" t="s">
        <v>232</v>
      </c>
      <c r="M219" s="343" t="s">
        <v>234</v>
      </c>
      <c r="N219" s="343" t="s">
        <v>234</v>
      </c>
      <c r="O219" s="345" t="s">
        <v>233</v>
      </c>
      <c r="P219" s="343" t="s">
        <v>233</v>
      </c>
      <c r="Q219" s="344" t="s">
        <v>333</v>
      </c>
      <c r="R219" s="346" t="s">
        <v>301</v>
      </c>
      <c r="S219" s="346" t="s">
        <v>306</v>
      </c>
      <c r="T219" s="344" t="s">
        <v>504</v>
      </c>
      <c r="U219" s="388">
        <v>1</v>
      </c>
    </row>
    <row r="220" spans="2:21" ht="16" x14ac:dyDescent="0.55000000000000004">
      <c r="B220" s="148"/>
      <c r="C220" s="371">
        <v>45957</v>
      </c>
      <c r="D220" s="347" t="s">
        <v>465</v>
      </c>
      <c r="E220" s="348">
        <v>0.58888888888888891</v>
      </c>
      <c r="F220" s="342" t="s">
        <v>342</v>
      </c>
      <c r="G220" s="343" t="s">
        <v>328</v>
      </c>
      <c r="H220" s="378">
        <v>9.6520199999999997E-4</v>
      </c>
      <c r="I220" s="344" t="s">
        <v>323</v>
      </c>
      <c r="J220" s="344" t="s">
        <v>230</v>
      </c>
      <c r="K220" s="343" t="s">
        <v>231</v>
      </c>
      <c r="L220" s="384" t="s">
        <v>339</v>
      </c>
      <c r="M220" s="343" t="s">
        <v>234</v>
      </c>
      <c r="N220" s="343" t="s">
        <v>234</v>
      </c>
      <c r="O220" s="345" t="s">
        <v>233</v>
      </c>
      <c r="P220" s="343" t="s">
        <v>233</v>
      </c>
      <c r="Q220" s="344" t="s">
        <v>326</v>
      </c>
      <c r="R220" s="346" t="s">
        <v>236</v>
      </c>
      <c r="S220" s="346" t="s">
        <v>288</v>
      </c>
      <c r="T220" s="344" t="s">
        <v>507</v>
      </c>
      <c r="U220" s="388">
        <v>27</v>
      </c>
    </row>
    <row r="221" spans="2:21" ht="16" x14ac:dyDescent="0.55000000000000004">
      <c r="B221" s="148"/>
      <c r="C221" s="371">
        <v>45957</v>
      </c>
      <c r="D221" s="347" t="s">
        <v>465</v>
      </c>
      <c r="E221" s="348">
        <v>0.59097222222222223</v>
      </c>
      <c r="F221" s="342" t="s">
        <v>342</v>
      </c>
      <c r="G221" s="343" t="s">
        <v>328</v>
      </c>
      <c r="H221" s="378">
        <v>6.0886500000000001E-5</v>
      </c>
      <c r="I221" s="344" t="s">
        <v>323</v>
      </c>
      <c r="J221" s="344" t="s">
        <v>230</v>
      </c>
      <c r="K221" s="343" t="s">
        <v>253</v>
      </c>
      <c r="L221" s="384" t="s">
        <v>480</v>
      </c>
      <c r="M221" s="343" t="s">
        <v>234</v>
      </c>
      <c r="N221" s="343" t="s">
        <v>234</v>
      </c>
      <c r="O221" s="345" t="s">
        <v>234</v>
      </c>
      <c r="P221" s="343" t="s">
        <v>234</v>
      </c>
      <c r="Q221" s="344" t="s">
        <v>326</v>
      </c>
      <c r="R221" s="346" t="s">
        <v>236</v>
      </c>
      <c r="S221" s="346" t="s">
        <v>288</v>
      </c>
      <c r="T221" s="344" t="s">
        <v>499</v>
      </c>
      <c r="U221" s="388">
        <v>37</v>
      </c>
    </row>
    <row r="222" spans="2:21" ht="16" x14ac:dyDescent="0.55000000000000004">
      <c r="B222" s="148"/>
      <c r="C222" s="371">
        <v>45957</v>
      </c>
      <c r="D222" s="347" t="s">
        <v>465</v>
      </c>
      <c r="E222" s="348">
        <v>0.59236111111111112</v>
      </c>
      <c r="F222" s="342" t="s">
        <v>342</v>
      </c>
      <c r="G222" s="343" t="s">
        <v>328</v>
      </c>
      <c r="H222" s="378">
        <v>2.3784965000000002E-2</v>
      </c>
      <c r="I222" s="344" t="s">
        <v>323</v>
      </c>
      <c r="J222" s="344" t="s">
        <v>230</v>
      </c>
      <c r="K222" s="343" t="s">
        <v>253</v>
      </c>
      <c r="L222" s="384" t="s">
        <v>325</v>
      </c>
      <c r="M222" s="343" t="s">
        <v>234</v>
      </c>
      <c r="N222" s="343" t="s">
        <v>233</v>
      </c>
      <c r="O222" s="345" t="s">
        <v>234</v>
      </c>
      <c r="P222" s="343" t="s">
        <v>233</v>
      </c>
      <c r="Q222" s="344" t="s">
        <v>326</v>
      </c>
      <c r="R222" s="346" t="s">
        <v>301</v>
      </c>
      <c r="S222" s="346" t="s">
        <v>237</v>
      </c>
      <c r="T222" s="344" t="s">
        <v>486</v>
      </c>
      <c r="U222" s="388">
        <v>43</v>
      </c>
    </row>
    <row r="223" spans="2:21" ht="16" x14ac:dyDescent="0.55000000000000004">
      <c r="B223" s="148"/>
      <c r="C223" s="371">
        <v>45957</v>
      </c>
      <c r="D223" s="347" t="s">
        <v>465</v>
      </c>
      <c r="E223" s="348">
        <v>0.59305555555555556</v>
      </c>
      <c r="F223" s="342" t="s">
        <v>342</v>
      </c>
      <c r="G223" s="343" t="s">
        <v>328</v>
      </c>
      <c r="H223" s="378">
        <v>2.6614209E-2</v>
      </c>
      <c r="I223" s="344" t="s">
        <v>323</v>
      </c>
      <c r="J223" s="344" t="s">
        <v>230</v>
      </c>
      <c r="K223" s="343" t="s">
        <v>324</v>
      </c>
      <c r="L223" s="384" t="s">
        <v>232</v>
      </c>
      <c r="M223" s="343" t="s">
        <v>234</v>
      </c>
      <c r="N223" s="343" t="s">
        <v>234</v>
      </c>
      <c r="O223" s="345" t="s">
        <v>234</v>
      </c>
      <c r="P223" s="343" t="s">
        <v>233</v>
      </c>
      <c r="Q223" s="344" t="s">
        <v>329</v>
      </c>
      <c r="R223" s="346" t="s">
        <v>301</v>
      </c>
      <c r="S223" s="346" t="s">
        <v>237</v>
      </c>
      <c r="T223" s="344" t="s">
        <v>486</v>
      </c>
      <c r="U223" s="388">
        <v>50</v>
      </c>
    </row>
    <row r="224" spans="2:21" ht="16" x14ac:dyDescent="0.55000000000000004">
      <c r="B224" s="148"/>
      <c r="C224" s="371">
        <v>45957</v>
      </c>
      <c r="D224" s="347" t="s">
        <v>465</v>
      </c>
      <c r="E224" s="348">
        <v>0.59722222222222221</v>
      </c>
      <c r="F224" s="342" t="s">
        <v>342</v>
      </c>
      <c r="G224" s="343" t="s">
        <v>328</v>
      </c>
      <c r="H224" s="378">
        <v>1.2202325E-2</v>
      </c>
      <c r="I224" s="344" t="s">
        <v>323</v>
      </c>
      <c r="J224" s="344" t="s">
        <v>230</v>
      </c>
      <c r="K224" s="343" t="s">
        <v>404</v>
      </c>
      <c r="L224" s="384" t="s">
        <v>232</v>
      </c>
      <c r="M224" s="343" t="s">
        <v>234</v>
      </c>
      <c r="N224" s="343" t="s">
        <v>234</v>
      </c>
      <c r="O224" s="345" t="s">
        <v>234</v>
      </c>
      <c r="P224" s="343" t="s">
        <v>233</v>
      </c>
      <c r="Q224" s="344" t="s">
        <v>329</v>
      </c>
      <c r="R224" s="346" t="s">
        <v>301</v>
      </c>
      <c r="S224" s="346" t="s">
        <v>289</v>
      </c>
      <c r="T224" s="344" t="s">
        <v>520</v>
      </c>
      <c r="U224" s="388">
        <v>65</v>
      </c>
    </row>
    <row r="225" spans="2:21" ht="32" x14ac:dyDescent="0.55000000000000004">
      <c r="B225" s="148"/>
      <c r="C225" s="371">
        <v>45957</v>
      </c>
      <c r="D225" s="347" t="s">
        <v>465</v>
      </c>
      <c r="E225" s="348">
        <v>0.6</v>
      </c>
      <c r="F225" s="342" t="s">
        <v>342</v>
      </c>
      <c r="G225" s="343" t="s">
        <v>328</v>
      </c>
      <c r="H225" s="378">
        <v>2.04961E-4</v>
      </c>
      <c r="I225" s="344" t="s">
        <v>323</v>
      </c>
      <c r="J225" s="344" t="s">
        <v>230</v>
      </c>
      <c r="K225" s="343" t="s">
        <v>253</v>
      </c>
      <c r="L225" s="384" t="s">
        <v>480</v>
      </c>
      <c r="M225" s="343" t="s">
        <v>234</v>
      </c>
      <c r="N225" s="343" t="s">
        <v>233</v>
      </c>
      <c r="O225" s="345" t="s">
        <v>234</v>
      </c>
      <c r="P225" s="343" t="s">
        <v>233</v>
      </c>
      <c r="Q225" s="344" t="s">
        <v>326</v>
      </c>
      <c r="R225" s="346" t="s">
        <v>330</v>
      </c>
      <c r="S225" s="346" t="s">
        <v>291</v>
      </c>
      <c r="T225" s="344" t="s">
        <v>498</v>
      </c>
      <c r="U225" s="388">
        <v>51</v>
      </c>
    </row>
    <row r="226" spans="2:21" ht="32" x14ac:dyDescent="0.55000000000000004">
      <c r="B226" s="148"/>
      <c r="C226" s="371">
        <v>45957</v>
      </c>
      <c r="D226" s="347" t="s">
        <v>465</v>
      </c>
      <c r="E226" s="348">
        <v>0.60069444444444442</v>
      </c>
      <c r="F226" s="342" t="s">
        <v>342</v>
      </c>
      <c r="G226" s="343" t="s">
        <v>328</v>
      </c>
      <c r="H226" s="378">
        <v>1.2198021E-2</v>
      </c>
      <c r="I226" s="344" t="s">
        <v>323</v>
      </c>
      <c r="J226" s="344" t="s">
        <v>230</v>
      </c>
      <c r="K226" s="343" t="s">
        <v>253</v>
      </c>
      <c r="L226" s="384" t="s">
        <v>480</v>
      </c>
      <c r="M226" s="343" t="s">
        <v>234</v>
      </c>
      <c r="N226" s="343" t="s">
        <v>233</v>
      </c>
      <c r="O226" s="345" t="s">
        <v>234</v>
      </c>
      <c r="P226" s="343" t="s">
        <v>233</v>
      </c>
      <c r="Q226" s="344" t="s">
        <v>326</v>
      </c>
      <c r="R226" s="346" t="s">
        <v>330</v>
      </c>
      <c r="S226" s="346" t="s">
        <v>291</v>
      </c>
      <c r="T226" s="344" t="s">
        <v>538</v>
      </c>
      <c r="U226" s="388">
        <v>70</v>
      </c>
    </row>
    <row r="227" spans="2:21" ht="16" x14ac:dyDescent="0.55000000000000004">
      <c r="B227" s="148"/>
      <c r="C227" s="371">
        <v>45957</v>
      </c>
      <c r="D227" s="347" t="s">
        <v>465</v>
      </c>
      <c r="E227" s="348">
        <v>0.6020833333333333</v>
      </c>
      <c r="F227" s="342" t="s">
        <v>342</v>
      </c>
      <c r="G227" s="343" t="s">
        <v>328</v>
      </c>
      <c r="H227" s="378">
        <v>5.5215412999999998E-2</v>
      </c>
      <c r="I227" s="344" t="s">
        <v>323</v>
      </c>
      <c r="J227" s="344" t="s">
        <v>230</v>
      </c>
      <c r="K227" s="343" t="s">
        <v>231</v>
      </c>
      <c r="L227" s="384" t="s">
        <v>480</v>
      </c>
      <c r="M227" s="343" t="s">
        <v>234</v>
      </c>
      <c r="N227" s="343" t="s">
        <v>234</v>
      </c>
      <c r="O227" s="345" t="s">
        <v>234</v>
      </c>
      <c r="P227" s="343" t="s">
        <v>234</v>
      </c>
      <c r="Q227" s="344" t="s">
        <v>326</v>
      </c>
      <c r="R227" s="346" t="s">
        <v>301</v>
      </c>
      <c r="S227" s="346" t="s">
        <v>288</v>
      </c>
      <c r="T227" s="344" t="s">
        <v>491</v>
      </c>
      <c r="U227" s="388">
        <v>35</v>
      </c>
    </row>
    <row r="228" spans="2:21" ht="16" x14ac:dyDescent="0.55000000000000004">
      <c r="B228" s="148"/>
      <c r="C228" s="371">
        <v>45957</v>
      </c>
      <c r="D228" s="347" t="s">
        <v>465</v>
      </c>
      <c r="E228" s="348">
        <v>0.6333333333333333</v>
      </c>
      <c r="F228" s="342" t="s">
        <v>202</v>
      </c>
      <c r="G228" s="343" t="s">
        <v>328</v>
      </c>
      <c r="H228" s="378">
        <v>2.2313598E-2</v>
      </c>
      <c r="I228" s="344" t="s">
        <v>323</v>
      </c>
      <c r="J228" s="344" t="s">
        <v>230</v>
      </c>
      <c r="K228" s="343" t="s">
        <v>231</v>
      </c>
      <c r="L228" s="384" t="s">
        <v>480</v>
      </c>
      <c r="M228" s="343" t="s">
        <v>234</v>
      </c>
      <c r="N228" s="343" t="s">
        <v>234</v>
      </c>
      <c r="O228" s="345" t="s">
        <v>234</v>
      </c>
      <c r="P228" s="343" t="s">
        <v>233</v>
      </c>
      <c r="Q228" s="344" t="s">
        <v>326</v>
      </c>
      <c r="R228" s="346" t="s">
        <v>301</v>
      </c>
      <c r="S228" s="346" t="s">
        <v>237</v>
      </c>
      <c r="T228" s="344" t="s">
        <v>502</v>
      </c>
      <c r="U228" s="388">
        <v>44</v>
      </c>
    </row>
    <row r="229" spans="2:21" ht="16" x14ac:dyDescent="0.55000000000000004">
      <c r="B229" s="148"/>
      <c r="C229" s="371">
        <v>45957</v>
      </c>
      <c r="D229" s="347" t="s">
        <v>465</v>
      </c>
      <c r="E229" s="348">
        <v>0.63541666666666663</v>
      </c>
      <c r="F229" s="342" t="s">
        <v>202</v>
      </c>
      <c r="G229" s="343" t="s">
        <v>328</v>
      </c>
      <c r="H229" s="378">
        <v>7.8050800000000002E-5</v>
      </c>
      <c r="I229" s="344" t="s">
        <v>323</v>
      </c>
      <c r="J229" s="344" t="s">
        <v>230</v>
      </c>
      <c r="K229" s="343" t="s">
        <v>404</v>
      </c>
      <c r="L229" s="384" t="s">
        <v>325</v>
      </c>
      <c r="M229" s="343" t="s">
        <v>234</v>
      </c>
      <c r="N229" s="343" t="s">
        <v>234</v>
      </c>
      <c r="O229" s="345" t="s">
        <v>233</v>
      </c>
      <c r="P229" s="343" t="s">
        <v>234</v>
      </c>
      <c r="Q229" s="344" t="s">
        <v>333</v>
      </c>
      <c r="R229" s="346" t="s">
        <v>236</v>
      </c>
      <c r="S229" s="346" t="s">
        <v>288</v>
      </c>
      <c r="T229" s="344" t="s">
        <v>539</v>
      </c>
      <c r="U229" s="388">
        <v>64</v>
      </c>
    </row>
    <row r="230" spans="2:21" ht="16" x14ac:dyDescent="0.55000000000000004">
      <c r="B230" s="148"/>
      <c r="C230" s="371">
        <v>45957</v>
      </c>
      <c r="D230" s="347" t="s">
        <v>465</v>
      </c>
      <c r="E230" s="348">
        <v>0.63611111111111118</v>
      </c>
      <c r="F230" s="342" t="s">
        <v>202</v>
      </c>
      <c r="G230" s="343" t="s">
        <v>328</v>
      </c>
      <c r="H230" s="378">
        <v>7.5758300000000004E-4</v>
      </c>
      <c r="I230" s="344" t="s">
        <v>323</v>
      </c>
      <c r="J230" s="344" t="s">
        <v>230</v>
      </c>
      <c r="K230" s="343" t="s">
        <v>404</v>
      </c>
      <c r="L230" s="384" t="s">
        <v>325</v>
      </c>
      <c r="M230" s="343" t="s">
        <v>234</v>
      </c>
      <c r="N230" s="343" t="s">
        <v>234</v>
      </c>
      <c r="O230" s="345" t="s">
        <v>233</v>
      </c>
      <c r="P230" s="343" t="s">
        <v>234</v>
      </c>
      <c r="Q230" s="344" t="s">
        <v>326</v>
      </c>
      <c r="R230" s="346" t="s">
        <v>330</v>
      </c>
      <c r="S230" s="346" t="s">
        <v>306</v>
      </c>
      <c r="T230" s="344" t="s">
        <v>504</v>
      </c>
      <c r="U230" s="388">
        <v>64</v>
      </c>
    </row>
    <row r="231" spans="2:21" ht="16" x14ac:dyDescent="0.55000000000000004">
      <c r="B231" s="148"/>
      <c r="C231" s="371">
        <v>45957</v>
      </c>
      <c r="D231" s="347" t="s">
        <v>465</v>
      </c>
      <c r="E231" s="348">
        <v>0.63611111111111118</v>
      </c>
      <c r="F231" s="342" t="s">
        <v>202</v>
      </c>
      <c r="G231" s="343" t="s">
        <v>328</v>
      </c>
      <c r="H231" s="378">
        <v>4.0216189999999997E-3</v>
      </c>
      <c r="I231" s="344" t="s">
        <v>323</v>
      </c>
      <c r="J231" s="344" t="s">
        <v>230</v>
      </c>
      <c r="K231" s="343" t="s">
        <v>253</v>
      </c>
      <c r="L231" s="384" t="s">
        <v>232</v>
      </c>
      <c r="M231" s="343" t="s">
        <v>234</v>
      </c>
      <c r="N231" s="343" t="s">
        <v>234</v>
      </c>
      <c r="O231" s="345" t="s">
        <v>234</v>
      </c>
      <c r="P231" s="343" t="s">
        <v>233</v>
      </c>
      <c r="Q231" s="344" t="s">
        <v>329</v>
      </c>
      <c r="R231" s="346" t="s">
        <v>236</v>
      </c>
      <c r="S231" s="346" t="s">
        <v>292</v>
      </c>
      <c r="T231" s="344" t="s">
        <v>540</v>
      </c>
      <c r="U231" s="388">
        <v>66</v>
      </c>
    </row>
    <row r="232" spans="2:21" ht="16" x14ac:dyDescent="0.55000000000000004">
      <c r="B232" s="148"/>
      <c r="C232" s="371">
        <v>45957</v>
      </c>
      <c r="D232" s="347" t="s">
        <v>465</v>
      </c>
      <c r="E232" s="348">
        <v>0.64166666666666672</v>
      </c>
      <c r="F232" s="342" t="s">
        <v>202</v>
      </c>
      <c r="G232" s="343" t="s">
        <v>328</v>
      </c>
      <c r="H232" s="378">
        <v>3.4149339000000001E-2</v>
      </c>
      <c r="I232" s="344" t="s">
        <v>323</v>
      </c>
      <c r="J232" s="344" t="s">
        <v>230</v>
      </c>
      <c r="K232" s="343" t="s">
        <v>231</v>
      </c>
      <c r="L232" s="384" t="s">
        <v>480</v>
      </c>
      <c r="M232" s="343" t="s">
        <v>234</v>
      </c>
      <c r="N232" s="343" t="s">
        <v>234</v>
      </c>
      <c r="O232" s="345" t="s">
        <v>234</v>
      </c>
      <c r="P232" s="343" t="s">
        <v>234</v>
      </c>
      <c r="Q232" s="344" t="s">
        <v>326</v>
      </c>
      <c r="R232" s="346" t="s">
        <v>301</v>
      </c>
      <c r="S232" s="346" t="s">
        <v>237</v>
      </c>
      <c r="T232" s="344" t="s">
        <v>502</v>
      </c>
      <c r="U232" s="388">
        <v>35</v>
      </c>
    </row>
    <row r="233" spans="2:21" ht="16" x14ac:dyDescent="0.55000000000000004">
      <c r="B233" s="148"/>
      <c r="C233" s="371">
        <v>45957</v>
      </c>
      <c r="D233" s="347" t="s">
        <v>465</v>
      </c>
      <c r="E233" s="348">
        <v>0.64166666666666672</v>
      </c>
      <c r="F233" s="342" t="s">
        <v>202</v>
      </c>
      <c r="G233" s="343" t="s">
        <v>328</v>
      </c>
      <c r="H233" s="378">
        <v>1.8541116999999999E-2</v>
      </c>
      <c r="I233" s="344" t="s">
        <v>323</v>
      </c>
      <c r="J233" s="344" t="s">
        <v>230</v>
      </c>
      <c r="K233" s="343" t="s">
        <v>231</v>
      </c>
      <c r="L233" s="384" t="s">
        <v>480</v>
      </c>
      <c r="M233" s="343" t="s">
        <v>234</v>
      </c>
      <c r="N233" s="343" t="s">
        <v>234</v>
      </c>
      <c r="O233" s="345" t="s">
        <v>233</v>
      </c>
      <c r="P233" s="343" t="s">
        <v>234</v>
      </c>
      <c r="Q233" s="344" t="s">
        <v>326</v>
      </c>
      <c r="R233" s="346" t="s">
        <v>236</v>
      </c>
      <c r="S233" s="346" t="s">
        <v>337</v>
      </c>
      <c r="T233" s="344" t="s">
        <v>337</v>
      </c>
      <c r="U233" s="388">
        <v>32</v>
      </c>
    </row>
    <row r="234" spans="2:21" ht="16" x14ac:dyDescent="0.55000000000000004">
      <c r="B234" s="148"/>
      <c r="C234" s="371">
        <v>45957</v>
      </c>
      <c r="D234" s="347" t="s">
        <v>465</v>
      </c>
      <c r="E234" s="348">
        <v>0.67986111111111114</v>
      </c>
      <c r="F234" s="342" t="s">
        <v>202</v>
      </c>
      <c r="G234" s="343" t="s">
        <v>328</v>
      </c>
      <c r="H234" s="378">
        <v>2.5749449999999999E-3</v>
      </c>
      <c r="I234" s="344" t="s">
        <v>323</v>
      </c>
      <c r="J234" s="344" t="s">
        <v>230</v>
      </c>
      <c r="K234" s="343" t="s">
        <v>231</v>
      </c>
      <c r="L234" s="384" t="s">
        <v>339</v>
      </c>
      <c r="M234" s="343" t="s">
        <v>234</v>
      </c>
      <c r="N234" s="343" t="s">
        <v>234</v>
      </c>
      <c r="O234" s="345" t="s">
        <v>233</v>
      </c>
      <c r="P234" s="343" t="s">
        <v>234</v>
      </c>
      <c r="Q234" s="344" t="s">
        <v>326</v>
      </c>
      <c r="R234" s="346" t="s">
        <v>330</v>
      </c>
      <c r="S234" s="346" t="s">
        <v>288</v>
      </c>
      <c r="T234" s="344" t="s">
        <v>507</v>
      </c>
      <c r="U234" s="388">
        <v>67</v>
      </c>
    </row>
    <row r="235" spans="2:21" ht="32" x14ac:dyDescent="0.55000000000000004">
      <c r="B235" s="148"/>
      <c r="C235" s="371">
        <v>45957</v>
      </c>
      <c r="D235" s="347" t="s">
        <v>465</v>
      </c>
      <c r="E235" s="348">
        <v>0.68263888888888891</v>
      </c>
      <c r="F235" s="342" t="s">
        <v>202</v>
      </c>
      <c r="G235" s="343" t="s">
        <v>328</v>
      </c>
      <c r="H235" s="378">
        <v>3.3375400000000002E-4</v>
      </c>
      <c r="I235" s="344" t="s">
        <v>323</v>
      </c>
      <c r="J235" s="344" t="s">
        <v>230</v>
      </c>
      <c r="K235" s="343" t="s">
        <v>324</v>
      </c>
      <c r="L235" s="384" t="s">
        <v>480</v>
      </c>
      <c r="M235" s="343" t="s">
        <v>234</v>
      </c>
      <c r="N235" s="343" t="s">
        <v>233</v>
      </c>
      <c r="O235" s="345" t="s">
        <v>234</v>
      </c>
      <c r="P235" s="343" t="s">
        <v>233</v>
      </c>
      <c r="Q235" s="344" t="s">
        <v>326</v>
      </c>
      <c r="R235" s="346" t="s">
        <v>330</v>
      </c>
      <c r="S235" s="346" t="s">
        <v>291</v>
      </c>
      <c r="T235" s="344" t="s">
        <v>538</v>
      </c>
      <c r="U235" s="388">
        <v>70</v>
      </c>
    </row>
    <row r="236" spans="2:21" ht="16" x14ac:dyDescent="0.55000000000000004">
      <c r="B236" s="148"/>
      <c r="C236" s="371">
        <v>45957</v>
      </c>
      <c r="D236" s="347" t="s">
        <v>465</v>
      </c>
      <c r="E236" s="348">
        <v>0.68472222222222223</v>
      </c>
      <c r="F236" s="342" t="s">
        <v>202</v>
      </c>
      <c r="G236" s="343" t="s">
        <v>228</v>
      </c>
      <c r="H236" s="378">
        <v>1.07612E-4</v>
      </c>
      <c r="I236" s="344" t="s">
        <v>323</v>
      </c>
      <c r="J236" s="344" t="s">
        <v>230</v>
      </c>
      <c r="K236" s="343" t="s">
        <v>231</v>
      </c>
      <c r="L236" s="384" t="s">
        <v>480</v>
      </c>
      <c r="M236" s="343" t="s">
        <v>234</v>
      </c>
      <c r="N236" s="343" t="s">
        <v>234</v>
      </c>
      <c r="O236" s="345" t="s">
        <v>233</v>
      </c>
      <c r="P236" s="343" t="s">
        <v>234</v>
      </c>
      <c r="Q236" s="344" t="s">
        <v>333</v>
      </c>
      <c r="R236" s="346" t="s">
        <v>330</v>
      </c>
      <c r="S236" s="346" t="s">
        <v>288</v>
      </c>
      <c r="T236" s="344" t="s">
        <v>524</v>
      </c>
      <c r="U236" s="388">
        <v>31</v>
      </c>
    </row>
    <row r="237" spans="2:21" ht="16" x14ac:dyDescent="0.55000000000000004">
      <c r="B237" s="148"/>
      <c r="C237" s="371">
        <v>45957</v>
      </c>
      <c r="D237" s="347" t="s">
        <v>465</v>
      </c>
      <c r="E237" s="348">
        <v>0.72569444444444453</v>
      </c>
      <c r="F237" s="342" t="s">
        <v>202</v>
      </c>
      <c r="G237" s="343" t="s">
        <v>328</v>
      </c>
      <c r="H237" s="378">
        <v>5.074912E-3</v>
      </c>
      <c r="I237" s="344" t="s">
        <v>527</v>
      </c>
      <c r="J237" s="344" t="s">
        <v>230</v>
      </c>
      <c r="K237" s="343" t="s">
        <v>231</v>
      </c>
      <c r="L237" s="384" t="s">
        <v>325</v>
      </c>
      <c r="M237" s="343" t="s">
        <v>234</v>
      </c>
      <c r="N237" s="343" t="s">
        <v>234</v>
      </c>
      <c r="O237" s="345" t="s">
        <v>234</v>
      </c>
      <c r="P237" s="343" t="s">
        <v>233</v>
      </c>
      <c r="Q237" s="344" t="s">
        <v>333</v>
      </c>
      <c r="R237" s="346" t="s">
        <v>301</v>
      </c>
      <c r="S237" s="346" t="s">
        <v>288</v>
      </c>
      <c r="T237" s="344" t="s">
        <v>539</v>
      </c>
      <c r="U237" s="388">
        <v>24</v>
      </c>
    </row>
    <row r="238" spans="2:21" ht="16" x14ac:dyDescent="0.55000000000000004">
      <c r="B238" s="148"/>
      <c r="C238" s="371">
        <v>45958</v>
      </c>
      <c r="D238" s="347" t="s">
        <v>510</v>
      </c>
      <c r="E238" s="348">
        <v>0.42291666666666666</v>
      </c>
      <c r="F238" s="342" t="s">
        <v>202</v>
      </c>
      <c r="G238" s="343" t="s">
        <v>228</v>
      </c>
      <c r="H238" s="378">
        <v>8.516895E-3</v>
      </c>
      <c r="I238" s="344" t="s">
        <v>323</v>
      </c>
      <c r="J238" s="344" t="s">
        <v>230</v>
      </c>
      <c r="K238" s="343" t="s">
        <v>231</v>
      </c>
      <c r="L238" s="384" t="s">
        <v>480</v>
      </c>
      <c r="M238" s="343" t="s">
        <v>234</v>
      </c>
      <c r="N238" s="343" t="s">
        <v>234</v>
      </c>
      <c r="O238" s="345" t="s">
        <v>234</v>
      </c>
      <c r="P238" s="343" t="s">
        <v>234</v>
      </c>
      <c r="Q238" s="344" t="s">
        <v>336</v>
      </c>
      <c r="R238" s="346" t="s">
        <v>301</v>
      </c>
      <c r="S238" s="346" t="s">
        <v>288</v>
      </c>
      <c r="T238" s="344" t="s">
        <v>507</v>
      </c>
      <c r="U238" s="388">
        <v>30</v>
      </c>
    </row>
    <row r="239" spans="2:21" ht="16" x14ac:dyDescent="0.55000000000000004">
      <c r="B239" s="148"/>
      <c r="C239" s="371">
        <v>45958</v>
      </c>
      <c r="D239" s="347" t="s">
        <v>510</v>
      </c>
      <c r="E239" s="348">
        <v>0.42638888888888887</v>
      </c>
      <c r="F239" s="342" t="s">
        <v>202</v>
      </c>
      <c r="G239" s="343" t="s">
        <v>328</v>
      </c>
      <c r="H239" s="378">
        <v>2.1341257999999998E-2</v>
      </c>
      <c r="I239" s="344" t="s">
        <v>323</v>
      </c>
      <c r="J239" s="344" t="s">
        <v>230</v>
      </c>
      <c r="K239" s="343" t="s">
        <v>231</v>
      </c>
      <c r="L239" s="384" t="s">
        <v>480</v>
      </c>
      <c r="M239" s="343" t="s">
        <v>234</v>
      </c>
      <c r="N239" s="343" t="s">
        <v>234</v>
      </c>
      <c r="O239" s="345" t="s">
        <v>234</v>
      </c>
      <c r="P239" s="343" t="s">
        <v>233</v>
      </c>
      <c r="Q239" s="344" t="s">
        <v>336</v>
      </c>
      <c r="R239" s="346" t="s">
        <v>236</v>
      </c>
      <c r="S239" s="346" t="s">
        <v>237</v>
      </c>
      <c r="T239" s="344" t="s">
        <v>502</v>
      </c>
      <c r="U239" s="388">
        <v>44</v>
      </c>
    </row>
    <row r="240" spans="2:21" ht="16" x14ac:dyDescent="0.55000000000000004">
      <c r="B240" s="148"/>
      <c r="C240" s="371">
        <v>45958</v>
      </c>
      <c r="D240" s="347" t="s">
        <v>510</v>
      </c>
      <c r="E240" s="348">
        <v>0.4291666666666667</v>
      </c>
      <c r="F240" s="342" t="s">
        <v>202</v>
      </c>
      <c r="G240" s="343" t="s">
        <v>328</v>
      </c>
      <c r="H240" s="378">
        <v>1.3384439E-2</v>
      </c>
      <c r="I240" s="344" t="s">
        <v>323</v>
      </c>
      <c r="J240" s="344" t="s">
        <v>230</v>
      </c>
      <c r="K240" s="343" t="s">
        <v>324</v>
      </c>
      <c r="L240" s="384" t="s">
        <v>325</v>
      </c>
      <c r="M240" s="343" t="s">
        <v>234</v>
      </c>
      <c r="N240" s="343" t="s">
        <v>234</v>
      </c>
      <c r="O240" s="345" t="s">
        <v>233</v>
      </c>
      <c r="P240" s="343" t="s">
        <v>234</v>
      </c>
      <c r="Q240" s="344" t="s">
        <v>326</v>
      </c>
      <c r="R240" s="346" t="s">
        <v>301</v>
      </c>
      <c r="S240" s="346" t="s">
        <v>306</v>
      </c>
      <c r="T240" s="344" t="s">
        <v>487</v>
      </c>
      <c r="U240" s="388">
        <v>63</v>
      </c>
    </row>
    <row r="241" spans="2:21" ht="32" x14ac:dyDescent="0.55000000000000004">
      <c r="B241" s="148"/>
      <c r="C241" s="371">
        <v>45958</v>
      </c>
      <c r="D241" s="347" t="s">
        <v>510</v>
      </c>
      <c r="E241" s="348">
        <v>0.43333333333333335</v>
      </c>
      <c r="F241" s="342" t="s">
        <v>202</v>
      </c>
      <c r="G241" s="343" t="s">
        <v>328</v>
      </c>
      <c r="H241" s="378">
        <v>7.8587242000000002E-2</v>
      </c>
      <c r="I241" s="344" t="s">
        <v>323</v>
      </c>
      <c r="J241" s="344" t="s">
        <v>230</v>
      </c>
      <c r="K241" s="343" t="s">
        <v>231</v>
      </c>
      <c r="L241" s="384" t="s">
        <v>480</v>
      </c>
      <c r="M241" s="343" t="s">
        <v>234</v>
      </c>
      <c r="N241" s="343" t="s">
        <v>234</v>
      </c>
      <c r="O241" s="345" t="s">
        <v>233</v>
      </c>
      <c r="P241" s="343" t="s">
        <v>233</v>
      </c>
      <c r="Q241" s="344" t="s">
        <v>333</v>
      </c>
      <c r="R241" s="346" t="s">
        <v>330</v>
      </c>
      <c r="S241" s="346" t="s">
        <v>291</v>
      </c>
      <c r="T241" s="344" t="s">
        <v>498</v>
      </c>
      <c r="U241" s="388">
        <v>55</v>
      </c>
    </row>
    <row r="242" spans="2:21" ht="32" x14ac:dyDescent="0.55000000000000004">
      <c r="B242" s="148"/>
      <c r="C242" s="371">
        <v>45958</v>
      </c>
      <c r="D242" s="347" t="s">
        <v>510</v>
      </c>
      <c r="E242" s="348">
        <v>0.43402777777777773</v>
      </c>
      <c r="F242" s="342" t="s">
        <v>202</v>
      </c>
      <c r="G242" s="343" t="s">
        <v>328</v>
      </c>
      <c r="H242" s="378">
        <v>3.6199802000000003E-2</v>
      </c>
      <c r="I242" s="344" t="s">
        <v>323</v>
      </c>
      <c r="J242" s="344" t="s">
        <v>230</v>
      </c>
      <c r="K242" s="343" t="s">
        <v>253</v>
      </c>
      <c r="L242" s="384" t="s">
        <v>480</v>
      </c>
      <c r="M242" s="343" t="s">
        <v>234</v>
      </c>
      <c r="N242" s="343" t="s">
        <v>233</v>
      </c>
      <c r="O242" s="345" t="s">
        <v>234</v>
      </c>
      <c r="P242" s="343" t="s">
        <v>233</v>
      </c>
      <c r="Q242" s="344" t="s">
        <v>336</v>
      </c>
      <c r="R242" s="346" t="s">
        <v>236</v>
      </c>
      <c r="S242" s="346" t="s">
        <v>291</v>
      </c>
      <c r="T242" s="344" t="s">
        <v>498</v>
      </c>
      <c r="U242" s="388">
        <v>70</v>
      </c>
    </row>
    <row r="243" spans="2:21" ht="16" x14ac:dyDescent="0.55000000000000004">
      <c r="B243" s="148"/>
      <c r="C243" s="371">
        <v>45958</v>
      </c>
      <c r="D243" s="347" t="s">
        <v>510</v>
      </c>
      <c r="E243" s="348">
        <v>0.43472222222222223</v>
      </c>
      <c r="F243" s="342" t="s">
        <v>202</v>
      </c>
      <c r="G243" s="343" t="s">
        <v>328</v>
      </c>
      <c r="H243" s="378">
        <v>5.2098648999999997E-2</v>
      </c>
      <c r="I243" s="344" t="s">
        <v>323</v>
      </c>
      <c r="J243" s="344" t="s">
        <v>230</v>
      </c>
      <c r="K243" s="343" t="s">
        <v>231</v>
      </c>
      <c r="L243" s="384" t="s">
        <v>480</v>
      </c>
      <c r="M243" s="343" t="s">
        <v>234</v>
      </c>
      <c r="N243" s="343" t="s">
        <v>234</v>
      </c>
      <c r="O243" s="345" t="s">
        <v>234</v>
      </c>
      <c r="P243" s="343" t="s">
        <v>234</v>
      </c>
      <c r="Q243" s="344" t="s">
        <v>326</v>
      </c>
      <c r="R243" s="346" t="s">
        <v>236</v>
      </c>
      <c r="S243" s="346" t="s">
        <v>288</v>
      </c>
      <c r="T243" s="344" t="s">
        <v>541</v>
      </c>
      <c r="U243" s="388">
        <v>36</v>
      </c>
    </row>
    <row r="244" spans="2:21" ht="16" x14ac:dyDescent="0.55000000000000004">
      <c r="B244" s="148"/>
      <c r="C244" s="371">
        <v>45958</v>
      </c>
      <c r="D244" s="347" t="s">
        <v>510</v>
      </c>
      <c r="E244" s="348">
        <v>0.43541666666666662</v>
      </c>
      <c r="F244" s="342" t="s">
        <v>202</v>
      </c>
      <c r="G244" s="343" t="s">
        <v>328</v>
      </c>
      <c r="H244" s="378">
        <v>2.7124618999999999E-2</v>
      </c>
      <c r="I244" s="344" t="s">
        <v>323</v>
      </c>
      <c r="J244" s="344" t="s">
        <v>230</v>
      </c>
      <c r="K244" s="343" t="s">
        <v>231</v>
      </c>
      <c r="L244" s="384" t="s">
        <v>480</v>
      </c>
      <c r="M244" s="343" t="s">
        <v>234</v>
      </c>
      <c r="N244" s="343" t="s">
        <v>234</v>
      </c>
      <c r="O244" s="345" t="s">
        <v>234</v>
      </c>
      <c r="P244" s="343" t="s">
        <v>234</v>
      </c>
      <c r="Q244" s="344" t="s">
        <v>336</v>
      </c>
      <c r="R244" s="346" t="s">
        <v>236</v>
      </c>
      <c r="S244" s="346" t="s">
        <v>288</v>
      </c>
      <c r="T244" s="344" t="s">
        <v>491</v>
      </c>
      <c r="U244" s="388">
        <v>35</v>
      </c>
    </row>
    <row r="245" spans="2:21" ht="16" x14ac:dyDescent="0.55000000000000004">
      <c r="B245" s="148"/>
      <c r="C245" s="371">
        <v>45958</v>
      </c>
      <c r="D245" s="347" t="s">
        <v>510</v>
      </c>
      <c r="E245" s="348">
        <v>0.4368055555555555</v>
      </c>
      <c r="F245" s="342" t="s">
        <v>202</v>
      </c>
      <c r="G245" s="343" t="s">
        <v>228</v>
      </c>
      <c r="H245" s="378">
        <v>3.8418910000000001E-3</v>
      </c>
      <c r="I245" s="344" t="s">
        <v>323</v>
      </c>
      <c r="J245" s="344" t="s">
        <v>230</v>
      </c>
      <c r="K245" s="343" t="s">
        <v>231</v>
      </c>
      <c r="L245" s="384" t="s">
        <v>339</v>
      </c>
      <c r="M245" s="343" t="s">
        <v>234</v>
      </c>
      <c r="N245" s="343" t="s">
        <v>234</v>
      </c>
      <c r="O245" s="345" t="s">
        <v>233</v>
      </c>
      <c r="P245" s="343" t="s">
        <v>233</v>
      </c>
      <c r="Q245" s="344" t="s">
        <v>336</v>
      </c>
      <c r="R245" s="346" t="s">
        <v>301</v>
      </c>
      <c r="S245" s="346" t="s">
        <v>288</v>
      </c>
      <c r="T245" s="344" t="s">
        <v>507</v>
      </c>
      <c r="U245" s="388">
        <v>25</v>
      </c>
    </row>
    <row r="246" spans="2:21" ht="16" x14ac:dyDescent="0.55000000000000004">
      <c r="B246" s="148"/>
      <c r="C246" s="371">
        <v>45958</v>
      </c>
      <c r="D246" s="347" t="s">
        <v>510</v>
      </c>
      <c r="E246" s="348">
        <v>0.47430555555555554</v>
      </c>
      <c r="F246" s="342" t="s">
        <v>202</v>
      </c>
      <c r="G246" s="343" t="s">
        <v>328</v>
      </c>
      <c r="H246" s="378">
        <v>2.6985519999999999E-2</v>
      </c>
      <c r="I246" s="344" t="s">
        <v>323</v>
      </c>
      <c r="J246" s="344" t="s">
        <v>230</v>
      </c>
      <c r="K246" s="343" t="s">
        <v>231</v>
      </c>
      <c r="L246" s="384" t="s">
        <v>480</v>
      </c>
      <c r="M246" s="343" t="s">
        <v>234</v>
      </c>
      <c r="N246" s="343" t="s">
        <v>234</v>
      </c>
      <c r="O246" s="345" t="s">
        <v>234</v>
      </c>
      <c r="P246" s="343" t="s">
        <v>233</v>
      </c>
      <c r="Q246" s="344" t="s">
        <v>336</v>
      </c>
      <c r="R246" s="346" t="s">
        <v>236</v>
      </c>
      <c r="S246" s="346" t="s">
        <v>292</v>
      </c>
      <c r="T246" s="344" t="s">
        <v>490</v>
      </c>
      <c r="U246" s="388">
        <v>69</v>
      </c>
    </row>
    <row r="247" spans="2:21" ht="16" x14ac:dyDescent="0.55000000000000004">
      <c r="B247" s="148"/>
      <c r="C247" s="371">
        <v>45958</v>
      </c>
      <c r="D247" s="347" t="s">
        <v>510</v>
      </c>
      <c r="E247" s="348">
        <v>0.47569444444444442</v>
      </c>
      <c r="F247" s="342" t="s">
        <v>202</v>
      </c>
      <c r="G247" s="343" t="s">
        <v>328</v>
      </c>
      <c r="H247" s="378">
        <v>4.4142367000000002E-2</v>
      </c>
      <c r="I247" s="344" t="s">
        <v>323</v>
      </c>
      <c r="J247" s="344" t="s">
        <v>230</v>
      </c>
      <c r="K247" s="343" t="s">
        <v>253</v>
      </c>
      <c r="L247" s="384" t="s">
        <v>480</v>
      </c>
      <c r="M247" s="343" t="s">
        <v>234</v>
      </c>
      <c r="N247" s="343" t="s">
        <v>234</v>
      </c>
      <c r="O247" s="345" t="s">
        <v>234</v>
      </c>
      <c r="P247" s="343" t="s">
        <v>234</v>
      </c>
      <c r="Q247" s="344" t="s">
        <v>235</v>
      </c>
      <c r="R247" s="346" t="s">
        <v>236</v>
      </c>
      <c r="S247" s="346" t="s">
        <v>289</v>
      </c>
      <c r="T247" s="344" t="s">
        <v>542</v>
      </c>
      <c r="U247" s="388">
        <v>37</v>
      </c>
    </row>
    <row r="248" spans="2:21" ht="16" x14ac:dyDescent="0.55000000000000004">
      <c r="B248" s="148"/>
      <c r="C248" s="371">
        <v>45958</v>
      </c>
      <c r="D248" s="347" t="s">
        <v>510</v>
      </c>
      <c r="E248" s="348">
        <v>0.47986111111111113</v>
      </c>
      <c r="F248" s="342" t="s">
        <v>202</v>
      </c>
      <c r="G248" s="343" t="s">
        <v>328</v>
      </c>
      <c r="H248" s="378">
        <v>0.212847012</v>
      </c>
      <c r="I248" s="344" t="s">
        <v>323</v>
      </c>
      <c r="J248" s="344" t="s">
        <v>230</v>
      </c>
      <c r="K248" s="343" t="s">
        <v>253</v>
      </c>
      <c r="L248" s="384" t="s">
        <v>232</v>
      </c>
      <c r="M248" s="343" t="s">
        <v>234</v>
      </c>
      <c r="N248" s="343" t="s">
        <v>233</v>
      </c>
      <c r="O248" s="345" t="s">
        <v>234</v>
      </c>
      <c r="P248" s="343" t="s">
        <v>233</v>
      </c>
      <c r="Q248" s="344" t="s">
        <v>329</v>
      </c>
      <c r="R248" s="346" t="s">
        <v>301</v>
      </c>
      <c r="S248" s="346" t="s">
        <v>291</v>
      </c>
      <c r="T248" s="344" t="s">
        <v>543</v>
      </c>
      <c r="U248" s="388">
        <v>6</v>
      </c>
    </row>
    <row r="249" spans="2:21" ht="16" x14ac:dyDescent="0.55000000000000004">
      <c r="B249" s="148"/>
      <c r="C249" s="371">
        <v>45958</v>
      </c>
      <c r="D249" s="347" t="s">
        <v>510</v>
      </c>
      <c r="E249" s="348">
        <v>0.5131944444444444</v>
      </c>
      <c r="F249" s="342" t="s">
        <v>202</v>
      </c>
      <c r="G249" s="343" t="s">
        <v>328</v>
      </c>
      <c r="H249" s="378">
        <v>4.3389699999999998E-4</v>
      </c>
      <c r="I249" s="344" t="s">
        <v>323</v>
      </c>
      <c r="J249" s="344" t="s">
        <v>230</v>
      </c>
      <c r="K249" s="343" t="s">
        <v>231</v>
      </c>
      <c r="L249" s="384" t="s">
        <v>480</v>
      </c>
      <c r="M249" s="343" t="s">
        <v>234</v>
      </c>
      <c r="N249" s="343" t="s">
        <v>234</v>
      </c>
      <c r="O249" s="345" t="s">
        <v>233</v>
      </c>
      <c r="P249" s="343" t="s">
        <v>233</v>
      </c>
      <c r="Q249" s="344" t="s">
        <v>336</v>
      </c>
      <c r="R249" s="346" t="s">
        <v>236</v>
      </c>
      <c r="S249" s="346" t="s">
        <v>292</v>
      </c>
      <c r="T249" s="344" t="s">
        <v>490</v>
      </c>
      <c r="U249" s="388">
        <v>55</v>
      </c>
    </row>
    <row r="250" spans="2:21" ht="16" x14ac:dyDescent="0.55000000000000004">
      <c r="B250" s="148"/>
      <c r="C250" s="371">
        <v>45958</v>
      </c>
      <c r="D250" s="347" t="s">
        <v>510</v>
      </c>
      <c r="E250" s="348">
        <v>0.51527777777777783</v>
      </c>
      <c r="F250" s="342" t="s">
        <v>202</v>
      </c>
      <c r="G250" s="343" t="s">
        <v>328</v>
      </c>
      <c r="H250" s="378">
        <v>3.4605900000000002E-4</v>
      </c>
      <c r="I250" s="344" t="s">
        <v>323</v>
      </c>
      <c r="J250" s="344" t="s">
        <v>230</v>
      </c>
      <c r="K250" s="343" t="s">
        <v>253</v>
      </c>
      <c r="L250" s="384" t="s">
        <v>480</v>
      </c>
      <c r="M250" s="343" t="s">
        <v>234</v>
      </c>
      <c r="N250" s="343" t="s">
        <v>234</v>
      </c>
      <c r="O250" s="345" t="s">
        <v>234</v>
      </c>
      <c r="P250" s="343" t="s">
        <v>234</v>
      </c>
      <c r="Q250" s="344" t="s">
        <v>336</v>
      </c>
      <c r="R250" s="346" t="s">
        <v>236</v>
      </c>
      <c r="S250" s="346" t="s">
        <v>292</v>
      </c>
      <c r="T250" s="344" t="s">
        <v>490</v>
      </c>
      <c r="U250" s="388">
        <v>37</v>
      </c>
    </row>
    <row r="251" spans="2:21" ht="16" x14ac:dyDescent="0.55000000000000004">
      <c r="B251" s="148"/>
      <c r="C251" s="371">
        <v>45958</v>
      </c>
      <c r="D251" s="347" t="s">
        <v>510</v>
      </c>
      <c r="E251" s="348">
        <v>0.59097222222222223</v>
      </c>
      <c r="F251" s="342" t="s">
        <v>202</v>
      </c>
      <c r="G251" s="343" t="s">
        <v>328</v>
      </c>
      <c r="H251" s="378">
        <v>4.3891795999999997E-2</v>
      </c>
      <c r="I251" s="344" t="s">
        <v>323</v>
      </c>
      <c r="J251" s="344" t="s">
        <v>230</v>
      </c>
      <c r="K251" s="343" t="s">
        <v>253</v>
      </c>
      <c r="L251" s="384" t="s">
        <v>232</v>
      </c>
      <c r="M251" s="343" t="s">
        <v>233</v>
      </c>
      <c r="N251" s="343" t="s">
        <v>233</v>
      </c>
      <c r="O251" s="345" t="s">
        <v>234</v>
      </c>
      <c r="P251" s="343" t="s">
        <v>233</v>
      </c>
      <c r="Q251" s="344" t="s">
        <v>326</v>
      </c>
      <c r="R251" s="346" t="s">
        <v>330</v>
      </c>
      <c r="S251" s="346" t="s">
        <v>291</v>
      </c>
      <c r="T251" s="344" t="s">
        <v>535</v>
      </c>
      <c r="U251" s="388">
        <v>38</v>
      </c>
    </row>
    <row r="252" spans="2:21" ht="16" x14ac:dyDescent="0.55000000000000004">
      <c r="B252" s="148"/>
      <c r="C252" s="371">
        <v>45958</v>
      </c>
      <c r="D252" s="347" t="s">
        <v>510</v>
      </c>
      <c r="E252" s="348">
        <v>0.59166666666666667</v>
      </c>
      <c r="F252" s="342" t="s">
        <v>202</v>
      </c>
      <c r="G252" s="343" t="s">
        <v>328</v>
      </c>
      <c r="H252" s="378">
        <v>4.1304569999999999E-2</v>
      </c>
      <c r="I252" s="344" t="s">
        <v>323</v>
      </c>
      <c r="J252" s="344" t="s">
        <v>230</v>
      </c>
      <c r="K252" s="343" t="s">
        <v>253</v>
      </c>
      <c r="L252" s="384" t="s">
        <v>232</v>
      </c>
      <c r="M252" s="343" t="s">
        <v>234</v>
      </c>
      <c r="N252" s="343" t="s">
        <v>234</v>
      </c>
      <c r="O252" s="345" t="s">
        <v>234</v>
      </c>
      <c r="P252" s="343" t="s">
        <v>233</v>
      </c>
      <c r="Q252" s="344" t="s">
        <v>329</v>
      </c>
      <c r="R252" s="346" t="s">
        <v>301</v>
      </c>
      <c r="S252" s="346" t="s">
        <v>237</v>
      </c>
      <c r="T252" s="344" t="s">
        <v>502</v>
      </c>
      <c r="U252" s="388">
        <v>50</v>
      </c>
    </row>
    <row r="253" spans="2:21" ht="16" x14ac:dyDescent="0.55000000000000004">
      <c r="B253" s="148"/>
      <c r="C253" s="371">
        <v>45958</v>
      </c>
      <c r="D253" s="347" t="s">
        <v>510</v>
      </c>
      <c r="E253" s="348">
        <v>0.59375</v>
      </c>
      <c r="F253" s="342" t="s">
        <v>202</v>
      </c>
      <c r="G253" s="343" t="s">
        <v>328</v>
      </c>
      <c r="H253" s="378">
        <v>1.3325419999999999E-3</v>
      </c>
      <c r="I253" s="344" t="s">
        <v>323</v>
      </c>
      <c r="J253" s="344" t="s">
        <v>230</v>
      </c>
      <c r="K253" s="343" t="s">
        <v>324</v>
      </c>
      <c r="L253" s="384" t="s">
        <v>325</v>
      </c>
      <c r="M253" s="343" t="s">
        <v>234</v>
      </c>
      <c r="N253" s="343" t="s">
        <v>234</v>
      </c>
      <c r="O253" s="345" t="s">
        <v>233</v>
      </c>
      <c r="P253" s="343" t="s">
        <v>234</v>
      </c>
      <c r="Q253" s="344" t="s">
        <v>326</v>
      </c>
      <c r="R253" s="346" t="s">
        <v>236</v>
      </c>
      <c r="S253" s="346" t="s">
        <v>306</v>
      </c>
      <c r="T253" s="344" t="s">
        <v>487</v>
      </c>
      <c r="U253" s="388">
        <v>63</v>
      </c>
    </row>
    <row r="254" spans="2:21" ht="16" x14ac:dyDescent="0.55000000000000004">
      <c r="B254" s="148"/>
      <c r="C254" s="371">
        <v>45958</v>
      </c>
      <c r="D254" s="347" t="s">
        <v>510</v>
      </c>
      <c r="E254" s="348">
        <v>0.59444444444444444</v>
      </c>
      <c r="F254" s="342" t="s">
        <v>202</v>
      </c>
      <c r="G254" s="343" t="s">
        <v>328</v>
      </c>
      <c r="H254" s="378">
        <v>1.6773507999999999E-2</v>
      </c>
      <c r="I254" s="344" t="s">
        <v>323</v>
      </c>
      <c r="J254" s="344" t="s">
        <v>230</v>
      </c>
      <c r="K254" s="343" t="s">
        <v>324</v>
      </c>
      <c r="L254" s="384" t="s">
        <v>325</v>
      </c>
      <c r="M254" s="343" t="s">
        <v>234</v>
      </c>
      <c r="N254" s="343" t="s">
        <v>234</v>
      </c>
      <c r="O254" s="345" t="s">
        <v>233</v>
      </c>
      <c r="P254" s="343" t="s">
        <v>234</v>
      </c>
      <c r="Q254" s="344" t="s">
        <v>326</v>
      </c>
      <c r="R254" s="346" t="s">
        <v>301</v>
      </c>
      <c r="S254" s="346" t="s">
        <v>306</v>
      </c>
      <c r="T254" s="344" t="s">
        <v>487</v>
      </c>
      <c r="U254" s="388">
        <v>64</v>
      </c>
    </row>
    <row r="255" spans="2:21" ht="32" x14ac:dyDescent="0.55000000000000004">
      <c r="B255" s="148"/>
      <c r="C255" s="371">
        <v>45958</v>
      </c>
      <c r="D255" s="347" t="s">
        <v>510</v>
      </c>
      <c r="E255" s="348">
        <v>0.59722222222222221</v>
      </c>
      <c r="F255" s="342" t="s">
        <v>202</v>
      </c>
      <c r="G255" s="343" t="s">
        <v>328</v>
      </c>
      <c r="H255" s="378">
        <v>2.0425644E-2</v>
      </c>
      <c r="I255" s="344" t="s">
        <v>323</v>
      </c>
      <c r="J255" s="344" t="s">
        <v>230</v>
      </c>
      <c r="K255" s="343" t="s">
        <v>253</v>
      </c>
      <c r="L255" s="384" t="s">
        <v>325</v>
      </c>
      <c r="M255" s="343" t="s">
        <v>234</v>
      </c>
      <c r="N255" s="343" t="s">
        <v>233</v>
      </c>
      <c r="O255" s="345" t="s">
        <v>234</v>
      </c>
      <c r="P255" s="343" t="s">
        <v>233</v>
      </c>
      <c r="Q255" s="344" t="s">
        <v>336</v>
      </c>
      <c r="R255" s="346" t="s">
        <v>301</v>
      </c>
      <c r="S255" s="346" t="s">
        <v>291</v>
      </c>
      <c r="T255" s="344" t="s">
        <v>498</v>
      </c>
      <c r="U255" s="388">
        <v>59</v>
      </c>
    </row>
    <row r="256" spans="2:21" ht="16" x14ac:dyDescent="0.55000000000000004">
      <c r="B256" s="148"/>
      <c r="C256" s="371">
        <v>45958</v>
      </c>
      <c r="D256" s="347" t="s">
        <v>510</v>
      </c>
      <c r="E256" s="348">
        <v>0.59930555555555554</v>
      </c>
      <c r="F256" s="342" t="s">
        <v>202</v>
      </c>
      <c r="G256" s="343" t="s">
        <v>328</v>
      </c>
      <c r="H256" s="378">
        <v>1.7829227E-2</v>
      </c>
      <c r="I256" s="344" t="s">
        <v>323</v>
      </c>
      <c r="J256" s="344" t="s">
        <v>230</v>
      </c>
      <c r="K256" s="343" t="s">
        <v>231</v>
      </c>
      <c r="L256" s="384" t="s">
        <v>480</v>
      </c>
      <c r="M256" s="343" t="s">
        <v>234</v>
      </c>
      <c r="N256" s="343" t="s">
        <v>234</v>
      </c>
      <c r="O256" s="345" t="s">
        <v>234</v>
      </c>
      <c r="P256" s="343" t="s">
        <v>233</v>
      </c>
      <c r="Q256" s="344" t="s">
        <v>336</v>
      </c>
      <c r="R256" s="346" t="s">
        <v>236</v>
      </c>
      <c r="S256" s="346" t="s">
        <v>292</v>
      </c>
      <c r="T256" s="344" t="s">
        <v>490</v>
      </c>
      <c r="U256" s="388">
        <v>69</v>
      </c>
    </row>
    <row r="257" spans="2:21" ht="16" x14ac:dyDescent="0.55000000000000004">
      <c r="B257" s="148"/>
      <c r="C257" s="371">
        <v>45958</v>
      </c>
      <c r="D257" s="347" t="s">
        <v>510</v>
      </c>
      <c r="E257" s="348">
        <v>0.6</v>
      </c>
      <c r="F257" s="342" t="s">
        <v>202</v>
      </c>
      <c r="G257" s="343" t="s">
        <v>328</v>
      </c>
      <c r="H257" s="378">
        <v>6.2416563000000001E-2</v>
      </c>
      <c r="I257" s="344" t="s">
        <v>323</v>
      </c>
      <c r="J257" s="344" t="s">
        <v>230</v>
      </c>
      <c r="K257" s="343" t="s">
        <v>324</v>
      </c>
      <c r="L257" s="384" t="s">
        <v>325</v>
      </c>
      <c r="M257" s="343" t="s">
        <v>234</v>
      </c>
      <c r="N257" s="343" t="s">
        <v>233</v>
      </c>
      <c r="O257" s="345" t="s">
        <v>234</v>
      </c>
      <c r="P257" s="343" t="s">
        <v>233</v>
      </c>
      <c r="Q257" s="344" t="s">
        <v>326</v>
      </c>
      <c r="R257" s="346" t="s">
        <v>236</v>
      </c>
      <c r="S257" s="346" t="s">
        <v>288</v>
      </c>
      <c r="T257" s="344" t="s">
        <v>337</v>
      </c>
      <c r="U257" s="388">
        <v>75</v>
      </c>
    </row>
    <row r="258" spans="2:21" ht="16" x14ac:dyDescent="0.55000000000000004">
      <c r="B258" s="148"/>
      <c r="C258" s="371">
        <v>45958</v>
      </c>
      <c r="D258" s="347" t="s">
        <v>510</v>
      </c>
      <c r="E258" s="348">
        <v>0.62569444444444444</v>
      </c>
      <c r="F258" s="342" t="s">
        <v>202</v>
      </c>
      <c r="G258" s="343" t="s">
        <v>328</v>
      </c>
      <c r="H258" s="378">
        <v>1.2844369E-2</v>
      </c>
      <c r="I258" s="344" t="s">
        <v>323</v>
      </c>
      <c r="J258" s="344" t="s">
        <v>230</v>
      </c>
      <c r="K258" s="343" t="s">
        <v>324</v>
      </c>
      <c r="L258" s="384" t="s">
        <v>339</v>
      </c>
      <c r="M258" s="343" t="s">
        <v>234</v>
      </c>
      <c r="N258" s="343" t="s">
        <v>234</v>
      </c>
      <c r="O258" s="345" t="s">
        <v>234</v>
      </c>
      <c r="P258" s="343" t="s">
        <v>234</v>
      </c>
      <c r="Q258" s="344" t="s">
        <v>235</v>
      </c>
      <c r="R258" s="346" t="s">
        <v>236</v>
      </c>
      <c r="S258" s="346" t="s">
        <v>289</v>
      </c>
      <c r="T258" s="344" t="s">
        <v>532</v>
      </c>
      <c r="U258" s="388">
        <v>5</v>
      </c>
    </row>
    <row r="259" spans="2:21" ht="16" x14ac:dyDescent="0.55000000000000004">
      <c r="B259" s="148"/>
      <c r="C259" s="371">
        <v>45958</v>
      </c>
      <c r="D259" s="347" t="s">
        <v>510</v>
      </c>
      <c r="E259" s="348">
        <v>0.63611111111111118</v>
      </c>
      <c r="F259" s="342" t="s">
        <v>202</v>
      </c>
      <c r="G259" s="343" t="s">
        <v>328</v>
      </c>
      <c r="H259" s="378">
        <v>6.4352649999999999E-3</v>
      </c>
      <c r="I259" s="344" t="s">
        <v>323</v>
      </c>
      <c r="J259" s="344" t="s">
        <v>230</v>
      </c>
      <c r="K259" s="343" t="s">
        <v>324</v>
      </c>
      <c r="L259" s="384" t="s">
        <v>325</v>
      </c>
      <c r="M259" s="343" t="s">
        <v>234</v>
      </c>
      <c r="N259" s="343" t="s">
        <v>234</v>
      </c>
      <c r="O259" s="345" t="s">
        <v>233</v>
      </c>
      <c r="P259" s="343" t="s">
        <v>234</v>
      </c>
      <c r="Q259" s="344" t="s">
        <v>336</v>
      </c>
      <c r="R259" s="346" t="s">
        <v>236</v>
      </c>
      <c r="S259" s="346" t="s">
        <v>288</v>
      </c>
      <c r="T259" s="344" t="s">
        <v>507</v>
      </c>
      <c r="U259" s="388">
        <v>63</v>
      </c>
    </row>
    <row r="260" spans="2:21" ht="16" x14ac:dyDescent="0.55000000000000004">
      <c r="B260" s="148"/>
      <c r="C260" s="371">
        <v>45958</v>
      </c>
      <c r="D260" s="347" t="s">
        <v>510</v>
      </c>
      <c r="E260" s="348">
        <v>0.63680555555555551</v>
      </c>
      <c r="F260" s="342" t="s">
        <v>202</v>
      </c>
      <c r="G260" s="343" t="s">
        <v>328</v>
      </c>
      <c r="H260" s="378">
        <v>1.9192730000000002E-2</v>
      </c>
      <c r="I260" s="344" t="s">
        <v>323</v>
      </c>
      <c r="J260" s="344" t="s">
        <v>230</v>
      </c>
      <c r="K260" s="343" t="s">
        <v>324</v>
      </c>
      <c r="L260" s="384" t="s">
        <v>325</v>
      </c>
      <c r="M260" s="343" t="s">
        <v>234</v>
      </c>
      <c r="N260" s="343" t="s">
        <v>234</v>
      </c>
      <c r="O260" s="345" t="s">
        <v>233</v>
      </c>
      <c r="P260" s="343" t="s">
        <v>234</v>
      </c>
      <c r="Q260" s="344" t="s">
        <v>333</v>
      </c>
      <c r="R260" s="346" t="s">
        <v>301</v>
      </c>
      <c r="S260" s="346" t="s">
        <v>306</v>
      </c>
      <c r="T260" s="344" t="s">
        <v>504</v>
      </c>
      <c r="U260" s="388">
        <v>64</v>
      </c>
    </row>
    <row r="261" spans="2:21" ht="16" x14ac:dyDescent="0.55000000000000004">
      <c r="B261" s="148"/>
      <c r="C261" s="371">
        <v>45958</v>
      </c>
      <c r="D261" s="347" t="s">
        <v>510</v>
      </c>
      <c r="E261" s="348">
        <v>0.63750000000000007</v>
      </c>
      <c r="F261" s="342" t="s">
        <v>202</v>
      </c>
      <c r="G261" s="343" t="s">
        <v>328</v>
      </c>
      <c r="H261" s="378">
        <v>1.8631587000000002E-2</v>
      </c>
      <c r="I261" s="344" t="s">
        <v>323</v>
      </c>
      <c r="J261" s="344" t="s">
        <v>230</v>
      </c>
      <c r="K261" s="343" t="s">
        <v>253</v>
      </c>
      <c r="L261" s="384" t="s">
        <v>232</v>
      </c>
      <c r="M261" s="343" t="s">
        <v>234</v>
      </c>
      <c r="N261" s="343" t="s">
        <v>234</v>
      </c>
      <c r="O261" s="345" t="s">
        <v>234</v>
      </c>
      <c r="P261" s="343" t="s">
        <v>233</v>
      </c>
      <c r="Q261" s="344" t="s">
        <v>329</v>
      </c>
      <c r="R261" s="346" t="s">
        <v>330</v>
      </c>
      <c r="S261" s="346" t="s">
        <v>291</v>
      </c>
      <c r="T261" s="344" t="s">
        <v>544</v>
      </c>
      <c r="U261" s="388">
        <v>66</v>
      </c>
    </row>
    <row r="262" spans="2:21" ht="32" x14ac:dyDescent="0.55000000000000004">
      <c r="B262" s="148"/>
      <c r="C262" s="371">
        <v>45958</v>
      </c>
      <c r="D262" s="347" t="s">
        <v>510</v>
      </c>
      <c r="E262" s="348">
        <v>0.63958333333333328</v>
      </c>
      <c r="F262" s="342" t="s">
        <v>202</v>
      </c>
      <c r="G262" s="343" t="s">
        <v>328</v>
      </c>
      <c r="H262" s="378">
        <v>3.3335670999999997E-2</v>
      </c>
      <c r="I262" s="344" t="s">
        <v>323</v>
      </c>
      <c r="J262" s="344" t="s">
        <v>230</v>
      </c>
      <c r="K262" s="343" t="s">
        <v>253</v>
      </c>
      <c r="L262" s="384" t="s">
        <v>480</v>
      </c>
      <c r="M262" s="343" t="s">
        <v>234</v>
      </c>
      <c r="N262" s="343" t="s">
        <v>233</v>
      </c>
      <c r="O262" s="345" t="s">
        <v>234</v>
      </c>
      <c r="P262" s="343" t="s">
        <v>233</v>
      </c>
      <c r="Q262" s="344" t="s">
        <v>336</v>
      </c>
      <c r="R262" s="346" t="s">
        <v>330</v>
      </c>
      <c r="S262" s="346" t="s">
        <v>291</v>
      </c>
      <c r="T262" s="344" t="s">
        <v>516</v>
      </c>
      <c r="U262" s="388">
        <v>51</v>
      </c>
    </row>
    <row r="263" spans="2:21" ht="16" x14ac:dyDescent="0.55000000000000004">
      <c r="B263" s="148"/>
      <c r="C263" s="371">
        <v>45958</v>
      </c>
      <c r="D263" s="347" t="s">
        <v>510</v>
      </c>
      <c r="E263" s="348">
        <v>0.67847222222222225</v>
      </c>
      <c r="F263" s="342" t="s">
        <v>202</v>
      </c>
      <c r="G263" s="343" t="s">
        <v>328</v>
      </c>
      <c r="H263" s="378">
        <v>2.6202535999999998E-2</v>
      </c>
      <c r="I263" s="344" t="s">
        <v>545</v>
      </c>
      <c r="J263" s="344" t="s">
        <v>230</v>
      </c>
      <c r="K263" s="343" t="s">
        <v>253</v>
      </c>
      <c r="L263" s="384" t="s">
        <v>325</v>
      </c>
      <c r="M263" s="343" t="s">
        <v>234</v>
      </c>
      <c r="N263" s="343" t="s">
        <v>233</v>
      </c>
      <c r="O263" s="345" t="s">
        <v>234</v>
      </c>
      <c r="P263" s="343" t="s">
        <v>233</v>
      </c>
      <c r="Q263" s="344" t="s">
        <v>326</v>
      </c>
      <c r="R263" s="346" t="s">
        <v>236</v>
      </c>
      <c r="S263" s="346" t="s">
        <v>292</v>
      </c>
      <c r="T263" s="344" t="s">
        <v>529</v>
      </c>
      <c r="U263" s="388">
        <v>59</v>
      </c>
    </row>
    <row r="264" spans="2:21" ht="32" x14ac:dyDescent="0.55000000000000004">
      <c r="B264" s="148"/>
      <c r="C264" s="371">
        <v>45958</v>
      </c>
      <c r="D264" s="347" t="s">
        <v>510</v>
      </c>
      <c r="E264" s="348">
        <v>0.68055555555555547</v>
      </c>
      <c r="F264" s="342" t="s">
        <v>202</v>
      </c>
      <c r="G264" s="343" t="s">
        <v>328</v>
      </c>
      <c r="H264" s="378">
        <v>7.1023869999999999E-3</v>
      </c>
      <c r="I264" s="344" t="s">
        <v>545</v>
      </c>
      <c r="J264" s="344" t="s">
        <v>230</v>
      </c>
      <c r="K264" s="343" t="s">
        <v>253</v>
      </c>
      <c r="L264" s="384" t="s">
        <v>325</v>
      </c>
      <c r="M264" s="343" t="s">
        <v>234</v>
      </c>
      <c r="N264" s="343" t="s">
        <v>233</v>
      </c>
      <c r="O264" s="345" t="s">
        <v>234</v>
      </c>
      <c r="P264" s="343" t="s">
        <v>233</v>
      </c>
      <c r="Q264" s="344" t="s">
        <v>336</v>
      </c>
      <c r="R264" s="346" t="s">
        <v>330</v>
      </c>
      <c r="S264" s="346" t="s">
        <v>291</v>
      </c>
      <c r="T264" s="344" t="s">
        <v>498</v>
      </c>
      <c r="U264" s="388">
        <v>59</v>
      </c>
    </row>
    <row r="265" spans="2:21" ht="16" x14ac:dyDescent="0.55000000000000004">
      <c r="B265" s="148"/>
      <c r="C265" s="371">
        <v>45958</v>
      </c>
      <c r="D265" s="347" t="s">
        <v>510</v>
      </c>
      <c r="E265" s="348">
        <v>0.68125000000000002</v>
      </c>
      <c r="F265" s="342" t="s">
        <v>202</v>
      </c>
      <c r="G265" s="343" t="s">
        <v>328</v>
      </c>
      <c r="H265" s="378">
        <v>1.9649964999999998E-2</v>
      </c>
      <c r="I265" s="344" t="s">
        <v>545</v>
      </c>
      <c r="J265" s="344" t="s">
        <v>230</v>
      </c>
      <c r="K265" s="343" t="s">
        <v>324</v>
      </c>
      <c r="L265" s="384" t="s">
        <v>480</v>
      </c>
      <c r="M265" s="343" t="s">
        <v>234</v>
      </c>
      <c r="N265" s="343" t="s">
        <v>234</v>
      </c>
      <c r="O265" s="345" t="s">
        <v>234</v>
      </c>
      <c r="P265" s="343" t="s">
        <v>233</v>
      </c>
      <c r="Q265" s="344" t="s">
        <v>326</v>
      </c>
      <c r="R265" s="346" t="s">
        <v>330</v>
      </c>
      <c r="S265" s="346" t="s">
        <v>288</v>
      </c>
      <c r="T265" s="344" t="s">
        <v>499</v>
      </c>
      <c r="U265" s="388">
        <v>58</v>
      </c>
    </row>
    <row r="266" spans="2:21" ht="16" x14ac:dyDescent="0.55000000000000004">
      <c r="B266" s="148"/>
      <c r="C266" s="371">
        <v>45958</v>
      </c>
      <c r="D266" s="347" t="s">
        <v>510</v>
      </c>
      <c r="E266" s="348">
        <v>0.70833333333333337</v>
      </c>
      <c r="F266" s="342" t="s">
        <v>202</v>
      </c>
      <c r="G266" s="343" t="s">
        <v>328</v>
      </c>
      <c r="H266" s="378">
        <v>2.0331820000000001E-3</v>
      </c>
      <c r="I266" s="344" t="s">
        <v>545</v>
      </c>
      <c r="J266" s="344" t="s">
        <v>230</v>
      </c>
      <c r="K266" s="343" t="s">
        <v>404</v>
      </c>
      <c r="L266" s="384" t="s">
        <v>325</v>
      </c>
      <c r="M266" s="343" t="s">
        <v>234</v>
      </c>
      <c r="N266" s="343" t="s">
        <v>234</v>
      </c>
      <c r="O266" s="345" t="s">
        <v>234</v>
      </c>
      <c r="P266" s="343" t="s">
        <v>233</v>
      </c>
      <c r="Q266" s="344" t="s">
        <v>326</v>
      </c>
      <c r="R266" s="346" t="s">
        <v>236</v>
      </c>
      <c r="S266" s="346" t="s">
        <v>237</v>
      </c>
      <c r="T266" s="344" t="s">
        <v>502</v>
      </c>
      <c r="U266" s="388">
        <v>2</v>
      </c>
    </row>
    <row r="267" spans="2:21" ht="16" x14ac:dyDescent="0.55000000000000004">
      <c r="B267" s="148"/>
      <c r="C267" s="371">
        <v>45958</v>
      </c>
      <c r="D267" s="347" t="s">
        <v>510</v>
      </c>
      <c r="E267" s="348">
        <v>0.7090277777777777</v>
      </c>
      <c r="F267" s="342" t="s">
        <v>202</v>
      </c>
      <c r="G267" s="343" t="s">
        <v>328</v>
      </c>
      <c r="H267" s="378">
        <v>1.3337417000000001E-2</v>
      </c>
      <c r="I267" s="344" t="s">
        <v>545</v>
      </c>
      <c r="J267" s="344" t="s">
        <v>230</v>
      </c>
      <c r="K267" s="343" t="s">
        <v>324</v>
      </c>
      <c r="L267" s="384" t="s">
        <v>232</v>
      </c>
      <c r="M267" s="343" t="s">
        <v>234</v>
      </c>
      <c r="N267" s="343" t="s">
        <v>234</v>
      </c>
      <c r="O267" s="345" t="s">
        <v>234</v>
      </c>
      <c r="P267" s="343" t="s">
        <v>233</v>
      </c>
      <c r="Q267" s="344" t="s">
        <v>329</v>
      </c>
      <c r="R267" s="346" t="s">
        <v>301</v>
      </c>
      <c r="S267" s="346" t="s">
        <v>306</v>
      </c>
      <c r="T267" s="344" t="s">
        <v>546</v>
      </c>
      <c r="U267" s="388">
        <v>3</v>
      </c>
    </row>
    <row r="268" spans="2:21" ht="16" x14ac:dyDescent="0.55000000000000004">
      <c r="B268" s="148"/>
      <c r="C268" s="371">
        <v>45958</v>
      </c>
      <c r="D268" s="347" t="s">
        <v>510</v>
      </c>
      <c r="E268" s="348">
        <v>0.71736111111111101</v>
      </c>
      <c r="F268" s="342" t="s">
        <v>202</v>
      </c>
      <c r="G268" s="343" t="s">
        <v>328</v>
      </c>
      <c r="H268" s="378">
        <v>2.3437700999999998E-2</v>
      </c>
      <c r="I268" s="344" t="s">
        <v>545</v>
      </c>
      <c r="J268" s="344" t="s">
        <v>230</v>
      </c>
      <c r="K268" s="343" t="s">
        <v>324</v>
      </c>
      <c r="L268" s="384" t="s">
        <v>339</v>
      </c>
      <c r="M268" s="343" t="s">
        <v>234</v>
      </c>
      <c r="N268" s="343" t="s">
        <v>234</v>
      </c>
      <c r="O268" s="345" t="s">
        <v>234</v>
      </c>
      <c r="P268" s="343" t="s">
        <v>233</v>
      </c>
      <c r="Q268" s="344" t="s">
        <v>336</v>
      </c>
      <c r="R268" s="346" t="s">
        <v>301</v>
      </c>
      <c r="S268" s="346" t="s">
        <v>237</v>
      </c>
      <c r="T268" s="344" t="s">
        <v>502</v>
      </c>
      <c r="U268" s="388">
        <v>42</v>
      </c>
    </row>
    <row r="269" spans="2:21" ht="16" x14ac:dyDescent="0.55000000000000004">
      <c r="B269" s="148"/>
      <c r="C269" s="371">
        <v>45958</v>
      </c>
      <c r="D269" s="347" t="s">
        <v>510</v>
      </c>
      <c r="E269" s="348">
        <v>0.71736111111111101</v>
      </c>
      <c r="F269" s="342" t="s">
        <v>202</v>
      </c>
      <c r="G269" s="343" t="s">
        <v>328</v>
      </c>
      <c r="H269" s="378">
        <v>2.4422965000000001E-2</v>
      </c>
      <c r="I269" s="344" t="s">
        <v>545</v>
      </c>
      <c r="J269" s="344" t="s">
        <v>230</v>
      </c>
      <c r="K269" s="343" t="s">
        <v>324</v>
      </c>
      <c r="L269" s="384" t="s">
        <v>339</v>
      </c>
      <c r="M269" s="343" t="s">
        <v>234</v>
      </c>
      <c r="N269" s="343" t="s">
        <v>234</v>
      </c>
      <c r="O269" s="345" t="s">
        <v>234</v>
      </c>
      <c r="P269" s="343" t="s">
        <v>233</v>
      </c>
      <c r="Q269" s="344" t="s">
        <v>336</v>
      </c>
      <c r="R269" s="346" t="s">
        <v>301</v>
      </c>
      <c r="S269" s="346" t="s">
        <v>237</v>
      </c>
      <c r="T269" s="344" t="s">
        <v>502</v>
      </c>
      <c r="U269" s="388">
        <v>42</v>
      </c>
    </row>
    <row r="270" spans="2:21" ht="16" x14ac:dyDescent="0.55000000000000004">
      <c r="B270" s="148"/>
      <c r="C270" s="371">
        <v>45958</v>
      </c>
      <c r="D270" s="347" t="s">
        <v>510</v>
      </c>
      <c r="E270" s="348">
        <v>0.72083333333333333</v>
      </c>
      <c r="F270" s="342" t="s">
        <v>202</v>
      </c>
      <c r="G270" s="343" t="s">
        <v>328</v>
      </c>
      <c r="H270" s="378">
        <v>2.0009413E-2</v>
      </c>
      <c r="I270" s="344" t="s">
        <v>545</v>
      </c>
      <c r="J270" s="344" t="s">
        <v>230</v>
      </c>
      <c r="K270" s="343" t="s">
        <v>324</v>
      </c>
      <c r="L270" s="384" t="s">
        <v>325</v>
      </c>
      <c r="M270" s="343" t="s">
        <v>234</v>
      </c>
      <c r="N270" s="343" t="s">
        <v>234</v>
      </c>
      <c r="O270" s="345" t="s">
        <v>233</v>
      </c>
      <c r="P270" s="343" t="s">
        <v>234</v>
      </c>
      <c r="Q270" s="344" t="s">
        <v>326</v>
      </c>
      <c r="R270" s="346" t="s">
        <v>301</v>
      </c>
      <c r="S270" s="346" t="s">
        <v>306</v>
      </c>
      <c r="T270" s="344" t="s">
        <v>504</v>
      </c>
      <c r="U270" s="388">
        <v>64</v>
      </c>
    </row>
    <row r="271" spans="2:21" ht="16" x14ac:dyDescent="0.55000000000000004">
      <c r="B271" s="148"/>
      <c r="C271" s="371">
        <v>45958</v>
      </c>
      <c r="D271" s="347" t="s">
        <v>510</v>
      </c>
      <c r="E271" s="348">
        <v>0.72152777777777777</v>
      </c>
      <c r="F271" s="342" t="s">
        <v>202</v>
      </c>
      <c r="G271" s="343" t="s">
        <v>328</v>
      </c>
      <c r="H271" s="378">
        <v>1.4445629999999999E-2</v>
      </c>
      <c r="I271" s="344" t="s">
        <v>545</v>
      </c>
      <c r="J271" s="344" t="s">
        <v>230</v>
      </c>
      <c r="K271" s="343" t="s">
        <v>253</v>
      </c>
      <c r="L271" s="384" t="s">
        <v>232</v>
      </c>
      <c r="M271" s="343" t="s">
        <v>234</v>
      </c>
      <c r="N271" s="343" t="s">
        <v>234</v>
      </c>
      <c r="O271" s="345" t="s">
        <v>234</v>
      </c>
      <c r="P271" s="343" t="s">
        <v>233</v>
      </c>
      <c r="Q271" s="344" t="s">
        <v>329</v>
      </c>
      <c r="R271" s="346" t="s">
        <v>301</v>
      </c>
      <c r="S271" s="346" t="s">
        <v>291</v>
      </c>
      <c r="T271" s="344" t="s">
        <v>500</v>
      </c>
      <c r="U271" s="388">
        <v>66</v>
      </c>
    </row>
    <row r="272" spans="2:21" ht="16" x14ac:dyDescent="0.55000000000000004">
      <c r="B272" s="148"/>
      <c r="C272" s="371">
        <v>45959</v>
      </c>
      <c r="D272" s="347" t="s">
        <v>514</v>
      </c>
      <c r="E272" s="348">
        <v>0.43263888888888885</v>
      </c>
      <c r="F272" s="342" t="s">
        <v>202</v>
      </c>
      <c r="G272" s="343" t="s">
        <v>328</v>
      </c>
      <c r="H272" s="378">
        <v>4.5123800000000002E-4</v>
      </c>
      <c r="I272" s="344" t="s">
        <v>323</v>
      </c>
      <c r="J272" s="344" t="s">
        <v>230</v>
      </c>
      <c r="K272" s="343" t="s">
        <v>324</v>
      </c>
      <c r="L272" s="384" t="s">
        <v>480</v>
      </c>
      <c r="M272" s="343" t="s">
        <v>234</v>
      </c>
      <c r="N272" s="343" t="s">
        <v>234</v>
      </c>
      <c r="O272" s="345" t="s">
        <v>233</v>
      </c>
      <c r="P272" s="343" t="s">
        <v>233</v>
      </c>
      <c r="Q272" s="344" t="s">
        <v>336</v>
      </c>
      <c r="R272" s="346" t="s">
        <v>236</v>
      </c>
      <c r="S272" s="346" t="s">
        <v>292</v>
      </c>
      <c r="T272" s="344" t="s">
        <v>490</v>
      </c>
      <c r="U272" s="388">
        <v>54</v>
      </c>
    </row>
    <row r="273" spans="2:21" ht="16" x14ac:dyDescent="0.55000000000000004">
      <c r="B273" s="148"/>
      <c r="C273" s="371">
        <v>45959</v>
      </c>
      <c r="D273" s="347" t="s">
        <v>514</v>
      </c>
      <c r="E273" s="348">
        <v>0.43472222222222223</v>
      </c>
      <c r="F273" s="342" t="s">
        <v>202</v>
      </c>
      <c r="G273" s="343" t="s">
        <v>328</v>
      </c>
      <c r="H273" s="378">
        <v>2.7559600000000002E-4</v>
      </c>
      <c r="I273" s="344" t="s">
        <v>323</v>
      </c>
      <c r="J273" s="344" t="s">
        <v>230</v>
      </c>
      <c r="K273" s="343" t="s">
        <v>253</v>
      </c>
      <c r="L273" s="384" t="s">
        <v>480</v>
      </c>
      <c r="M273" s="343" t="s">
        <v>234</v>
      </c>
      <c r="N273" s="343" t="s">
        <v>234</v>
      </c>
      <c r="O273" s="345" t="s">
        <v>234</v>
      </c>
      <c r="P273" s="343" t="s">
        <v>234</v>
      </c>
      <c r="Q273" s="344" t="s">
        <v>336</v>
      </c>
      <c r="R273" s="346" t="s">
        <v>236</v>
      </c>
      <c r="S273" s="346" t="s">
        <v>292</v>
      </c>
      <c r="T273" s="344" t="s">
        <v>490</v>
      </c>
      <c r="U273" s="388">
        <v>37</v>
      </c>
    </row>
    <row r="274" spans="2:21" ht="16" x14ac:dyDescent="0.55000000000000004">
      <c r="B274" s="148"/>
      <c r="C274" s="371">
        <v>45959</v>
      </c>
      <c r="D274" s="347" t="s">
        <v>514</v>
      </c>
      <c r="E274" s="348">
        <v>0.43541666666666662</v>
      </c>
      <c r="F274" s="342" t="s">
        <v>202</v>
      </c>
      <c r="G274" s="343" t="s">
        <v>328</v>
      </c>
      <c r="H274" s="378">
        <v>4.1414819999999998E-2</v>
      </c>
      <c r="I274" s="344" t="s">
        <v>323</v>
      </c>
      <c r="J274" s="344" t="s">
        <v>230</v>
      </c>
      <c r="K274" s="343" t="s">
        <v>231</v>
      </c>
      <c r="L274" s="384" t="s">
        <v>480</v>
      </c>
      <c r="M274" s="343" t="s">
        <v>234</v>
      </c>
      <c r="N274" s="343" t="s">
        <v>234</v>
      </c>
      <c r="O274" s="345" t="s">
        <v>234</v>
      </c>
      <c r="P274" s="343" t="s">
        <v>234</v>
      </c>
      <c r="Q274" s="344" t="s">
        <v>336</v>
      </c>
      <c r="R274" s="346" t="s">
        <v>236</v>
      </c>
      <c r="S274" s="346" t="s">
        <v>288</v>
      </c>
      <c r="T274" s="344" t="s">
        <v>491</v>
      </c>
      <c r="U274" s="388">
        <v>35</v>
      </c>
    </row>
    <row r="275" spans="2:21" ht="32" x14ac:dyDescent="0.55000000000000004">
      <c r="B275" s="148"/>
      <c r="C275" s="371">
        <v>45959</v>
      </c>
      <c r="D275" s="347" t="s">
        <v>514</v>
      </c>
      <c r="E275" s="348">
        <v>0.45902777777777781</v>
      </c>
      <c r="F275" s="342" t="s">
        <v>202</v>
      </c>
      <c r="G275" s="343" t="s">
        <v>328</v>
      </c>
      <c r="H275" s="378">
        <v>2.3290442000000001E-2</v>
      </c>
      <c r="I275" s="344" t="s">
        <v>323</v>
      </c>
      <c r="J275" s="344" t="s">
        <v>230</v>
      </c>
      <c r="K275" s="343" t="s">
        <v>324</v>
      </c>
      <c r="L275" s="384" t="s">
        <v>339</v>
      </c>
      <c r="M275" s="343" t="s">
        <v>234</v>
      </c>
      <c r="N275" s="343" t="s">
        <v>233</v>
      </c>
      <c r="O275" s="345" t="s">
        <v>234</v>
      </c>
      <c r="P275" s="343" t="s">
        <v>233</v>
      </c>
      <c r="Q275" s="344" t="s">
        <v>326</v>
      </c>
      <c r="R275" s="346" t="s">
        <v>330</v>
      </c>
      <c r="S275" s="346" t="s">
        <v>291</v>
      </c>
      <c r="T275" s="344" t="s">
        <v>516</v>
      </c>
      <c r="U275" s="388">
        <v>6</v>
      </c>
    </row>
    <row r="276" spans="2:21" ht="16" x14ac:dyDescent="0.55000000000000004">
      <c r="B276" s="148"/>
      <c r="C276" s="371">
        <v>45959</v>
      </c>
      <c r="D276" s="347" t="s">
        <v>514</v>
      </c>
      <c r="E276" s="348">
        <v>0.46527777777777773</v>
      </c>
      <c r="F276" s="342" t="s">
        <v>202</v>
      </c>
      <c r="G276" s="343" t="s">
        <v>228</v>
      </c>
      <c r="H276" s="378">
        <v>1.6772169E-2</v>
      </c>
      <c r="I276" s="344" t="s">
        <v>323</v>
      </c>
      <c r="J276" s="344" t="s">
        <v>230</v>
      </c>
      <c r="K276" s="343" t="s">
        <v>231</v>
      </c>
      <c r="L276" s="384" t="s">
        <v>480</v>
      </c>
      <c r="M276" s="343" t="s">
        <v>234</v>
      </c>
      <c r="N276" s="343" t="s">
        <v>234</v>
      </c>
      <c r="O276" s="345" t="s">
        <v>233</v>
      </c>
      <c r="P276" s="343" t="s">
        <v>233</v>
      </c>
      <c r="Q276" s="344" t="s">
        <v>336</v>
      </c>
      <c r="R276" s="346" t="s">
        <v>330</v>
      </c>
      <c r="S276" s="346" t="s">
        <v>288</v>
      </c>
      <c r="T276" s="344" t="s">
        <v>485</v>
      </c>
      <c r="U276" s="388">
        <v>28</v>
      </c>
    </row>
    <row r="277" spans="2:21" ht="16" x14ac:dyDescent="0.55000000000000004">
      <c r="B277" s="148"/>
      <c r="C277" s="371">
        <v>45959</v>
      </c>
      <c r="D277" s="347" t="s">
        <v>514</v>
      </c>
      <c r="E277" s="348">
        <v>0.47083333333333338</v>
      </c>
      <c r="F277" s="342" t="s">
        <v>202</v>
      </c>
      <c r="G277" s="343" t="s">
        <v>328</v>
      </c>
      <c r="H277" s="378">
        <v>1.8074359000000002E-2</v>
      </c>
      <c r="I277" s="344" t="s">
        <v>323</v>
      </c>
      <c r="J277" s="344" t="s">
        <v>230</v>
      </c>
      <c r="K277" s="343" t="s">
        <v>324</v>
      </c>
      <c r="L277" s="384" t="s">
        <v>325</v>
      </c>
      <c r="M277" s="343" t="s">
        <v>234</v>
      </c>
      <c r="N277" s="343" t="s">
        <v>234</v>
      </c>
      <c r="O277" s="345" t="s">
        <v>233</v>
      </c>
      <c r="P277" s="343" t="s">
        <v>234</v>
      </c>
      <c r="Q277" s="344" t="s">
        <v>336</v>
      </c>
      <c r="R277" s="346" t="s">
        <v>301</v>
      </c>
      <c r="S277" s="346" t="s">
        <v>306</v>
      </c>
      <c r="T277" s="344" t="s">
        <v>504</v>
      </c>
      <c r="U277" s="388">
        <v>64</v>
      </c>
    </row>
    <row r="278" spans="2:21" ht="16" x14ac:dyDescent="0.55000000000000004">
      <c r="B278" s="148"/>
      <c r="C278" s="371">
        <v>45959</v>
      </c>
      <c r="D278" s="347" t="s">
        <v>514</v>
      </c>
      <c r="E278" s="348">
        <v>0.47152777777777777</v>
      </c>
      <c r="F278" s="342" t="s">
        <v>202</v>
      </c>
      <c r="G278" s="343" t="s">
        <v>328</v>
      </c>
      <c r="H278" s="378">
        <v>1.8899762000000001E-2</v>
      </c>
      <c r="I278" s="344" t="s">
        <v>323</v>
      </c>
      <c r="J278" s="344" t="s">
        <v>230</v>
      </c>
      <c r="K278" s="343" t="s">
        <v>253</v>
      </c>
      <c r="L278" s="384" t="s">
        <v>232</v>
      </c>
      <c r="M278" s="343" t="s">
        <v>234</v>
      </c>
      <c r="N278" s="343" t="s">
        <v>234</v>
      </c>
      <c r="O278" s="345" t="s">
        <v>234</v>
      </c>
      <c r="P278" s="343" t="s">
        <v>233</v>
      </c>
      <c r="Q278" s="344" t="s">
        <v>329</v>
      </c>
      <c r="R278" s="346" t="s">
        <v>330</v>
      </c>
      <c r="S278" s="346" t="s">
        <v>291</v>
      </c>
      <c r="T278" s="344" t="s">
        <v>500</v>
      </c>
      <c r="U278" s="388">
        <v>66</v>
      </c>
    </row>
    <row r="279" spans="2:21" ht="16" x14ac:dyDescent="0.55000000000000004">
      <c r="B279" s="148"/>
      <c r="C279" s="371">
        <v>45959</v>
      </c>
      <c r="D279" s="347" t="s">
        <v>514</v>
      </c>
      <c r="E279" s="348">
        <v>0.47430555555555554</v>
      </c>
      <c r="F279" s="342" t="s">
        <v>202</v>
      </c>
      <c r="G279" s="343" t="s">
        <v>328</v>
      </c>
      <c r="H279" s="378">
        <v>7.7833399999999999E-5</v>
      </c>
      <c r="I279" s="344" t="s">
        <v>323</v>
      </c>
      <c r="J279" s="344" t="s">
        <v>230</v>
      </c>
      <c r="K279" s="343" t="s">
        <v>324</v>
      </c>
      <c r="L279" s="384" t="s">
        <v>339</v>
      </c>
      <c r="M279" s="343" t="s">
        <v>234</v>
      </c>
      <c r="N279" s="343" t="s">
        <v>233</v>
      </c>
      <c r="O279" s="345" t="s">
        <v>234</v>
      </c>
      <c r="P279" s="343" t="s">
        <v>233</v>
      </c>
      <c r="Q279" s="344" t="s">
        <v>336</v>
      </c>
      <c r="R279" s="346" t="s">
        <v>236</v>
      </c>
      <c r="S279" s="346" t="s">
        <v>288</v>
      </c>
      <c r="T279" s="344" t="s">
        <v>488</v>
      </c>
      <c r="U279" s="388">
        <v>51</v>
      </c>
    </row>
    <row r="280" spans="2:21" ht="16" x14ac:dyDescent="0.55000000000000004">
      <c r="B280" s="148"/>
      <c r="C280" s="371">
        <v>45959</v>
      </c>
      <c r="D280" s="347" t="s">
        <v>514</v>
      </c>
      <c r="E280" s="348">
        <v>0.47569444444444442</v>
      </c>
      <c r="F280" s="342" t="s">
        <v>202</v>
      </c>
      <c r="G280" s="343" t="s">
        <v>328</v>
      </c>
      <c r="H280" s="378">
        <v>3.0497678E-2</v>
      </c>
      <c r="I280" s="344" t="s">
        <v>323</v>
      </c>
      <c r="J280" s="344" t="s">
        <v>230</v>
      </c>
      <c r="K280" s="343" t="s">
        <v>253</v>
      </c>
      <c r="L280" s="384" t="s">
        <v>480</v>
      </c>
      <c r="M280" s="343" t="s">
        <v>234</v>
      </c>
      <c r="N280" s="343" t="s">
        <v>234</v>
      </c>
      <c r="O280" s="345" t="s">
        <v>234</v>
      </c>
      <c r="P280" s="343" t="s">
        <v>234</v>
      </c>
      <c r="Q280" s="344" t="s">
        <v>336</v>
      </c>
      <c r="R280" s="346" t="s">
        <v>301</v>
      </c>
      <c r="S280" s="346" t="s">
        <v>288</v>
      </c>
      <c r="T280" s="344" t="s">
        <v>488</v>
      </c>
      <c r="U280" s="388">
        <v>37</v>
      </c>
    </row>
    <row r="281" spans="2:21" ht="16" x14ac:dyDescent="0.55000000000000004">
      <c r="B281" s="148"/>
      <c r="C281" s="371">
        <v>45959</v>
      </c>
      <c r="D281" s="347" t="s">
        <v>514</v>
      </c>
      <c r="E281" s="348">
        <v>0.50624999999999998</v>
      </c>
      <c r="F281" s="342" t="s">
        <v>202</v>
      </c>
      <c r="G281" s="343" t="s">
        <v>228</v>
      </c>
      <c r="H281" s="378">
        <v>2.7642510000000001E-3</v>
      </c>
      <c r="I281" s="344" t="s">
        <v>323</v>
      </c>
      <c r="J281" s="344" t="s">
        <v>230</v>
      </c>
      <c r="K281" s="343" t="s">
        <v>231</v>
      </c>
      <c r="L281" s="384" t="s">
        <v>480</v>
      </c>
      <c r="M281" s="343" t="s">
        <v>234</v>
      </c>
      <c r="N281" s="343" t="s">
        <v>234</v>
      </c>
      <c r="O281" s="345" t="s">
        <v>233</v>
      </c>
      <c r="P281" s="343" t="s">
        <v>234</v>
      </c>
      <c r="Q281" s="344" t="s">
        <v>336</v>
      </c>
      <c r="R281" s="346" t="s">
        <v>301</v>
      </c>
      <c r="S281" s="346" t="s">
        <v>288</v>
      </c>
      <c r="T281" s="344" t="s">
        <v>507</v>
      </c>
      <c r="U281" s="388">
        <v>33</v>
      </c>
    </row>
    <row r="282" spans="2:21" ht="16" x14ac:dyDescent="0.55000000000000004">
      <c r="B282" s="148"/>
      <c r="C282" s="371">
        <v>45959</v>
      </c>
      <c r="D282" s="347" t="s">
        <v>514</v>
      </c>
      <c r="E282" s="348">
        <v>0.51388888888888895</v>
      </c>
      <c r="F282" s="342" t="s">
        <v>202</v>
      </c>
      <c r="G282" s="343" t="s">
        <v>328</v>
      </c>
      <c r="H282" s="378">
        <v>2.2724240999999999E-2</v>
      </c>
      <c r="I282" s="344" t="s">
        <v>323</v>
      </c>
      <c r="J282" s="344" t="s">
        <v>230</v>
      </c>
      <c r="K282" s="343" t="s">
        <v>324</v>
      </c>
      <c r="L282" s="384" t="s">
        <v>325</v>
      </c>
      <c r="M282" s="343" t="s">
        <v>234</v>
      </c>
      <c r="N282" s="343" t="s">
        <v>234</v>
      </c>
      <c r="O282" s="345" t="s">
        <v>233</v>
      </c>
      <c r="P282" s="343" t="s">
        <v>234</v>
      </c>
      <c r="Q282" s="344" t="s">
        <v>333</v>
      </c>
      <c r="R282" s="346" t="s">
        <v>301</v>
      </c>
      <c r="S282" s="346" t="s">
        <v>306</v>
      </c>
      <c r="T282" s="344" t="s">
        <v>504</v>
      </c>
      <c r="U282" s="388">
        <v>64</v>
      </c>
    </row>
    <row r="283" spans="2:21" ht="16" x14ac:dyDescent="0.55000000000000004">
      <c r="B283" s="148"/>
      <c r="C283" s="371">
        <v>45959</v>
      </c>
      <c r="D283" s="347" t="s">
        <v>514</v>
      </c>
      <c r="E283" s="348">
        <v>0.51458333333333328</v>
      </c>
      <c r="F283" s="342" t="s">
        <v>202</v>
      </c>
      <c r="G283" s="343" t="s">
        <v>328</v>
      </c>
      <c r="H283" s="378">
        <v>2.5550569999999999E-3</v>
      </c>
      <c r="I283" s="344" t="s">
        <v>323</v>
      </c>
      <c r="J283" s="344" t="s">
        <v>230</v>
      </c>
      <c r="K283" s="343" t="s">
        <v>324</v>
      </c>
      <c r="L283" s="384" t="s">
        <v>232</v>
      </c>
      <c r="M283" s="343" t="s">
        <v>234</v>
      </c>
      <c r="N283" s="343" t="s">
        <v>234</v>
      </c>
      <c r="O283" s="345" t="s">
        <v>234</v>
      </c>
      <c r="P283" s="343" t="s">
        <v>233</v>
      </c>
      <c r="Q283" s="344" t="s">
        <v>326</v>
      </c>
      <c r="R283" s="346" t="s">
        <v>236</v>
      </c>
      <c r="S283" s="346" t="s">
        <v>288</v>
      </c>
      <c r="T283" s="344" t="s">
        <v>488</v>
      </c>
      <c r="U283" s="388">
        <v>65</v>
      </c>
    </row>
    <row r="284" spans="2:21" ht="16" x14ac:dyDescent="0.55000000000000004">
      <c r="B284" s="148"/>
      <c r="C284" s="371">
        <v>45959</v>
      </c>
      <c r="D284" s="347" t="s">
        <v>514</v>
      </c>
      <c r="E284" s="348">
        <v>0.5180555555555556</v>
      </c>
      <c r="F284" s="342" t="s">
        <v>202</v>
      </c>
      <c r="G284" s="343" t="s">
        <v>328</v>
      </c>
      <c r="H284" s="378">
        <v>4.7536496999999997E-2</v>
      </c>
      <c r="I284" s="344" t="s">
        <v>323</v>
      </c>
      <c r="J284" s="344" t="s">
        <v>230</v>
      </c>
      <c r="K284" s="343" t="s">
        <v>253</v>
      </c>
      <c r="L284" s="384" t="s">
        <v>480</v>
      </c>
      <c r="M284" s="343" t="s">
        <v>234</v>
      </c>
      <c r="N284" s="343" t="s">
        <v>234</v>
      </c>
      <c r="O284" s="345" t="s">
        <v>234</v>
      </c>
      <c r="P284" s="343" t="s">
        <v>234</v>
      </c>
      <c r="Q284" s="344" t="s">
        <v>235</v>
      </c>
      <c r="R284" s="346" t="s">
        <v>236</v>
      </c>
      <c r="S284" s="346" t="s">
        <v>289</v>
      </c>
      <c r="T284" s="344" t="s">
        <v>542</v>
      </c>
      <c r="U284" s="388">
        <v>37</v>
      </c>
    </row>
    <row r="285" spans="2:21" ht="16" x14ac:dyDescent="0.55000000000000004">
      <c r="B285" s="148"/>
      <c r="C285" s="371">
        <v>45959</v>
      </c>
      <c r="D285" s="347" t="s">
        <v>514</v>
      </c>
      <c r="E285" s="348">
        <v>0.63194444444444442</v>
      </c>
      <c r="F285" s="342" t="s">
        <v>202</v>
      </c>
      <c r="G285" s="343" t="s">
        <v>328</v>
      </c>
      <c r="H285" s="378">
        <v>7.7492365999999993E-2</v>
      </c>
      <c r="I285" s="344" t="s">
        <v>323</v>
      </c>
      <c r="J285" s="344" t="s">
        <v>230</v>
      </c>
      <c r="K285" s="343" t="s">
        <v>231</v>
      </c>
      <c r="L285" s="384" t="s">
        <v>480</v>
      </c>
      <c r="M285" s="343" t="s">
        <v>234</v>
      </c>
      <c r="N285" s="343" t="s">
        <v>234</v>
      </c>
      <c r="O285" s="345" t="s">
        <v>234</v>
      </c>
      <c r="P285" s="343" t="s">
        <v>234</v>
      </c>
      <c r="Q285" s="344" t="s">
        <v>326</v>
      </c>
      <c r="R285" s="346" t="s">
        <v>301</v>
      </c>
      <c r="S285" s="346" t="s">
        <v>288</v>
      </c>
      <c r="T285" s="344" t="s">
        <v>491</v>
      </c>
      <c r="U285" s="388">
        <v>35</v>
      </c>
    </row>
    <row r="286" spans="2:21" ht="16" x14ac:dyDescent="0.55000000000000004">
      <c r="B286" s="148"/>
      <c r="C286" s="371">
        <v>45959</v>
      </c>
      <c r="D286" s="347" t="s">
        <v>514</v>
      </c>
      <c r="E286" s="348">
        <v>0.63472222222222219</v>
      </c>
      <c r="F286" s="342" t="s">
        <v>202</v>
      </c>
      <c r="G286" s="343" t="s">
        <v>328</v>
      </c>
      <c r="H286" s="378">
        <v>1.7855255E-2</v>
      </c>
      <c r="I286" s="344" t="s">
        <v>323</v>
      </c>
      <c r="J286" s="344" t="s">
        <v>230</v>
      </c>
      <c r="K286" s="343" t="s">
        <v>253</v>
      </c>
      <c r="L286" s="384" t="s">
        <v>325</v>
      </c>
      <c r="M286" s="343" t="s">
        <v>233</v>
      </c>
      <c r="N286" s="343" t="s">
        <v>233</v>
      </c>
      <c r="O286" s="345" t="s">
        <v>234</v>
      </c>
      <c r="P286" s="343" t="s">
        <v>233</v>
      </c>
      <c r="Q286" s="344" t="s">
        <v>336</v>
      </c>
      <c r="R286" s="346" t="s">
        <v>330</v>
      </c>
      <c r="S286" s="346" t="s">
        <v>291</v>
      </c>
      <c r="T286" s="344" t="s">
        <v>535</v>
      </c>
      <c r="U286" s="388">
        <v>56</v>
      </c>
    </row>
    <row r="287" spans="2:21" ht="16" x14ac:dyDescent="0.55000000000000004">
      <c r="B287" s="148"/>
      <c r="C287" s="371">
        <v>45959</v>
      </c>
      <c r="D287" s="347" t="s">
        <v>514</v>
      </c>
      <c r="E287" s="348">
        <v>0.64097222222222217</v>
      </c>
      <c r="F287" s="342" t="s">
        <v>202</v>
      </c>
      <c r="G287" s="343" t="s">
        <v>328</v>
      </c>
      <c r="H287" s="378">
        <v>7.5578900000000003E-3</v>
      </c>
      <c r="I287" s="344" t="s">
        <v>323</v>
      </c>
      <c r="J287" s="344" t="s">
        <v>230</v>
      </c>
      <c r="K287" s="343" t="s">
        <v>512</v>
      </c>
      <c r="L287" s="384" t="s">
        <v>325</v>
      </c>
      <c r="M287" s="343" t="s">
        <v>234</v>
      </c>
      <c r="N287" s="343" t="s">
        <v>234</v>
      </c>
      <c r="O287" s="345" t="s">
        <v>234</v>
      </c>
      <c r="P287" s="343" t="s">
        <v>233</v>
      </c>
      <c r="Q287" s="344" t="s">
        <v>326</v>
      </c>
      <c r="R287" s="346" t="s">
        <v>236</v>
      </c>
      <c r="S287" s="346" t="s">
        <v>288</v>
      </c>
      <c r="T287" s="344" t="s">
        <v>337</v>
      </c>
      <c r="U287" s="388">
        <v>74</v>
      </c>
    </row>
    <row r="288" spans="2:21" ht="32" x14ac:dyDescent="0.55000000000000004">
      <c r="B288" s="148"/>
      <c r="C288" s="371">
        <v>45959</v>
      </c>
      <c r="D288" s="347" t="s">
        <v>514</v>
      </c>
      <c r="E288" s="348">
        <v>0.68263888888888891</v>
      </c>
      <c r="F288" s="342" t="s">
        <v>202</v>
      </c>
      <c r="G288" s="343" t="s">
        <v>328</v>
      </c>
      <c r="H288" s="378">
        <v>3.4772825E-2</v>
      </c>
      <c r="I288" s="344" t="s">
        <v>323</v>
      </c>
      <c r="J288" s="344" t="s">
        <v>230</v>
      </c>
      <c r="K288" s="343" t="s">
        <v>253</v>
      </c>
      <c r="L288" s="384" t="s">
        <v>480</v>
      </c>
      <c r="M288" s="343" t="s">
        <v>234</v>
      </c>
      <c r="N288" s="343" t="s">
        <v>233</v>
      </c>
      <c r="O288" s="345" t="s">
        <v>234</v>
      </c>
      <c r="P288" s="343" t="s">
        <v>233</v>
      </c>
      <c r="Q288" s="344" t="s">
        <v>336</v>
      </c>
      <c r="R288" s="346" t="s">
        <v>330</v>
      </c>
      <c r="S288" s="346" t="s">
        <v>291</v>
      </c>
      <c r="T288" s="344" t="s">
        <v>498</v>
      </c>
      <c r="U288" s="388">
        <v>70</v>
      </c>
    </row>
    <row r="289" spans="2:21" ht="32" x14ac:dyDescent="0.55000000000000004">
      <c r="B289" s="148"/>
      <c r="C289" s="371">
        <v>45959</v>
      </c>
      <c r="D289" s="347" t="s">
        <v>514</v>
      </c>
      <c r="E289" s="348">
        <v>0.71111111111111114</v>
      </c>
      <c r="F289" s="342" t="s">
        <v>202</v>
      </c>
      <c r="G289" s="343" t="s">
        <v>328</v>
      </c>
      <c r="H289" s="378">
        <v>3.1287789999999999E-3</v>
      </c>
      <c r="I289" s="344" t="s">
        <v>323</v>
      </c>
      <c r="J289" s="344" t="s">
        <v>230</v>
      </c>
      <c r="K289" s="343" t="s">
        <v>253</v>
      </c>
      <c r="L289" s="384" t="s">
        <v>232</v>
      </c>
      <c r="M289" s="343" t="s">
        <v>234</v>
      </c>
      <c r="N289" s="343" t="s">
        <v>234</v>
      </c>
      <c r="O289" s="345" t="s">
        <v>234</v>
      </c>
      <c r="P289" s="343" t="s">
        <v>233</v>
      </c>
      <c r="Q289" s="344" t="s">
        <v>329</v>
      </c>
      <c r="R289" s="346" t="s">
        <v>236</v>
      </c>
      <c r="S289" s="346" t="s">
        <v>306</v>
      </c>
      <c r="T289" s="344" t="s">
        <v>547</v>
      </c>
      <c r="U289" s="388">
        <v>18</v>
      </c>
    </row>
    <row r="290" spans="2:21" ht="16" x14ac:dyDescent="0.55000000000000004">
      <c r="B290" s="148"/>
      <c r="C290" s="369">
        <v>45960</v>
      </c>
      <c r="D290" s="365" t="s">
        <v>548</v>
      </c>
      <c r="E290" s="349">
        <v>0.41944444444444445</v>
      </c>
      <c r="F290" s="362" t="s">
        <v>202</v>
      </c>
      <c r="G290" s="361" t="s">
        <v>328</v>
      </c>
      <c r="H290" s="379">
        <v>2.93473E-2</v>
      </c>
      <c r="I290" s="361" t="s">
        <v>323</v>
      </c>
      <c r="J290" s="361" t="s">
        <v>230</v>
      </c>
      <c r="K290" s="361" t="s">
        <v>324</v>
      </c>
      <c r="L290" s="385" t="s">
        <v>325</v>
      </c>
      <c r="M290" s="361" t="s">
        <v>234</v>
      </c>
      <c r="N290" s="361" t="s">
        <v>234</v>
      </c>
      <c r="O290" s="361" t="s">
        <v>234</v>
      </c>
      <c r="P290" s="361" t="s">
        <v>234</v>
      </c>
      <c r="Q290" s="361" t="s">
        <v>336</v>
      </c>
      <c r="R290" s="362" t="s">
        <v>301</v>
      </c>
      <c r="S290" s="362" t="s">
        <v>292</v>
      </c>
      <c r="T290" s="350" t="s">
        <v>496</v>
      </c>
      <c r="U290" s="363">
        <v>14</v>
      </c>
    </row>
    <row r="291" spans="2:21" ht="16" x14ac:dyDescent="0.55000000000000004">
      <c r="B291" s="148"/>
      <c r="C291" s="371">
        <v>45960</v>
      </c>
      <c r="D291" s="347" t="s">
        <v>548</v>
      </c>
      <c r="E291" s="348">
        <v>0.42569444444444443</v>
      </c>
      <c r="F291" s="342" t="s">
        <v>202</v>
      </c>
      <c r="G291" s="343" t="s">
        <v>328</v>
      </c>
      <c r="H291" s="378">
        <v>2.3876308999999998E-2</v>
      </c>
      <c r="I291" s="344" t="s">
        <v>323</v>
      </c>
      <c r="J291" s="344" t="s">
        <v>230</v>
      </c>
      <c r="K291" s="343" t="s">
        <v>231</v>
      </c>
      <c r="L291" s="384" t="s">
        <v>480</v>
      </c>
      <c r="M291" s="343" t="s">
        <v>234</v>
      </c>
      <c r="N291" s="343" t="s">
        <v>234</v>
      </c>
      <c r="O291" s="345" t="s">
        <v>234</v>
      </c>
      <c r="P291" s="343" t="s">
        <v>233</v>
      </c>
      <c r="Q291" s="344" t="s">
        <v>336</v>
      </c>
      <c r="R291" s="346" t="s">
        <v>236</v>
      </c>
      <c r="S291" s="346" t="s">
        <v>237</v>
      </c>
      <c r="T291" s="344" t="s">
        <v>502</v>
      </c>
      <c r="U291" s="388">
        <v>44</v>
      </c>
    </row>
    <row r="292" spans="2:21" ht="16" x14ac:dyDescent="0.55000000000000004">
      <c r="B292" s="148"/>
      <c r="C292" s="371">
        <v>45960</v>
      </c>
      <c r="D292" s="347" t="s">
        <v>548</v>
      </c>
      <c r="E292" s="348">
        <v>0.4291666666666667</v>
      </c>
      <c r="F292" s="342" t="s">
        <v>202</v>
      </c>
      <c r="G292" s="343" t="s">
        <v>328</v>
      </c>
      <c r="H292" s="378">
        <v>1.2536785E-2</v>
      </c>
      <c r="I292" s="344" t="s">
        <v>323</v>
      </c>
      <c r="J292" s="344" t="s">
        <v>230</v>
      </c>
      <c r="K292" s="343" t="s">
        <v>324</v>
      </c>
      <c r="L292" s="384" t="s">
        <v>325</v>
      </c>
      <c r="M292" s="343" t="s">
        <v>234</v>
      </c>
      <c r="N292" s="343" t="s">
        <v>234</v>
      </c>
      <c r="O292" s="345" t="s">
        <v>233</v>
      </c>
      <c r="P292" s="343" t="s">
        <v>234</v>
      </c>
      <c r="Q292" s="344" t="s">
        <v>336</v>
      </c>
      <c r="R292" s="346" t="s">
        <v>301</v>
      </c>
      <c r="S292" s="346" t="s">
        <v>288</v>
      </c>
      <c r="T292" s="344" t="s">
        <v>507</v>
      </c>
      <c r="U292" s="388">
        <v>63</v>
      </c>
    </row>
    <row r="293" spans="2:21" ht="16" x14ac:dyDescent="0.55000000000000004">
      <c r="B293" s="148"/>
      <c r="C293" s="371">
        <v>45960</v>
      </c>
      <c r="D293" s="347" t="s">
        <v>548</v>
      </c>
      <c r="E293" s="348">
        <v>0.42986111111111108</v>
      </c>
      <c r="F293" s="342" t="s">
        <v>202</v>
      </c>
      <c r="G293" s="343" t="s">
        <v>328</v>
      </c>
      <c r="H293" s="378">
        <v>1.2514221000000001E-2</v>
      </c>
      <c r="I293" s="344" t="s">
        <v>323</v>
      </c>
      <c r="J293" s="344" t="s">
        <v>230</v>
      </c>
      <c r="K293" s="343" t="s">
        <v>324</v>
      </c>
      <c r="L293" s="384" t="s">
        <v>325</v>
      </c>
      <c r="M293" s="343" t="s">
        <v>234</v>
      </c>
      <c r="N293" s="343" t="s">
        <v>234</v>
      </c>
      <c r="O293" s="345" t="s">
        <v>233</v>
      </c>
      <c r="P293" s="343" t="s">
        <v>234</v>
      </c>
      <c r="Q293" s="344" t="s">
        <v>333</v>
      </c>
      <c r="R293" s="346" t="s">
        <v>301</v>
      </c>
      <c r="S293" s="346" t="s">
        <v>306</v>
      </c>
      <c r="T293" s="344" t="s">
        <v>504</v>
      </c>
      <c r="U293" s="388">
        <v>64</v>
      </c>
    </row>
    <row r="294" spans="2:21" ht="32" x14ac:dyDescent="0.55000000000000004">
      <c r="B294" s="148"/>
      <c r="C294" s="371">
        <v>45960</v>
      </c>
      <c r="D294" s="347" t="s">
        <v>548</v>
      </c>
      <c r="E294" s="348">
        <v>0.43194444444444446</v>
      </c>
      <c r="F294" s="342" t="s">
        <v>202</v>
      </c>
      <c r="G294" s="343" t="s">
        <v>328</v>
      </c>
      <c r="H294" s="378">
        <v>2.9476949999999998E-2</v>
      </c>
      <c r="I294" s="344" t="s">
        <v>323</v>
      </c>
      <c r="J294" s="344" t="s">
        <v>230</v>
      </c>
      <c r="K294" s="343" t="s">
        <v>324</v>
      </c>
      <c r="L294" s="384" t="s">
        <v>232</v>
      </c>
      <c r="M294" s="343" t="s">
        <v>234</v>
      </c>
      <c r="N294" s="343" t="s">
        <v>234</v>
      </c>
      <c r="O294" s="345" t="s">
        <v>234</v>
      </c>
      <c r="P294" s="343" t="s">
        <v>234</v>
      </c>
      <c r="Q294" s="344" t="s">
        <v>336</v>
      </c>
      <c r="R294" s="346" t="s">
        <v>301</v>
      </c>
      <c r="S294" s="346" t="s">
        <v>237</v>
      </c>
      <c r="T294" s="344" t="s">
        <v>494</v>
      </c>
      <c r="U294" s="388">
        <v>68</v>
      </c>
    </row>
    <row r="295" spans="2:21" ht="16" x14ac:dyDescent="0.55000000000000004">
      <c r="B295" s="148"/>
      <c r="C295" s="371">
        <v>45960</v>
      </c>
      <c r="D295" s="347" t="s">
        <v>548</v>
      </c>
      <c r="E295" s="348">
        <v>0.43541666666666662</v>
      </c>
      <c r="F295" s="342" t="s">
        <v>202</v>
      </c>
      <c r="G295" s="343" t="s">
        <v>328</v>
      </c>
      <c r="H295" s="378">
        <v>9.8546499999999996E-5</v>
      </c>
      <c r="I295" s="344" t="s">
        <v>323</v>
      </c>
      <c r="J295" s="344" t="s">
        <v>230</v>
      </c>
      <c r="K295" s="343" t="s">
        <v>253</v>
      </c>
      <c r="L295" s="384" t="s">
        <v>480</v>
      </c>
      <c r="M295" s="343" t="s">
        <v>234</v>
      </c>
      <c r="N295" s="343" t="s">
        <v>234</v>
      </c>
      <c r="O295" s="345" t="s">
        <v>234</v>
      </c>
      <c r="P295" s="343" t="s">
        <v>234</v>
      </c>
      <c r="Q295" s="344" t="s">
        <v>336</v>
      </c>
      <c r="R295" s="346" t="s">
        <v>236</v>
      </c>
      <c r="S295" s="346" t="s">
        <v>292</v>
      </c>
      <c r="T295" s="344" t="s">
        <v>490</v>
      </c>
      <c r="U295" s="388">
        <v>37</v>
      </c>
    </row>
    <row r="296" spans="2:21" ht="16" x14ac:dyDescent="0.55000000000000004">
      <c r="B296" s="148"/>
      <c r="C296" s="371">
        <v>45960</v>
      </c>
      <c r="D296" s="347" t="s">
        <v>548</v>
      </c>
      <c r="E296" s="348">
        <v>0.46666666666666662</v>
      </c>
      <c r="F296" s="342" t="s">
        <v>202</v>
      </c>
      <c r="G296" s="343" t="s">
        <v>328</v>
      </c>
      <c r="H296" s="378">
        <v>6.1123082000000002E-2</v>
      </c>
      <c r="I296" s="344" t="s">
        <v>323</v>
      </c>
      <c r="J296" s="344" t="s">
        <v>230</v>
      </c>
      <c r="K296" s="343" t="s">
        <v>253</v>
      </c>
      <c r="L296" s="384" t="s">
        <v>325</v>
      </c>
      <c r="M296" s="343" t="s">
        <v>234</v>
      </c>
      <c r="N296" s="343" t="s">
        <v>233</v>
      </c>
      <c r="O296" s="345" t="s">
        <v>234</v>
      </c>
      <c r="P296" s="343" t="s">
        <v>233</v>
      </c>
      <c r="Q296" s="344" t="s">
        <v>336</v>
      </c>
      <c r="R296" s="346" t="s">
        <v>301</v>
      </c>
      <c r="S296" s="346" t="s">
        <v>237</v>
      </c>
      <c r="T296" s="344" t="s">
        <v>502</v>
      </c>
      <c r="U296" s="388">
        <v>43</v>
      </c>
    </row>
    <row r="297" spans="2:21" ht="16" x14ac:dyDescent="0.55000000000000004">
      <c r="B297" s="148"/>
      <c r="C297" s="371">
        <v>45960</v>
      </c>
      <c r="D297" s="347" t="s">
        <v>548</v>
      </c>
      <c r="E297" s="348">
        <v>0.4680555555555555</v>
      </c>
      <c r="F297" s="342" t="s">
        <v>202</v>
      </c>
      <c r="G297" s="343" t="s">
        <v>328</v>
      </c>
      <c r="H297" s="378">
        <v>3.1790726999999998E-2</v>
      </c>
      <c r="I297" s="344" t="s">
        <v>323</v>
      </c>
      <c r="J297" s="344" t="s">
        <v>230</v>
      </c>
      <c r="K297" s="343" t="s">
        <v>253</v>
      </c>
      <c r="L297" s="384" t="s">
        <v>325</v>
      </c>
      <c r="M297" s="343" t="s">
        <v>233</v>
      </c>
      <c r="N297" s="343" t="s">
        <v>233</v>
      </c>
      <c r="O297" s="345" t="s">
        <v>234</v>
      </c>
      <c r="P297" s="343" t="s">
        <v>233</v>
      </c>
      <c r="Q297" s="344" t="s">
        <v>336</v>
      </c>
      <c r="R297" s="346" t="s">
        <v>330</v>
      </c>
      <c r="S297" s="346" t="s">
        <v>291</v>
      </c>
      <c r="T297" s="344" t="s">
        <v>535</v>
      </c>
      <c r="U297" s="388">
        <v>56</v>
      </c>
    </row>
    <row r="298" spans="2:21" ht="16" x14ac:dyDescent="0.55000000000000004">
      <c r="B298" s="148"/>
      <c r="C298" s="371">
        <v>45960</v>
      </c>
      <c r="D298" s="347" t="s">
        <v>548</v>
      </c>
      <c r="E298" s="348">
        <v>0.47013888888888888</v>
      </c>
      <c r="F298" s="342" t="s">
        <v>202</v>
      </c>
      <c r="G298" s="343" t="s">
        <v>328</v>
      </c>
      <c r="H298" s="378">
        <v>3.2994188000000001E-2</v>
      </c>
      <c r="I298" s="344" t="s">
        <v>323</v>
      </c>
      <c r="J298" s="344" t="s">
        <v>230</v>
      </c>
      <c r="K298" s="343" t="s">
        <v>324</v>
      </c>
      <c r="L298" s="384" t="s">
        <v>232</v>
      </c>
      <c r="M298" s="343" t="s">
        <v>234</v>
      </c>
      <c r="N298" s="343" t="s">
        <v>234</v>
      </c>
      <c r="O298" s="345" t="s">
        <v>234</v>
      </c>
      <c r="P298" s="343" t="s">
        <v>233</v>
      </c>
      <c r="Q298" s="344" t="s">
        <v>326</v>
      </c>
      <c r="R298" s="346" t="s">
        <v>301</v>
      </c>
      <c r="S298" s="346" t="s">
        <v>306</v>
      </c>
      <c r="T298" s="344" t="s">
        <v>487</v>
      </c>
      <c r="U298" s="388">
        <v>65</v>
      </c>
    </row>
    <row r="299" spans="2:21" ht="16" x14ac:dyDescent="0.55000000000000004">
      <c r="B299" s="148"/>
      <c r="C299" s="371">
        <v>45960</v>
      </c>
      <c r="D299" s="347" t="s">
        <v>548</v>
      </c>
      <c r="E299" s="348">
        <v>0.47222222222222227</v>
      </c>
      <c r="F299" s="342" t="s">
        <v>202</v>
      </c>
      <c r="G299" s="343" t="s">
        <v>328</v>
      </c>
      <c r="H299" s="378">
        <v>4.8537100000000001E-4</v>
      </c>
      <c r="I299" s="344" t="s">
        <v>323</v>
      </c>
      <c r="J299" s="344" t="s">
        <v>230</v>
      </c>
      <c r="K299" s="343" t="s">
        <v>324</v>
      </c>
      <c r="L299" s="384" t="s">
        <v>480</v>
      </c>
      <c r="M299" s="343" t="s">
        <v>234</v>
      </c>
      <c r="N299" s="343" t="s">
        <v>234</v>
      </c>
      <c r="O299" s="345" t="s">
        <v>233</v>
      </c>
      <c r="P299" s="343" t="s">
        <v>233</v>
      </c>
      <c r="Q299" s="344" t="s">
        <v>336</v>
      </c>
      <c r="R299" s="346" t="s">
        <v>236</v>
      </c>
      <c r="S299" s="346" t="s">
        <v>292</v>
      </c>
      <c r="T299" s="344" t="s">
        <v>490</v>
      </c>
      <c r="U299" s="388">
        <v>54</v>
      </c>
    </row>
    <row r="300" spans="2:21" ht="16" x14ac:dyDescent="0.55000000000000004">
      <c r="B300" s="148"/>
      <c r="C300" s="371">
        <v>45960</v>
      </c>
      <c r="D300" s="347" t="s">
        <v>548</v>
      </c>
      <c r="E300" s="348">
        <v>0.47291666666666665</v>
      </c>
      <c r="F300" s="342" t="s">
        <v>202</v>
      </c>
      <c r="G300" s="343" t="s">
        <v>328</v>
      </c>
      <c r="H300" s="378">
        <v>2.4134300000000001E-4</v>
      </c>
      <c r="I300" s="344" t="s">
        <v>323</v>
      </c>
      <c r="J300" s="344" t="s">
        <v>230</v>
      </c>
      <c r="K300" s="343" t="s">
        <v>253</v>
      </c>
      <c r="L300" s="384" t="s">
        <v>480</v>
      </c>
      <c r="M300" s="343" t="s">
        <v>234</v>
      </c>
      <c r="N300" s="343" t="s">
        <v>233</v>
      </c>
      <c r="O300" s="345" t="s">
        <v>234</v>
      </c>
      <c r="P300" s="343" t="s">
        <v>233</v>
      </c>
      <c r="Q300" s="344" t="s">
        <v>336</v>
      </c>
      <c r="R300" s="346" t="s">
        <v>236</v>
      </c>
      <c r="S300" s="346" t="s">
        <v>292</v>
      </c>
      <c r="T300" s="344" t="s">
        <v>490</v>
      </c>
      <c r="U300" s="388">
        <v>51</v>
      </c>
    </row>
    <row r="301" spans="2:21" ht="16" x14ac:dyDescent="0.55000000000000004">
      <c r="B301" s="148"/>
      <c r="C301" s="371">
        <v>45960</v>
      </c>
      <c r="D301" s="347" t="s">
        <v>548</v>
      </c>
      <c r="E301" s="348">
        <v>0.47361111111111115</v>
      </c>
      <c r="F301" s="342" t="s">
        <v>202</v>
      </c>
      <c r="G301" s="343" t="s">
        <v>328</v>
      </c>
      <c r="H301" s="378">
        <v>0.12808979000000001</v>
      </c>
      <c r="I301" s="344" t="s">
        <v>323</v>
      </c>
      <c r="J301" s="344" t="s">
        <v>230</v>
      </c>
      <c r="K301" s="343" t="s">
        <v>324</v>
      </c>
      <c r="L301" s="384" t="s">
        <v>480</v>
      </c>
      <c r="M301" s="343" t="s">
        <v>234</v>
      </c>
      <c r="N301" s="343" t="s">
        <v>234</v>
      </c>
      <c r="O301" s="345" t="s">
        <v>234</v>
      </c>
      <c r="P301" s="343" t="s">
        <v>233</v>
      </c>
      <c r="Q301" s="344" t="s">
        <v>326</v>
      </c>
      <c r="R301" s="346" t="s">
        <v>301</v>
      </c>
      <c r="S301" s="346" t="s">
        <v>288</v>
      </c>
      <c r="T301" s="344" t="s">
        <v>491</v>
      </c>
      <c r="U301" s="388">
        <v>69</v>
      </c>
    </row>
    <row r="302" spans="2:21" ht="16" x14ac:dyDescent="0.55000000000000004">
      <c r="B302" s="148"/>
      <c r="C302" s="371">
        <v>45960</v>
      </c>
      <c r="D302" s="347" t="s">
        <v>548</v>
      </c>
      <c r="E302" s="348">
        <v>0.47569444444444442</v>
      </c>
      <c r="F302" s="342" t="s">
        <v>202</v>
      </c>
      <c r="G302" s="343" t="s">
        <v>228</v>
      </c>
      <c r="H302" s="378">
        <v>1.98402E-4</v>
      </c>
      <c r="I302" s="344" t="s">
        <v>323</v>
      </c>
      <c r="J302" s="344" t="s">
        <v>230</v>
      </c>
      <c r="K302" s="343" t="s">
        <v>231</v>
      </c>
      <c r="L302" s="384" t="s">
        <v>480</v>
      </c>
      <c r="M302" s="343" t="s">
        <v>234</v>
      </c>
      <c r="N302" s="343" t="s">
        <v>234</v>
      </c>
      <c r="O302" s="345" t="s">
        <v>233</v>
      </c>
      <c r="P302" s="343" t="s">
        <v>234</v>
      </c>
      <c r="Q302" s="344" t="s">
        <v>333</v>
      </c>
      <c r="R302" s="346" t="s">
        <v>236</v>
      </c>
      <c r="S302" s="346" t="s">
        <v>288</v>
      </c>
      <c r="T302" s="344" t="s">
        <v>539</v>
      </c>
      <c r="U302" s="388">
        <v>31</v>
      </c>
    </row>
    <row r="303" spans="2:21" ht="16" x14ac:dyDescent="0.55000000000000004">
      <c r="B303" s="148"/>
      <c r="C303" s="371">
        <v>45960</v>
      </c>
      <c r="D303" s="347" t="s">
        <v>548</v>
      </c>
      <c r="E303" s="348">
        <v>0.51388888888888895</v>
      </c>
      <c r="F303" s="342" t="s">
        <v>202</v>
      </c>
      <c r="G303" s="343" t="s">
        <v>328</v>
      </c>
      <c r="H303" s="378">
        <v>7.9866300000000005E-5</v>
      </c>
      <c r="I303" s="344" t="s">
        <v>323</v>
      </c>
      <c r="J303" s="344" t="s">
        <v>230</v>
      </c>
      <c r="K303" s="343" t="s">
        <v>324</v>
      </c>
      <c r="L303" s="384" t="s">
        <v>325</v>
      </c>
      <c r="M303" s="343" t="s">
        <v>234</v>
      </c>
      <c r="N303" s="343" t="s">
        <v>234</v>
      </c>
      <c r="O303" s="345" t="s">
        <v>233</v>
      </c>
      <c r="P303" s="343" t="s">
        <v>234</v>
      </c>
      <c r="Q303" s="344" t="s">
        <v>333</v>
      </c>
      <c r="R303" s="346" t="s">
        <v>330</v>
      </c>
      <c r="S303" s="346" t="s">
        <v>288</v>
      </c>
      <c r="T303" s="344" t="s">
        <v>524</v>
      </c>
      <c r="U303" s="388">
        <v>64</v>
      </c>
    </row>
    <row r="304" spans="2:21" ht="16" x14ac:dyDescent="0.55000000000000004">
      <c r="B304" s="148"/>
      <c r="C304" s="371">
        <v>45960</v>
      </c>
      <c r="D304" s="347" t="s">
        <v>548</v>
      </c>
      <c r="E304" s="348">
        <v>0.51874999999999993</v>
      </c>
      <c r="F304" s="342" t="s">
        <v>202</v>
      </c>
      <c r="G304" s="343" t="s">
        <v>328</v>
      </c>
      <c r="H304" s="378">
        <v>3.5722192999999999E-2</v>
      </c>
      <c r="I304" s="344" t="s">
        <v>323</v>
      </c>
      <c r="J304" s="344" t="s">
        <v>230</v>
      </c>
      <c r="K304" s="343" t="s">
        <v>253</v>
      </c>
      <c r="L304" s="384" t="s">
        <v>480</v>
      </c>
      <c r="M304" s="343" t="s">
        <v>234</v>
      </c>
      <c r="N304" s="343" t="s">
        <v>234</v>
      </c>
      <c r="O304" s="345" t="s">
        <v>234</v>
      </c>
      <c r="P304" s="343" t="s">
        <v>234</v>
      </c>
      <c r="Q304" s="344" t="s">
        <v>336</v>
      </c>
      <c r="R304" s="346" t="s">
        <v>236</v>
      </c>
      <c r="S304" s="346" t="s">
        <v>292</v>
      </c>
      <c r="T304" s="344" t="s">
        <v>490</v>
      </c>
      <c r="U304" s="388">
        <v>37</v>
      </c>
    </row>
    <row r="305" spans="2:21" ht="16" x14ac:dyDescent="0.55000000000000004">
      <c r="B305" s="148"/>
      <c r="C305" s="369">
        <v>45960</v>
      </c>
      <c r="D305" s="365" t="s">
        <v>548</v>
      </c>
      <c r="E305" s="349">
        <v>0.52013888888888882</v>
      </c>
      <c r="F305" s="362" t="s">
        <v>202</v>
      </c>
      <c r="G305" s="361" t="s">
        <v>328</v>
      </c>
      <c r="H305" s="379">
        <v>8.2880046999999998E-2</v>
      </c>
      <c r="I305" s="361" t="s">
        <v>323</v>
      </c>
      <c r="J305" s="361" t="s">
        <v>230</v>
      </c>
      <c r="K305" s="361" t="s">
        <v>231</v>
      </c>
      <c r="L305" s="385" t="s">
        <v>480</v>
      </c>
      <c r="M305" s="361" t="s">
        <v>234</v>
      </c>
      <c r="N305" s="361" t="s">
        <v>234</v>
      </c>
      <c r="O305" s="361" t="s">
        <v>234</v>
      </c>
      <c r="P305" s="361" t="s">
        <v>234</v>
      </c>
      <c r="Q305" s="361" t="s">
        <v>336</v>
      </c>
      <c r="R305" s="362" t="s">
        <v>301</v>
      </c>
      <c r="S305" s="362" t="s">
        <v>292</v>
      </c>
      <c r="T305" s="350" t="s">
        <v>496</v>
      </c>
      <c r="U305" s="363">
        <v>35</v>
      </c>
    </row>
    <row r="306" spans="2:21" ht="32" x14ac:dyDescent="0.55000000000000004">
      <c r="B306" s="148"/>
      <c r="C306" s="371">
        <v>45960</v>
      </c>
      <c r="D306" s="347" t="s">
        <v>548</v>
      </c>
      <c r="E306" s="348">
        <v>0.58680555555555558</v>
      </c>
      <c r="F306" s="342" t="s">
        <v>202</v>
      </c>
      <c r="G306" s="343" t="s">
        <v>328</v>
      </c>
      <c r="H306" s="378">
        <v>2.080129E-3</v>
      </c>
      <c r="I306" s="344" t="s">
        <v>323</v>
      </c>
      <c r="J306" s="344" t="s">
        <v>230</v>
      </c>
      <c r="K306" s="343" t="s">
        <v>253</v>
      </c>
      <c r="L306" s="384" t="s">
        <v>232</v>
      </c>
      <c r="M306" s="343" t="s">
        <v>234</v>
      </c>
      <c r="N306" s="343" t="s">
        <v>234</v>
      </c>
      <c r="O306" s="345" t="s">
        <v>234</v>
      </c>
      <c r="P306" s="343" t="s">
        <v>233</v>
      </c>
      <c r="Q306" s="344" t="s">
        <v>329</v>
      </c>
      <c r="R306" s="346" t="s">
        <v>236</v>
      </c>
      <c r="S306" s="346" t="s">
        <v>289</v>
      </c>
      <c r="T306" s="344" t="s">
        <v>523</v>
      </c>
      <c r="U306" s="388">
        <v>18</v>
      </c>
    </row>
    <row r="307" spans="2:21" ht="16" x14ac:dyDescent="0.55000000000000004">
      <c r="B307" s="148"/>
      <c r="C307" s="371">
        <v>45960</v>
      </c>
      <c r="D307" s="347" t="s">
        <v>548</v>
      </c>
      <c r="E307" s="348">
        <v>0.59652777777777777</v>
      </c>
      <c r="F307" s="342" t="s">
        <v>202</v>
      </c>
      <c r="G307" s="343" t="s">
        <v>328</v>
      </c>
      <c r="H307" s="378">
        <v>1.9145499999999999E-4</v>
      </c>
      <c r="I307" s="344" t="s">
        <v>323</v>
      </c>
      <c r="J307" s="344" t="s">
        <v>230</v>
      </c>
      <c r="K307" s="343" t="s">
        <v>324</v>
      </c>
      <c r="L307" s="384" t="s">
        <v>232</v>
      </c>
      <c r="M307" s="343" t="s">
        <v>234</v>
      </c>
      <c r="N307" s="343" t="s">
        <v>234</v>
      </c>
      <c r="O307" s="345" t="s">
        <v>234</v>
      </c>
      <c r="P307" s="343" t="s">
        <v>233</v>
      </c>
      <c r="Q307" s="344" t="s">
        <v>326</v>
      </c>
      <c r="R307" s="346" t="s">
        <v>236</v>
      </c>
      <c r="S307" s="346" t="s">
        <v>306</v>
      </c>
      <c r="T307" s="344" t="s">
        <v>487</v>
      </c>
      <c r="U307" s="388">
        <v>65</v>
      </c>
    </row>
    <row r="308" spans="2:21" ht="16" x14ac:dyDescent="0.55000000000000004">
      <c r="B308" s="148"/>
      <c r="C308" s="371">
        <v>45960</v>
      </c>
      <c r="D308" s="347" t="s">
        <v>548</v>
      </c>
      <c r="E308" s="348">
        <v>0.59930555555555554</v>
      </c>
      <c r="F308" s="342" t="s">
        <v>202</v>
      </c>
      <c r="G308" s="343" t="s">
        <v>328</v>
      </c>
      <c r="H308" s="378">
        <v>2.9000639000000002E-2</v>
      </c>
      <c r="I308" s="344" t="s">
        <v>323</v>
      </c>
      <c r="J308" s="344" t="s">
        <v>230</v>
      </c>
      <c r="K308" s="343" t="s">
        <v>324</v>
      </c>
      <c r="L308" s="384" t="s">
        <v>480</v>
      </c>
      <c r="M308" s="343" t="s">
        <v>234</v>
      </c>
      <c r="N308" s="343" t="s">
        <v>234</v>
      </c>
      <c r="O308" s="345" t="s">
        <v>234</v>
      </c>
      <c r="P308" s="343" t="s">
        <v>233</v>
      </c>
      <c r="Q308" s="344" t="s">
        <v>336</v>
      </c>
      <c r="R308" s="346" t="s">
        <v>236</v>
      </c>
      <c r="S308" s="346" t="s">
        <v>237</v>
      </c>
      <c r="T308" s="344" t="s">
        <v>502</v>
      </c>
      <c r="U308" s="388">
        <v>69</v>
      </c>
    </row>
    <row r="309" spans="2:21" ht="16" x14ac:dyDescent="0.55000000000000004">
      <c r="B309" s="148"/>
      <c r="C309" s="371">
        <v>45960</v>
      </c>
      <c r="D309" s="347" t="s">
        <v>548</v>
      </c>
      <c r="E309" s="348">
        <v>0.60069444444444442</v>
      </c>
      <c r="F309" s="342" t="s">
        <v>202</v>
      </c>
      <c r="G309" s="343" t="s">
        <v>328</v>
      </c>
      <c r="H309" s="378">
        <v>1.3888209999999999E-3</v>
      </c>
      <c r="I309" s="344" t="s">
        <v>323</v>
      </c>
      <c r="J309" s="344" t="s">
        <v>230</v>
      </c>
      <c r="K309" s="343" t="s">
        <v>324</v>
      </c>
      <c r="L309" s="384" t="s">
        <v>480</v>
      </c>
      <c r="M309" s="343" t="s">
        <v>234</v>
      </c>
      <c r="N309" s="343" t="s">
        <v>234</v>
      </c>
      <c r="O309" s="345" t="s">
        <v>234</v>
      </c>
      <c r="P309" s="343" t="s">
        <v>234</v>
      </c>
      <c r="Q309" s="344" t="s">
        <v>235</v>
      </c>
      <c r="R309" s="346" t="s">
        <v>236</v>
      </c>
      <c r="S309" s="346" t="s">
        <v>292</v>
      </c>
      <c r="T309" s="344" t="s">
        <v>490</v>
      </c>
      <c r="U309" s="388">
        <v>37</v>
      </c>
    </row>
    <row r="310" spans="2:21" ht="16" x14ac:dyDescent="0.55000000000000004">
      <c r="B310" s="148"/>
      <c r="C310" s="371">
        <v>45960</v>
      </c>
      <c r="D310" s="347" t="s">
        <v>548</v>
      </c>
      <c r="E310" s="348">
        <v>0.6020833333333333</v>
      </c>
      <c r="F310" s="342" t="s">
        <v>202</v>
      </c>
      <c r="G310" s="343" t="s">
        <v>228</v>
      </c>
      <c r="H310" s="378">
        <v>1.1031671999999999E-2</v>
      </c>
      <c r="I310" s="344" t="s">
        <v>323</v>
      </c>
      <c r="J310" s="344" t="s">
        <v>230</v>
      </c>
      <c r="K310" s="343" t="s">
        <v>231</v>
      </c>
      <c r="L310" s="384" t="s">
        <v>339</v>
      </c>
      <c r="M310" s="343" t="s">
        <v>234</v>
      </c>
      <c r="N310" s="343" t="s">
        <v>234</v>
      </c>
      <c r="O310" s="345" t="s">
        <v>233</v>
      </c>
      <c r="P310" s="343" t="s">
        <v>233</v>
      </c>
      <c r="Q310" s="344" t="s">
        <v>326</v>
      </c>
      <c r="R310" s="346" t="s">
        <v>236</v>
      </c>
      <c r="S310" s="346" t="s">
        <v>288</v>
      </c>
      <c r="T310" s="344" t="s">
        <v>488</v>
      </c>
      <c r="U310" s="388">
        <v>25</v>
      </c>
    </row>
    <row r="311" spans="2:21" ht="16" x14ac:dyDescent="0.55000000000000004">
      <c r="B311" s="148"/>
      <c r="C311" s="371">
        <v>45960</v>
      </c>
      <c r="D311" s="347" t="s">
        <v>548</v>
      </c>
      <c r="E311" s="348">
        <v>0.60486111111111118</v>
      </c>
      <c r="F311" s="342" t="s">
        <v>202</v>
      </c>
      <c r="G311" s="343" t="s">
        <v>328</v>
      </c>
      <c r="H311" s="378">
        <v>0.26035031199999997</v>
      </c>
      <c r="I311" s="344" t="s">
        <v>323</v>
      </c>
      <c r="J311" s="344" t="s">
        <v>230</v>
      </c>
      <c r="K311" s="343" t="s">
        <v>231</v>
      </c>
      <c r="L311" s="384" t="s">
        <v>480</v>
      </c>
      <c r="M311" s="343" t="s">
        <v>234</v>
      </c>
      <c r="N311" s="343" t="s">
        <v>234</v>
      </c>
      <c r="O311" s="345" t="s">
        <v>234</v>
      </c>
      <c r="P311" s="343" t="s">
        <v>233</v>
      </c>
      <c r="Q311" s="344" t="s">
        <v>326</v>
      </c>
      <c r="R311" s="346" t="s">
        <v>330</v>
      </c>
      <c r="S311" s="346" t="s">
        <v>337</v>
      </c>
      <c r="T311" s="344" t="s">
        <v>337</v>
      </c>
      <c r="U311" s="388">
        <v>7</v>
      </c>
    </row>
    <row r="312" spans="2:21" ht="16" x14ac:dyDescent="0.55000000000000004">
      <c r="B312" s="148"/>
      <c r="C312" s="371">
        <v>45960</v>
      </c>
      <c r="D312" s="347" t="s">
        <v>548</v>
      </c>
      <c r="E312" s="348">
        <v>0.625</v>
      </c>
      <c r="F312" s="342" t="s">
        <v>202</v>
      </c>
      <c r="G312" s="343" t="s">
        <v>328</v>
      </c>
      <c r="H312" s="378">
        <v>5.2053288000000003E-2</v>
      </c>
      <c r="I312" s="344" t="s">
        <v>323</v>
      </c>
      <c r="J312" s="344" t="s">
        <v>230</v>
      </c>
      <c r="K312" s="343" t="s">
        <v>324</v>
      </c>
      <c r="L312" s="384" t="s">
        <v>325</v>
      </c>
      <c r="M312" s="343" t="s">
        <v>234</v>
      </c>
      <c r="N312" s="343" t="s">
        <v>234</v>
      </c>
      <c r="O312" s="345" t="s">
        <v>234</v>
      </c>
      <c r="P312" s="343" t="s">
        <v>233</v>
      </c>
      <c r="Q312" s="344" t="s">
        <v>326</v>
      </c>
      <c r="R312" s="346" t="s">
        <v>301</v>
      </c>
      <c r="S312" s="346" t="s">
        <v>237</v>
      </c>
      <c r="T312" s="344" t="s">
        <v>502</v>
      </c>
      <c r="U312" s="388">
        <v>2</v>
      </c>
    </row>
    <row r="313" spans="2:21" ht="16" x14ac:dyDescent="0.55000000000000004">
      <c r="B313" s="148"/>
      <c r="C313" s="371">
        <v>45960</v>
      </c>
      <c r="D313" s="347" t="s">
        <v>548</v>
      </c>
      <c r="E313" s="348">
        <v>0.6333333333333333</v>
      </c>
      <c r="F313" s="342" t="s">
        <v>202</v>
      </c>
      <c r="G313" s="343" t="s">
        <v>328</v>
      </c>
      <c r="H313" s="378">
        <v>2.4906602999999999E-2</v>
      </c>
      <c r="I313" s="344" t="s">
        <v>323</v>
      </c>
      <c r="J313" s="344" t="s">
        <v>230</v>
      </c>
      <c r="K313" s="343" t="s">
        <v>324</v>
      </c>
      <c r="L313" s="384" t="s">
        <v>480</v>
      </c>
      <c r="M313" s="343" t="s">
        <v>234</v>
      </c>
      <c r="N313" s="343" t="s">
        <v>234</v>
      </c>
      <c r="O313" s="345" t="s">
        <v>234</v>
      </c>
      <c r="P313" s="343" t="s">
        <v>233</v>
      </c>
      <c r="Q313" s="344" t="s">
        <v>336</v>
      </c>
      <c r="R313" s="346" t="s">
        <v>301</v>
      </c>
      <c r="S313" s="346" t="s">
        <v>237</v>
      </c>
      <c r="T313" s="344" t="s">
        <v>502</v>
      </c>
      <c r="U313" s="388">
        <v>44</v>
      </c>
    </row>
    <row r="314" spans="2:21" ht="16" x14ac:dyDescent="0.55000000000000004">
      <c r="B314" s="148"/>
      <c r="C314" s="371">
        <v>45960</v>
      </c>
      <c r="D314" s="347" t="s">
        <v>548</v>
      </c>
      <c r="E314" s="348">
        <v>0.63680555555555551</v>
      </c>
      <c r="F314" s="342" t="s">
        <v>202</v>
      </c>
      <c r="G314" s="343" t="s">
        <v>328</v>
      </c>
      <c r="H314" s="378">
        <v>5.8589229E-2</v>
      </c>
      <c r="I314" s="344" t="s">
        <v>323</v>
      </c>
      <c r="J314" s="344" t="s">
        <v>230</v>
      </c>
      <c r="K314" s="343" t="s">
        <v>324</v>
      </c>
      <c r="L314" s="384" t="s">
        <v>232</v>
      </c>
      <c r="M314" s="343" t="s">
        <v>234</v>
      </c>
      <c r="N314" s="343" t="s">
        <v>234</v>
      </c>
      <c r="O314" s="345" t="s">
        <v>234</v>
      </c>
      <c r="P314" s="343" t="s">
        <v>233</v>
      </c>
      <c r="Q314" s="344" t="s">
        <v>326</v>
      </c>
      <c r="R314" s="346" t="s">
        <v>301</v>
      </c>
      <c r="S314" s="346" t="s">
        <v>306</v>
      </c>
      <c r="T314" s="344" t="s">
        <v>487</v>
      </c>
      <c r="U314" s="388">
        <v>65</v>
      </c>
    </row>
    <row r="315" spans="2:21" ht="16" x14ac:dyDescent="0.55000000000000004">
      <c r="B315" s="148"/>
      <c r="C315" s="371">
        <v>45960</v>
      </c>
      <c r="D315" s="347" t="s">
        <v>548</v>
      </c>
      <c r="E315" s="348">
        <v>0.63958333333333328</v>
      </c>
      <c r="F315" s="342" t="s">
        <v>202</v>
      </c>
      <c r="G315" s="343" t="s">
        <v>328</v>
      </c>
      <c r="H315" s="378">
        <v>4.0775722E-2</v>
      </c>
      <c r="I315" s="344" t="s">
        <v>545</v>
      </c>
      <c r="J315" s="344" t="s">
        <v>230</v>
      </c>
      <c r="K315" s="343" t="s">
        <v>324</v>
      </c>
      <c r="L315" s="384" t="s">
        <v>480</v>
      </c>
      <c r="M315" s="343" t="s">
        <v>234</v>
      </c>
      <c r="N315" s="343" t="s">
        <v>234</v>
      </c>
      <c r="O315" s="345" t="s">
        <v>234</v>
      </c>
      <c r="P315" s="343" t="s">
        <v>233</v>
      </c>
      <c r="Q315" s="344" t="s">
        <v>336</v>
      </c>
      <c r="R315" s="346" t="s">
        <v>236</v>
      </c>
      <c r="S315" s="346" t="s">
        <v>237</v>
      </c>
      <c r="T315" s="344" t="s">
        <v>502</v>
      </c>
      <c r="U315" s="388">
        <v>69</v>
      </c>
    </row>
    <row r="316" spans="2:21" ht="16" x14ac:dyDescent="0.55000000000000004">
      <c r="B316" s="148"/>
      <c r="C316" s="371">
        <v>45960</v>
      </c>
      <c r="D316" s="347" t="s">
        <v>548</v>
      </c>
      <c r="E316" s="348">
        <v>0.64097222222222217</v>
      </c>
      <c r="F316" s="342" t="s">
        <v>202</v>
      </c>
      <c r="G316" s="343" t="s">
        <v>328</v>
      </c>
      <c r="H316" s="378">
        <v>2.3079835E-2</v>
      </c>
      <c r="I316" s="344" t="s">
        <v>545</v>
      </c>
      <c r="J316" s="344" t="s">
        <v>230</v>
      </c>
      <c r="K316" s="343" t="s">
        <v>253</v>
      </c>
      <c r="L316" s="384" t="s">
        <v>480</v>
      </c>
      <c r="M316" s="343" t="s">
        <v>234</v>
      </c>
      <c r="N316" s="343" t="s">
        <v>234</v>
      </c>
      <c r="O316" s="345" t="s">
        <v>234</v>
      </c>
      <c r="P316" s="343" t="s">
        <v>234</v>
      </c>
      <c r="Q316" s="344" t="s">
        <v>235</v>
      </c>
      <c r="R316" s="346" t="s">
        <v>236</v>
      </c>
      <c r="S316" s="346" t="s">
        <v>289</v>
      </c>
      <c r="T316" s="344" t="s">
        <v>542</v>
      </c>
      <c r="U316" s="388">
        <v>37</v>
      </c>
    </row>
    <row r="317" spans="2:21" ht="16" x14ac:dyDescent="0.55000000000000004">
      <c r="B317" s="148"/>
      <c r="C317" s="371">
        <v>45960</v>
      </c>
      <c r="D317" s="347" t="s">
        <v>548</v>
      </c>
      <c r="E317" s="348">
        <v>0.66736111111111107</v>
      </c>
      <c r="F317" s="342" t="s">
        <v>202</v>
      </c>
      <c r="G317" s="343" t="s">
        <v>328</v>
      </c>
      <c r="H317" s="378">
        <v>2.4879424000000001E-2</v>
      </c>
      <c r="I317" s="344" t="s">
        <v>545</v>
      </c>
      <c r="J317" s="344" t="s">
        <v>230</v>
      </c>
      <c r="K317" s="343" t="s">
        <v>253</v>
      </c>
      <c r="L317" s="384" t="s">
        <v>339</v>
      </c>
      <c r="M317" s="343" t="s">
        <v>234</v>
      </c>
      <c r="N317" s="343" t="s">
        <v>233</v>
      </c>
      <c r="O317" s="345" t="s">
        <v>234</v>
      </c>
      <c r="P317" s="343" t="s">
        <v>233</v>
      </c>
      <c r="Q317" s="344" t="s">
        <v>235</v>
      </c>
      <c r="R317" s="346" t="s">
        <v>330</v>
      </c>
      <c r="S317" s="346" t="s">
        <v>291</v>
      </c>
      <c r="T317" s="344" t="s">
        <v>543</v>
      </c>
      <c r="U317" s="388">
        <v>6</v>
      </c>
    </row>
    <row r="318" spans="2:21" ht="16" x14ac:dyDescent="0.55000000000000004">
      <c r="B318" s="148"/>
      <c r="C318" s="371">
        <v>45960</v>
      </c>
      <c r="D318" s="347" t="s">
        <v>548</v>
      </c>
      <c r="E318" s="348">
        <v>0.66805555555555562</v>
      </c>
      <c r="F318" s="342" t="s">
        <v>202</v>
      </c>
      <c r="G318" s="343" t="s">
        <v>328</v>
      </c>
      <c r="H318" s="378">
        <v>2.9259581E-2</v>
      </c>
      <c r="I318" s="344" t="s">
        <v>545</v>
      </c>
      <c r="J318" s="344" t="s">
        <v>230</v>
      </c>
      <c r="K318" s="343" t="s">
        <v>324</v>
      </c>
      <c r="L318" s="384" t="s">
        <v>480</v>
      </c>
      <c r="M318" s="343" t="s">
        <v>234</v>
      </c>
      <c r="N318" s="343" t="s">
        <v>234</v>
      </c>
      <c r="O318" s="345" t="s">
        <v>234</v>
      </c>
      <c r="P318" s="343" t="s">
        <v>233</v>
      </c>
      <c r="Q318" s="344" t="s">
        <v>336</v>
      </c>
      <c r="R318" s="346" t="s">
        <v>236</v>
      </c>
      <c r="S318" s="346" t="s">
        <v>306</v>
      </c>
      <c r="T318" s="344" t="s">
        <v>495</v>
      </c>
      <c r="U318" s="388">
        <v>7</v>
      </c>
    </row>
    <row r="319" spans="2:21" ht="16" x14ac:dyDescent="0.55000000000000004">
      <c r="B319" s="148"/>
      <c r="C319" s="371">
        <v>45960</v>
      </c>
      <c r="D319" s="347" t="s">
        <v>548</v>
      </c>
      <c r="E319" s="348">
        <v>0.71736111111111101</v>
      </c>
      <c r="F319" s="342" t="s">
        <v>202</v>
      </c>
      <c r="G319" s="343" t="s">
        <v>228</v>
      </c>
      <c r="H319" s="378">
        <v>2.7334387000000002E-2</v>
      </c>
      <c r="I319" s="344" t="s">
        <v>545</v>
      </c>
      <c r="J319" s="344" t="s">
        <v>230</v>
      </c>
      <c r="K319" s="343" t="s">
        <v>231</v>
      </c>
      <c r="L319" s="384" t="s">
        <v>480</v>
      </c>
      <c r="M319" s="343" t="s">
        <v>234</v>
      </c>
      <c r="N319" s="343" t="s">
        <v>234</v>
      </c>
      <c r="O319" s="345" t="s">
        <v>234</v>
      </c>
      <c r="P319" s="343" t="s">
        <v>234</v>
      </c>
      <c r="Q319" s="344" t="s">
        <v>337</v>
      </c>
      <c r="R319" s="346" t="s">
        <v>337</v>
      </c>
      <c r="S319" s="346" t="s">
        <v>292</v>
      </c>
      <c r="T319" s="344" t="s">
        <v>337</v>
      </c>
      <c r="U319" s="388">
        <v>30</v>
      </c>
    </row>
    <row r="320" spans="2:21" ht="16" x14ac:dyDescent="0.55000000000000004">
      <c r="B320" s="148"/>
      <c r="C320" s="371">
        <v>45960</v>
      </c>
      <c r="D320" s="347" t="s">
        <v>548</v>
      </c>
      <c r="E320" s="348">
        <v>0.72013888888888899</v>
      </c>
      <c r="F320" s="342" t="s">
        <v>202</v>
      </c>
      <c r="G320" s="343" t="s">
        <v>328</v>
      </c>
      <c r="H320" s="378">
        <v>4.5371499000000003E-2</v>
      </c>
      <c r="I320" s="344" t="s">
        <v>545</v>
      </c>
      <c r="J320" s="344" t="s">
        <v>230</v>
      </c>
      <c r="K320" s="343" t="s">
        <v>231</v>
      </c>
      <c r="L320" s="384" t="s">
        <v>480</v>
      </c>
      <c r="M320" s="343" t="s">
        <v>234</v>
      </c>
      <c r="N320" s="343" t="s">
        <v>234</v>
      </c>
      <c r="O320" s="345" t="s">
        <v>234</v>
      </c>
      <c r="P320" s="343" t="s">
        <v>233</v>
      </c>
      <c r="Q320" s="344" t="s">
        <v>336</v>
      </c>
      <c r="R320" s="346" t="s">
        <v>301</v>
      </c>
      <c r="S320" s="346" t="s">
        <v>237</v>
      </c>
      <c r="T320" s="344" t="s">
        <v>502</v>
      </c>
      <c r="U320" s="388">
        <v>44</v>
      </c>
    </row>
    <row r="321" spans="2:21" ht="32" x14ac:dyDescent="0.55000000000000004">
      <c r="B321" s="148"/>
      <c r="C321" s="371">
        <v>45960</v>
      </c>
      <c r="D321" s="347" t="s">
        <v>548</v>
      </c>
      <c r="E321" s="348">
        <v>0.72083333333333333</v>
      </c>
      <c r="F321" s="342" t="s">
        <v>202</v>
      </c>
      <c r="G321" s="343" t="s">
        <v>328</v>
      </c>
      <c r="H321" s="378">
        <v>2.5294168999999998E-2</v>
      </c>
      <c r="I321" s="344" t="s">
        <v>527</v>
      </c>
      <c r="J321" s="344" t="s">
        <v>230</v>
      </c>
      <c r="K321" s="343" t="s">
        <v>253</v>
      </c>
      <c r="L321" s="384" t="s">
        <v>339</v>
      </c>
      <c r="M321" s="343" t="s">
        <v>234</v>
      </c>
      <c r="N321" s="343" t="s">
        <v>233</v>
      </c>
      <c r="O321" s="345" t="s">
        <v>234</v>
      </c>
      <c r="P321" s="343" t="s">
        <v>233</v>
      </c>
      <c r="Q321" s="344" t="s">
        <v>235</v>
      </c>
      <c r="R321" s="346" t="s">
        <v>330</v>
      </c>
      <c r="S321" s="346" t="s">
        <v>291</v>
      </c>
      <c r="T321" s="344" t="s">
        <v>516</v>
      </c>
      <c r="U321" s="388">
        <v>51</v>
      </c>
    </row>
    <row r="322" spans="2:21" ht="16" x14ac:dyDescent="0.55000000000000004">
      <c r="B322" s="148"/>
      <c r="C322" s="371">
        <v>45960</v>
      </c>
      <c r="D322" s="347" t="s">
        <v>548</v>
      </c>
      <c r="E322" s="348">
        <v>0.72083333333333333</v>
      </c>
      <c r="F322" s="342" t="s">
        <v>202</v>
      </c>
      <c r="G322" s="343" t="s">
        <v>328</v>
      </c>
      <c r="H322" s="378">
        <v>0.29759712999999999</v>
      </c>
      <c r="I322" s="344" t="s">
        <v>527</v>
      </c>
      <c r="J322" s="344" t="s">
        <v>230</v>
      </c>
      <c r="K322" s="343" t="s">
        <v>231</v>
      </c>
      <c r="L322" s="384" t="s">
        <v>480</v>
      </c>
      <c r="M322" s="343" t="s">
        <v>234</v>
      </c>
      <c r="N322" s="343" t="s">
        <v>234</v>
      </c>
      <c r="O322" s="345" t="s">
        <v>233</v>
      </c>
      <c r="P322" s="343" t="s">
        <v>233</v>
      </c>
      <c r="Q322" s="344" t="s">
        <v>326</v>
      </c>
      <c r="R322" s="346" t="s">
        <v>236</v>
      </c>
      <c r="S322" s="346" t="s">
        <v>306</v>
      </c>
      <c r="T322" s="344" t="s">
        <v>530</v>
      </c>
      <c r="U322" s="388">
        <v>52</v>
      </c>
    </row>
    <row r="323" spans="2:21" ht="16" x14ac:dyDescent="0.55000000000000004">
      <c r="B323" s="148"/>
      <c r="C323" s="371">
        <v>45960</v>
      </c>
      <c r="D323" s="347" t="s">
        <v>548</v>
      </c>
      <c r="E323" s="348">
        <v>0.7270833333333333</v>
      </c>
      <c r="F323" s="342" t="s">
        <v>202</v>
      </c>
      <c r="G323" s="343" t="s">
        <v>328</v>
      </c>
      <c r="H323" s="378">
        <v>3.4781316999999999E-2</v>
      </c>
      <c r="I323" s="344" t="s">
        <v>527</v>
      </c>
      <c r="J323" s="344" t="s">
        <v>230</v>
      </c>
      <c r="K323" s="343" t="s">
        <v>324</v>
      </c>
      <c r="L323" s="384" t="s">
        <v>480</v>
      </c>
      <c r="M323" s="343" t="s">
        <v>234</v>
      </c>
      <c r="N323" s="343" t="s">
        <v>234</v>
      </c>
      <c r="O323" s="345" t="s">
        <v>234</v>
      </c>
      <c r="P323" s="343" t="s">
        <v>233</v>
      </c>
      <c r="Q323" s="344" t="s">
        <v>336</v>
      </c>
      <c r="R323" s="346" t="s">
        <v>236</v>
      </c>
      <c r="S323" s="346" t="s">
        <v>237</v>
      </c>
      <c r="T323" s="344" t="s">
        <v>502</v>
      </c>
      <c r="U323" s="388">
        <v>69</v>
      </c>
    </row>
    <row r="324" spans="2:21" ht="16" x14ac:dyDescent="0.55000000000000004">
      <c r="B324" s="148"/>
      <c r="C324" s="371">
        <v>45961</v>
      </c>
      <c r="D324" s="347" t="s">
        <v>518</v>
      </c>
      <c r="E324" s="348">
        <v>0.4201388888888889</v>
      </c>
      <c r="F324" s="342" t="s">
        <v>342</v>
      </c>
      <c r="G324" s="343" t="s">
        <v>328</v>
      </c>
      <c r="H324" s="378">
        <v>1.175253E-3</v>
      </c>
      <c r="I324" s="344" t="s">
        <v>323</v>
      </c>
      <c r="J324" s="344" t="s">
        <v>230</v>
      </c>
      <c r="K324" s="343" t="s">
        <v>253</v>
      </c>
      <c r="L324" s="384" t="s">
        <v>232</v>
      </c>
      <c r="M324" s="343" t="s">
        <v>234</v>
      </c>
      <c r="N324" s="343" t="s">
        <v>234</v>
      </c>
      <c r="O324" s="345" t="s">
        <v>234</v>
      </c>
      <c r="P324" s="343" t="s">
        <v>233</v>
      </c>
      <c r="Q324" s="344" t="s">
        <v>329</v>
      </c>
      <c r="R324" s="346" t="s">
        <v>236</v>
      </c>
      <c r="S324" s="346" t="s">
        <v>291</v>
      </c>
      <c r="T324" s="344" t="s">
        <v>544</v>
      </c>
      <c r="U324" s="388">
        <v>18</v>
      </c>
    </row>
    <row r="325" spans="2:21" ht="16" x14ac:dyDescent="0.55000000000000004">
      <c r="B325" s="148"/>
      <c r="C325" s="371">
        <v>45961</v>
      </c>
      <c r="D325" s="347" t="s">
        <v>518</v>
      </c>
      <c r="E325" s="348">
        <v>0.42708333333333331</v>
      </c>
      <c r="F325" s="342" t="s">
        <v>342</v>
      </c>
      <c r="G325" s="343" t="s">
        <v>328</v>
      </c>
      <c r="H325" s="378">
        <v>2.8089111999999999E-2</v>
      </c>
      <c r="I325" s="344" t="s">
        <v>323</v>
      </c>
      <c r="J325" s="344" t="s">
        <v>230</v>
      </c>
      <c r="K325" s="343" t="s">
        <v>404</v>
      </c>
      <c r="L325" s="384" t="s">
        <v>325</v>
      </c>
      <c r="M325" s="343" t="s">
        <v>234</v>
      </c>
      <c r="N325" s="343" t="s">
        <v>234</v>
      </c>
      <c r="O325" s="345" t="s">
        <v>233</v>
      </c>
      <c r="P325" s="343" t="s">
        <v>234</v>
      </c>
      <c r="Q325" s="344" t="s">
        <v>326</v>
      </c>
      <c r="R325" s="346" t="s">
        <v>236</v>
      </c>
      <c r="S325" s="346" t="s">
        <v>306</v>
      </c>
      <c r="T325" s="344" t="s">
        <v>487</v>
      </c>
      <c r="U325" s="388">
        <v>63</v>
      </c>
    </row>
    <row r="326" spans="2:21" ht="16" x14ac:dyDescent="0.55000000000000004">
      <c r="B326" s="148"/>
      <c r="C326" s="371">
        <v>45961</v>
      </c>
      <c r="D326" s="347" t="s">
        <v>518</v>
      </c>
      <c r="E326" s="348">
        <v>0.43194444444444446</v>
      </c>
      <c r="F326" s="342" t="s">
        <v>342</v>
      </c>
      <c r="G326" s="343" t="s">
        <v>328</v>
      </c>
      <c r="H326" s="378">
        <v>3.0665750000000002E-3</v>
      </c>
      <c r="I326" s="344" t="s">
        <v>323</v>
      </c>
      <c r="J326" s="344" t="s">
        <v>230</v>
      </c>
      <c r="K326" s="343" t="s">
        <v>253</v>
      </c>
      <c r="L326" s="384" t="s">
        <v>480</v>
      </c>
      <c r="M326" s="343" t="s">
        <v>234</v>
      </c>
      <c r="N326" s="343" t="s">
        <v>234</v>
      </c>
      <c r="O326" s="345" t="s">
        <v>234</v>
      </c>
      <c r="P326" s="343" t="s">
        <v>234</v>
      </c>
      <c r="Q326" s="344" t="s">
        <v>336</v>
      </c>
      <c r="R326" s="346" t="s">
        <v>236</v>
      </c>
      <c r="S326" s="346" t="s">
        <v>292</v>
      </c>
      <c r="T326" s="344" t="s">
        <v>490</v>
      </c>
      <c r="U326" s="388">
        <v>37</v>
      </c>
    </row>
    <row r="327" spans="2:21" ht="16" x14ac:dyDescent="0.55000000000000004">
      <c r="B327" s="148"/>
      <c r="C327" s="371">
        <v>45961</v>
      </c>
      <c r="D327" s="347" t="s">
        <v>518</v>
      </c>
      <c r="E327" s="348">
        <v>0.43263888888888885</v>
      </c>
      <c r="F327" s="342" t="s">
        <v>342</v>
      </c>
      <c r="G327" s="343" t="s">
        <v>328</v>
      </c>
      <c r="H327" s="378">
        <v>9.4259202E-2</v>
      </c>
      <c r="I327" s="344" t="s">
        <v>323</v>
      </c>
      <c r="J327" s="344" t="s">
        <v>230</v>
      </c>
      <c r="K327" s="343" t="s">
        <v>324</v>
      </c>
      <c r="L327" s="384" t="s">
        <v>480</v>
      </c>
      <c r="M327" s="343" t="s">
        <v>234</v>
      </c>
      <c r="N327" s="343" t="s">
        <v>234</v>
      </c>
      <c r="O327" s="345" t="s">
        <v>234</v>
      </c>
      <c r="P327" s="343" t="s">
        <v>234</v>
      </c>
      <c r="Q327" s="344" t="s">
        <v>326</v>
      </c>
      <c r="R327" s="346" t="s">
        <v>301</v>
      </c>
      <c r="S327" s="346" t="s">
        <v>288</v>
      </c>
      <c r="T327" s="344" t="s">
        <v>491</v>
      </c>
      <c r="U327" s="388">
        <v>36</v>
      </c>
    </row>
    <row r="328" spans="2:21" ht="16" x14ac:dyDescent="0.55000000000000004">
      <c r="B328" s="148"/>
      <c r="C328" s="371">
        <v>45961</v>
      </c>
      <c r="D328" s="347" t="s">
        <v>518</v>
      </c>
      <c r="E328" s="348">
        <v>0.45902777777777781</v>
      </c>
      <c r="F328" s="342" t="s">
        <v>342</v>
      </c>
      <c r="G328" s="343" t="s">
        <v>328</v>
      </c>
      <c r="H328" s="378">
        <v>1.3145929000000001E-2</v>
      </c>
      <c r="I328" s="344" t="s">
        <v>323</v>
      </c>
      <c r="J328" s="344" t="s">
        <v>230</v>
      </c>
      <c r="K328" s="343" t="s">
        <v>324</v>
      </c>
      <c r="L328" s="384" t="s">
        <v>339</v>
      </c>
      <c r="M328" s="343" t="s">
        <v>234</v>
      </c>
      <c r="N328" s="343" t="s">
        <v>234</v>
      </c>
      <c r="O328" s="345" t="s">
        <v>234</v>
      </c>
      <c r="P328" s="343" t="s">
        <v>234</v>
      </c>
      <c r="Q328" s="344" t="s">
        <v>235</v>
      </c>
      <c r="R328" s="346" t="s">
        <v>301</v>
      </c>
      <c r="S328" s="346" t="s">
        <v>289</v>
      </c>
      <c r="T328" s="344" t="s">
        <v>532</v>
      </c>
      <c r="U328" s="388">
        <v>5</v>
      </c>
    </row>
    <row r="329" spans="2:21" ht="16" x14ac:dyDescent="0.55000000000000004">
      <c r="B329" s="148"/>
      <c r="C329" s="371">
        <v>45961</v>
      </c>
      <c r="D329" s="347" t="s">
        <v>518</v>
      </c>
      <c r="E329" s="348">
        <v>0.46666666666666662</v>
      </c>
      <c r="F329" s="342" t="s">
        <v>342</v>
      </c>
      <c r="G329" s="343" t="s">
        <v>328</v>
      </c>
      <c r="H329" s="378">
        <v>2.9196705999999999E-2</v>
      </c>
      <c r="I329" s="344" t="s">
        <v>323</v>
      </c>
      <c r="J329" s="344" t="s">
        <v>230</v>
      </c>
      <c r="K329" s="343" t="s">
        <v>231</v>
      </c>
      <c r="L329" s="384" t="s">
        <v>339</v>
      </c>
      <c r="M329" s="343" t="s">
        <v>234</v>
      </c>
      <c r="N329" s="343" t="s">
        <v>234</v>
      </c>
      <c r="O329" s="345" t="s">
        <v>234</v>
      </c>
      <c r="P329" s="343" t="s">
        <v>233</v>
      </c>
      <c r="Q329" s="344" t="s">
        <v>336</v>
      </c>
      <c r="R329" s="346" t="s">
        <v>236</v>
      </c>
      <c r="S329" s="346" t="s">
        <v>237</v>
      </c>
      <c r="T329" s="344" t="s">
        <v>502</v>
      </c>
      <c r="U329" s="388">
        <v>42</v>
      </c>
    </row>
    <row r="330" spans="2:21" ht="16" x14ac:dyDescent="0.55000000000000004">
      <c r="B330" s="148"/>
      <c r="C330" s="371">
        <v>45961</v>
      </c>
      <c r="D330" s="347" t="s">
        <v>518</v>
      </c>
      <c r="E330" s="348">
        <v>0.47430555555555554</v>
      </c>
      <c r="F330" s="342" t="s">
        <v>342</v>
      </c>
      <c r="G330" s="343" t="s">
        <v>328</v>
      </c>
      <c r="H330" s="378">
        <v>2.2947229999999998E-3</v>
      </c>
      <c r="I330" s="344" t="s">
        <v>323</v>
      </c>
      <c r="J330" s="344" t="s">
        <v>230</v>
      </c>
      <c r="K330" s="343" t="s">
        <v>324</v>
      </c>
      <c r="L330" s="384" t="s">
        <v>480</v>
      </c>
      <c r="M330" s="343" t="s">
        <v>234</v>
      </c>
      <c r="N330" s="343" t="s">
        <v>234</v>
      </c>
      <c r="O330" s="345" t="s">
        <v>234</v>
      </c>
      <c r="P330" s="343" t="s">
        <v>234</v>
      </c>
      <c r="Q330" s="344" t="s">
        <v>336</v>
      </c>
      <c r="R330" s="346" t="s">
        <v>236</v>
      </c>
      <c r="S330" s="346" t="s">
        <v>292</v>
      </c>
      <c r="T330" s="344" t="s">
        <v>490</v>
      </c>
      <c r="U330" s="388">
        <v>37</v>
      </c>
    </row>
    <row r="331" spans="2:21" ht="16" x14ac:dyDescent="0.55000000000000004">
      <c r="B331" s="148"/>
      <c r="C331" s="371">
        <v>45961</v>
      </c>
      <c r="D331" s="347" t="s">
        <v>518</v>
      </c>
      <c r="E331" s="348">
        <v>0.51458333333333328</v>
      </c>
      <c r="F331" s="342" t="s">
        <v>342</v>
      </c>
      <c r="G331" s="343" t="s">
        <v>328</v>
      </c>
      <c r="H331" s="378">
        <v>4.1888763000000002E-2</v>
      </c>
      <c r="I331" s="344" t="s">
        <v>323</v>
      </c>
      <c r="J331" s="344" t="s">
        <v>230</v>
      </c>
      <c r="K331" s="343" t="s">
        <v>324</v>
      </c>
      <c r="L331" s="384" t="s">
        <v>480</v>
      </c>
      <c r="M331" s="343" t="s">
        <v>234</v>
      </c>
      <c r="N331" s="343" t="s">
        <v>234</v>
      </c>
      <c r="O331" s="345" t="s">
        <v>234</v>
      </c>
      <c r="P331" s="343" t="s">
        <v>233</v>
      </c>
      <c r="Q331" s="344" t="s">
        <v>336</v>
      </c>
      <c r="R331" s="346" t="s">
        <v>236</v>
      </c>
      <c r="S331" s="346" t="s">
        <v>292</v>
      </c>
      <c r="T331" s="344" t="s">
        <v>540</v>
      </c>
      <c r="U331" s="388">
        <v>69</v>
      </c>
    </row>
    <row r="332" spans="2:21" ht="16" x14ac:dyDescent="0.55000000000000004">
      <c r="B332" s="148"/>
      <c r="C332" s="371">
        <v>45961</v>
      </c>
      <c r="D332" s="347" t="s">
        <v>518</v>
      </c>
      <c r="E332" s="348">
        <v>0.51527777777777783</v>
      </c>
      <c r="F332" s="342" t="s">
        <v>342</v>
      </c>
      <c r="G332" s="343" t="s">
        <v>328</v>
      </c>
      <c r="H332" s="378">
        <v>1.922031E-3</v>
      </c>
      <c r="I332" s="344" t="s">
        <v>323</v>
      </c>
      <c r="J332" s="344" t="s">
        <v>230</v>
      </c>
      <c r="K332" s="343" t="s">
        <v>253</v>
      </c>
      <c r="L332" s="384" t="s">
        <v>480</v>
      </c>
      <c r="M332" s="343" t="s">
        <v>234</v>
      </c>
      <c r="N332" s="343" t="s">
        <v>234</v>
      </c>
      <c r="O332" s="345" t="s">
        <v>234</v>
      </c>
      <c r="P332" s="343" t="s">
        <v>234</v>
      </c>
      <c r="Q332" s="344" t="s">
        <v>336</v>
      </c>
      <c r="R332" s="346" t="s">
        <v>236</v>
      </c>
      <c r="S332" s="346" t="s">
        <v>292</v>
      </c>
      <c r="T332" s="344" t="s">
        <v>490</v>
      </c>
      <c r="U332" s="388">
        <v>37</v>
      </c>
    </row>
    <row r="333" spans="2:21" ht="16" x14ac:dyDescent="0.55000000000000004">
      <c r="B333" s="148"/>
      <c r="C333" s="371">
        <v>45961</v>
      </c>
      <c r="D333" s="347" t="s">
        <v>518</v>
      </c>
      <c r="E333" s="348">
        <v>0.58333333333333337</v>
      </c>
      <c r="F333" s="342" t="s">
        <v>342</v>
      </c>
      <c r="G333" s="343" t="s">
        <v>328</v>
      </c>
      <c r="H333" s="378">
        <v>5.0189200000000003E-2</v>
      </c>
      <c r="I333" s="344" t="s">
        <v>323</v>
      </c>
      <c r="J333" s="344" t="s">
        <v>230</v>
      </c>
      <c r="K333" s="343" t="s">
        <v>324</v>
      </c>
      <c r="L333" s="384" t="s">
        <v>325</v>
      </c>
      <c r="M333" s="343" t="s">
        <v>234</v>
      </c>
      <c r="N333" s="343" t="s">
        <v>234</v>
      </c>
      <c r="O333" s="345" t="s">
        <v>234</v>
      </c>
      <c r="P333" s="343" t="s">
        <v>233</v>
      </c>
      <c r="Q333" s="344" t="s">
        <v>326</v>
      </c>
      <c r="R333" s="346" t="s">
        <v>301</v>
      </c>
      <c r="S333" s="346" t="s">
        <v>237</v>
      </c>
      <c r="T333" s="344" t="s">
        <v>502</v>
      </c>
      <c r="U333" s="388">
        <v>2</v>
      </c>
    </row>
    <row r="334" spans="2:21" ht="16" x14ac:dyDescent="0.55000000000000004">
      <c r="B334" s="148"/>
      <c r="C334" s="371">
        <v>45961</v>
      </c>
      <c r="D334" s="347" t="s">
        <v>518</v>
      </c>
      <c r="E334" s="348">
        <v>0.59166666666666667</v>
      </c>
      <c r="F334" s="342" t="s">
        <v>342</v>
      </c>
      <c r="G334" s="343" t="s">
        <v>328</v>
      </c>
      <c r="H334" s="378">
        <v>4.4485788999999998E-2</v>
      </c>
      <c r="I334" s="344" t="s">
        <v>323</v>
      </c>
      <c r="J334" s="344" t="s">
        <v>230</v>
      </c>
      <c r="K334" s="343" t="s">
        <v>253</v>
      </c>
      <c r="L334" s="384" t="s">
        <v>232</v>
      </c>
      <c r="M334" s="343" t="s">
        <v>234</v>
      </c>
      <c r="N334" s="343" t="s">
        <v>234</v>
      </c>
      <c r="O334" s="345" t="s">
        <v>234</v>
      </c>
      <c r="P334" s="343" t="s">
        <v>233</v>
      </c>
      <c r="Q334" s="344" t="s">
        <v>329</v>
      </c>
      <c r="R334" s="346" t="s">
        <v>236</v>
      </c>
      <c r="S334" s="346" t="s">
        <v>237</v>
      </c>
      <c r="T334" s="344" t="s">
        <v>502</v>
      </c>
      <c r="U334" s="388">
        <v>50</v>
      </c>
    </row>
    <row r="335" spans="2:21" ht="16" x14ac:dyDescent="0.55000000000000004">
      <c r="B335" s="148"/>
      <c r="C335" s="371">
        <v>45961</v>
      </c>
      <c r="D335" s="347" t="s">
        <v>518</v>
      </c>
      <c r="E335" s="348">
        <v>0.59861111111111109</v>
      </c>
      <c r="F335" s="342" t="s">
        <v>342</v>
      </c>
      <c r="G335" s="343" t="s">
        <v>328</v>
      </c>
      <c r="H335" s="378">
        <v>0.115323746</v>
      </c>
      <c r="I335" s="344" t="s">
        <v>323</v>
      </c>
      <c r="J335" s="344" t="s">
        <v>230</v>
      </c>
      <c r="K335" s="343" t="s">
        <v>253</v>
      </c>
      <c r="L335" s="384" t="s">
        <v>480</v>
      </c>
      <c r="M335" s="343" t="s">
        <v>234</v>
      </c>
      <c r="N335" s="343" t="s">
        <v>233</v>
      </c>
      <c r="O335" s="345" t="s">
        <v>234</v>
      </c>
      <c r="P335" s="343" t="s">
        <v>233</v>
      </c>
      <c r="Q335" s="344" t="s">
        <v>326</v>
      </c>
      <c r="R335" s="346" t="s">
        <v>301</v>
      </c>
      <c r="S335" s="346" t="s">
        <v>288</v>
      </c>
      <c r="T335" s="344" t="s">
        <v>491</v>
      </c>
      <c r="U335" s="388">
        <v>51</v>
      </c>
    </row>
    <row r="336" spans="2:21" ht="16" x14ac:dyDescent="0.55000000000000004">
      <c r="B336" s="148"/>
      <c r="C336" s="371">
        <v>45961</v>
      </c>
      <c r="D336" s="347" t="s">
        <v>518</v>
      </c>
      <c r="E336" s="348">
        <v>0.59930555555555554</v>
      </c>
      <c r="F336" s="342" t="s">
        <v>342</v>
      </c>
      <c r="G336" s="343" t="s">
        <v>328</v>
      </c>
      <c r="H336" s="378">
        <v>3.9805528E-2</v>
      </c>
      <c r="I336" s="344" t="s">
        <v>323</v>
      </c>
      <c r="J336" s="344" t="s">
        <v>230</v>
      </c>
      <c r="K336" s="343" t="s">
        <v>324</v>
      </c>
      <c r="L336" s="384" t="s">
        <v>480</v>
      </c>
      <c r="M336" s="343" t="s">
        <v>234</v>
      </c>
      <c r="N336" s="343" t="s">
        <v>234</v>
      </c>
      <c r="O336" s="345" t="s">
        <v>234</v>
      </c>
      <c r="P336" s="343" t="s">
        <v>233</v>
      </c>
      <c r="Q336" s="344" t="s">
        <v>336</v>
      </c>
      <c r="R336" s="346" t="s">
        <v>330</v>
      </c>
      <c r="S336" s="346" t="s">
        <v>292</v>
      </c>
      <c r="T336" s="344" t="s">
        <v>497</v>
      </c>
      <c r="U336" s="388">
        <v>71</v>
      </c>
    </row>
    <row r="337" spans="2:21" ht="16" x14ac:dyDescent="0.55000000000000004">
      <c r="B337" s="148"/>
      <c r="C337" s="371">
        <v>45961</v>
      </c>
      <c r="D337" s="347" t="s">
        <v>518</v>
      </c>
      <c r="E337" s="348">
        <v>0.60347222222222219</v>
      </c>
      <c r="F337" s="342" t="s">
        <v>342</v>
      </c>
      <c r="G337" s="343" t="s">
        <v>328</v>
      </c>
      <c r="H337" s="378">
        <v>0.28753963100000002</v>
      </c>
      <c r="I337" s="344" t="s">
        <v>323</v>
      </c>
      <c r="J337" s="344" t="s">
        <v>230</v>
      </c>
      <c r="K337" s="343" t="s">
        <v>324</v>
      </c>
      <c r="L337" s="384" t="s">
        <v>480</v>
      </c>
      <c r="M337" s="343" t="s">
        <v>234</v>
      </c>
      <c r="N337" s="343" t="s">
        <v>234</v>
      </c>
      <c r="O337" s="345" t="s">
        <v>234</v>
      </c>
      <c r="P337" s="343" t="s">
        <v>233</v>
      </c>
      <c r="Q337" s="344" t="s">
        <v>326</v>
      </c>
      <c r="R337" s="346" t="s">
        <v>330</v>
      </c>
      <c r="S337" s="346" t="s">
        <v>337</v>
      </c>
      <c r="T337" s="344" t="s">
        <v>337</v>
      </c>
      <c r="U337" s="388">
        <v>7</v>
      </c>
    </row>
    <row r="338" spans="2:21" ht="16" x14ac:dyDescent="0.55000000000000004">
      <c r="B338" s="148"/>
      <c r="C338" s="371">
        <v>45961</v>
      </c>
      <c r="D338" s="347" t="s">
        <v>518</v>
      </c>
      <c r="E338" s="348">
        <v>0.63680555555555551</v>
      </c>
      <c r="F338" s="342" t="s">
        <v>342</v>
      </c>
      <c r="G338" s="343" t="s">
        <v>328</v>
      </c>
      <c r="H338" s="378">
        <v>2.1743775E-2</v>
      </c>
      <c r="I338" s="344" t="s">
        <v>323</v>
      </c>
      <c r="J338" s="344" t="s">
        <v>230</v>
      </c>
      <c r="K338" s="343" t="s">
        <v>324</v>
      </c>
      <c r="L338" s="384" t="s">
        <v>325</v>
      </c>
      <c r="M338" s="343" t="s">
        <v>234</v>
      </c>
      <c r="N338" s="343" t="s">
        <v>234</v>
      </c>
      <c r="O338" s="345" t="s">
        <v>233</v>
      </c>
      <c r="P338" s="343" t="s">
        <v>234</v>
      </c>
      <c r="Q338" s="344" t="s">
        <v>333</v>
      </c>
      <c r="R338" s="346" t="s">
        <v>236</v>
      </c>
      <c r="S338" s="346" t="s">
        <v>306</v>
      </c>
      <c r="T338" s="344" t="s">
        <v>504</v>
      </c>
      <c r="U338" s="388">
        <v>64</v>
      </c>
    </row>
    <row r="339" spans="2:21" ht="32" x14ac:dyDescent="0.55000000000000004">
      <c r="B339" s="148"/>
      <c r="C339" s="371">
        <v>45961</v>
      </c>
      <c r="D339" s="347" t="s">
        <v>518</v>
      </c>
      <c r="E339" s="348">
        <v>0.6694444444444444</v>
      </c>
      <c r="F339" s="342" t="s">
        <v>342</v>
      </c>
      <c r="G339" s="343" t="s">
        <v>328</v>
      </c>
      <c r="H339" s="378">
        <v>0.23083932300000001</v>
      </c>
      <c r="I339" s="344" t="s">
        <v>323</v>
      </c>
      <c r="J339" s="344" t="s">
        <v>230</v>
      </c>
      <c r="K339" s="343" t="s">
        <v>253</v>
      </c>
      <c r="L339" s="384" t="s">
        <v>232</v>
      </c>
      <c r="M339" s="343" t="s">
        <v>234</v>
      </c>
      <c r="N339" s="343" t="s">
        <v>234</v>
      </c>
      <c r="O339" s="345" t="s">
        <v>234</v>
      </c>
      <c r="P339" s="343" t="s">
        <v>233</v>
      </c>
      <c r="Q339" s="344" t="s">
        <v>329</v>
      </c>
      <c r="R339" s="346" t="s">
        <v>236</v>
      </c>
      <c r="S339" s="346" t="s">
        <v>289</v>
      </c>
      <c r="T339" s="344" t="s">
        <v>523</v>
      </c>
      <c r="U339" s="388">
        <v>18</v>
      </c>
    </row>
    <row r="340" spans="2:21" ht="16" x14ac:dyDescent="0.55000000000000004">
      <c r="B340" s="148"/>
      <c r="C340" s="371">
        <v>45961</v>
      </c>
      <c r="D340" s="347" t="s">
        <v>518</v>
      </c>
      <c r="E340" s="348">
        <v>0.67291666666666661</v>
      </c>
      <c r="F340" s="342" t="s">
        <v>346</v>
      </c>
      <c r="G340" s="343" t="s">
        <v>228</v>
      </c>
      <c r="H340" s="378">
        <v>4.5680706000000001E-2</v>
      </c>
      <c r="I340" s="344" t="s">
        <v>323</v>
      </c>
      <c r="J340" s="344" t="s">
        <v>230</v>
      </c>
      <c r="K340" s="343" t="s">
        <v>231</v>
      </c>
      <c r="L340" s="384" t="s">
        <v>339</v>
      </c>
      <c r="M340" s="343" t="s">
        <v>234</v>
      </c>
      <c r="N340" s="343" t="s">
        <v>234</v>
      </c>
      <c r="O340" s="345" t="s">
        <v>234</v>
      </c>
      <c r="P340" s="343" t="s">
        <v>233</v>
      </c>
      <c r="Q340" s="344" t="s">
        <v>326</v>
      </c>
      <c r="R340" s="346" t="s">
        <v>301</v>
      </c>
      <c r="S340" s="346" t="s">
        <v>288</v>
      </c>
      <c r="T340" s="344" t="s">
        <v>491</v>
      </c>
      <c r="U340" s="388">
        <v>29</v>
      </c>
    </row>
    <row r="341" spans="2:21" ht="16" x14ac:dyDescent="0.55000000000000004">
      <c r="B341" s="148"/>
      <c r="C341" s="371">
        <v>45961</v>
      </c>
      <c r="D341" s="347" t="s">
        <v>518</v>
      </c>
      <c r="E341" s="348">
        <v>0.6791666666666667</v>
      </c>
      <c r="F341" s="342" t="s">
        <v>346</v>
      </c>
      <c r="G341" s="343" t="s">
        <v>328</v>
      </c>
      <c r="H341" s="378">
        <v>5.0439300000000001E-4</v>
      </c>
      <c r="I341" s="344" t="s">
        <v>323</v>
      </c>
      <c r="J341" s="344" t="s">
        <v>230</v>
      </c>
      <c r="K341" s="343" t="s">
        <v>404</v>
      </c>
      <c r="L341" s="384" t="s">
        <v>232</v>
      </c>
      <c r="M341" s="343" t="s">
        <v>234</v>
      </c>
      <c r="N341" s="343" t="s">
        <v>234</v>
      </c>
      <c r="O341" s="345" t="s">
        <v>234</v>
      </c>
      <c r="P341" s="343" t="s">
        <v>233</v>
      </c>
      <c r="Q341" s="344" t="s">
        <v>326</v>
      </c>
      <c r="R341" s="346" t="s">
        <v>301</v>
      </c>
      <c r="S341" s="346" t="s">
        <v>306</v>
      </c>
      <c r="T341" s="344" t="s">
        <v>487</v>
      </c>
      <c r="U341" s="388">
        <v>65</v>
      </c>
    </row>
    <row r="342" spans="2:21" ht="16" x14ac:dyDescent="0.55000000000000004">
      <c r="B342" s="148"/>
      <c r="C342" s="371">
        <v>45961</v>
      </c>
      <c r="D342" s="347" t="s">
        <v>518</v>
      </c>
      <c r="E342" s="348">
        <v>0.68680555555555556</v>
      </c>
      <c r="F342" s="342" t="s">
        <v>346</v>
      </c>
      <c r="G342" s="343" t="s">
        <v>328</v>
      </c>
      <c r="H342" s="378">
        <v>0.21352496600000001</v>
      </c>
      <c r="I342" s="344" t="s">
        <v>323</v>
      </c>
      <c r="J342" s="344" t="s">
        <v>526</v>
      </c>
      <c r="K342" s="343" t="s">
        <v>324</v>
      </c>
      <c r="L342" s="384" t="s">
        <v>232</v>
      </c>
      <c r="M342" s="343" t="s">
        <v>234</v>
      </c>
      <c r="N342" s="343" t="s">
        <v>233</v>
      </c>
      <c r="O342" s="345" t="s">
        <v>234</v>
      </c>
      <c r="P342" s="343" t="s">
        <v>233</v>
      </c>
      <c r="Q342" s="344" t="s">
        <v>336</v>
      </c>
      <c r="R342" s="346" t="s">
        <v>236</v>
      </c>
      <c r="S342" s="346" t="s">
        <v>292</v>
      </c>
      <c r="T342" s="344" t="s">
        <v>490</v>
      </c>
      <c r="U342" s="388">
        <v>6</v>
      </c>
    </row>
    <row r="343" spans="2:21" ht="16" x14ac:dyDescent="0.55000000000000004">
      <c r="B343" s="148"/>
      <c r="C343" s="371">
        <v>45961</v>
      </c>
      <c r="D343" s="347" t="s">
        <v>518</v>
      </c>
      <c r="E343" s="348">
        <v>0.71944444444444444</v>
      </c>
      <c r="F343" s="342" t="s">
        <v>346</v>
      </c>
      <c r="G343" s="343" t="s">
        <v>328</v>
      </c>
      <c r="H343" s="378">
        <v>2.0853004000000001E-2</v>
      </c>
      <c r="I343" s="344" t="s">
        <v>527</v>
      </c>
      <c r="J343" s="344" t="s">
        <v>526</v>
      </c>
      <c r="K343" s="343" t="s">
        <v>324</v>
      </c>
      <c r="L343" s="384" t="s">
        <v>325</v>
      </c>
      <c r="M343" s="343" t="s">
        <v>234</v>
      </c>
      <c r="N343" s="343" t="s">
        <v>234</v>
      </c>
      <c r="O343" s="345" t="s">
        <v>233</v>
      </c>
      <c r="P343" s="343" t="s">
        <v>234</v>
      </c>
      <c r="Q343" s="344" t="s">
        <v>333</v>
      </c>
      <c r="R343" s="346" t="s">
        <v>236</v>
      </c>
      <c r="S343" s="346" t="s">
        <v>306</v>
      </c>
      <c r="T343" s="344" t="s">
        <v>504</v>
      </c>
      <c r="U343" s="388">
        <v>64</v>
      </c>
    </row>
    <row r="344" spans="2:21" ht="16" x14ac:dyDescent="0.55000000000000004">
      <c r="B344" s="148"/>
      <c r="C344" s="371">
        <v>45961</v>
      </c>
      <c r="D344" s="347" t="s">
        <v>518</v>
      </c>
      <c r="E344" s="348">
        <v>0.72083333333333333</v>
      </c>
      <c r="F344" s="342" t="s">
        <v>346</v>
      </c>
      <c r="G344" s="343" t="s">
        <v>328</v>
      </c>
      <c r="H344" s="378">
        <v>3.7389999999999998E-4</v>
      </c>
      <c r="I344" s="344" t="s">
        <v>527</v>
      </c>
      <c r="J344" s="344" t="s">
        <v>526</v>
      </c>
      <c r="K344" s="343" t="s">
        <v>253</v>
      </c>
      <c r="L344" s="384" t="s">
        <v>325</v>
      </c>
      <c r="M344" s="343" t="s">
        <v>234</v>
      </c>
      <c r="N344" s="343" t="s">
        <v>233</v>
      </c>
      <c r="O344" s="345" t="s">
        <v>234</v>
      </c>
      <c r="P344" s="343" t="s">
        <v>233</v>
      </c>
      <c r="Q344" s="344" t="s">
        <v>326</v>
      </c>
      <c r="R344" s="346" t="s">
        <v>236</v>
      </c>
      <c r="S344" s="346" t="s">
        <v>288</v>
      </c>
      <c r="T344" s="344" t="s">
        <v>488</v>
      </c>
      <c r="U344" s="388">
        <v>59</v>
      </c>
    </row>
    <row r="345" spans="2:21" ht="16" x14ac:dyDescent="0.55000000000000004">
      <c r="B345" s="148"/>
      <c r="C345" s="371">
        <v>45961</v>
      </c>
      <c r="D345" s="347" t="s">
        <v>518</v>
      </c>
      <c r="E345" s="348">
        <v>0.72291666666666676</v>
      </c>
      <c r="F345" s="342" t="s">
        <v>346</v>
      </c>
      <c r="G345" s="343" t="s">
        <v>328</v>
      </c>
      <c r="H345" s="378">
        <v>2.1472010000000001E-3</v>
      </c>
      <c r="I345" s="344" t="s">
        <v>527</v>
      </c>
      <c r="J345" s="344" t="s">
        <v>526</v>
      </c>
      <c r="K345" s="343" t="s">
        <v>253</v>
      </c>
      <c r="L345" s="384" t="s">
        <v>480</v>
      </c>
      <c r="M345" s="343" t="s">
        <v>234</v>
      </c>
      <c r="N345" s="343" t="s">
        <v>234</v>
      </c>
      <c r="O345" s="345" t="s">
        <v>234</v>
      </c>
      <c r="P345" s="343" t="s">
        <v>234</v>
      </c>
      <c r="Q345" s="344" t="s">
        <v>336</v>
      </c>
      <c r="R345" s="346" t="s">
        <v>236</v>
      </c>
      <c r="S345" s="346" t="s">
        <v>292</v>
      </c>
      <c r="T345" s="344" t="s">
        <v>490</v>
      </c>
      <c r="U345" s="388">
        <v>37</v>
      </c>
    </row>
    <row r="346" spans="2:21" ht="16" x14ac:dyDescent="0.55000000000000004">
      <c r="B346" s="148"/>
      <c r="C346" s="371">
        <v>45962</v>
      </c>
      <c r="D346" s="347" t="s">
        <v>477</v>
      </c>
      <c r="E346" s="348">
        <v>0.42777777777777781</v>
      </c>
      <c r="F346" s="342" t="s">
        <v>202</v>
      </c>
      <c r="G346" s="343" t="s">
        <v>328</v>
      </c>
      <c r="H346" s="378">
        <v>6.2562210000000002E-3</v>
      </c>
      <c r="I346" s="344" t="s">
        <v>323</v>
      </c>
      <c r="J346" s="344" t="s">
        <v>230</v>
      </c>
      <c r="K346" s="343" t="s">
        <v>324</v>
      </c>
      <c r="L346" s="384" t="s">
        <v>325</v>
      </c>
      <c r="M346" s="343" t="s">
        <v>234</v>
      </c>
      <c r="N346" s="343" t="s">
        <v>234</v>
      </c>
      <c r="O346" s="345" t="s">
        <v>233</v>
      </c>
      <c r="P346" s="343" t="s">
        <v>234</v>
      </c>
      <c r="Q346" s="344" t="s">
        <v>326</v>
      </c>
      <c r="R346" s="346" t="s">
        <v>236</v>
      </c>
      <c r="S346" s="346" t="s">
        <v>306</v>
      </c>
      <c r="T346" s="344" t="s">
        <v>487</v>
      </c>
      <c r="U346" s="388">
        <v>63</v>
      </c>
    </row>
    <row r="347" spans="2:21" ht="16" x14ac:dyDescent="0.55000000000000004">
      <c r="B347" s="148"/>
      <c r="C347" s="371">
        <v>45962</v>
      </c>
      <c r="D347" s="347" t="s">
        <v>477</v>
      </c>
      <c r="E347" s="348">
        <v>0.43124999999999997</v>
      </c>
      <c r="F347" s="342" t="s">
        <v>202</v>
      </c>
      <c r="G347" s="343" t="s">
        <v>328</v>
      </c>
      <c r="H347" s="378">
        <v>2.1450724000000001E-2</v>
      </c>
      <c r="I347" s="344" t="s">
        <v>323</v>
      </c>
      <c r="J347" s="344" t="s">
        <v>230</v>
      </c>
      <c r="K347" s="343" t="s">
        <v>324</v>
      </c>
      <c r="L347" s="384" t="s">
        <v>480</v>
      </c>
      <c r="M347" s="343" t="s">
        <v>234</v>
      </c>
      <c r="N347" s="343" t="s">
        <v>234</v>
      </c>
      <c r="O347" s="345" t="s">
        <v>234</v>
      </c>
      <c r="P347" s="343" t="s">
        <v>233</v>
      </c>
      <c r="Q347" s="344" t="s">
        <v>336</v>
      </c>
      <c r="R347" s="346" t="s">
        <v>236</v>
      </c>
      <c r="S347" s="346" t="s">
        <v>288</v>
      </c>
      <c r="T347" s="344" t="s">
        <v>499</v>
      </c>
      <c r="U347" s="388">
        <v>58</v>
      </c>
    </row>
    <row r="348" spans="2:21" ht="16" x14ac:dyDescent="0.55000000000000004">
      <c r="B348" s="148"/>
      <c r="C348" s="371">
        <v>45962</v>
      </c>
      <c r="D348" s="347" t="s">
        <v>477</v>
      </c>
      <c r="E348" s="348">
        <v>0.43541666666666662</v>
      </c>
      <c r="F348" s="342" t="s">
        <v>202</v>
      </c>
      <c r="G348" s="343" t="s">
        <v>328</v>
      </c>
      <c r="H348" s="378">
        <v>2.00879E-4</v>
      </c>
      <c r="I348" s="344" t="s">
        <v>323</v>
      </c>
      <c r="J348" s="344" t="s">
        <v>230</v>
      </c>
      <c r="K348" s="343" t="s">
        <v>253</v>
      </c>
      <c r="L348" s="384" t="s">
        <v>480</v>
      </c>
      <c r="M348" s="343" t="s">
        <v>234</v>
      </c>
      <c r="N348" s="343" t="s">
        <v>234</v>
      </c>
      <c r="O348" s="345" t="s">
        <v>234</v>
      </c>
      <c r="P348" s="343" t="s">
        <v>234</v>
      </c>
      <c r="Q348" s="344" t="s">
        <v>336</v>
      </c>
      <c r="R348" s="346" t="s">
        <v>236</v>
      </c>
      <c r="S348" s="346" t="s">
        <v>292</v>
      </c>
      <c r="T348" s="344" t="s">
        <v>490</v>
      </c>
      <c r="U348" s="388">
        <v>37</v>
      </c>
    </row>
    <row r="349" spans="2:21" ht="16" x14ac:dyDescent="0.55000000000000004">
      <c r="B349" s="148"/>
      <c r="C349" s="371">
        <v>45962</v>
      </c>
      <c r="D349" s="347" t="s">
        <v>477</v>
      </c>
      <c r="E349" s="348">
        <v>0.46527777777777773</v>
      </c>
      <c r="F349" s="342" t="s">
        <v>202</v>
      </c>
      <c r="G349" s="343" t="s">
        <v>228</v>
      </c>
      <c r="H349" s="378">
        <v>1.2422067E-2</v>
      </c>
      <c r="I349" s="344" t="s">
        <v>323</v>
      </c>
      <c r="J349" s="344" t="s">
        <v>230</v>
      </c>
      <c r="K349" s="343" t="s">
        <v>231</v>
      </c>
      <c r="L349" s="384" t="s">
        <v>480</v>
      </c>
      <c r="M349" s="343" t="s">
        <v>234</v>
      </c>
      <c r="N349" s="343" t="s">
        <v>234</v>
      </c>
      <c r="O349" s="345" t="s">
        <v>233</v>
      </c>
      <c r="P349" s="343" t="s">
        <v>234</v>
      </c>
      <c r="Q349" s="344" t="s">
        <v>336</v>
      </c>
      <c r="R349" s="346" t="s">
        <v>301</v>
      </c>
      <c r="S349" s="346" t="s">
        <v>288</v>
      </c>
      <c r="T349" s="344" t="s">
        <v>507</v>
      </c>
      <c r="U349" s="388">
        <v>33</v>
      </c>
    </row>
    <row r="350" spans="2:21" ht="16" x14ac:dyDescent="0.55000000000000004">
      <c r="B350" s="148"/>
      <c r="C350" s="371">
        <v>45962</v>
      </c>
      <c r="D350" s="347" t="s">
        <v>477</v>
      </c>
      <c r="E350" s="348">
        <v>0.47222222222222227</v>
      </c>
      <c r="F350" s="342" t="s">
        <v>202</v>
      </c>
      <c r="G350" s="343" t="s">
        <v>328</v>
      </c>
      <c r="H350" s="378">
        <v>1.1773382000000001E-2</v>
      </c>
      <c r="I350" s="344" t="s">
        <v>323</v>
      </c>
      <c r="J350" s="344" t="s">
        <v>230</v>
      </c>
      <c r="K350" s="343" t="s">
        <v>231</v>
      </c>
      <c r="L350" s="384" t="s">
        <v>339</v>
      </c>
      <c r="M350" s="343" t="s">
        <v>234</v>
      </c>
      <c r="N350" s="343" t="s">
        <v>234</v>
      </c>
      <c r="O350" s="345" t="s">
        <v>233</v>
      </c>
      <c r="P350" s="343" t="s">
        <v>234</v>
      </c>
      <c r="Q350" s="344" t="s">
        <v>336</v>
      </c>
      <c r="R350" s="346" t="s">
        <v>301</v>
      </c>
      <c r="S350" s="346" t="s">
        <v>288</v>
      </c>
      <c r="T350" s="344" t="s">
        <v>507</v>
      </c>
      <c r="U350" s="388">
        <v>67</v>
      </c>
    </row>
    <row r="351" spans="2:21" ht="16" x14ac:dyDescent="0.55000000000000004">
      <c r="B351" s="148"/>
      <c r="C351" s="371">
        <v>45962</v>
      </c>
      <c r="D351" s="347" t="s">
        <v>477</v>
      </c>
      <c r="E351" s="348">
        <v>0.4777777777777778</v>
      </c>
      <c r="F351" s="342" t="s">
        <v>202</v>
      </c>
      <c r="G351" s="343" t="s">
        <v>328</v>
      </c>
      <c r="H351" s="378">
        <v>9.8173779000000003E-2</v>
      </c>
      <c r="I351" s="344" t="s">
        <v>323</v>
      </c>
      <c r="J351" s="344" t="s">
        <v>230</v>
      </c>
      <c r="K351" s="343" t="s">
        <v>324</v>
      </c>
      <c r="L351" s="384" t="s">
        <v>480</v>
      </c>
      <c r="M351" s="343" t="s">
        <v>234</v>
      </c>
      <c r="N351" s="343" t="s">
        <v>234</v>
      </c>
      <c r="O351" s="345" t="s">
        <v>234</v>
      </c>
      <c r="P351" s="343" t="s">
        <v>234</v>
      </c>
      <c r="Q351" s="344" t="s">
        <v>326</v>
      </c>
      <c r="R351" s="346" t="s">
        <v>549</v>
      </c>
      <c r="S351" s="346" t="s">
        <v>288</v>
      </c>
      <c r="T351" s="344" t="s">
        <v>491</v>
      </c>
      <c r="U351" s="388">
        <v>36</v>
      </c>
    </row>
    <row r="352" spans="2:21" ht="16" x14ac:dyDescent="0.55000000000000004">
      <c r="B352" s="148"/>
      <c r="C352" s="371">
        <v>45962</v>
      </c>
      <c r="D352" s="347" t="s">
        <v>477</v>
      </c>
      <c r="E352" s="348">
        <v>0.4777777777777778</v>
      </c>
      <c r="F352" s="342" t="s">
        <v>202</v>
      </c>
      <c r="G352" s="343" t="s">
        <v>328</v>
      </c>
      <c r="H352" s="378">
        <v>4.4071737E-2</v>
      </c>
      <c r="I352" s="344" t="s">
        <v>323</v>
      </c>
      <c r="J352" s="344" t="s">
        <v>230</v>
      </c>
      <c r="K352" s="343" t="s">
        <v>324</v>
      </c>
      <c r="L352" s="384" t="s">
        <v>480</v>
      </c>
      <c r="M352" s="343" t="s">
        <v>234</v>
      </c>
      <c r="N352" s="343" t="s">
        <v>234</v>
      </c>
      <c r="O352" s="345" t="s">
        <v>234</v>
      </c>
      <c r="P352" s="343" t="s">
        <v>234</v>
      </c>
      <c r="Q352" s="344" t="s">
        <v>336</v>
      </c>
      <c r="R352" s="346" t="s">
        <v>236</v>
      </c>
      <c r="S352" s="346" t="s">
        <v>237</v>
      </c>
      <c r="T352" s="344" t="s">
        <v>502</v>
      </c>
      <c r="U352" s="388">
        <v>35</v>
      </c>
    </row>
    <row r="353" spans="2:21" ht="16" x14ac:dyDescent="0.55000000000000004">
      <c r="B353" s="148"/>
      <c r="C353" s="371">
        <v>45962</v>
      </c>
      <c r="D353" s="347" t="s">
        <v>477</v>
      </c>
      <c r="E353" s="348">
        <v>0.58333333333333337</v>
      </c>
      <c r="F353" s="342" t="s">
        <v>342</v>
      </c>
      <c r="G353" s="343" t="s">
        <v>328</v>
      </c>
      <c r="H353" s="378">
        <v>4.5319367999999999E-2</v>
      </c>
      <c r="I353" s="344" t="s">
        <v>323</v>
      </c>
      <c r="J353" s="344" t="s">
        <v>526</v>
      </c>
      <c r="K353" s="343" t="s">
        <v>324</v>
      </c>
      <c r="L353" s="384" t="s">
        <v>325</v>
      </c>
      <c r="M353" s="343" t="s">
        <v>234</v>
      </c>
      <c r="N353" s="343" t="s">
        <v>234</v>
      </c>
      <c r="O353" s="345" t="s">
        <v>234</v>
      </c>
      <c r="P353" s="343" t="s">
        <v>233</v>
      </c>
      <c r="Q353" s="344" t="s">
        <v>326</v>
      </c>
      <c r="R353" s="346" t="s">
        <v>330</v>
      </c>
      <c r="S353" s="346" t="s">
        <v>306</v>
      </c>
      <c r="T353" s="344" t="s">
        <v>504</v>
      </c>
      <c r="U353" s="388">
        <v>2</v>
      </c>
    </row>
    <row r="354" spans="2:21" ht="16" x14ac:dyDescent="0.55000000000000004">
      <c r="B354" s="148"/>
      <c r="C354" s="371">
        <v>45962</v>
      </c>
      <c r="D354" s="347" t="s">
        <v>477</v>
      </c>
      <c r="E354" s="348">
        <v>0.59097222222222223</v>
      </c>
      <c r="F354" s="342" t="s">
        <v>202</v>
      </c>
      <c r="G354" s="343" t="s">
        <v>328</v>
      </c>
      <c r="H354" s="378">
        <v>5.0044955000000002E-2</v>
      </c>
      <c r="I354" s="344" t="s">
        <v>323</v>
      </c>
      <c r="J354" s="344" t="s">
        <v>526</v>
      </c>
      <c r="K354" s="343" t="s">
        <v>231</v>
      </c>
      <c r="L354" s="384" t="s">
        <v>480</v>
      </c>
      <c r="M354" s="343" t="s">
        <v>234</v>
      </c>
      <c r="N354" s="343" t="s">
        <v>234</v>
      </c>
      <c r="O354" s="345" t="s">
        <v>234</v>
      </c>
      <c r="P354" s="343" t="s">
        <v>234</v>
      </c>
      <c r="Q354" s="344" t="s">
        <v>326</v>
      </c>
      <c r="R354" s="346" t="s">
        <v>236</v>
      </c>
      <c r="S354" s="346" t="s">
        <v>288</v>
      </c>
      <c r="T354" s="344" t="s">
        <v>491</v>
      </c>
      <c r="U354" s="388">
        <v>36</v>
      </c>
    </row>
    <row r="355" spans="2:21" ht="16" x14ac:dyDescent="0.55000000000000004">
      <c r="B355" s="148"/>
      <c r="C355" s="371">
        <v>45962</v>
      </c>
      <c r="D355" s="347" t="s">
        <v>477</v>
      </c>
      <c r="E355" s="348">
        <v>0.6</v>
      </c>
      <c r="F355" s="342" t="s">
        <v>202</v>
      </c>
      <c r="G355" s="343" t="s">
        <v>328</v>
      </c>
      <c r="H355" s="378">
        <v>1.1423150000000001E-3</v>
      </c>
      <c r="I355" s="344" t="s">
        <v>323</v>
      </c>
      <c r="J355" s="344" t="s">
        <v>526</v>
      </c>
      <c r="K355" s="343" t="s">
        <v>253</v>
      </c>
      <c r="L355" s="384" t="s">
        <v>480</v>
      </c>
      <c r="M355" s="343" t="s">
        <v>234</v>
      </c>
      <c r="N355" s="343" t="s">
        <v>234</v>
      </c>
      <c r="O355" s="345" t="s">
        <v>234</v>
      </c>
      <c r="P355" s="343" t="s">
        <v>234</v>
      </c>
      <c r="Q355" s="344" t="s">
        <v>336</v>
      </c>
      <c r="R355" s="346" t="s">
        <v>236</v>
      </c>
      <c r="S355" s="346" t="s">
        <v>292</v>
      </c>
      <c r="T355" s="344" t="s">
        <v>490</v>
      </c>
      <c r="U355" s="388">
        <v>37</v>
      </c>
    </row>
    <row r="356" spans="2:21" ht="16" x14ac:dyDescent="0.55000000000000004">
      <c r="B356" s="148"/>
      <c r="C356" s="371">
        <v>45962</v>
      </c>
      <c r="D356" s="347" t="s">
        <v>477</v>
      </c>
      <c r="E356" s="348">
        <v>0.60069444444444442</v>
      </c>
      <c r="F356" s="342" t="s">
        <v>202</v>
      </c>
      <c r="G356" s="343" t="s">
        <v>328</v>
      </c>
      <c r="H356" s="378">
        <v>9.0569684999999997E-2</v>
      </c>
      <c r="I356" s="344" t="s">
        <v>323</v>
      </c>
      <c r="J356" s="344" t="s">
        <v>526</v>
      </c>
      <c r="K356" s="343" t="s">
        <v>231</v>
      </c>
      <c r="L356" s="384" t="s">
        <v>480</v>
      </c>
      <c r="M356" s="343" t="s">
        <v>234</v>
      </c>
      <c r="N356" s="343" t="s">
        <v>234</v>
      </c>
      <c r="O356" s="345" t="s">
        <v>234</v>
      </c>
      <c r="P356" s="343" t="s">
        <v>234</v>
      </c>
      <c r="Q356" s="344" t="s">
        <v>336</v>
      </c>
      <c r="R356" s="346" t="s">
        <v>236</v>
      </c>
      <c r="S356" s="346" t="s">
        <v>292</v>
      </c>
      <c r="T356" s="344" t="s">
        <v>490</v>
      </c>
      <c r="U356" s="388">
        <v>35</v>
      </c>
    </row>
    <row r="357" spans="2:21" ht="16" x14ac:dyDescent="0.55000000000000004">
      <c r="B357" s="148"/>
      <c r="C357" s="371">
        <v>45962</v>
      </c>
      <c r="D357" s="347" t="s">
        <v>477</v>
      </c>
      <c r="E357" s="348">
        <v>0.63263888888888886</v>
      </c>
      <c r="F357" s="342" t="s">
        <v>346</v>
      </c>
      <c r="G357" s="343" t="s">
        <v>328</v>
      </c>
      <c r="H357" s="378">
        <v>1.0482979E-2</v>
      </c>
      <c r="I357" s="344" t="s">
        <v>323</v>
      </c>
      <c r="J357" s="344" t="s">
        <v>526</v>
      </c>
      <c r="K357" s="343" t="s">
        <v>324</v>
      </c>
      <c r="L357" s="384" t="s">
        <v>480</v>
      </c>
      <c r="M357" s="343" t="s">
        <v>234</v>
      </c>
      <c r="N357" s="343" t="s">
        <v>234</v>
      </c>
      <c r="O357" s="345" t="s">
        <v>234</v>
      </c>
      <c r="P357" s="343" t="s">
        <v>234</v>
      </c>
      <c r="Q357" s="344" t="s">
        <v>336</v>
      </c>
      <c r="R357" s="346" t="s">
        <v>236</v>
      </c>
      <c r="S357" s="346" t="s">
        <v>292</v>
      </c>
      <c r="T357" s="387" t="s">
        <v>606</v>
      </c>
      <c r="U357" s="388">
        <v>36</v>
      </c>
    </row>
    <row r="358" spans="2:21" ht="16" x14ac:dyDescent="0.55000000000000004">
      <c r="B358" s="148"/>
      <c r="C358" s="371">
        <v>45962</v>
      </c>
      <c r="D358" s="347" t="s">
        <v>477</v>
      </c>
      <c r="E358" s="348">
        <v>0.63680555555555551</v>
      </c>
      <c r="F358" s="342" t="s">
        <v>346</v>
      </c>
      <c r="G358" s="343" t="s">
        <v>328</v>
      </c>
      <c r="H358" s="378">
        <v>2.264188E-2</v>
      </c>
      <c r="I358" s="344" t="s">
        <v>323</v>
      </c>
      <c r="J358" s="344" t="s">
        <v>526</v>
      </c>
      <c r="K358" s="343" t="s">
        <v>324</v>
      </c>
      <c r="L358" s="384" t="s">
        <v>325</v>
      </c>
      <c r="M358" s="343" t="s">
        <v>234</v>
      </c>
      <c r="N358" s="343" t="s">
        <v>234</v>
      </c>
      <c r="O358" s="345" t="s">
        <v>233</v>
      </c>
      <c r="P358" s="343" t="s">
        <v>234</v>
      </c>
      <c r="Q358" s="344" t="s">
        <v>333</v>
      </c>
      <c r="R358" s="346" t="s">
        <v>330</v>
      </c>
      <c r="S358" s="346" t="s">
        <v>306</v>
      </c>
      <c r="T358" s="344" t="s">
        <v>504</v>
      </c>
      <c r="U358" s="388">
        <v>64</v>
      </c>
    </row>
    <row r="359" spans="2:21" ht="16" x14ac:dyDescent="0.55000000000000004">
      <c r="B359" s="148"/>
      <c r="C359" s="371">
        <v>45962</v>
      </c>
      <c r="D359" s="347" t="s">
        <v>477</v>
      </c>
      <c r="E359" s="348">
        <v>0.64374999999999993</v>
      </c>
      <c r="F359" s="342" t="s">
        <v>342</v>
      </c>
      <c r="G359" s="343" t="s">
        <v>328</v>
      </c>
      <c r="H359" s="378">
        <v>2.862402E-3</v>
      </c>
      <c r="I359" s="344" t="s">
        <v>323</v>
      </c>
      <c r="J359" s="344" t="s">
        <v>526</v>
      </c>
      <c r="K359" s="343" t="s">
        <v>231</v>
      </c>
      <c r="L359" s="384" t="s">
        <v>480</v>
      </c>
      <c r="M359" s="343" t="s">
        <v>234</v>
      </c>
      <c r="N359" s="343" t="s">
        <v>234</v>
      </c>
      <c r="O359" s="345" t="s">
        <v>234</v>
      </c>
      <c r="P359" s="343" t="s">
        <v>233</v>
      </c>
      <c r="Q359" s="344" t="s">
        <v>336</v>
      </c>
      <c r="R359" s="346" t="s">
        <v>236</v>
      </c>
      <c r="S359" s="346" t="s">
        <v>292</v>
      </c>
      <c r="T359" s="344" t="s">
        <v>490</v>
      </c>
      <c r="U359" s="388">
        <v>76</v>
      </c>
    </row>
    <row r="360" spans="2:21" ht="16" x14ac:dyDescent="0.55000000000000004">
      <c r="B360" s="148"/>
      <c r="C360" s="371">
        <v>45962</v>
      </c>
      <c r="D360" s="347" t="s">
        <v>477</v>
      </c>
      <c r="E360" s="348">
        <v>0.67291666666666661</v>
      </c>
      <c r="F360" s="342" t="s">
        <v>202</v>
      </c>
      <c r="G360" s="343" t="s">
        <v>228</v>
      </c>
      <c r="H360" s="378">
        <v>3.9365290999999997E-2</v>
      </c>
      <c r="I360" s="344" t="s">
        <v>545</v>
      </c>
      <c r="J360" s="344" t="s">
        <v>230</v>
      </c>
      <c r="K360" s="343" t="s">
        <v>231</v>
      </c>
      <c r="L360" s="384" t="s">
        <v>339</v>
      </c>
      <c r="M360" s="343" t="s">
        <v>234</v>
      </c>
      <c r="N360" s="343" t="s">
        <v>234</v>
      </c>
      <c r="O360" s="345" t="s">
        <v>234</v>
      </c>
      <c r="P360" s="343" t="s">
        <v>233</v>
      </c>
      <c r="Q360" s="344" t="s">
        <v>326</v>
      </c>
      <c r="R360" s="346" t="s">
        <v>301</v>
      </c>
      <c r="S360" s="346" t="s">
        <v>288</v>
      </c>
      <c r="T360" s="344" t="s">
        <v>491</v>
      </c>
      <c r="U360" s="388">
        <v>29</v>
      </c>
    </row>
    <row r="361" spans="2:21" ht="16" x14ac:dyDescent="0.55000000000000004">
      <c r="B361" s="148"/>
      <c r="C361" s="371">
        <v>45962</v>
      </c>
      <c r="D361" s="347" t="s">
        <v>477</v>
      </c>
      <c r="E361" s="348">
        <v>0.67361111111111116</v>
      </c>
      <c r="F361" s="342" t="s">
        <v>202</v>
      </c>
      <c r="G361" s="343" t="s">
        <v>328</v>
      </c>
      <c r="H361" s="378">
        <v>8.1065199999999998E-5</v>
      </c>
      <c r="I361" s="344" t="s">
        <v>545</v>
      </c>
      <c r="J361" s="344" t="s">
        <v>230</v>
      </c>
      <c r="K361" s="343" t="s">
        <v>231</v>
      </c>
      <c r="L361" s="384" t="s">
        <v>480</v>
      </c>
      <c r="M361" s="343" t="s">
        <v>234</v>
      </c>
      <c r="N361" s="343" t="s">
        <v>234</v>
      </c>
      <c r="O361" s="345" t="s">
        <v>234</v>
      </c>
      <c r="P361" s="343" t="s">
        <v>234</v>
      </c>
      <c r="Q361" s="344" t="s">
        <v>336</v>
      </c>
      <c r="R361" s="346" t="s">
        <v>236</v>
      </c>
      <c r="S361" s="346" t="s">
        <v>288</v>
      </c>
      <c r="T361" s="344" t="s">
        <v>488</v>
      </c>
      <c r="U361" s="388">
        <v>35</v>
      </c>
    </row>
    <row r="362" spans="2:21" ht="16" x14ac:dyDescent="0.55000000000000004">
      <c r="B362" s="148"/>
      <c r="C362" s="371">
        <v>45962</v>
      </c>
      <c r="D362" s="347" t="s">
        <v>477</v>
      </c>
      <c r="E362" s="348">
        <v>0.6743055555555556</v>
      </c>
      <c r="F362" s="342" t="s">
        <v>202</v>
      </c>
      <c r="G362" s="343" t="s">
        <v>328</v>
      </c>
      <c r="H362" s="378">
        <v>2.2288249E-2</v>
      </c>
      <c r="I362" s="344" t="s">
        <v>545</v>
      </c>
      <c r="J362" s="344" t="s">
        <v>230</v>
      </c>
      <c r="K362" s="343" t="s">
        <v>324</v>
      </c>
      <c r="L362" s="384" t="s">
        <v>480</v>
      </c>
      <c r="M362" s="343" t="s">
        <v>234</v>
      </c>
      <c r="N362" s="343" t="s">
        <v>234</v>
      </c>
      <c r="O362" s="345" t="s">
        <v>234</v>
      </c>
      <c r="P362" s="343" t="s">
        <v>234</v>
      </c>
      <c r="Q362" s="344" t="s">
        <v>336</v>
      </c>
      <c r="R362" s="346" t="s">
        <v>236</v>
      </c>
      <c r="S362" s="346" t="s">
        <v>237</v>
      </c>
      <c r="T362" s="344" t="s">
        <v>502</v>
      </c>
      <c r="U362" s="388">
        <v>37</v>
      </c>
    </row>
    <row r="363" spans="2:21" ht="16" x14ac:dyDescent="0.55000000000000004">
      <c r="B363" s="148"/>
      <c r="C363" s="371">
        <v>45962</v>
      </c>
      <c r="D363" s="347" t="s">
        <v>477</v>
      </c>
      <c r="E363" s="348">
        <v>0.6791666666666667</v>
      </c>
      <c r="F363" s="342" t="s">
        <v>202</v>
      </c>
      <c r="G363" s="343" t="s">
        <v>328</v>
      </c>
      <c r="H363" s="378">
        <v>1.9560353999999999E-2</v>
      </c>
      <c r="I363" s="344" t="s">
        <v>545</v>
      </c>
      <c r="J363" s="344" t="s">
        <v>230</v>
      </c>
      <c r="K363" s="343" t="s">
        <v>404</v>
      </c>
      <c r="L363" s="384" t="s">
        <v>325</v>
      </c>
      <c r="M363" s="343" t="s">
        <v>234</v>
      </c>
      <c r="N363" s="343" t="s">
        <v>234</v>
      </c>
      <c r="O363" s="345" t="s">
        <v>233</v>
      </c>
      <c r="P363" s="343" t="s">
        <v>234</v>
      </c>
      <c r="Q363" s="344" t="s">
        <v>333</v>
      </c>
      <c r="R363" s="346" t="s">
        <v>330</v>
      </c>
      <c r="S363" s="346" t="s">
        <v>306</v>
      </c>
      <c r="T363" s="344" t="s">
        <v>504</v>
      </c>
      <c r="U363" s="388">
        <v>64</v>
      </c>
    </row>
    <row r="364" spans="2:21" ht="16" x14ac:dyDescent="0.55000000000000004">
      <c r="B364" s="148"/>
      <c r="C364" s="371">
        <v>45962</v>
      </c>
      <c r="D364" s="347" t="s">
        <v>477</v>
      </c>
      <c r="E364" s="348">
        <v>0.71527777777777779</v>
      </c>
      <c r="F364" s="342" t="s">
        <v>342</v>
      </c>
      <c r="G364" s="343" t="s">
        <v>328</v>
      </c>
      <c r="H364" s="378">
        <v>1.2758277E-2</v>
      </c>
      <c r="I364" s="344" t="s">
        <v>545</v>
      </c>
      <c r="J364" s="344" t="s">
        <v>230</v>
      </c>
      <c r="K364" s="343" t="s">
        <v>324</v>
      </c>
      <c r="L364" s="384" t="s">
        <v>480</v>
      </c>
      <c r="M364" s="343" t="s">
        <v>234</v>
      </c>
      <c r="N364" s="343" t="s">
        <v>234</v>
      </c>
      <c r="O364" s="345" t="s">
        <v>234</v>
      </c>
      <c r="P364" s="343" t="s">
        <v>234</v>
      </c>
      <c r="Q364" s="344" t="s">
        <v>336</v>
      </c>
      <c r="R364" s="346" t="s">
        <v>236</v>
      </c>
      <c r="S364" s="346" t="s">
        <v>237</v>
      </c>
      <c r="T364" s="344" t="s">
        <v>502</v>
      </c>
      <c r="U364" s="388">
        <v>36</v>
      </c>
    </row>
    <row r="365" spans="2:21" ht="16" x14ac:dyDescent="0.55000000000000004">
      <c r="B365" s="148"/>
      <c r="C365" s="371">
        <v>45962</v>
      </c>
      <c r="D365" s="347" t="s">
        <v>477</v>
      </c>
      <c r="E365" s="348">
        <v>0.71944444444444444</v>
      </c>
      <c r="F365" s="342" t="s">
        <v>342</v>
      </c>
      <c r="G365" s="343" t="s">
        <v>328</v>
      </c>
      <c r="H365" s="381">
        <v>1.8622176000000001E-2</v>
      </c>
      <c r="I365" s="344" t="s">
        <v>545</v>
      </c>
      <c r="J365" s="344" t="s">
        <v>230</v>
      </c>
      <c r="K365" s="343" t="s">
        <v>324</v>
      </c>
      <c r="L365" s="384" t="s">
        <v>325</v>
      </c>
      <c r="M365" s="343" t="s">
        <v>234</v>
      </c>
      <c r="N365" s="343" t="s">
        <v>234</v>
      </c>
      <c r="O365" s="345" t="s">
        <v>233</v>
      </c>
      <c r="P365" s="343" t="s">
        <v>234</v>
      </c>
      <c r="Q365" s="344" t="s">
        <v>333</v>
      </c>
      <c r="R365" s="346" t="s">
        <v>236</v>
      </c>
      <c r="S365" s="346" t="s">
        <v>306</v>
      </c>
      <c r="T365" s="344" t="s">
        <v>504</v>
      </c>
      <c r="U365" s="388">
        <v>64</v>
      </c>
    </row>
    <row r="366" spans="2:21" ht="32" x14ac:dyDescent="0.55000000000000004">
      <c r="B366" s="149"/>
      <c r="C366" s="372">
        <v>45962</v>
      </c>
      <c r="D366" s="347" t="s">
        <v>477</v>
      </c>
      <c r="E366" s="351">
        <v>0.72222222222222221</v>
      </c>
      <c r="F366" s="352" t="s">
        <v>342</v>
      </c>
      <c r="G366" s="353" t="s">
        <v>328</v>
      </c>
      <c r="H366" s="382">
        <v>3.0391927999999999E-2</v>
      </c>
      <c r="I366" s="354" t="s">
        <v>527</v>
      </c>
      <c r="J366" s="354" t="s">
        <v>230</v>
      </c>
      <c r="K366" s="353" t="s">
        <v>253</v>
      </c>
      <c r="L366" s="386" t="s">
        <v>325</v>
      </c>
      <c r="M366" s="353" t="s">
        <v>234</v>
      </c>
      <c r="N366" s="353" t="s">
        <v>233</v>
      </c>
      <c r="O366" s="355" t="s">
        <v>234</v>
      </c>
      <c r="P366" s="353" t="s">
        <v>233</v>
      </c>
      <c r="Q366" s="354" t="s">
        <v>336</v>
      </c>
      <c r="R366" s="356" t="s">
        <v>330</v>
      </c>
      <c r="S366" s="356" t="s">
        <v>291</v>
      </c>
      <c r="T366" s="354" t="s">
        <v>498</v>
      </c>
      <c r="U366" s="389">
        <v>59</v>
      </c>
    </row>
    <row r="367" spans="2:21" ht="16" x14ac:dyDescent="0.55000000000000004">
      <c r="B367" s="34" t="s">
        <v>190</v>
      </c>
    </row>
    <row r="373" spans="5:25" ht="17.5" x14ac:dyDescent="0.55000000000000004">
      <c r="E373" s="359"/>
      <c r="F373" s="359"/>
      <c r="G373" s="359"/>
      <c r="H373" s="359"/>
      <c r="I373" s="359"/>
      <c r="J373" s="359"/>
      <c r="K373" s="359"/>
      <c r="L373" s="359"/>
      <c r="M373" s="359"/>
      <c r="N373" s="359"/>
      <c r="O373" s="359"/>
      <c r="P373" s="359"/>
      <c r="Q373" s="359"/>
      <c r="R373" s="359"/>
      <c r="S373" s="359"/>
      <c r="T373" s="359"/>
      <c r="U373" s="359"/>
      <c r="V373" s="359"/>
      <c r="W373" s="359"/>
      <c r="X373" s="359"/>
      <c r="Y373" s="359"/>
    </row>
    <row r="376" spans="5:25" ht="17.5" x14ac:dyDescent="0.55000000000000004">
      <c r="E376" s="359"/>
      <c r="G376" s="359"/>
    </row>
    <row r="377" spans="5:25" ht="17.5" x14ac:dyDescent="0.55000000000000004">
      <c r="E377" s="359"/>
      <c r="G377" s="359"/>
    </row>
    <row r="378" spans="5:25" ht="17.5" x14ac:dyDescent="0.55000000000000004">
      <c r="E378" s="359"/>
      <c r="G378" s="359"/>
    </row>
    <row r="379" spans="5:25" ht="17.5" x14ac:dyDescent="0.55000000000000004">
      <c r="E379" s="359"/>
      <c r="G379" s="360"/>
    </row>
    <row r="380" spans="5:25" ht="17.5" x14ac:dyDescent="0.55000000000000004">
      <c r="E380" s="359"/>
      <c r="G380" s="359"/>
    </row>
    <row r="381" spans="5:25" ht="17.5" x14ac:dyDescent="0.55000000000000004">
      <c r="E381" s="359"/>
      <c r="G381" s="359"/>
    </row>
    <row r="382" spans="5:25" ht="17.5" x14ac:dyDescent="0.55000000000000004">
      <c r="E382" s="359"/>
      <c r="G382" s="359"/>
    </row>
    <row r="383" spans="5:25" ht="17.5" x14ac:dyDescent="0.55000000000000004">
      <c r="E383" s="359"/>
      <c r="G383" s="359"/>
    </row>
    <row r="384" spans="5:25" ht="17.5" x14ac:dyDescent="0.55000000000000004">
      <c r="E384" s="359"/>
      <c r="G384" s="359"/>
    </row>
    <row r="385" spans="5:7" ht="17.5" x14ac:dyDescent="0.55000000000000004">
      <c r="E385" s="359"/>
      <c r="G385" s="359"/>
    </row>
    <row r="386" spans="5:7" ht="17.5" x14ac:dyDescent="0.55000000000000004">
      <c r="E386" s="359"/>
      <c r="G386" s="359"/>
    </row>
    <row r="387" spans="5:7" ht="17.5" x14ac:dyDescent="0.55000000000000004">
      <c r="E387" s="359"/>
      <c r="G387" s="359"/>
    </row>
    <row r="388" spans="5:7" ht="17.5" x14ac:dyDescent="0.55000000000000004">
      <c r="E388" s="359"/>
      <c r="G388" s="359"/>
    </row>
    <row r="389" spans="5:7" ht="17.5" x14ac:dyDescent="0.55000000000000004">
      <c r="E389" s="359"/>
      <c r="G389" s="359"/>
    </row>
    <row r="390" spans="5:7" ht="17.5" x14ac:dyDescent="0.55000000000000004">
      <c r="E390" s="359"/>
      <c r="G390" s="359"/>
    </row>
    <row r="391" spans="5:7" ht="17.5" x14ac:dyDescent="0.55000000000000004">
      <c r="E391" s="359"/>
      <c r="G391" s="359"/>
    </row>
    <row r="392" spans="5:7" ht="17.5" x14ac:dyDescent="0.55000000000000004">
      <c r="E392" s="359"/>
      <c r="G392" s="359"/>
    </row>
    <row r="393" spans="5:7" ht="17.5" x14ac:dyDescent="0.55000000000000004">
      <c r="E393" s="359"/>
      <c r="G393" s="359"/>
    </row>
    <row r="394" spans="5:7" ht="17.5" x14ac:dyDescent="0.55000000000000004">
      <c r="E394" s="359"/>
      <c r="G394" s="359"/>
    </row>
    <row r="395" spans="5:7" ht="17.5" x14ac:dyDescent="0.55000000000000004">
      <c r="E395" s="359"/>
      <c r="G395" s="359"/>
    </row>
    <row r="396" spans="5:7" ht="17.5" x14ac:dyDescent="0.55000000000000004">
      <c r="E396" s="359"/>
      <c r="G396" s="359"/>
    </row>
    <row r="397" spans="5:7" ht="17.5" x14ac:dyDescent="0.55000000000000004">
      <c r="G397" s="359"/>
    </row>
    <row r="398" spans="5:7" ht="17.5" x14ac:dyDescent="0.55000000000000004">
      <c r="G398" s="359"/>
    </row>
  </sheetData>
  <sheetProtection insertRows="0"/>
  <autoFilter ref="A11:AH367" xr:uid="{7D0C59A0-A634-4318-8D43-A84AD1156D1C}"/>
  <phoneticPr fontId="3"/>
  <dataValidations count="14">
    <dataValidation type="list" allowBlank="1" showInputMessage="1" showErrorMessage="1" sqref="M12:P12" xr:uid="{FA00B25B-A972-4D56-8B81-76FE584069F0}">
      <formula1>"有,無"</formula1>
    </dataValidation>
    <dataValidation type="list" allowBlank="1" showInputMessage="1" sqref="K12" xr:uid="{AC978565-49BD-4465-843E-D6250687133F}">
      <formula1>"交差点内,交差点付近,単路,単路(トンネル),単路(橋),踏切,ロータリー,その他"</formula1>
    </dataValidation>
    <dataValidation type="list" allowBlank="1" showInputMessage="1" showErrorMessage="1" sqref="J12" xr:uid="{6CF311F8-F8D9-40D9-8304-4571501701DB}">
      <formula1>"乾燥, 湿潤, 凍結, 積雪"</formula1>
    </dataValidation>
    <dataValidation type="list" allowBlank="1" showInputMessage="1" showErrorMessage="1" sqref="I12" xr:uid="{E2F89C22-3F83-4CAA-B87F-39589B61A25E}">
      <formula1>"良好, 逆光, 夕日, 西日, 夜"</formula1>
    </dataValidation>
    <dataValidation type="list" allowBlank="1" showInputMessage="1" showErrorMessage="1" sqref="F12" xr:uid="{7E8C4648-6EC3-4A7E-A67B-E32A1E76F604}">
      <formula1>"晴れ, 曇り, 降雨, 降雪, 堆雪, キリ"</formula1>
    </dataValidation>
    <dataValidation type="list" allowBlank="1" showInputMessage="1" showErrorMessage="1" sqref="S12" xr:uid="{6878141E-F0AA-4792-AF21-D1706550ABFC}">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whole" operator="greaterThan" allowBlank="1" showInputMessage="1" showErrorMessage="1" sqref="U12" xr:uid="{F4703416-6BB9-44FE-BE54-EC96F8F6B78D}">
      <formula1>0</formula1>
    </dataValidation>
    <dataValidation type="decimal" operator="greaterThanOrEqual" allowBlank="1" showInputMessage="1" showErrorMessage="1" sqref="H12" xr:uid="{FA40A900-C548-444A-BB5E-A15BE52D1063}">
      <formula1>0</formula1>
    </dataValidation>
    <dataValidation type="list" allowBlank="1" showInputMessage="1" showErrorMessage="1" sqref="G12" xr:uid="{52C980BF-3A3A-42D7-B647-A2B7EE15191F}">
      <formula1>"L4想定区間内,L4想定区間外,実証走行ルート外"</formula1>
    </dataValidation>
    <dataValidation type="time" operator="greaterThanOrEqual" allowBlank="1" showInputMessage="1" showErrorMessage="1" sqref="E12" xr:uid="{DF23B42D-39B9-467D-A587-9668D8B95CBF}">
      <formula1>0</formula1>
    </dataValidation>
    <dataValidation type="date" operator="greaterThanOrEqual" allowBlank="1" showInputMessage="1" showErrorMessage="1" sqref="C12" xr:uid="{6B6809F1-194A-4628-8346-E002AE5D21BF}">
      <formula1>44927</formula1>
    </dataValidation>
    <dataValidation type="list" allowBlank="1" showInputMessage="1" showErrorMessage="1" sqref="R12" xr:uid="{988D79F8-7461-4CF5-ABF9-CE6D5DDF07C7}">
      <formula1>"ブレーキ操作,アクセル操作,ステアリング操作,非常停止ボタン操作"</formula1>
    </dataValidation>
    <dataValidation type="list" allowBlank="1" showInputMessage="1" showErrorMessage="1" sqref="Q12" xr:uid="{FCF02E03-6422-4118-82AC-10F900E55DD7}">
      <formula1>"左折,直進,右折,合流,停止,出発,その他"</formula1>
    </dataValidation>
    <dataValidation type="list" allowBlank="1" showInputMessage="1" showErrorMessage="1" sqref="L12" xr:uid="{99A548B4-6BB5-4536-B0DD-7E8E2A04C59F}">
      <formula1>"右カーブ,左カーブ,直線, 坂道,その他"</formula1>
    </dataValidation>
  </dataValidations>
  <hyperlinks>
    <hyperlink ref="R8" location="'手動介入 記入内容補足'!A1" display="※選択肢の記入例はこちら" xr:uid="{F7C1119A-FC66-49BE-A0CE-231A112AABDF}"/>
    <hyperlink ref="S8" location="'手動介入 記入内容補足'!A1" display="※選択肢の記入例はこちら" xr:uid="{F73ADE8D-15CB-4EEC-8589-1D345EE0679D}"/>
    <hyperlink ref="B7" location="手動介入記入例!A1" display="※昨年度事例はこちら" xr:uid="{A45C7756-25C6-43D1-B6CF-27ADFE7EFD8E}"/>
  </hyperlinks>
  <pageMargins left="0.7" right="0.7" top="0.75" bottom="0.75" header="0.3" footer="0.3"/>
  <pageSetup paperSize="8" scale="31" orientation="landscape"/>
  <drawing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A64E49-93DC-4C19-887F-F0565FD9A3F9}">
  <sheetPr codeName="Sheet4">
    <tabColor theme="4" tint="0.79998168889431442"/>
    <pageSetUpPr fitToPage="1"/>
  </sheetPr>
  <dimension ref="B1:AG108"/>
  <sheetViews>
    <sheetView showGridLines="0" zoomScale="70" zoomScaleNormal="70" workbookViewId="0">
      <pane ySplit="11" topLeftCell="A12" activePane="bottomLeft" state="frozen"/>
      <selection pane="bottomLeft"/>
    </sheetView>
  </sheetViews>
  <sheetFormatPr defaultColWidth="8" defaultRowHeight="16" x14ac:dyDescent="0.55000000000000004"/>
  <cols>
    <col min="1" max="1" width="3.5" style="34" customWidth="1"/>
    <col min="2" max="2" width="9.08203125" style="7" bestFit="1" customWidth="1"/>
    <col min="3" max="6" width="11.5" style="34" customWidth="1"/>
    <col min="7" max="7" width="15.5" style="34" customWidth="1"/>
    <col min="8" max="8" width="11.5" style="34" customWidth="1"/>
    <col min="9" max="9" width="24.5" style="34" customWidth="1"/>
    <col min="10" max="10" width="40.5" style="34" customWidth="1"/>
    <col min="11" max="12" width="22.5" style="34" customWidth="1"/>
    <col min="13" max="19" width="20.08203125" style="34" customWidth="1"/>
    <col min="20" max="20" width="2.5" style="34" customWidth="1"/>
    <col min="21" max="21" width="2.5" style="47" customWidth="1"/>
    <col min="22" max="16384" width="8" style="34"/>
  </cols>
  <sheetData>
    <row r="1" spans="2:33" s="3" customFormat="1" x14ac:dyDescent="0.55000000000000004">
      <c r="S1" s="25"/>
    </row>
    <row r="2" spans="2:33" s="3" customFormat="1" hidden="1" x14ac:dyDescent="0.55000000000000004">
      <c r="B2" s="221" t="s">
        <v>1</v>
      </c>
      <c r="C2" s="221" t="s">
        <v>2</v>
      </c>
      <c r="D2" s="221" t="s">
        <v>3</v>
      </c>
      <c r="S2" s="25"/>
    </row>
    <row r="3" spans="2:33" s="3" customFormat="1" hidden="1" x14ac:dyDescent="0.55000000000000004">
      <c r="B3" s="221" t="str">
        <f>走行データ一覧!G4&amp;""</f>
        <v/>
      </c>
      <c r="C3" s="221" t="str">
        <f>走行データ一覧!H4&amp;""</f>
        <v>岐阜県</v>
      </c>
      <c r="D3" s="221" t="str">
        <f>走行データ一覧!I4&amp;""</f>
        <v>下呂市</v>
      </c>
      <c r="S3" s="25"/>
    </row>
    <row r="4" spans="2:33" ht="16.5" hidden="1" customHeight="1" x14ac:dyDescent="0.55000000000000004"/>
    <row r="5" spans="2:33" x14ac:dyDescent="0.55000000000000004">
      <c r="B5" s="46" t="s">
        <v>149</v>
      </c>
      <c r="D5" s="46"/>
    </row>
    <row r="6" spans="2:33" x14ac:dyDescent="0.55000000000000004">
      <c r="B6" s="34" t="s">
        <v>242</v>
      </c>
      <c r="D6" s="46"/>
    </row>
    <row r="7" spans="2:33" x14ac:dyDescent="0.55000000000000004">
      <c r="B7" s="34" t="s">
        <v>243</v>
      </c>
      <c r="D7" s="46"/>
      <c r="G7" s="95"/>
    </row>
    <row r="8" spans="2:33" ht="96" x14ac:dyDescent="0.35">
      <c r="B8" s="132" t="s">
        <v>244</v>
      </c>
      <c r="C8" s="46"/>
      <c r="D8" s="46"/>
      <c r="F8" s="48" t="s">
        <v>193</v>
      </c>
      <c r="G8" s="48" t="s">
        <v>208</v>
      </c>
      <c r="H8" s="48" t="s">
        <v>245</v>
      </c>
      <c r="I8" s="48" t="s">
        <v>246</v>
      </c>
      <c r="J8" s="52"/>
      <c r="K8" s="48" t="s">
        <v>209</v>
      </c>
      <c r="L8" s="48" t="s">
        <v>210</v>
      </c>
      <c r="M8" s="50" t="s">
        <v>247</v>
      </c>
      <c r="N8" s="50" t="s">
        <v>248</v>
      </c>
      <c r="O8" s="52" t="s">
        <v>213</v>
      </c>
      <c r="P8" s="52" t="s">
        <v>213</v>
      </c>
      <c r="Q8" s="52" t="s">
        <v>213</v>
      </c>
      <c r="R8" s="50" t="s">
        <v>214</v>
      </c>
      <c r="S8" s="52"/>
    </row>
    <row r="9" spans="2:33" ht="5.15" customHeight="1" x14ac:dyDescent="0.55000000000000004"/>
    <row r="10" spans="2:33" ht="18" customHeight="1" x14ac:dyDescent="0.55000000000000004">
      <c r="B10" s="73" t="s">
        <v>249</v>
      </c>
      <c r="C10" s="110">
        <v>60</v>
      </c>
      <c r="D10" s="110" t="s">
        <v>194</v>
      </c>
      <c r="E10" s="110">
        <v>61</v>
      </c>
      <c r="F10" s="207">
        <v>62</v>
      </c>
      <c r="G10" s="110">
        <v>63</v>
      </c>
      <c r="H10" s="110">
        <v>64</v>
      </c>
      <c r="I10" s="110">
        <v>65</v>
      </c>
      <c r="J10" s="110">
        <v>66</v>
      </c>
      <c r="K10" s="110">
        <v>67</v>
      </c>
      <c r="L10" s="207">
        <v>68</v>
      </c>
      <c r="M10" s="110">
        <v>69</v>
      </c>
      <c r="N10" s="110">
        <v>70</v>
      </c>
      <c r="O10" s="110">
        <v>71</v>
      </c>
      <c r="P10" s="207">
        <v>72</v>
      </c>
      <c r="Q10" s="110">
        <v>73</v>
      </c>
      <c r="R10" s="110">
        <v>74</v>
      </c>
      <c r="S10" s="118">
        <v>75</v>
      </c>
      <c r="V10" s="74" t="s">
        <v>218</v>
      </c>
      <c r="W10" s="75"/>
      <c r="X10" s="75"/>
      <c r="Y10" s="75"/>
      <c r="Z10" s="75"/>
      <c r="AA10" s="75"/>
      <c r="AB10" s="75"/>
      <c r="AC10" s="75"/>
      <c r="AD10" s="75"/>
      <c r="AE10" s="75"/>
      <c r="AF10" s="76"/>
      <c r="AG10" s="34" t="s">
        <v>190</v>
      </c>
    </row>
    <row r="11" spans="2:33" ht="32" x14ac:dyDescent="0.55000000000000004">
      <c r="B11" s="77" t="s">
        <v>9</v>
      </c>
      <c r="C11" s="58" t="s">
        <v>99</v>
      </c>
      <c r="D11" s="56" t="s">
        <v>195</v>
      </c>
      <c r="E11" s="56" t="s">
        <v>102</v>
      </c>
      <c r="F11" s="57" t="s">
        <v>71</v>
      </c>
      <c r="G11" s="56" t="s">
        <v>105</v>
      </c>
      <c r="H11" s="56" t="s">
        <v>156</v>
      </c>
      <c r="I11" s="56" t="s">
        <v>159</v>
      </c>
      <c r="J11" s="56" t="s">
        <v>162</v>
      </c>
      <c r="K11" s="57" t="s">
        <v>110</v>
      </c>
      <c r="L11" s="57" t="s">
        <v>113</v>
      </c>
      <c r="M11" s="56" t="s">
        <v>116</v>
      </c>
      <c r="N11" s="56" t="s">
        <v>119</v>
      </c>
      <c r="O11" s="56" t="s">
        <v>122</v>
      </c>
      <c r="P11" s="57" t="s">
        <v>125</v>
      </c>
      <c r="Q11" s="61" t="s">
        <v>127</v>
      </c>
      <c r="R11" s="61" t="s">
        <v>224</v>
      </c>
      <c r="S11" s="194" t="s">
        <v>227</v>
      </c>
      <c r="U11" s="78"/>
      <c r="V11" s="79"/>
      <c r="W11" s="80"/>
      <c r="X11" s="80"/>
      <c r="Y11" s="80"/>
      <c r="Z11" s="80"/>
      <c r="AA11" s="80"/>
      <c r="AB11" s="80"/>
      <c r="AC11" s="80"/>
      <c r="AD11" s="80"/>
      <c r="AE11" s="80"/>
      <c r="AF11" s="81"/>
      <c r="AG11" s="34" t="s">
        <v>190</v>
      </c>
    </row>
    <row r="12" spans="2:33" ht="32" x14ac:dyDescent="0.55000000000000004">
      <c r="B12" s="82" t="s">
        <v>201</v>
      </c>
      <c r="C12" s="64">
        <v>44927</v>
      </c>
      <c r="D12" s="65" t="str">
        <f t="shared" ref="D12:D43" si="0">IF($C12 &lt;&gt; "", IF(ISERROR(MATCH($C12, 祝日, 0)), TEXT($C12, "aaa"), "祝日"), "")</f>
        <v>日</v>
      </c>
      <c r="E12" s="66">
        <v>0.5083333333333333</v>
      </c>
      <c r="F12" s="71" t="s">
        <v>202</v>
      </c>
      <c r="G12" s="70" t="s">
        <v>228</v>
      </c>
      <c r="H12" s="65" t="s">
        <v>250</v>
      </c>
      <c r="I12" s="65" t="s">
        <v>251</v>
      </c>
      <c r="J12" s="69" t="s">
        <v>252</v>
      </c>
      <c r="K12" s="69" t="s">
        <v>229</v>
      </c>
      <c r="L12" s="69" t="s">
        <v>230</v>
      </c>
      <c r="M12" s="65" t="s">
        <v>253</v>
      </c>
      <c r="N12" s="65" t="s">
        <v>232</v>
      </c>
      <c r="O12" s="65" t="s">
        <v>233</v>
      </c>
      <c r="P12" s="71" t="s">
        <v>234</v>
      </c>
      <c r="Q12" s="70" t="s">
        <v>234</v>
      </c>
      <c r="R12" s="70" t="s">
        <v>233</v>
      </c>
      <c r="S12" s="67">
        <v>1</v>
      </c>
      <c r="V12" s="79"/>
      <c r="W12" s="80"/>
      <c r="X12" s="80"/>
      <c r="Y12" s="80"/>
      <c r="Z12" s="80"/>
      <c r="AA12" s="80"/>
      <c r="AB12" s="80"/>
      <c r="AC12" s="80"/>
      <c r="AD12" s="80"/>
      <c r="AE12" s="80"/>
      <c r="AF12" s="81"/>
      <c r="AG12" s="34" t="s">
        <v>190</v>
      </c>
    </row>
    <row r="13" spans="2:33" x14ac:dyDescent="0.55000000000000004">
      <c r="B13" s="172" t="s">
        <v>203</v>
      </c>
      <c r="C13" s="173"/>
      <c r="D13" s="174" t="str">
        <f t="shared" si="0"/>
        <v/>
      </c>
      <c r="E13" s="175"/>
      <c r="F13" s="156"/>
      <c r="G13" s="157"/>
      <c r="H13" s="176"/>
      <c r="I13" s="176"/>
      <c r="J13" s="177"/>
      <c r="K13" s="159"/>
      <c r="L13" s="159"/>
      <c r="M13" s="176"/>
      <c r="N13" s="176"/>
      <c r="O13" s="176"/>
      <c r="P13" s="178"/>
      <c r="Q13" s="157"/>
      <c r="R13" s="157"/>
      <c r="S13" s="179"/>
      <c r="V13" s="79" t="s">
        <v>239</v>
      </c>
      <c r="W13" s="80"/>
      <c r="X13" s="80"/>
      <c r="Y13" s="80"/>
      <c r="Z13" s="80"/>
      <c r="AA13" s="80"/>
      <c r="AB13" s="80"/>
      <c r="AC13" s="80"/>
      <c r="AD13" s="80"/>
      <c r="AE13" s="80"/>
      <c r="AF13" s="81"/>
      <c r="AG13" s="34" t="s">
        <v>190</v>
      </c>
    </row>
    <row r="14" spans="2:33" x14ac:dyDescent="0.55000000000000004">
      <c r="B14" s="180"/>
      <c r="C14" s="173"/>
      <c r="D14" s="174" t="str">
        <f t="shared" si="0"/>
        <v/>
      </c>
      <c r="E14" s="175"/>
      <c r="F14" s="156"/>
      <c r="G14" s="157"/>
      <c r="H14" s="176"/>
      <c r="I14" s="176"/>
      <c r="J14" s="177"/>
      <c r="K14" s="159"/>
      <c r="L14" s="159"/>
      <c r="M14" s="176"/>
      <c r="N14" s="176"/>
      <c r="O14" s="176"/>
      <c r="P14" s="178"/>
      <c r="Q14" s="157"/>
      <c r="R14" s="157"/>
      <c r="S14" s="179"/>
      <c r="V14" s="79" t="s">
        <v>240</v>
      </c>
      <c r="W14" s="80"/>
      <c r="X14" s="80"/>
      <c r="Y14" s="80"/>
      <c r="Z14" s="80"/>
      <c r="AA14" s="80"/>
      <c r="AB14" s="80"/>
      <c r="AC14" s="80"/>
      <c r="AD14" s="80"/>
      <c r="AE14" s="80"/>
      <c r="AF14" s="81"/>
      <c r="AG14" s="34" t="s">
        <v>190</v>
      </c>
    </row>
    <row r="15" spans="2:33" x14ac:dyDescent="0.55000000000000004">
      <c r="B15" s="180"/>
      <c r="C15" s="173"/>
      <c r="D15" s="174" t="str">
        <f t="shared" si="0"/>
        <v/>
      </c>
      <c r="E15" s="175"/>
      <c r="F15" s="156"/>
      <c r="G15" s="157"/>
      <c r="H15" s="176"/>
      <c r="I15" s="176"/>
      <c r="J15" s="177"/>
      <c r="K15" s="159"/>
      <c r="L15" s="159"/>
      <c r="M15" s="176"/>
      <c r="N15" s="176"/>
      <c r="O15" s="176"/>
      <c r="P15" s="178"/>
      <c r="Q15" s="157"/>
      <c r="R15" s="157"/>
      <c r="S15" s="179"/>
      <c r="V15" s="79" t="s">
        <v>241</v>
      </c>
      <c r="W15" s="80"/>
      <c r="X15" s="80"/>
      <c r="Y15" s="80"/>
      <c r="Z15" s="80"/>
      <c r="AA15" s="80"/>
      <c r="AB15" s="80"/>
      <c r="AC15" s="80"/>
      <c r="AD15" s="80"/>
      <c r="AE15" s="80"/>
      <c r="AF15" s="81"/>
      <c r="AG15" s="34" t="s">
        <v>190</v>
      </c>
    </row>
    <row r="16" spans="2:33" x14ac:dyDescent="0.55000000000000004">
      <c r="B16" s="180"/>
      <c r="C16" s="173"/>
      <c r="D16" s="174" t="str">
        <f t="shared" si="0"/>
        <v/>
      </c>
      <c r="E16" s="175"/>
      <c r="F16" s="156"/>
      <c r="G16" s="157"/>
      <c r="H16" s="176"/>
      <c r="I16" s="176"/>
      <c r="J16" s="177"/>
      <c r="K16" s="159"/>
      <c r="L16" s="159"/>
      <c r="M16" s="176"/>
      <c r="N16" s="176"/>
      <c r="O16" s="176"/>
      <c r="P16" s="178"/>
      <c r="Q16" s="157"/>
      <c r="R16" s="157"/>
      <c r="S16" s="179"/>
      <c r="V16" s="79"/>
      <c r="W16" s="80"/>
      <c r="X16" s="80"/>
      <c r="Y16" s="80"/>
      <c r="Z16" s="80"/>
      <c r="AA16" s="80"/>
      <c r="AB16" s="80"/>
      <c r="AC16" s="80"/>
      <c r="AD16" s="80"/>
      <c r="AE16" s="80"/>
      <c r="AF16" s="81"/>
      <c r="AG16" s="34" t="s">
        <v>190</v>
      </c>
    </row>
    <row r="17" spans="2:33" x14ac:dyDescent="0.55000000000000004">
      <c r="B17" s="180"/>
      <c r="C17" s="173"/>
      <c r="D17" s="174" t="str">
        <f t="shared" si="0"/>
        <v/>
      </c>
      <c r="E17" s="175"/>
      <c r="F17" s="156"/>
      <c r="G17" s="157"/>
      <c r="H17" s="176"/>
      <c r="I17" s="176"/>
      <c r="J17" s="177"/>
      <c r="K17" s="159"/>
      <c r="L17" s="159"/>
      <c r="M17" s="176"/>
      <c r="N17" s="176"/>
      <c r="O17" s="176"/>
      <c r="P17" s="178"/>
      <c r="Q17" s="157"/>
      <c r="R17" s="157"/>
      <c r="S17" s="179"/>
      <c r="V17" s="79"/>
      <c r="W17" s="80"/>
      <c r="X17" s="80"/>
      <c r="Y17" s="80"/>
      <c r="Z17" s="80"/>
      <c r="AA17" s="80"/>
      <c r="AB17" s="80"/>
      <c r="AC17" s="80"/>
      <c r="AD17" s="80"/>
      <c r="AE17" s="80"/>
      <c r="AF17" s="81"/>
      <c r="AG17" s="34" t="s">
        <v>190</v>
      </c>
    </row>
    <row r="18" spans="2:33" x14ac:dyDescent="0.55000000000000004">
      <c r="B18" s="180"/>
      <c r="C18" s="173"/>
      <c r="D18" s="174" t="str">
        <f t="shared" si="0"/>
        <v/>
      </c>
      <c r="E18" s="175"/>
      <c r="F18" s="156"/>
      <c r="G18" s="157"/>
      <c r="H18" s="176"/>
      <c r="I18" s="176"/>
      <c r="J18" s="177"/>
      <c r="K18" s="159"/>
      <c r="L18" s="159"/>
      <c r="M18" s="176"/>
      <c r="N18" s="176"/>
      <c r="O18" s="176"/>
      <c r="P18" s="178"/>
      <c r="Q18" s="157"/>
      <c r="R18" s="157"/>
      <c r="S18" s="179"/>
      <c r="V18" s="79"/>
      <c r="W18" s="80"/>
      <c r="X18" s="80"/>
      <c r="Y18" s="80"/>
      <c r="Z18" s="80"/>
      <c r="AA18" s="80"/>
      <c r="AB18" s="80"/>
      <c r="AC18" s="80"/>
      <c r="AD18" s="80"/>
      <c r="AE18" s="80"/>
      <c r="AF18" s="81"/>
      <c r="AG18" s="34" t="s">
        <v>190</v>
      </c>
    </row>
    <row r="19" spans="2:33" x14ac:dyDescent="0.55000000000000004">
      <c r="B19" s="180"/>
      <c r="C19" s="173"/>
      <c r="D19" s="174" t="str">
        <f t="shared" si="0"/>
        <v/>
      </c>
      <c r="E19" s="175"/>
      <c r="F19" s="156"/>
      <c r="G19" s="157"/>
      <c r="H19" s="176"/>
      <c r="I19" s="176"/>
      <c r="J19" s="177"/>
      <c r="K19" s="159"/>
      <c r="L19" s="159"/>
      <c r="M19" s="176"/>
      <c r="N19" s="176"/>
      <c r="O19" s="176"/>
      <c r="P19" s="178"/>
      <c r="Q19" s="157"/>
      <c r="R19" s="157"/>
      <c r="S19" s="179"/>
      <c r="V19" s="79"/>
      <c r="W19" s="80"/>
      <c r="X19" s="80"/>
      <c r="Y19" s="80"/>
      <c r="Z19" s="80"/>
      <c r="AA19" s="80"/>
      <c r="AB19" s="80"/>
      <c r="AC19" s="80"/>
      <c r="AD19" s="80"/>
      <c r="AE19" s="80"/>
      <c r="AF19" s="81"/>
      <c r="AG19" s="34" t="s">
        <v>190</v>
      </c>
    </row>
    <row r="20" spans="2:33" x14ac:dyDescent="0.55000000000000004">
      <c r="B20" s="180"/>
      <c r="C20" s="173"/>
      <c r="D20" s="174" t="str">
        <f t="shared" si="0"/>
        <v/>
      </c>
      <c r="E20" s="175"/>
      <c r="F20" s="156"/>
      <c r="G20" s="157"/>
      <c r="H20" s="176"/>
      <c r="I20" s="176"/>
      <c r="J20" s="177"/>
      <c r="K20" s="159"/>
      <c r="L20" s="159"/>
      <c r="M20" s="176"/>
      <c r="N20" s="176"/>
      <c r="O20" s="176"/>
      <c r="P20" s="178"/>
      <c r="Q20" s="157"/>
      <c r="R20" s="157"/>
      <c r="S20" s="179"/>
      <c r="V20" s="79"/>
      <c r="W20" s="80"/>
      <c r="X20" s="80"/>
      <c r="Y20" s="80"/>
      <c r="Z20" s="80"/>
      <c r="AA20" s="80"/>
      <c r="AB20" s="80"/>
      <c r="AC20" s="80"/>
      <c r="AD20" s="80"/>
      <c r="AE20" s="80"/>
      <c r="AF20" s="81"/>
      <c r="AG20" s="34" t="s">
        <v>190</v>
      </c>
    </row>
    <row r="21" spans="2:33" x14ac:dyDescent="0.55000000000000004">
      <c r="B21" s="180"/>
      <c r="C21" s="173"/>
      <c r="D21" s="174" t="str">
        <f t="shared" si="0"/>
        <v/>
      </c>
      <c r="E21" s="175"/>
      <c r="F21" s="156"/>
      <c r="G21" s="157"/>
      <c r="H21" s="176"/>
      <c r="I21" s="176"/>
      <c r="J21" s="177"/>
      <c r="K21" s="159"/>
      <c r="L21" s="159"/>
      <c r="M21" s="176"/>
      <c r="N21" s="176"/>
      <c r="O21" s="176"/>
      <c r="P21" s="178"/>
      <c r="Q21" s="157"/>
      <c r="R21" s="157"/>
      <c r="S21" s="179"/>
      <c r="V21" s="79"/>
      <c r="W21" s="80"/>
      <c r="X21" s="80"/>
      <c r="Y21" s="80"/>
      <c r="Z21" s="80"/>
      <c r="AA21" s="80"/>
      <c r="AB21" s="80"/>
      <c r="AC21" s="80"/>
      <c r="AD21" s="80"/>
      <c r="AE21" s="80"/>
      <c r="AF21" s="81"/>
      <c r="AG21" s="34" t="s">
        <v>190</v>
      </c>
    </row>
    <row r="22" spans="2:33" x14ac:dyDescent="0.55000000000000004">
      <c r="B22" s="180"/>
      <c r="C22" s="173"/>
      <c r="D22" s="174" t="str">
        <f t="shared" si="0"/>
        <v/>
      </c>
      <c r="E22" s="175"/>
      <c r="F22" s="156"/>
      <c r="G22" s="157"/>
      <c r="H22" s="176"/>
      <c r="I22" s="176"/>
      <c r="J22" s="177"/>
      <c r="K22" s="159"/>
      <c r="L22" s="159"/>
      <c r="M22" s="176"/>
      <c r="N22" s="176"/>
      <c r="O22" s="176"/>
      <c r="P22" s="178"/>
      <c r="Q22" s="157"/>
      <c r="R22" s="157"/>
      <c r="S22" s="179"/>
      <c r="V22" s="79"/>
      <c r="W22" s="80"/>
      <c r="X22" s="80"/>
      <c r="Y22" s="80"/>
      <c r="Z22" s="80"/>
      <c r="AA22" s="80"/>
      <c r="AB22" s="80"/>
      <c r="AC22" s="80"/>
      <c r="AD22" s="80"/>
      <c r="AE22" s="80"/>
      <c r="AF22" s="81"/>
      <c r="AG22" s="34" t="s">
        <v>190</v>
      </c>
    </row>
    <row r="23" spans="2:33" x14ac:dyDescent="0.55000000000000004">
      <c r="B23" s="180"/>
      <c r="C23" s="173"/>
      <c r="D23" s="174" t="str">
        <f t="shared" si="0"/>
        <v/>
      </c>
      <c r="E23" s="175"/>
      <c r="F23" s="156"/>
      <c r="G23" s="157"/>
      <c r="H23" s="176"/>
      <c r="I23" s="176"/>
      <c r="J23" s="177"/>
      <c r="K23" s="159"/>
      <c r="L23" s="159"/>
      <c r="M23" s="176"/>
      <c r="N23" s="176"/>
      <c r="O23" s="176"/>
      <c r="P23" s="178"/>
      <c r="Q23" s="157"/>
      <c r="R23" s="157"/>
      <c r="S23" s="179"/>
      <c r="V23" s="79"/>
      <c r="W23" s="80"/>
      <c r="X23" s="80"/>
      <c r="Y23" s="80"/>
      <c r="Z23" s="80"/>
      <c r="AA23" s="80"/>
      <c r="AB23" s="80"/>
      <c r="AC23" s="80"/>
      <c r="AD23" s="80"/>
      <c r="AE23" s="80"/>
      <c r="AF23" s="81"/>
      <c r="AG23" s="34" t="s">
        <v>190</v>
      </c>
    </row>
    <row r="24" spans="2:33" x14ac:dyDescent="0.55000000000000004">
      <c r="B24" s="180"/>
      <c r="C24" s="173"/>
      <c r="D24" s="174" t="str">
        <f t="shared" si="0"/>
        <v/>
      </c>
      <c r="E24" s="175"/>
      <c r="F24" s="156"/>
      <c r="G24" s="157"/>
      <c r="H24" s="176"/>
      <c r="I24" s="176"/>
      <c r="J24" s="177"/>
      <c r="K24" s="159"/>
      <c r="L24" s="159"/>
      <c r="M24" s="176"/>
      <c r="N24" s="176"/>
      <c r="O24" s="176"/>
      <c r="P24" s="178"/>
      <c r="Q24" s="157"/>
      <c r="R24" s="157"/>
      <c r="S24" s="179"/>
      <c r="V24" s="79"/>
      <c r="W24" s="80"/>
      <c r="X24" s="80"/>
      <c r="Y24" s="80"/>
      <c r="Z24" s="80"/>
      <c r="AA24" s="80"/>
      <c r="AB24" s="80"/>
      <c r="AC24" s="80"/>
      <c r="AD24" s="80"/>
      <c r="AE24" s="80"/>
      <c r="AF24" s="81"/>
      <c r="AG24" s="34" t="s">
        <v>190</v>
      </c>
    </row>
    <row r="25" spans="2:33" x14ac:dyDescent="0.55000000000000004">
      <c r="B25" s="180"/>
      <c r="C25" s="173"/>
      <c r="D25" s="174" t="str">
        <f t="shared" si="0"/>
        <v/>
      </c>
      <c r="E25" s="175"/>
      <c r="F25" s="156"/>
      <c r="G25" s="157"/>
      <c r="H25" s="176"/>
      <c r="I25" s="176"/>
      <c r="J25" s="177"/>
      <c r="K25" s="159"/>
      <c r="L25" s="159"/>
      <c r="M25" s="176"/>
      <c r="N25" s="176"/>
      <c r="O25" s="176"/>
      <c r="P25" s="178"/>
      <c r="Q25" s="157"/>
      <c r="R25" s="157"/>
      <c r="S25" s="179"/>
      <c r="V25" s="79"/>
      <c r="W25" s="80"/>
      <c r="X25" s="80"/>
      <c r="Y25" s="80"/>
      <c r="Z25" s="80"/>
      <c r="AA25" s="80"/>
      <c r="AB25" s="80"/>
      <c r="AC25" s="80"/>
      <c r="AD25" s="80"/>
      <c r="AE25" s="80"/>
      <c r="AF25" s="81"/>
      <c r="AG25" s="34" t="s">
        <v>190</v>
      </c>
    </row>
    <row r="26" spans="2:33" x14ac:dyDescent="0.55000000000000004">
      <c r="B26" s="180"/>
      <c r="C26" s="173"/>
      <c r="D26" s="174" t="str">
        <f t="shared" si="0"/>
        <v/>
      </c>
      <c r="E26" s="175"/>
      <c r="F26" s="156"/>
      <c r="G26" s="157"/>
      <c r="H26" s="176"/>
      <c r="I26" s="176"/>
      <c r="J26" s="177"/>
      <c r="K26" s="159"/>
      <c r="L26" s="159"/>
      <c r="M26" s="176"/>
      <c r="N26" s="176"/>
      <c r="O26" s="176"/>
      <c r="P26" s="178"/>
      <c r="Q26" s="157"/>
      <c r="R26" s="157"/>
      <c r="S26" s="179"/>
      <c r="V26" s="79"/>
      <c r="W26" s="80"/>
      <c r="X26" s="80"/>
      <c r="Y26" s="80"/>
      <c r="Z26" s="80"/>
      <c r="AA26" s="80"/>
      <c r="AB26" s="80"/>
      <c r="AC26" s="80"/>
      <c r="AD26" s="80"/>
      <c r="AE26" s="80"/>
      <c r="AF26" s="81"/>
      <c r="AG26" s="34" t="s">
        <v>190</v>
      </c>
    </row>
    <row r="27" spans="2:33" x14ac:dyDescent="0.55000000000000004">
      <c r="B27" s="180"/>
      <c r="C27" s="173"/>
      <c r="D27" s="174" t="str">
        <f t="shared" si="0"/>
        <v/>
      </c>
      <c r="E27" s="175"/>
      <c r="F27" s="156"/>
      <c r="G27" s="157"/>
      <c r="H27" s="176"/>
      <c r="I27" s="176"/>
      <c r="J27" s="177"/>
      <c r="K27" s="159"/>
      <c r="L27" s="159"/>
      <c r="M27" s="176"/>
      <c r="N27" s="176"/>
      <c r="O27" s="176"/>
      <c r="P27" s="178"/>
      <c r="Q27" s="157"/>
      <c r="R27" s="157"/>
      <c r="S27" s="179"/>
      <c r="V27" s="79"/>
      <c r="W27" s="80"/>
      <c r="X27" s="80"/>
      <c r="Y27" s="80"/>
      <c r="Z27" s="80"/>
      <c r="AA27" s="80"/>
      <c r="AB27" s="80"/>
      <c r="AC27" s="80"/>
      <c r="AD27" s="80"/>
      <c r="AE27" s="80"/>
      <c r="AF27" s="81"/>
      <c r="AG27" s="34" t="s">
        <v>190</v>
      </c>
    </row>
    <row r="28" spans="2:33" x14ac:dyDescent="0.55000000000000004">
      <c r="B28" s="180"/>
      <c r="C28" s="173"/>
      <c r="D28" s="174" t="str">
        <f t="shared" si="0"/>
        <v/>
      </c>
      <c r="E28" s="175"/>
      <c r="F28" s="156"/>
      <c r="G28" s="157"/>
      <c r="H28" s="176"/>
      <c r="I28" s="176"/>
      <c r="J28" s="177"/>
      <c r="K28" s="159"/>
      <c r="L28" s="159"/>
      <c r="M28" s="176"/>
      <c r="N28" s="176"/>
      <c r="O28" s="176"/>
      <c r="P28" s="178"/>
      <c r="Q28" s="157"/>
      <c r="R28" s="157"/>
      <c r="S28" s="179"/>
      <c r="V28" s="79"/>
      <c r="W28" s="80"/>
      <c r="X28" s="80"/>
      <c r="Y28" s="80"/>
      <c r="Z28" s="80"/>
      <c r="AA28" s="80"/>
      <c r="AB28" s="80"/>
      <c r="AC28" s="80"/>
      <c r="AD28" s="80"/>
      <c r="AE28" s="80"/>
      <c r="AF28" s="81"/>
      <c r="AG28" s="34" t="s">
        <v>190</v>
      </c>
    </row>
    <row r="29" spans="2:33" x14ac:dyDescent="0.55000000000000004">
      <c r="B29" s="180"/>
      <c r="C29" s="173"/>
      <c r="D29" s="174" t="str">
        <f t="shared" si="0"/>
        <v/>
      </c>
      <c r="E29" s="175"/>
      <c r="F29" s="156"/>
      <c r="G29" s="157"/>
      <c r="H29" s="176"/>
      <c r="I29" s="176"/>
      <c r="J29" s="177"/>
      <c r="K29" s="159"/>
      <c r="L29" s="159"/>
      <c r="M29" s="176"/>
      <c r="N29" s="176"/>
      <c r="O29" s="176"/>
      <c r="P29" s="178"/>
      <c r="Q29" s="157"/>
      <c r="R29" s="157"/>
      <c r="S29" s="179"/>
      <c r="V29" s="79"/>
      <c r="W29" s="80"/>
      <c r="X29" s="80"/>
      <c r="Y29" s="80"/>
      <c r="Z29" s="80"/>
      <c r="AA29" s="80"/>
      <c r="AB29" s="80"/>
      <c r="AC29" s="80"/>
      <c r="AD29" s="80"/>
      <c r="AE29" s="80"/>
      <c r="AF29" s="81"/>
      <c r="AG29" s="34" t="s">
        <v>190</v>
      </c>
    </row>
    <row r="30" spans="2:33" x14ac:dyDescent="0.55000000000000004">
      <c r="B30" s="180"/>
      <c r="C30" s="173"/>
      <c r="D30" s="174" t="str">
        <f t="shared" si="0"/>
        <v/>
      </c>
      <c r="E30" s="175"/>
      <c r="F30" s="156"/>
      <c r="G30" s="157"/>
      <c r="H30" s="176"/>
      <c r="I30" s="176"/>
      <c r="J30" s="177"/>
      <c r="K30" s="159"/>
      <c r="L30" s="159"/>
      <c r="M30" s="176"/>
      <c r="N30" s="176"/>
      <c r="O30" s="176"/>
      <c r="P30" s="178"/>
      <c r="Q30" s="157"/>
      <c r="R30" s="157"/>
      <c r="S30" s="179"/>
      <c r="V30" s="79"/>
      <c r="W30" s="80"/>
      <c r="X30" s="80"/>
      <c r="Y30" s="80"/>
      <c r="Z30" s="80"/>
      <c r="AA30" s="80"/>
      <c r="AB30" s="80"/>
      <c r="AC30" s="80"/>
      <c r="AD30" s="80"/>
      <c r="AE30" s="80"/>
      <c r="AF30" s="81"/>
      <c r="AG30" s="34" t="s">
        <v>190</v>
      </c>
    </row>
    <row r="31" spans="2:33" x14ac:dyDescent="0.55000000000000004">
      <c r="B31" s="180"/>
      <c r="C31" s="173"/>
      <c r="D31" s="174" t="str">
        <f t="shared" si="0"/>
        <v/>
      </c>
      <c r="E31" s="175"/>
      <c r="F31" s="156"/>
      <c r="G31" s="157"/>
      <c r="H31" s="176"/>
      <c r="I31" s="176"/>
      <c r="J31" s="177"/>
      <c r="K31" s="159"/>
      <c r="L31" s="159"/>
      <c r="M31" s="176"/>
      <c r="N31" s="176"/>
      <c r="O31" s="176"/>
      <c r="P31" s="178"/>
      <c r="Q31" s="157"/>
      <c r="R31" s="157"/>
      <c r="S31" s="179"/>
      <c r="V31" s="79"/>
      <c r="W31" s="80"/>
      <c r="X31" s="80"/>
      <c r="Y31" s="80"/>
      <c r="Z31" s="80"/>
      <c r="AA31" s="80"/>
      <c r="AB31" s="80"/>
      <c r="AC31" s="80"/>
      <c r="AD31" s="80"/>
      <c r="AE31" s="80"/>
      <c r="AF31" s="81"/>
      <c r="AG31" s="34" t="s">
        <v>190</v>
      </c>
    </row>
    <row r="32" spans="2:33" x14ac:dyDescent="0.55000000000000004">
      <c r="B32" s="180"/>
      <c r="C32" s="173"/>
      <c r="D32" s="174" t="str">
        <f t="shared" si="0"/>
        <v/>
      </c>
      <c r="E32" s="175"/>
      <c r="F32" s="156"/>
      <c r="G32" s="157"/>
      <c r="H32" s="176"/>
      <c r="I32" s="176"/>
      <c r="J32" s="177"/>
      <c r="K32" s="159"/>
      <c r="L32" s="159"/>
      <c r="M32" s="176"/>
      <c r="N32" s="176"/>
      <c r="O32" s="176"/>
      <c r="P32" s="178"/>
      <c r="Q32" s="157"/>
      <c r="R32" s="157"/>
      <c r="S32" s="179"/>
      <c r="V32" s="79"/>
      <c r="W32" s="80"/>
      <c r="X32" s="80"/>
      <c r="Y32" s="80"/>
      <c r="Z32" s="80"/>
      <c r="AA32" s="80"/>
      <c r="AB32" s="80"/>
      <c r="AC32" s="80"/>
      <c r="AD32" s="80"/>
      <c r="AE32" s="80"/>
      <c r="AF32" s="81"/>
      <c r="AG32" s="34" t="s">
        <v>190</v>
      </c>
    </row>
    <row r="33" spans="2:33" x14ac:dyDescent="0.55000000000000004">
      <c r="B33" s="180"/>
      <c r="C33" s="173"/>
      <c r="D33" s="174" t="str">
        <f t="shared" si="0"/>
        <v/>
      </c>
      <c r="E33" s="175"/>
      <c r="F33" s="156"/>
      <c r="G33" s="157"/>
      <c r="H33" s="176"/>
      <c r="I33" s="176"/>
      <c r="J33" s="177"/>
      <c r="K33" s="159"/>
      <c r="L33" s="159"/>
      <c r="M33" s="176"/>
      <c r="N33" s="176"/>
      <c r="O33" s="176"/>
      <c r="P33" s="178"/>
      <c r="Q33" s="157"/>
      <c r="R33" s="157"/>
      <c r="S33" s="179"/>
      <c r="V33" s="79"/>
      <c r="W33" s="80"/>
      <c r="X33" s="80"/>
      <c r="Y33" s="80"/>
      <c r="Z33" s="80"/>
      <c r="AA33" s="80"/>
      <c r="AB33" s="80"/>
      <c r="AC33" s="80"/>
      <c r="AD33" s="80"/>
      <c r="AE33" s="80"/>
      <c r="AF33" s="81"/>
      <c r="AG33" s="34" t="s">
        <v>190</v>
      </c>
    </row>
    <row r="34" spans="2:33" x14ac:dyDescent="0.55000000000000004">
      <c r="B34" s="180"/>
      <c r="C34" s="173"/>
      <c r="D34" s="174" t="str">
        <f t="shared" si="0"/>
        <v/>
      </c>
      <c r="E34" s="175"/>
      <c r="F34" s="156"/>
      <c r="G34" s="157"/>
      <c r="H34" s="176"/>
      <c r="I34" s="176"/>
      <c r="J34" s="177"/>
      <c r="K34" s="159"/>
      <c r="L34" s="159"/>
      <c r="M34" s="176"/>
      <c r="N34" s="176"/>
      <c r="O34" s="176"/>
      <c r="P34" s="178"/>
      <c r="Q34" s="157"/>
      <c r="R34" s="157"/>
      <c r="S34" s="179"/>
      <c r="V34" s="79"/>
      <c r="W34" s="80"/>
      <c r="X34" s="80"/>
      <c r="Y34" s="80"/>
      <c r="Z34" s="80"/>
      <c r="AA34" s="80"/>
      <c r="AB34" s="80"/>
      <c r="AC34" s="80"/>
      <c r="AD34" s="80"/>
      <c r="AE34" s="80"/>
      <c r="AF34" s="81"/>
      <c r="AG34" s="34" t="s">
        <v>190</v>
      </c>
    </row>
    <row r="35" spans="2:33" x14ac:dyDescent="0.55000000000000004">
      <c r="B35" s="180"/>
      <c r="C35" s="173"/>
      <c r="D35" s="174" t="str">
        <f t="shared" si="0"/>
        <v/>
      </c>
      <c r="E35" s="175"/>
      <c r="F35" s="156"/>
      <c r="G35" s="157"/>
      <c r="H35" s="176"/>
      <c r="I35" s="176"/>
      <c r="J35" s="177"/>
      <c r="K35" s="159"/>
      <c r="L35" s="159"/>
      <c r="M35" s="176"/>
      <c r="N35" s="176"/>
      <c r="O35" s="176"/>
      <c r="P35" s="178"/>
      <c r="Q35" s="157"/>
      <c r="R35" s="157"/>
      <c r="S35" s="179"/>
      <c r="V35" s="79"/>
      <c r="W35" s="80"/>
      <c r="X35" s="80"/>
      <c r="Y35" s="80"/>
      <c r="Z35" s="80"/>
      <c r="AA35" s="80"/>
      <c r="AB35" s="80"/>
      <c r="AC35" s="80"/>
      <c r="AD35" s="80"/>
      <c r="AE35" s="80"/>
      <c r="AF35" s="81"/>
      <c r="AG35" s="34" t="s">
        <v>190</v>
      </c>
    </row>
    <row r="36" spans="2:33" x14ac:dyDescent="0.55000000000000004">
      <c r="B36" s="180"/>
      <c r="C36" s="173"/>
      <c r="D36" s="174" t="str">
        <f t="shared" si="0"/>
        <v/>
      </c>
      <c r="E36" s="175"/>
      <c r="F36" s="156"/>
      <c r="G36" s="157"/>
      <c r="H36" s="176"/>
      <c r="I36" s="176"/>
      <c r="J36" s="177"/>
      <c r="K36" s="159"/>
      <c r="L36" s="159"/>
      <c r="M36" s="176"/>
      <c r="N36" s="176"/>
      <c r="O36" s="176"/>
      <c r="P36" s="178"/>
      <c r="Q36" s="157"/>
      <c r="R36" s="157"/>
      <c r="S36" s="179"/>
      <c r="V36" s="79"/>
      <c r="W36" s="80"/>
      <c r="X36" s="80"/>
      <c r="Y36" s="80"/>
      <c r="Z36" s="80"/>
      <c r="AA36" s="80"/>
      <c r="AB36" s="80"/>
      <c r="AC36" s="80"/>
      <c r="AD36" s="80"/>
      <c r="AE36" s="80"/>
      <c r="AF36" s="81"/>
      <c r="AG36" s="34" t="s">
        <v>190</v>
      </c>
    </row>
    <row r="37" spans="2:33" x14ac:dyDescent="0.55000000000000004">
      <c r="B37" s="180"/>
      <c r="C37" s="173"/>
      <c r="D37" s="174" t="str">
        <f t="shared" si="0"/>
        <v/>
      </c>
      <c r="E37" s="175"/>
      <c r="F37" s="156"/>
      <c r="G37" s="157"/>
      <c r="H37" s="176"/>
      <c r="I37" s="176"/>
      <c r="J37" s="177"/>
      <c r="K37" s="159"/>
      <c r="L37" s="159"/>
      <c r="M37" s="176"/>
      <c r="N37" s="176"/>
      <c r="O37" s="176"/>
      <c r="P37" s="178"/>
      <c r="Q37" s="157"/>
      <c r="R37" s="157"/>
      <c r="S37" s="179"/>
      <c r="V37" s="79"/>
      <c r="W37" s="80"/>
      <c r="X37" s="80"/>
      <c r="Y37" s="80"/>
      <c r="Z37" s="80"/>
      <c r="AA37" s="80"/>
      <c r="AB37" s="80"/>
      <c r="AC37" s="80"/>
      <c r="AD37" s="80"/>
      <c r="AE37" s="80"/>
      <c r="AF37" s="81"/>
      <c r="AG37" s="34" t="s">
        <v>190</v>
      </c>
    </row>
    <row r="38" spans="2:33" x14ac:dyDescent="0.55000000000000004">
      <c r="B38" s="180"/>
      <c r="C38" s="173"/>
      <c r="D38" s="174" t="str">
        <f t="shared" si="0"/>
        <v/>
      </c>
      <c r="E38" s="175"/>
      <c r="F38" s="156"/>
      <c r="G38" s="157"/>
      <c r="H38" s="176"/>
      <c r="I38" s="176"/>
      <c r="J38" s="177"/>
      <c r="K38" s="159"/>
      <c r="L38" s="159"/>
      <c r="M38" s="176"/>
      <c r="N38" s="176"/>
      <c r="O38" s="176"/>
      <c r="P38" s="178"/>
      <c r="Q38" s="157"/>
      <c r="R38" s="157"/>
      <c r="S38" s="179"/>
      <c r="V38" s="79"/>
      <c r="W38" s="80"/>
      <c r="X38" s="80"/>
      <c r="Y38" s="80"/>
      <c r="Z38" s="80"/>
      <c r="AA38" s="80"/>
      <c r="AB38" s="80"/>
      <c r="AC38" s="80"/>
      <c r="AD38" s="80"/>
      <c r="AE38" s="80"/>
      <c r="AF38" s="81"/>
      <c r="AG38" s="34" t="s">
        <v>190</v>
      </c>
    </row>
    <row r="39" spans="2:33" x14ac:dyDescent="0.55000000000000004">
      <c r="B39" s="180"/>
      <c r="C39" s="173"/>
      <c r="D39" s="174" t="str">
        <f t="shared" si="0"/>
        <v/>
      </c>
      <c r="E39" s="175"/>
      <c r="F39" s="156"/>
      <c r="G39" s="157"/>
      <c r="H39" s="176"/>
      <c r="I39" s="176"/>
      <c r="J39" s="177"/>
      <c r="K39" s="159"/>
      <c r="L39" s="159"/>
      <c r="M39" s="176"/>
      <c r="N39" s="176"/>
      <c r="O39" s="176"/>
      <c r="P39" s="178"/>
      <c r="Q39" s="157"/>
      <c r="R39" s="157"/>
      <c r="S39" s="179"/>
      <c r="V39" s="79"/>
      <c r="W39" s="80"/>
      <c r="X39" s="80"/>
      <c r="Y39" s="80"/>
      <c r="Z39" s="80"/>
      <c r="AA39" s="80"/>
      <c r="AB39" s="80"/>
      <c r="AC39" s="80"/>
      <c r="AD39" s="80"/>
      <c r="AE39" s="80"/>
      <c r="AF39" s="81"/>
      <c r="AG39" s="34" t="s">
        <v>190</v>
      </c>
    </row>
    <row r="40" spans="2:33" x14ac:dyDescent="0.55000000000000004">
      <c r="B40" s="180"/>
      <c r="C40" s="173"/>
      <c r="D40" s="174" t="str">
        <f t="shared" si="0"/>
        <v/>
      </c>
      <c r="E40" s="175"/>
      <c r="F40" s="156"/>
      <c r="G40" s="157"/>
      <c r="H40" s="176"/>
      <c r="I40" s="176"/>
      <c r="J40" s="177"/>
      <c r="K40" s="159"/>
      <c r="L40" s="159"/>
      <c r="M40" s="176"/>
      <c r="N40" s="176"/>
      <c r="O40" s="176"/>
      <c r="P40" s="178"/>
      <c r="Q40" s="157"/>
      <c r="R40" s="157"/>
      <c r="S40" s="179"/>
      <c r="V40" s="79"/>
      <c r="W40" s="80"/>
      <c r="X40" s="80"/>
      <c r="Y40" s="80"/>
      <c r="Z40" s="80"/>
      <c r="AA40" s="80"/>
      <c r="AB40" s="80"/>
      <c r="AC40" s="80"/>
      <c r="AD40" s="80"/>
      <c r="AE40" s="80"/>
      <c r="AF40" s="81"/>
      <c r="AG40" s="34" t="s">
        <v>190</v>
      </c>
    </row>
    <row r="41" spans="2:33" x14ac:dyDescent="0.55000000000000004">
      <c r="B41" s="180"/>
      <c r="C41" s="173"/>
      <c r="D41" s="174" t="str">
        <f t="shared" si="0"/>
        <v/>
      </c>
      <c r="E41" s="175"/>
      <c r="F41" s="156"/>
      <c r="G41" s="157"/>
      <c r="H41" s="176"/>
      <c r="I41" s="176"/>
      <c r="J41" s="177"/>
      <c r="K41" s="159"/>
      <c r="L41" s="159"/>
      <c r="M41" s="176"/>
      <c r="N41" s="176"/>
      <c r="O41" s="176"/>
      <c r="P41" s="178"/>
      <c r="Q41" s="157"/>
      <c r="R41" s="157"/>
      <c r="S41" s="179"/>
      <c r="V41" s="79"/>
      <c r="W41" s="80"/>
      <c r="X41" s="80"/>
      <c r="Y41" s="80"/>
      <c r="Z41" s="80"/>
      <c r="AA41" s="80"/>
      <c r="AB41" s="80"/>
      <c r="AC41" s="80"/>
      <c r="AD41" s="80"/>
      <c r="AE41" s="80"/>
      <c r="AF41" s="81"/>
      <c r="AG41" s="34" t="s">
        <v>190</v>
      </c>
    </row>
    <row r="42" spans="2:33" x14ac:dyDescent="0.55000000000000004">
      <c r="B42" s="180"/>
      <c r="C42" s="173"/>
      <c r="D42" s="174" t="str">
        <f t="shared" si="0"/>
        <v/>
      </c>
      <c r="E42" s="175"/>
      <c r="F42" s="156"/>
      <c r="G42" s="157"/>
      <c r="H42" s="176"/>
      <c r="I42" s="176"/>
      <c r="J42" s="177"/>
      <c r="K42" s="159"/>
      <c r="L42" s="159"/>
      <c r="M42" s="176"/>
      <c r="N42" s="176"/>
      <c r="O42" s="176"/>
      <c r="P42" s="178"/>
      <c r="Q42" s="157"/>
      <c r="R42" s="157"/>
      <c r="S42" s="179"/>
      <c r="V42" s="79"/>
      <c r="W42" s="80"/>
      <c r="X42" s="80"/>
      <c r="Y42" s="80"/>
      <c r="Z42" s="80"/>
      <c r="AA42" s="80"/>
      <c r="AB42" s="80"/>
      <c r="AC42" s="80"/>
      <c r="AD42" s="80"/>
      <c r="AE42" s="80"/>
      <c r="AF42" s="81"/>
      <c r="AG42" s="34" t="s">
        <v>190</v>
      </c>
    </row>
    <row r="43" spans="2:33" x14ac:dyDescent="0.55000000000000004">
      <c r="B43" s="180"/>
      <c r="C43" s="173"/>
      <c r="D43" s="174" t="str">
        <f t="shared" si="0"/>
        <v/>
      </c>
      <c r="E43" s="175"/>
      <c r="F43" s="156"/>
      <c r="G43" s="157"/>
      <c r="H43" s="176"/>
      <c r="I43" s="176"/>
      <c r="J43" s="177"/>
      <c r="K43" s="159"/>
      <c r="L43" s="159"/>
      <c r="M43" s="176"/>
      <c r="N43" s="176"/>
      <c r="O43" s="176"/>
      <c r="P43" s="178"/>
      <c r="Q43" s="157"/>
      <c r="R43" s="157"/>
      <c r="S43" s="179"/>
      <c r="V43" s="79"/>
      <c r="W43" s="80"/>
      <c r="X43" s="80"/>
      <c r="Y43" s="80"/>
      <c r="Z43" s="80"/>
      <c r="AA43" s="80"/>
      <c r="AB43" s="80"/>
      <c r="AC43" s="80"/>
      <c r="AD43" s="80"/>
      <c r="AE43" s="80"/>
      <c r="AF43" s="81"/>
      <c r="AG43" s="34" t="s">
        <v>190</v>
      </c>
    </row>
    <row r="44" spans="2:33" x14ac:dyDescent="0.55000000000000004">
      <c r="B44" s="180"/>
      <c r="C44" s="173"/>
      <c r="D44" s="174" t="str">
        <f t="shared" ref="D44:D75" si="1">IF($C44 &lt;&gt; "", IF(ISERROR(MATCH($C44, 祝日, 0)), TEXT($C44, "aaa"), "祝日"), "")</f>
        <v/>
      </c>
      <c r="E44" s="175"/>
      <c r="F44" s="156"/>
      <c r="G44" s="157"/>
      <c r="H44" s="176"/>
      <c r="I44" s="176"/>
      <c r="J44" s="177"/>
      <c r="K44" s="159"/>
      <c r="L44" s="159"/>
      <c r="M44" s="176"/>
      <c r="N44" s="176"/>
      <c r="O44" s="176"/>
      <c r="P44" s="178"/>
      <c r="Q44" s="157"/>
      <c r="R44" s="157"/>
      <c r="S44" s="179"/>
      <c r="V44" s="79"/>
      <c r="W44" s="80"/>
      <c r="X44" s="80"/>
      <c r="Y44" s="80"/>
      <c r="Z44" s="80"/>
      <c r="AA44" s="80"/>
      <c r="AB44" s="80"/>
      <c r="AC44" s="80"/>
      <c r="AD44" s="80"/>
      <c r="AE44" s="80"/>
      <c r="AF44" s="81"/>
      <c r="AG44" s="34" t="s">
        <v>190</v>
      </c>
    </row>
    <row r="45" spans="2:33" x14ac:dyDescent="0.55000000000000004">
      <c r="B45" s="180"/>
      <c r="C45" s="173"/>
      <c r="D45" s="174" t="str">
        <f t="shared" si="1"/>
        <v/>
      </c>
      <c r="E45" s="175"/>
      <c r="F45" s="156"/>
      <c r="G45" s="157"/>
      <c r="H45" s="176"/>
      <c r="I45" s="176"/>
      <c r="J45" s="177"/>
      <c r="K45" s="159"/>
      <c r="L45" s="159"/>
      <c r="M45" s="176"/>
      <c r="N45" s="176"/>
      <c r="O45" s="176"/>
      <c r="P45" s="178"/>
      <c r="Q45" s="157"/>
      <c r="R45" s="157"/>
      <c r="S45" s="179"/>
      <c r="V45" s="79"/>
      <c r="W45" s="80"/>
      <c r="X45" s="80"/>
      <c r="Y45" s="80"/>
      <c r="Z45" s="80"/>
      <c r="AA45" s="80"/>
      <c r="AB45" s="80"/>
      <c r="AC45" s="80"/>
      <c r="AD45" s="80"/>
      <c r="AE45" s="80"/>
      <c r="AF45" s="81"/>
      <c r="AG45" s="34" t="s">
        <v>190</v>
      </c>
    </row>
    <row r="46" spans="2:33" x14ac:dyDescent="0.55000000000000004">
      <c r="B46" s="180"/>
      <c r="C46" s="173"/>
      <c r="D46" s="174" t="str">
        <f t="shared" si="1"/>
        <v/>
      </c>
      <c r="E46" s="175"/>
      <c r="F46" s="156"/>
      <c r="G46" s="157"/>
      <c r="H46" s="176"/>
      <c r="I46" s="176"/>
      <c r="J46" s="177"/>
      <c r="K46" s="159"/>
      <c r="L46" s="159"/>
      <c r="M46" s="176"/>
      <c r="N46" s="176"/>
      <c r="O46" s="176"/>
      <c r="P46" s="178"/>
      <c r="Q46" s="157"/>
      <c r="R46" s="157"/>
      <c r="S46" s="179"/>
      <c r="V46" s="79"/>
      <c r="W46" s="80"/>
      <c r="X46" s="80"/>
      <c r="Y46" s="80"/>
      <c r="Z46" s="80"/>
      <c r="AA46" s="80"/>
      <c r="AB46" s="80"/>
      <c r="AC46" s="80"/>
      <c r="AD46" s="80"/>
      <c r="AE46" s="80"/>
      <c r="AF46" s="81"/>
      <c r="AG46" s="34" t="s">
        <v>190</v>
      </c>
    </row>
    <row r="47" spans="2:33" x14ac:dyDescent="0.55000000000000004">
      <c r="B47" s="180"/>
      <c r="C47" s="173"/>
      <c r="D47" s="174" t="str">
        <f t="shared" si="1"/>
        <v/>
      </c>
      <c r="E47" s="175"/>
      <c r="F47" s="156"/>
      <c r="G47" s="157"/>
      <c r="H47" s="176"/>
      <c r="I47" s="176"/>
      <c r="J47" s="177"/>
      <c r="K47" s="159"/>
      <c r="L47" s="159"/>
      <c r="M47" s="176"/>
      <c r="N47" s="176"/>
      <c r="O47" s="176"/>
      <c r="P47" s="178"/>
      <c r="Q47" s="157"/>
      <c r="R47" s="157"/>
      <c r="S47" s="179"/>
      <c r="V47" s="79"/>
      <c r="W47" s="80"/>
      <c r="X47" s="80"/>
      <c r="Y47" s="80"/>
      <c r="Z47" s="80"/>
      <c r="AA47" s="80"/>
      <c r="AB47" s="80"/>
      <c r="AC47" s="80"/>
      <c r="AD47" s="80"/>
      <c r="AE47" s="80"/>
      <c r="AF47" s="81"/>
      <c r="AG47" s="34" t="s">
        <v>190</v>
      </c>
    </row>
    <row r="48" spans="2:33" x14ac:dyDescent="0.55000000000000004">
      <c r="B48" s="180"/>
      <c r="C48" s="173"/>
      <c r="D48" s="174" t="str">
        <f t="shared" si="1"/>
        <v/>
      </c>
      <c r="E48" s="175"/>
      <c r="F48" s="156"/>
      <c r="G48" s="157"/>
      <c r="H48" s="176"/>
      <c r="I48" s="176"/>
      <c r="J48" s="177"/>
      <c r="K48" s="159"/>
      <c r="L48" s="159"/>
      <c r="M48" s="176"/>
      <c r="N48" s="176"/>
      <c r="O48" s="176"/>
      <c r="P48" s="178"/>
      <c r="Q48" s="157"/>
      <c r="R48" s="157"/>
      <c r="S48" s="179"/>
      <c r="V48" s="79"/>
      <c r="W48" s="80"/>
      <c r="X48" s="80"/>
      <c r="Y48" s="80"/>
      <c r="Z48" s="80"/>
      <c r="AA48" s="80"/>
      <c r="AB48" s="80"/>
      <c r="AC48" s="80"/>
      <c r="AD48" s="80"/>
      <c r="AE48" s="80"/>
      <c r="AF48" s="81"/>
      <c r="AG48" s="34" t="s">
        <v>190</v>
      </c>
    </row>
    <row r="49" spans="2:33" x14ac:dyDescent="0.55000000000000004">
      <c r="B49" s="180"/>
      <c r="C49" s="173"/>
      <c r="D49" s="174" t="str">
        <f t="shared" si="1"/>
        <v/>
      </c>
      <c r="E49" s="175"/>
      <c r="F49" s="156"/>
      <c r="G49" s="157"/>
      <c r="H49" s="176"/>
      <c r="I49" s="176"/>
      <c r="J49" s="177"/>
      <c r="K49" s="159"/>
      <c r="L49" s="159"/>
      <c r="M49" s="176"/>
      <c r="N49" s="176"/>
      <c r="O49" s="176"/>
      <c r="P49" s="178"/>
      <c r="Q49" s="157"/>
      <c r="R49" s="157"/>
      <c r="S49" s="179"/>
      <c r="V49" s="79"/>
      <c r="W49" s="80"/>
      <c r="X49" s="80"/>
      <c r="Y49" s="80"/>
      <c r="Z49" s="80"/>
      <c r="AA49" s="80"/>
      <c r="AB49" s="80"/>
      <c r="AC49" s="80"/>
      <c r="AD49" s="80"/>
      <c r="AE49" s="80"/>
      <c r="AF49" s="81"/>
      <c r="AG49" s="34" t="s">
        <v>190</v>
      </c>
    </row>
    <row r="50" spans="2:33" x14ac:dyDescent="0.55000000000000004">
      <c r="B50" s="180"/>
      <c r="C50" s="173"/>
      <c r="D50" s="174" t="str">
        <f t="shared" si="1"/>
        <v/>
      </c>
      <c r="E50" s="175"/>
      <c r="F50" s="156"/>
      <c r="G50" s="157"/>
      <c r="H50" s="176"/>
      <c r="I50" s="176"/>
      <c r="J50" s="177"/>
      <c r="K50" s="159"/>
      <c r="L50" s="159"/>
      <c r="M50" s="176"/>
      <c r="N50" s="176"/>
      <c r="O50" s="176"/>
      <c r="P50" s="178"/>
      <c r="Q50" s="157"/>
      <c r="R50" s="157"/>
      <c r="S50" s="179"/>
      <c r="V50" s="79"/>
      <c r="W50" s="80"/>
      <c r="X50" s="80"/>
      <c r="Y50" s="80"/>
      <c r="Z50" s="80"/>
      <c r="AA50" s="80"/>
      <c r="AB50" s="80"/>
      <c r="AC50" s="80"/>
      <c r="AD50" s="80"/>
      <c r="AE50" s="80"/>
      <c r="AF50" s="81"/>
      <c r="AG50" s="34" t="s">
        <v>190</v>
      </c>
    </row>
    <row r="51" spans="2:33" x14ac:dyDescent="0.55000000000000004">
      <c r="B51" s="180"/>
      <c r="C51" s="173"/>
      <c r="D51" s="174" t="str">
        <f t="shared" si="1"/>
        <v/>
      </c>
      <c r="E51" s="175"/>
      <c r="F51" s="156"/>
      <c r="G51" s="157"/>
      <c r="H51" s="176"/>
      <c r="I51" s="176"/>
      <c r="J51" s="177"/>
      <c r="K51" s="159"/>
      <c r="L51" s="159"/>
      <c r="M51" s="176"/>
      <c r="N51" s="176"/>
      <c r="O51" s="176"/>
      <c r="P51" s="178"/>
      <c r="Q51" s="157"/>
      <c r="R51" s="157"/>
      <c r="S51" s="179"/>
      <c r="V51" s="79"/>
      <c r="W51" s="80"/>
      <c r="X51" s="80"/>
      <c r="Y51" s="80"/>
      <c r="Z51" s="80"/>
      <c r="AA51" s="80"/>
      <c r="AB51" s="80"/>
      <c r="AC51" s="80"/>
      <c r="AD51" s="80"/>
      <c r="AE51" s="80"/>
      <c r="AF51" s="81"/>
      <c r="AG51" s="34" t="s">
        <v>190</v>
      </c>
    </row>
    <row r="52" spans="2:33" x14ac:dyDescent="0.55000000000000004">
      <c r="B52" s="180"/>
      <c r="C52" s="173"/>
      <c r="D52" s="174" t="str">
        <f t="shared" si="1"/>
        <v/>
      </c>
      <c r="E52" s="175"/>
      <c r="F52" s="156"/>
      <c r="G52" s="157"/>
      <c r="H52" s="176"/>
      <c r="I52" s="176"/>
      <c r="J52" s="177"/>
      <c r="K52" s="159"/>
      <c r="L52" s="159"/>
      <c r="M52" s="176"/>
      <c r="N52" s="176"/>
      <c r="O52" s="176"/>
      <c r="P52" s="178"/>
      <c r="Q52" s="157"/>
      <c r="R52" s="157"/>
      <c r="S52" s="179"/>
      <c r="V52" s="79"/>
      <c r="W52" s="80"/>
      <c r="X52" s="80"/>
      <c r="Y52" s="80"/>
      <c r="Z52" s="80"/>
      <c r="AA52" s="80"/>
      <c r="AB52" s="80"/>
      <c r="AC52" s="80"/>
      <c r="AD52" s="80"/>
      <c r="AE52" s="80"/>
      <c r="AF52" s="81"/>
      <c r="AG52" s="34" t="s">
        <v>190</v>
      </c>
    </row>
    <row r="53" spans="2:33" x14ac:dyDescent="0.55000000000000004">
      <c r="B53" s="180"/>
      <c r="C53" s="173"/>
      <c r="D53" s="174" t="str">
        <f t="shared" si="1"/>
        <v/>
      </c>
      <c r="E53" s="175"/>
      <c r="F53" s="156"/>
      <c r="G53" s="157"/>
      <c r="H53" s="176"/>
      <c r="I53" s="176"/>
      <c r="J53" s="177"/>
      <c r="K53" s="159"/>
      <c r="L53" s="159"/>
      <c r="M53" s="176"/>
      <c r="N53" s="176"/>
      <c r="O53" s="176"/>
      <c r="P53" s="178"/>
      <c r="Q53" s="157"/>
      <c r="R53" s="157"/>
      <c r="S53" s="179"/>
      <c r="V53" s="83"/>
      <c r="W53" s="84"/>
      <c r="X53" s="84"/>
      <c r="Y53" s="84"/>
      <c r="Z53" s="84"/>
      <c r="AA53" s="84"/>
      <c r="AB53" s="84"/>
      <c r="AC53" s="84"/>
      <c r="AD53" s="84"/>
      <c r="AE53" s="84"/>
      <c r="AF53" s="85"/>
      <c r="AG53" s="34" t="s">
        <v>190</v>
      </c>
    </row>
    <row r="54" spans="2:33" x14ac:dyDescent="0.55000000000000004">
      <c r="B54" s="180"/>
      <c r="C54" s="173"/>
      <c r="D54" s="174" t="str">
        <f t="shared" si="1"/>
        <v/>
      </c>
      <c r="E54" s="175"/>
      <c r="F54" s="156"/>
      <c r="G54" s="157"/>
      <c r="H54" s="176"/>
      <c r="I54" s="176"/>
      <c r="J54" s="177"/>
      <c r="K54" s="159"/>
      <c r="L54" s="159"/>
      <c r="M54" s="176"/>
      <c r="N54" s="176"/>
      <c r="O54" s="176"/>
      <c r="P54" s="178"/>
      <c r="Q54" s="157"/>
      <c r="R54" s="157"/>
      <c r="S54" s="179"/>
      <c r="AG54" s="34" t="s">
        <v>190</v>
      </c>
    </row>
    <row r="55" spans="2:33" x14ac:dyDescent="0.55000000000000004">
      <c r="B55" s="180"/>
      <c r="C55" s="173"/>
      <c r="D55" s="174" t="str">
        <f t="shared" si="1"/>
        <v/>
      </c>
      <c r="E55" s="175"/>
      <c r="F55" s="156"/>
      <c r="G55" s="157"/>
      <c r="H55" s="176"/>
      <c r="I55" s="176"/>
      <c r="J55" s="177"/>
      <c r="K55" s="159"/>
      <c r="L55" s="159"/>
      <c r="M55" s="176"/>
      <c r="N55" s="176"/>
      <c r="O55" s="176"/>
      <c r="P55" s="178"/>
      <c r="Q55" s="157"/>
      <c r="R55" s="157"/>
      <c r="S55" s="179"/>
      <c r="AG55" s="34" t="s">
        <v>190</v>
      </c>
    </row>
    <row r="56" spans="2:33" x14ac:dyDescent="0.55000000000000004">
      <c r="B56" s="180"/>
      <c r="C56" s="173"/>
      <c r="D56" s="174" t="str">
        <f t="shared" si="1"/>
        <v/>
      </c>
      <c r="E56" s="175"/>
      <c r="F56" s="156"/>
      <c r="G56" s="157"/>
      <c r="H56" s="176"/>
      <c r="I56" s="176"/>
      <c r="J56" s="177"/>
      <c r="K56" s="159"/>
      <c r="L56" s="159"/>
      <c r="M56" s="176"/>
      <c r="N56" s="176"/>
      <c r="O56" s="176"/>
      <c r="P56" s="178"/>
      <c r="Q56" s="157"/>
      <c r="R56" s="157"/>
      <c r="S56" s="179"/>
      <c r="AG56" s="34" t="s">
        <v>190</v>
      </c>
    </row>
    <row r="57" spans="2:33" x14ac:dyDescent="0.55000000000000004">
      <c r="B57" s="180"/>
      <c r="C57" s="173"/>
      <c r="D57" s="174" t="str">
        <f t="shared" si="1"/>
        <v/>
      </c>
      <c r="E57" s="175"/>
      <c r="F57" s="156"/>
      <c r="G57" s="157"/>
      <c r="H57" s="176"/>
      <c r="I57" s="176"/>
      <c r="J57" s="177"/>
      <c r="K57" s="159"/>
      <c r="L57" s="159"/>
      <c r="M57" s="176"/>
      <c r="N57" s="176"/>
      <c r="O57" s="176"/>
      <c r="P57" s="178"/>
      <c r="Q57" s="157"/>
      <c r="R57" s="157"/>
      <c r="S57" s="179"/>
      <c r="AG57" s="34" t="s">
        <v>190</v>
      </c>
    </row>
    <row r="58" spans="2:33" x14ac:dyDescent="0.55000000000000004">
      <c r="B58" s="180"/>
      <c r="C58" s="173"/>
      <c r="D58" s="174" t="str">
        <f t="shared" si="1"/>
        <v/>
      </c>
      <c r="E58" s="175"/>
      <c r="F58" s="156"/>
      <c r="G58" s="157"/>
      <c r="H58" s="176"/>
      <c r="I58" s="176"/>
      <c r="J58" s="177"/>
      <c r="K58" s="159"/>
      <c r="L58" s="159"/>
      <c r="M58" s="176"/>
      <c r="N58" s="176"/>
      <c r="O58" s="176"/>
      <c r="P58" s="178"/>
      <c r="Q58" s="157"/>
      <c r="R58" s="157"/>
      <c r="S58" s="179"/>
      <c r="AG58" s="34" t="s">
        <v>190</v>
      </c>
    </row>
    <row r="59" spans="2:33" x14ac:dyDescent="0.55000000000000004">
      <c r="B59" s="180"/>
      <c r="C59" s="173"/>
      <c r="D59" s="174" t="str">
        <f t="shared" si="1"/>
        <v/>
      </c>
      <c r="E59" s="175"/>
      <c r="F59" s="156"/>
      <c r="G59" s="157"/>
      <c r="H59" s="176"/>
      <c r="I59" s="176"/>
      <c r="J59" s="177"/>
      <c r="K59" s="159"/>
      <c r="L59" s="159"/>
      <c r="M59" s="176"/>
      <c r="N59" s="176"/>
      <c r="O59" s="176"/>
      <c r="P59" s="178"/>
      <c r="Q59" s="157"/>
      <c r="R59" s="157"/>
      <c r="S59" s="179"/>
      <c r="AG59" s="34" t="s">
        <v>190</v>
      </c>
    </row>
    <row r="60" spans="2:33" x14ac:dyDescent="0.55000000000000004">
      <c r="B60" s="180"/>
      <c r="C60" s="173"/>
      <c r="D60" s="174" t="str">
        <f t="shared" si="1"/>
        <v/>
      </c>
      <c r="E60" s="175"/>
      <c r="F60" s="156"/>
      <c r="G60" s="157"/>
      <c r="H60" s="176"/>
      <c r="I60" s="176"/>
      <c r="J60" s="177"/>
      <c r="K60" s="159"/>
      <c r="L60" s="159"/>
      <c r="M60" s="176"/>
      <c r="N60" s="176"/>
      <c r="O60" s="176"/>
      <c r="P60" s="178"/>
      <c r="Q60" s="157"/>
      <c r="R60" s="157"/>
      <c r="S60" s="179"/>
      <c r="AG60" s="34" t="s">
        <v>190</v>
      </c>
    </row>
    <row r="61" spans="2:33" x14ac:dyDescent="0.55000000000000004">
      <c r="B61" s="180"/>
      <c r="C61" s="173"/>
      <c r="D61" s="174" t="str">
        <f t="shared" si="1"/>
        <v/>
      </c>
      <c r="E61" s="175"/>
      <c r="F61" s="156"/>
      <c r="G61" s="157"/>
      <c r="H61" s="176"/>
      <c r="I61" s="176"/>
      <c r="J61" s="177"/>
      <c r="K61" s="159"/>
      <c r="L61" s="159"/>
      <c r="M61" s="176"/>
      <c r="N61" s="176"/>
      <c r="O61" s="176"/>
      <c r="P61" s="178"/>
      <c r="Q61" s="157"/>
      <c r="R61" s="157"/>
      <c r="S61" s="179"/>
      <c r="AG61" s="34" t="s">
        <v>190</v>
      </c>
    </row>
    <row r="62" spans="2:33" x14ac:dyDescent="0.55000000000000004">
      <c r="B62" s="180"/>
      <c r="C62" s="173"/>
      <c r="D62" s="174" t="str">
        <f t="shared" si="1"/>
        <v/>
      </c>
      <c r="E62" s="175"/>
      <c r="F62" s="156"/>
      <c r="G62" s="157"/>
      <c r="H62" s="176"/>
      <c r="I62" s="176"/>
      <c r="J62" s="177"/>
      <c r="K62" s="159"/>
      <c r="L62" s="159"/>
      <c r="M62" s="176"/>
      <c r="N62" s="176"/>
      <c r="O62" s="176"/>
      <c r="P62" s="178"/>
      <c r="Q62" s="157"/>
      <c r="R62" s="157"/>
      <c r="S62" s="179"/>
      <c r="AG62" s="34" t="s">
        <v>190</v>
      </c>
    </row>
    <row r="63" spans="2:33" x14ac:dyDescent="0.55000000000000004">
      <c r="B63" s="180"/>
      <c r="C63" s="173"/>
      <c r="D63" s="174" t="str">
        <f t="shared" si="1"/>
        <v/>
      </c>
      <c r="E63" s="175"/>
      <c r="F63" s="156"/>
      <c r="G63" s="157"/>
      <c r="H63" s="176"/>
      <c r="I63" s="176"/>
      <c r="J63" s="177"/>
      <c r="K63" s="159"/>
      <c r="L63" s="159"/>
      <c r="M63" s="176"/>
      <c r="N63" s="176"/>
      <c r="O63" s="176"/>
      <c r="P63" s="178"/>
      <c r="Q63" s="157"/>
      <c r="R63" s="157"/>
      <c r="S63" s="179"/>
      <c r="AG63" s="34" t="s">
        <v>190</v>
      </c>
    </row>
    <row r="64" spans="2:33" x14ac:dyDescent="0.55000000000000004">
      <c r="B64" s="180"/>
      <c r="C64" s="173"/>
      <c r="D64" s="174" t="str">
        <f t="shared" si="1"/>
        <v/>
      </c>
      <c r="E64" s="175"/>
      <c r="F64" s="156"/>
      <c r="G64" s="157"/>
      <c r="H64" s="176"/>
      <c r="I64" s="176"/>
      <c r="J64" s="177"/>
      <c r="K64" s="159"/>
      <c r="L64" s="159"/>
      <c r="M64" s="176"/>
      <c r="N64" s="176"/>
      <c r="O64" s="176"/>
      <c r="P64" s="178"/>
      <c r="Q64" s="157"/>
      <c r="R64" s="157"/>
      <c r="S64" s="179"/>
      <c r="AG64" s="34" t="s">
        <v>190</v>
      </c>
    </row>
    <row r="65" spans="2:33" x14ac:dyDescent="0.55000000000000004">
      <c r="B65" s="180"/>
      <c r="C65" s="173"/>
      <c r="D65" s="174" t="str">
        <f t="shared" si="1"/>
        <v/>
      </c>
      <c r="E65" s="175"/>
      <c r="F65" s="156"/>
      <c r="G65" s="157"/>
      <c r="H65" s="176"/>
      <c r="I65" s="176"/>
      <c r="J65" s="177"/>
      <c r="K65" s="159"/>
      <c r="L65" s="159"/>
      <c r="M65" s="176"/>
      <c r="N65" s="176"/>
      <c r="O65" s="176"/>
      <c r="P65" s="178"/>
      <c r="Q65" s="157"/>
      <c r="R65" s="157"/>
      <c r="S65" s="179"/>
      <c r="AG65" s="34" t="s">
        <v>190</v>
      </c>
    </row>
    <row r="66" spans="2:33" x14ac:dyDescent="0.55000000000000004">
      <c r="B66" s="180"/>
      <c r="C66" s="173"/>
      <c r="D66" s="174" t="str">
        <f t="shared" si="1"/>
        <v/>
      </c>
      <c r="E66" s="175"/>
      <c r="F66" s="156"/>
      <c r="G66" s="157"/>
      <c r="H66" s="176"/>
      <c r="I66" s="176"/>
      <c r="J66" s="177"/>
      <c r="K66" s="159"/>
      <c r="L66" s="159"/>
      <c r="M66" s="176"/>
      <c r="N66" s="176"/>
      <c r="O66" s="176"/>
      <c r="P66" s="178"/>
      <c r="Q66" s="157"/>
      <c r="R66" s="157"/>
      <c r="S66" s="179"/>
      <c r="AG66" s="34" t="s">
        <v>190</v>
      </c>
    </row>
    <row r="67" spans="2:33" x14ac:dyDescent="0.55000000000000004">
      <c r="B67" s="180"/>
      <c r="C67" s="173"/>
      <c r="D67" s="174" t="str">
        <f t="shared" si="1"/>
        <v/>
      </c>
      <c r="E67" s="175"/>
      <c r="F67" s="156"/>
      <c r="G67" s="157"/>
      <c r="H67" s="176"/>
      <c r="I67" s="176"/>
      <c r="J67" s="177"/>
      <c r="K67" s="159"/>
      <c r="L67" s="159"/>
      <c r="M67" s="176"/>
      <c r="N67" s="176"/>
      <c r="O67" s="176"/>
      <c r="P67" s="178"/>
      <c r="Q67" s="157"/>
      <c r="R67" s="157"/>
      <c r="S67" s="179"/>
      <c r="AG67" s="34" t="s">
        <v>190</v>
      </c>
    </row>
    <row r="68" spans="2:33" x14ac:dyDescent="0.55000000000000004">
      <c r="B68" s="180"/>
      <c r="C68" s="173"/>
      <c r="D68" s="174" t="str">
        <f t="shared" si="1"/>
        <v/>
      </c>
      <c r="E68" s="175"/>
      <c r="F68" s="156"/>
      <c r="G68" s="157"/>
      <c r="H68" s="176"/>
      <c r="I68" s="176"/>
      <c r="J68" s="177"/>
      <c r="K68" s="159"/>
      <c r="L68" s="159"/>
      <c r="M68" s="176"/>
      <c r="N68" s="176"/>
      <c r="O68" s="176"/>
      <c r="P68" s="178"/>
      <c r="Q68" s="157"/>
      <c r="R68" s="157"/>
      <c r="S68" s="179"/>
      <c r="AG68" s="34" t="s">
        <v>190</v>
      </c>
    </row>
    <row r="69" spans="2:33" x14ac:dyDescent="0.55000000000000004">
      <c r="B69" s="180"/>
      <c r="C69" s="173"/>
      <c r="D69" s="174" t="str">
        <f t="shared" si="1"/>
        <v/>
      </c>
      <c r="E69" s="175"/>
      <c r="F69" s="156"/>
      <c r="G69" s="157"/>
      <c r="H69" s="176"/>
      <c r="I69" s="176"/>
      <c r="J69" s="177"/>
      <c r="K69" s="159"/>
      <c r="L69" s="159"/>
      <c r="M69" s="176"/>
      <c r="N69" s="176"/>
      <c r="O69" s="176"/>
      <c r="P69" s="178"/>
      <c r="Q69" s="157"/>
      <c r="R69" s="157"/>
      <c r="S69" s="179"/>
      <c r="AG69" s="34" t="s">
        <v>190</v>
      </c>
    </row>
    <row r="70" spans="2:33" x14ac:dyDescent="0.55000000000000004">
      <c r="B70" s="180"/>
      <c r="C70" s="173"/>
      <c r="D70" s="174" t="str">
        <f t="shared" si="1"/>
        <v/>
      </c>
      <c r="E70" s="175"/>
      <c r="F70" s="156"/>
      <c r="G70" s="157"/>
      <c r="H70" s="176"/>
      <c r="I70" s="176"/>
      <c r="J70" s="177"/>
      <c r="K70" s="159"/>
      <c r="L70" s="159"/>
      <c r="M70" s="176"/>
      <c r="N70" s="176"/>
      <c r="O70" s="176"/>
      <c r="P70" s="178"/>
      <c r="Q70" s="157"/>
      <c r="R70" s="157"/>
      <c r="S70" s="179"/>
      <c r="AG70" s="34" t="s">
        <v>190</v>
      </c>
    </row>
    <row r="71" spans="2:33" x14ac:dyDescent="0.55000000000000004">
      <c r="B71" s="180"/>
      <c r="C71" s="173"/>
      <c r="D71" s="174" t="str">
        <f t="shared" si="1"/>
        <v/>
      </c>
      <c r="E71" s="175"/>
      <c r="F71" s="156"/>
      <c r="G71" s="157"/>
      <c r="H71" s="176"/>
      <c r="I71" s="176"/>
      <c r="J71" s="177"/>
      <c r="K71" s="159"/>
      <c r="L71" s="159"/>
      <c r="M71" s="176"/>
      <c r="N71" s="176"/>
      <c r="O71" s="176"/>
      <c r="P71" s="178"/>
      <c r="Q71" s="157"/>
      <c r="R71" s="157"/>
      <c r="S71" s="179"/>
      <c r="AG71" s="34" t="s">
        <v>190</v>
      </c>
    </row>
    <row r="72" spans="2:33" x14ac:dyDescent="0.55000000000000004">
      <c r="B72" s="180"/>
      <c r="C72" s="173"/>
      <c r="D72" s="174" t="str">
        <f t="shared" si="1"/>
        <v/>
      </c>
      <c r="E72" s="175"/>
      <c r="F72" s="156"/>
      <c r="G72" s="157"/>
      <c r="H72" s="176"/>
      <c r="I72" s="176"/>
      <c r="J72" s="177"/>
      <c r="K72" s="159"/>
      <c r="L72" s="159"/>
      <c r="M72" s="176"/>
      <c r="N72" s="176"/>
      <c r="O72" s="176"/>
      <c r="P72" s="178"/>
      <c r="Q72" s="157"/>
      <c r="R72" s="157"/>
      <c r="S72" s="179"/>
      <c r="AG72" s="34" t="s">
        <v>190</v>
      </c>
    </row>
    <row r="73" spans="2:33" x14ac:dyDescent="0.55000000000000004">
      <c r="B73" s="180"/>
      <c r="C73" s="173"/>
      <c r="D73" s="174" t="str">
        <f t="shared" si="1"/>
        <v/>
      </c>
      <c r="E73" s="175"/>
      <c r="F73" s="156"/>
      <c r="G73" s="157"/>
      <c r="H73" s="176"/>
      <c r="I73" s="176"/>
      <c r="J73" s="177"/>
      <c r="K73" s="159"/>
      <c r="L73" s="159"/>
      <c r="M73" s="176"/>
      <c r="N73" s="176"/>
      <c r="O73" s="176"/>
      <c r="P73" s="178"/>
      <c r="Q73" s="157"/>
      <c r="R73" s="157"/>
      <c r="S73" s="179"/>
      <c r="AG73" s="34" t="s">
        <v>190</v>
      </c>
    </row>
    <row r="74" spans="2:33" x14ac:dyDescent="0.55000000000000004">
      <c r="B74" s="180"/>
      <c r="C74" s="173"/>
      <c r="D74" s="174" t="str">
        <f t="shared" si="1"/>
        <v/>
      </c>
      <c r="E74" s="175"/>
      <c r="F74" s="156"/>
      <c r="G74" s="157"/>
      <c r="H74" s="176"/>
      <c r="I74" s="176"/>
      <c r="J74" s="177"/>
      <c r="K74" s="159"/>
      <c r="L74" s="159"/>
      <c r="M74" s="176"/>
      <c r="N74" s="176"/>
      <c r="O74" s="176"/>
      <c r="P74" s="178"/>
      <c r="Q74" s="157"/>
      <c r="R74" s="157"/>
      <c r="S74" s="179"/>
      <c r="AG74" s="34" t="s">
        <v>190</v>
      </c>
    </row>
    <row r="75" spans="2:33" x14ac:dyDescent="0.55000000000000004">
      <c r="B75" s="180"/>
      <c r="C75" s="173"/>
      <c r="D75" s="174" t="str">
        <f t="shared" si="1"/>
        <v/>
      </c>
      <c r="E75" s="175"/>
      <c r="F75" s="156"/>
      <c r="G75" s="157"/>
      <c r="H75" s="176"/>
      <c r="I75" s="176"/>
      <c r="J75" s="177"/>
      <c r="K75" s="159"/>
      <c r="L75" s="159"/>
      <c r="M75" s="176"/>
      <c r="N75" s="176"/>
      <c r="O75" s="176"/>
      <c r="P75" s="178"/>
      <c r="Q75" s="157"/>
      <c r="R75" s="157"/>
      <c r="S75" s="179"/>
      <c r="AG75" s="34" t="s">
        <v>190</v>
      </c>
    </row>
    <row r="76" spans="2:33" x14ac:dyDescent="0.55000000000000004">
      <c r="B76" s="180"/>
      <c r="C76" s="173"/>
      <c r="D76" s="174" t="str">
        <f t="shared" ref="D76:D107" si="2">IF($C76 &lt;&gt; "", IF(ISERROR(MATCH($C76, 祝日, 0)), TEXT($C76, "aaa"), "祝日"), "")</f>
        <v/>
      </c>
      <c r="E76" s="175"/>
      <c r="F76" s="156"/>
      <c r="G76" s="157"/>
      <c r="H76" s="176"/>
      <c r="I76" s="176"/>
      <c r="J76" s="177"/>
      <c r="K76" s="159"/>
      <c r="L76" s="159"/>
      <c r="M76" s="176"/>
      <c r="N76" s="176"/>
      <c r="O76" s="176"/>
      <c r="P76" s="178"/>
      <c r="Q76" s="157"/>
      <c r="R76" s="157"/>
      <c r="S76" s="179"/>
      <c r="AG76" s="34" t="s">
        <v>190</v>
      </c>
    </row>
    <row r="77" spans="2:33" x14ac:dyDescent="0.55000000000000004">
      <c r="B77" s="180"/>
      <c r="C77" s="173"/>
      <c r="D77" s="174" t="str">
        <f t="shared" si="2"/>
        <v/>
      </c>
      <c r="E77" s="175"/>
      <c r="F77" s="156"/>
      <c r="G77" s="157"/>
      <c r="H77" s="176"/>
      <c r="I77" s="176"/>
      <c r="J77" s="177"/>
      <c r="K77" s="159"/>
      <c r="L77" s="159"/>
      <c r="M77" s="176"/>
      <c r="N77" s="176"/>
      <c r="O77" s="176"/>
      <c r="P77" s="178"/>
      <c r="Q77" s="157"/>
      <c r="R77" s="157"/>
      <c r="S77" s="179"/>
      <c r="AG77" s="34" t="s">
        <v>190</v>
      </c>
    </row>
    <row r="78" spans="2:33" x14ac:dyDescent="0.55000000000000004">
      <c r="B78" s="180"/>
      <c r="C78" s="173"/>
      <c r="D78" s="174" t="str">
        <f t="shared" si="2"/>
        <v/>
      </c>
      <c r="E78" s="175"/>
      <c r="F78" s="156"/>
      <c r="G78" s="157"/>
      <c r="H78" s="176"/>
      <c r="I78" s="176"/>
      <c r="J78" s="177"/>
      <c r="K78" s="159"/>
      <c r="L78" s="159"/>
      <c r="M78" s="176"/>
      <c r="N78" s="176"/>
      <c r="O78" s="176"/>
      <c r="P78" s="178"/>
      <c r="Q78" s="157"/>
      <c r="R78" s="157"/>
      <c r="S78" s="179"/>
      <c r="AG78" s="34" t="s">
        <v>190</v>
      </c>
    </row>
    <row r="79" spans="2:33" x14ac:dyDescent="0.55000000000000004">
      <c r="B79" s="180"/>
      <c r="C79" s="173"/>
      <c r="D79" s="174" t="str">
        <f t="shared" si="2"/>
        <v/>
      </c>
      <c r="E79" s="175"/>
      <c r="F79" s="156"/>
      <c r="G79" s="157"/>
      <c r="H79" s="176"/>
      <c r="I79" s="176"/>
      <c r="J79" s="177"/>
      <c r="K79" s="159"/>
      <c r="L79" s="159"/>
      <c r="M79" s="176"/>
      <c r="N79" s="176"/>
      <c r="O79" s="176"/>
      <c r="P79" s="178"/>
      <c r="Q79" s="157"/>
      <c r="R79" s="157"/>
      <c r="S79" s="179"/>
      <c r="AG79" s="34" t="s">
        <v>190</v>
      </c>
    </row>
    <row r="80" spans="2:33" x14ac:dyDescent="0.55000000000000004">
      <c r="B80" s="180"/>
      <c r="C80" s="173"/>
      <c r="D80" s="174" t="str">
        <f t="shared" si="2"/>
        <v/>
      </c>
      <c r="E80" s="175"/>
      <c r="F80" s="156"/>
      <c r="G80" s="157"/>
      <c r="H80" s="176"/>
      <c r="I80" s="176"/>
      <c r="J80" s="177"/>
      <c r="K80" s="159"/>
      <c r="L80" s="159"/>
      <c r="M80" s="176"/>
      <c r="N80" s="176"/>
      <c r="O80" s="176"/>
      <c r="P80" s="178"/>
      <c r="Q80" s="157"/>
      <c r="R80" s="157"/>
      <c r="S80" s="179"/>
      <c r="AG80" s="34" t="s">
        <v>190</v>
      </c>
    </row>
    <row r="81" spans="2:33" x14ac:dyDescent="0.55000000000000004">
      <c r="B81" s="180"/>
      <c r="C81" s="173"/>
      <c r="D81" s="174" t="str">
        <f t="shared" si="2"/>
        <v/>
      </c>
      <c r="E81" s="175"/>
      <c r="F81" s="156"/>
      <c r="G81" s="157"/>
      <c r="H81" s="176"/>
      <c r="I81" s="176"/>
      <c r="J81" s="177"/>
      <c r="K81" s="159"/>
      <c r="L81" s="159"/>
      <c r="M81" s="176"/>
      <c r="N81" s="176"/>
      <c r="O81" s="176"/>
      <c r="P81" s="178"/>
      <c r="Q81" s="157"/>
      <c r="R81" s="157"/>
      <c r="S81" s="179"/>
      <c r="AG81" s="34" t="s">
        <v>190</v>
      </c>
    </row>
    <row r="82" spans="2:33" x14ac:dyDescent="0.55000000000000004">
      <c r="B82" s="180"/>
      <c r="C82" s="173"/>
      <c r="D82" s="174" t="str">
        <f t="shared" si="2"/>
        <v/>
      </c>
      <c r="E82" s="175"/>
      <c r="F82" s="156"/>
      <c r="G82" s="157"/>
      <c r="H82" s="176"/>
      <c r="I82" s="176"/>
      <c r="J82" s="177"/>
      <c r="K82" s="159"/>
      <c r="L82" s="159"/>
      <c r="M82" s="176"/>
      <c r="N82" s="176"/>
      <c r="O82" s="176"/>
      <c r="P82" s="178"/>
      <c r="Q82" s="157"/>
      <c r="R82" s="157"/>
      <c r="S82" s="179"/>
      <c r="AG82" s="34" t="s">
        <v>190</v>
      </c>
    </row>
    <row r="83" spans="2:33" x14ac:dyDescent="0.55000000000000004">
      <c r="B83" s="180"/>
      <c r="C83" s="173"/>
      <c r="D83" s="174" t="str">
        <f t="shared" si="2"/>
        <v/>
      </c>
      <c r="E83" s="175"/>
      <c r="F83" s="156"/>
      <c r="G83" s="157"/>
      <c r="H83" s="176"/>
      <c r="I83" s="176"/>
      <c r="J83" s="177"/>
      <c r="K83" s="159"/>
      <c r="L83" s="159"/>
      <c r="M83" s="176"/>
      <c r="N83" s="176"/>
      <c r="O83" s="176"/>
      <c r="P83" s="178"/>
      <c r="Q83" s="157"/>
      <c r="R83" s="157"/>
      <c r="S83" s="179"/>
      <c r="AG83" s="34" t="s">
        <v>190</v>
      </c>
    </row>
    <row r="84" spans="2:33" x14ac:dyDescent="0.55000000000000004">
      <c r="B84" s="180"/>
      <c r="C84" s="173"/>
      <c r="D84" s="174" t="str">
        <f t="shared" si="2"/>
        <v/>
      </c>
      <c r="E84" s="175"/>
      <c r="F84" s="156"/>
      <c r="G84" s="157"/>
      <c r="H84" s="176"/>
      <c r="I84" s="176"/>
      <c r="J84" s="177"/>
      <c r="K84" s="159"/>
      <c r="L84" s="159"/>
      <c r="M84" s="176"/>
      <c r="N84" s="176"/>
      <c r="O84" s="176"/>
      <c r="P84" s="178"/>
      <c r="Q84" s="157"/>
      <c r="R84" s="157"/>
      <c r="S84" s="179"/>
      <c r="AG84" s="34" t="s">
        <v>190</v>
      </c>
    </row>
    <row r="85" spans="2:33" x14ac:dyDescent="0.55000000000000004">
      <c r="B85" s="180"/>
      <c r="C85" s="173"/>
      <c r="D85" s="174" t="str">
        <f t="shared" si="2"/>
        <v/>
      </c>
      <c r="E85" s="175"/>
      <c r="F85" s="156"/>
      <c r="G85" s="157"/>
      <c r="H85" s="176"/>
      <c r="I85" s="176"/>
      <c r="J85" s="177"/>
      <c r="K85" s="159"/>
      <c r="L85" s="159"/>
      <c r="M85" s="176"/>
      <c r="N85" s="176"/>
      <c r="O85" s="176"/>
      <c r="P85" s="178"/>
      <c r="Q85" s="157"/>
      <c r="R85" s="157"/>
      <c r="S85" s="179"/>
      <c r="AG85" s="34" t="s">
        <v>190</v>
      </c>
    </row>
    <row r="86" spans="2:33" x14ac:dyDescent="0.55000000000000004">
      <c r="B86" s="180"/>
      <c r="C86" s="173"/>
      <c r="D86" s="174" t="str">
        <f t="shared" si="2"/>
        <v/>
      </c>
      <c r="E86" s="175"/>
      <c r="F86" s="156"/>
      <c r="G86" s="157"/>
      <c r="H86" s="176"/>
      <c r="I86" s="176"/>
      <c r="J86" s="177"/>
      <c r="K86" s="159"/>
      <c r="L86" s="159"/>
      <c r="M86" s="176"/>
      <c r="N86" s="176"/>
      <c r="O86" s="176"/>
      <c r="P86" s="178"/>
      <c r="Q86" s="157"/>
      <c r="R86" s="157"/>
      <c r="S86" s="179"/>
      <c r="AG86" s="34" t="s">
        <v>190</v>
      </c>
    </row>
    <row r="87" spans="2:33" x14ac:dyDescent="0.55000000000000004">
      <c r="B87" s="180"/>
      <c r="C87" s="173"/>
      <c r="D87" s="174" t="str">
        <f t="shared" si="2"/>
        <v/>
      </c>
      <c r="E87" s="175"/>
      <c r="F87" s="156"/>
      <c r="G87" s="157"/>
      <c r="H87" s="176"/>
      <c r="I87" s="176"/>
      <c r="J87" s="177"/>
      <c r="K87" s="159"/>
      <c r="L87" s="159"/>
      <c r="M87" s="176"/>
      <c r="N87" s="176"/>
      <c r="O87" s="176"/>
      <c r="P87" s="178"/>
      <c r="Q87" s="157"/>
      <c r="R87" s="157"/>
      <c r="S87" s="179"/>
      <c r="AG87" s="34" t="s">
        <v>190</v>
      </c>
    </row>
    <row r="88" spans="2:33" x14ac:dyDescent="0.55000000000000004">
      <c r="B88" s="180"/>
      <c r="C88" s="173"/>
      <c r="D88" s="174" t="str">
        <f t="shared" si="2"/>
        <v/>
      </c>
      <c r="E88" s="175"/>
      <c r="F88" s="156"/>
      <c r="G88" s="157"/>
      <c r="H88" s="176"/>
      <c r="I88" s="176"/>
      <c r="J88" s="177"/>
      <c r="K88" s="159"/>
      <c r="L88" s="159"/>
      <c r="M88" s="176"/>
      <c r="N88" s="176"/>
      <c r="O88" s="176"/>
      <c r="P88" s="178"/>
      <c r="Q88" s="157"/>
      <c r="R88" s="157"/>
      <c r="S88" s="179"/>
      <c r="AG88" s="34" t="s">
        <v>190</v>
      </c>
    </row>
    <row r="89" spans="2:33" x14ac:dyDescent="0.55000000000000004">
      <c r="B89" s="180"/>
      <c r="C89" s="173"/>
      <c r="D89" s="174" t="str">
        <f t="shared" si="2"/>
        <v/>
      </c>
      <c r="E89" s="175"/>
      <c r="F89" s="156"/>
      <c r="G89" s="157"/>
      <c r="H89" s="176"/>
      <c r="I89" s="176"/>
      <c r="J89" s="177"/>
      <c r="K89" s="159"/>
      <c r="L89" s="159"/>
      <c r="M89" s="176"/>
      <c r="N89" s="176"/>
      <c r="O89" s="176"/>
      <c r="P89" s="178"/>
      <c r="Q89" s="157"/>
      <c r="R89" s="157"/>
      <c r="S89" s="179"/>
      <c r="AG89" s="34" t="s">
        <v>190</v>
      </c>
    </row>
    <row r="90" spans="2:33" x14ac:dyDescent="0.55000000000000004">
      <c r="B90" s="180"/>
      <c r="C90" s="173"/>
      <c r="D90" s="174" t="str">
        <f t="shared" si="2"/>
        <v/>
      </c>
      <c r="E90" s="175"/>
      <c r="F90" s="156"/>
      <c r="G90" s="157"/>
      <c r="H90" s="176"/>
      <c r="I90" s="176"/>
      <c r="J90" s="177"/>
      <c r="K90" s="159"/>
      <c r="L90" s="159"/>
      <c r="M90" s="176"/>
      <c r="N90" s="176"/>
      <c r="O90" s="176"/>
      <c r="P90" s="178"/>
      <c r="Q90" s="157"/>
      <c r="R90" s="157"/>
      <c r="S90" s="179"/>
      <c r="AG90" s="34" t="s">
        <v>190</v>
      </c>
    </row>
    <row r="91" spans="2:33" x14ac:dyDescent="0.55000000000000004">
      <c r="B91" s="180"/>
      <c r="C91" s="173"/>
      <c r="D91" s="174" t="str">
        <f t="shared" si="2"/>
        <v/>
      </c>
      <c r="E91" s="175"/>
      <c r="F91" s="156"/>
      <c r="G91" s="157"/>
      <c r="H91" s="176"/>
      <c r="I91" s="176"/>
      <c r="J91" s="177"/>
      <c r="K91" s="159"/>
      <c r="L91" s="159"/>
      <c r="M91" s="176"/>
      <c r="N91" s="176"/>
      <c r="O91" s="176"/>
      <c r="P91" s="178"/>
      <c r="Q91" s="157"/>
      <c r="R91" s="157"/>
      <c r="S91" s="179"/>
      <c r="AG91" s="34" t="s">
        <v>190</v>
      </c>
    </row>
    <row r="92" spans="2:33" x14ac:dyDescent="0.55000000000000004">
      <c r="B92" s="180"/>
      <c r="C92" s="173"/>
      <c r="D92" s="174" t="str">
        <f t="shared" si="2"/>
        <v/>
      </c>
      <c r="E92" s="175"/>
      <c r="F92" s="156"/>
      <c r="G92" s="157"/>
      <c r="H92" s="176"/>
      <c r="I92" s="176"/>
      <c r="J92" s="177"/>
      <c r="K92" s="159"/>
      <c r="L92" s="159"/>
      <c r="M92" s="176"/>
      <c r="N92" s="176"/>
      <c r="O92" s="176"/>
      <c r="P92" s="178"/>
      <c r="Q92" s="157"/>
      <c r="R92" s="157"/>
      <c r="S92" s="179"/>
      <c r="AG92" s="34" t="s">
        <v>190</v>
      </c>
    </row>
    <row r="93" spans="2:33" x14ac:dyDescent="0.55000000000000004">
      <c r="B93" s="180"/>
      <c r="C93" s="173"/>
      <c r="D93" s="174" t="str">
        <f t="shared" si="2"/>
        <v/>
      </c>
      <c r="E93" s="175"/>
      <c r="F93" s="156"/>
      <c r="G93" s="157"/>
      <c r="H93" s="176"/>
      <c r="I93" s="176"/>
      <c r="J93" s="177"/>
      <c r="K93" s="159"/>
      <c r="L93" s="159"/>
      <c r="M93" s="176"/>
      <c r="N93" s="176"/>
      <c r="O93" s="176"/>
      <c r="P93" s="178"/>
      <c r="Q93" s="157"/>
      <c r="R93" s="157"/>
      <c r="S93" s="179"/>
      <c r="AG93" s="34" t="s">
        <v>190</v>
      </c>
    </row>
    <row r="94" spans="2:33" x14ac:dyDescent="0.55000000000000004">
      <c r="B94" s="180"/>
      <c r="C94" s="173"/>
      <c r="D94" s="174" t="str">
        <f t="shared" si="2"/>
        <v/>
      </c>
      <c r="E94" s="175"/>
      <c r="F94" s="156"/>
      <c r="G94" s="157"/>
      <c r="H94" s="176"/>
      <c r="I94" s="176"/>
      <c r="J94" s="177"/>
      <c r="K94" s="159"/>
      <c r="L94" s="159"/>
      <c r="M94" s="176"/>
      <c r="N94" s="176"/>
      <c r="O94" s="176"/>
      <c r="P94" s="178"/>
      <c r="Q94" s="157"/>
      <c r="R94" s="157"/>
      <c r="S94" s="179"/>
      <c r="AG94" s="34" t="s">
        <v>190</v>
      </c>
    </row>
    <row r="95" spans="2:33" x14ac:dyDescent="0.55000000000000004">
      <c r="B95" s="180"/>
      <c r="C95" s="173"/>
      <c r="D95" s="174" t="str">
        <f t="shared" si="2"/>
        <v/>
      </c>
      <c r="E95" s="175"/>
      <c r="F95" s="156"/>
      <c r="G95" s="157"/>
      <c r="H95" s="176"/>
      <c r="I95" s="176"/>
      <c r="J95" s="177"/>
      <c r="K95" s="159"/>
      <c r="L95" s="159"/>
      <c r="M95" s="176"/>
      <c r="N95" s="176"/>
      <c r="O95" s="176"/>
      <c r="P95" s="178"/>
      <c r="Q95" s="157"/>
      <c r="R95" s="157"/>
      <c r="S95" s="179"/>
      <c r="AG95" s="34" t="s">
        <v>190</v>
      </c>
    </row>
    <row r="96" spans="2:33" x14ac:dyDescent="0.55000000000000004">
      <c r="B96" s="180"/>
      <c r="C96" s="173"/>
      <c r="D96" s="174" t="str">
        <f t="shared" si="2"/>
        <v/>
      </c>
      <c r="E96" s="175"/>
      <c r="F96" s="156"/>
      <c r="G96" s="157"/>
      <c r="H96" s="176"/>
      <c r="I96" s="176"/>
      <c r="J96" s="177"/>
      <c r="K96" s="159"/>
      <c r="L96" s="159"/>
      <c r="M96" s="176"/>
      <c r="N96" s="176"/>
      <c r="O96" s="176"/>
      <c r="P96" s="178"/>
      <c r="Q96" s="157"/>
      <c r="R96" s="157"/>
      <c r="S96" s="179"/>
      <c r="AG96" s="34" t="s">
        <v>190</v>
      </c>
    </row>
    <row r="97" spans="2:33" x14ac:dyDescent="0.55000000000000004">
      <c r="B97" s="180"/>
      <c r="C97" s="173"/>
      <c r="D97" s="174" t="str">
        <f t="shared" si="2"/>
        <v/>
      </c>
      <c r="E97" s="175"/>
      <c r="F97" s="156"/>
      <c r="G97" s="157"/>
      <c r="H97" s="176"/>
      <c r="I97" s="176"/>
      <c r="J97" s="177"/>
      <c r="K97" s="159"/>
      <c r="L97" s="159"/>
      <c r="M97" s="176"/>
      <c r="N97" s="176"/>
      <c r="O97" s="176"/>
      <c r="P97" s="178"/>
      <c r="Q97" s="157"/>
      <c r="R97" s="157"/>
      <c r="S97" s="179"/>
      <c r="AG97" s="34" t="s">
        <v>190</v>
      </c>
    </row>
    <row r="98" spans="2:33" x14ac:dyDescent="0.55000000000000004">
      <c r="B98" s="180"/>
      <c r="C98" s="173"/>
      <c r="D98" s="174" t="str">
        <f t="shared" si="2"/>
        <v/>
      </c>
      <c r="E98" s="175"/>
      <c r="F98" s="156"/>
      <c r="G98" s="157"/>
      <c r="H98" s="176"/>
      <c r="I98" s="176"/>
      <c r="J98" s="177"/>
      <c r="K98" s="159"/>
      <c r="L98" s="159"/>
      <c r="M98" s="176"/>
      <c r="N98" s="176"/>
      <c r="O98" s="176"/>
      <c r="P98" s="178"/>
      <c r="Q98" s="157"/>
      <c r="R98" s="157"/>
      <c r="S98" s="179"/>
      <c r="AG98" s="34" t="s">
        <v>190</v>
      </c>
    </row>
    <row r="99" spans="2:33" x14ac:dyDescent="0.55000000000000004">
      <c r="B99" s="180"/>
      <c r="C99" s="173"/>
      <c r="D99" s="174" t="str">
        <f t="shared" si="2"/>
        <v/>
      </c>
      <c r="E99" s="175"/>
      <c r="F99" s="156"/>
      <c r="G99" s="157"/>
      <c r="H99" s="176"/>
      <c r="I99" s="176"/>
      <c r="J99" s="177"/>
      <c r="K99" s="159"/>
      <c r="L99" s="159"/>
      <c r="M99" s="176"/>
      <c r="N99" s="176"/>
      <c r="O99" s="176"/>
      <c r="P99" s="178"/>
      <c r="Q99" s="157"/>
      <c r="R99" s="157"/>
      <c r="S99" s="179"/>
      <c r="AG99" s="34" t="s">
        <v>190</v>
      </c>
    </row>
    <row r="100" spans="2:33" x14ac:dyDescent="0.55000000000000004">
      <c r="B100" s="180"/>
      <c r="C100" s="173"/>
      <c r="D100" s="174" t="str">
        <f t="shared" si="2"/>
        <v/>
      </c>
      <c r="E100" s="175"/>
      <c r="F100" s="156"/>
      <c r="G100" s="157"/>
      <c r="H100" s="176"/>
      <c r="I100" s="176"/>
      <c r="J100" s="177"/>
      <c r="K100" s="159"/>
      <c r="L100" s="159"/>
      <c r="M100" s="176"/>
      <c r="N100" s="176"/>
      <c r="O100" s="176"/>
      <c r="P100" s="178"/>
      <c r="Q100" s="157"/>
      <c r="R100" s="157"/>
      <c r="S100" s="179"/>
      <c r="AG100" s="34" t="s">
        <v>190</v>
      </c>
    </row>
    <row r="101" spans="2:33" x14ac:dyDescent="0.55000000000000004">
      <c r="B101" s="180"/>
      <c r="C101" s="173"/>
      <c r="D101" s="174" t="str">
        <f t="shared" si="2"/>
        <v/>
      </c>
      <c r="E101" s="175"/>
      <c r="F101" s="156"/>
      <c r="G101" s="157"/>
      <c r="H101" s="176"/>
      <c r="I101" s="176"/>
      <c r="J101" s="177"/>
      <c r="K101" s="159"/>
      <c r="L101" s="159"/>
      <c r="M101" s="176"/>
      <c r="N101" s="176"/>
      <c r="O101" s="176"/>
      <c r="P101" s="178"/>
      <c r="Q101" s="157"/>
      <c r="R101" s="157"/>
      <c r="S101" s="179"/>
      <c r="AG101" s="34" t="s">
        <v>190</v>
      </c>
    </row>
    <row r="102" spans="2:33" x14ac:dyDescent="0.55000000000000004">
      <c r="B102" s="180"/>
      <c r="C102" s="173"/>
      <c r="D102" s="174" t="str">
        <f t="shared" si="2"/>
        <v/>
      </c>
      <c r="E102" s="175"/>
      <c r="F102" s="156"/>
      <c r="G102" s="157"/>
      <c r="H102" s="176"/>
      <c r="I102" s="176"/>
      <c r="J102" s="177"/>
      <c r="K102" s="159"/>
      <c r="L102" s="159"/>
      <c r="M102" s="176"/>
      <c r="N102" s="176"/>
      <c r="O102" s="176"/>
      <c r="P102" s="178"/>
      <c r="Q102" s="157"/>
      <c r="R102" s="157"/>
      <c r="S102" s="179"/>
      <c r="AG102" s="34" t="s">
        <v>190</v>
      </c>
    </row>
    <row r="103" spans="2:33" x14ac:dyDescent="0.55000000000000004">
      <c r="B103" s="180"/>
      <c r="C103" s="173"/>
      <c r="D103" s="174" t="str">
        <f t="shared" si="2"/>
        <v/>
      </c>
      <c r="E103" s="175"/>
      <c r="F103" s="156"/>
      <c r="G103" s="157"/>
      <c r="H103" s="176"/>
      <c r="I103" s="176"/>
      <c r="J103" s="177"/>
      <c r="K103" s="159"/>
      <c r="L103" s="159"/>
      <c r="M103" s="176"/>
      <c r="N103" s="176"/>
      <c r="O103" s="176"/>
      <c r="P103" s="178"/>
      <c r="Q103" s="157"/>
      <c r="R103" s="157"/>
      <c r="S103" s="179"/>
      <c r="AG103" s="34" t="s">
        <v>190</v>
      </c>
    </row>
    <row r="104" spans="2:33" x14ac:dyDescent="0.55000000000000004">
      <c r="B104" s="180"/>
      <c r="C104" s="173"/>
      <c r="D104" s="174" t="str">
        <f t="shared" si="2"/>
        <v/>
      </c>
      <c r="E104" s="175"/>
      <c r="F104" s="156"/>
      <c r="G104" s="157"/>
      <c r="H104" s="176"/>
      <c r="I104" s="176"/>
      <c r="J104" s="177"/>
      <c r="K104" s="159"/>
      <c r="L104" s="159"/>
      <c r="M104" s="176"/>
      <c r="N104" s="176"/>
      <c r="O104" s="176"/>
      <c r="P104" s="178"/>
      <c r="Q104" s="157"/>
      <c r="R104" s="157"/>
      <c r="S104" s="179"/>
      <c r="AG104" s="34" t="s">
        <v>190</v>
      </c>
    </row>
    <row r="105" spans="2:33" x14ac:dyDescent="0.55000000000000004">
      <c r="B105" s="180"/>
      <c r="C105" s="173"/>
      <c r="D105" s="174" t="str">
        <f t="shared" si="2"/>
        <v/>
      </c>
      <c r="E105" s="175"/>
      <c r="F105" s="156"/>
      <c r="G105" s="157"/>
      <c r="H105" s="176"/>
      <c r="I105" s="176"/>
      <c r="J105" s="177"/>
      <c r="K105" s="159"/>
      <c r="L105" s="159"/>
      <c r="M105" s="176"/>
      <c r="N105" s="176"/>
      <c r="O105" s="176"/>
      <c r="P105" s="178"/>
      <c r="Q105" s="157"/>
      <c r="R105" s="157"/>
      <c r="S105" s="179"/>
      <c r="AG105" s="34" t="s">
        <v>190</v>
      </c>
    </row>
    <row r="106" spans="2:33" x14ac:dyDescent="0.55000000000000004">
      <c r="B106" s="180"/>
      <c r="C106" s="173"/>
      <c r="D106" s="174" t="str">
        <f t="shared" si="2"/>
        <v/>
      </c>
      <c r="E106" s="175"/>
      <c r="F106" s="156"/>
      <c r="G106" s="157"/>
      <c r="H106" s="176"/>
      <c r="I106" s="176"/>
      <c r="J106" s="177"/>
      <c r="K106" s="159"/>
      <c r="L106" s="159"/>
      <c r="M106" s="176"/>
      <c r="N106" s="176"/>
      <c r="O106" s="176"/>
      <c r="P106" s="178"/>
      <c r="Q106" s="157"/>
      <c r="R106" s="157"/>
      <c r="S106" s="179"/>
      <c r="AG106" s="34" t="s">
        <v>190</v>
      </c>
    </row>
    <row r="107" spans="2:33" x14ac:dyDescent="0.55000000000000004">
      <c r="B107" s="181"/>
      <c r="C107" s="182"/>
      <c r="D107" s="183" t="str">
        <f t="shared" si="2"/>
        <v/>
      </c>
      <c r="E107" s="184"/>
      <c r="F107" s="165"/>
      <c r="G107" s="166"/>
      <c r="H107" s="185"/>
      <c r="I107" s="185"/>
      <c r="J107" s="186"/>
      <c r="K107" s="168"/>
      <c r="L107" s="168"/>
      <c r="M107" s="185"/>
      <c r="N107" s="185"/>
      <c r="O107" s="185"/>
      <c r="P107" s="187"/>
      <c r="Q107" s="166"/>
      <c r="R107" s="166"/>
      <c r="S107" s="188"/>
      <c r="AG107" s="34" t="s">
        <v>190</v>
      </c>
    </row>
    <row r="108" spans="2:33" x14ac:dyDescent="0.55000000000000004">
      <c r="B108" s="7" t="s">
        <v>190</v>
      </c>
      <c r="C108" s="34" t="s">
        <v>190</v>
      </c>
      <c r="D108" s="34" t="s">
        <v>190</v>
      </c>
      <c r="E108" s="34" t="s">
        <v>190</v>
      </c>
      <c r="F108" s="34" t="s">
        <v>190</v>
      </c>
      <c r="G108" s="34" t="s">
        <v>190</v>
      </c>
      <c r="H108" s="34" t="s">
        <v>190</v>
      </c>
      <c r="I108" s="34" t="s">
        <v>190</v>
      </c>
      <c r="J108" s="34" t="s">
        <v>190</v>
      </c>
      <c r="K108" s="34" t="s">
        <v>190</v>
      </c>
      <c r="L108" s="34" t="s">
        <v>190</v>
      </c>
      <c r="M108" s="34" t="s">
        <v>190</v>
      </c>
      <c r="N108" s="34" t="s">
        <v>190</v>
      </c>
      <c r="O108" s="34" t="s">
        <v>190</v>
      </c>
      <c r="P108" s="34" t="s">
        <v>190</v>
      </c>
      <c r="Q108" s="34" t="s">
        <v>190</v>
      </c>
      <c r="R108" s="34" t="s">
        <v>190</v>
      </c>
      <c r="S108" s="34" t="s">
        <v>190</v>
      </c>
      <c r="T108" s="34" t="s">
        <v>190</v>
      </c>
      <c r="U108" s="34" t="s">
        <v>190</v>
      </c>
      <c r="V108" s="34" t="s">
        <v>190</v>
      </c>
      <c r="W108" s="34" t="s">
        <v>190</v>
      </c>
      <c r="X108" s="34" t="s">
        <v>190</v>
      </c>
      <c r="Y108" s="34" t="s">
        <v>190</v>
      </c>
      <c r="Z108" s="34" t="s">
        <v>190</v>
      </c>
      <c r="AA108" s="34" t="s">
        <v>190</v>
      </c>
      <c r="AB108" s="34" t="s">
        <v>190</v>
      </c>
      <c r="AC108" s="34" t="s">
        <v>190</v>
      </c>
      <c r="AD108" s="34" t="s">
        <v>190</v>
      </c>
      <c r="AE108" s="34" t="s">
        <v>190</v>
      </c>
      <c r="AF108" s="34" t="s">
        <v>190</v>
      </c>
      <c r="AG108" s="34" t="s">
        <v>190</v>
      </c>
    </row>
  </sheetData>
  <sheetProtection insertRows="0"/>
  <phoneticPr fontId="3"/>
  <dataValidations count="13">
    <dataValidation type="list" allowBlank="1" showInputMessage="1" showErrorMessage="1" sqref="I12:I107" xr:uid="{BAF826CE-2514-42F9-8456-B9B4A99603AE}">
      <formula1>"人的要因, 環境的要因, 車両的要因, 不明・他"</formula1>
    </dataValidation>
    <dataValidation type="list" allowBlank="1" showInputMessage="1" showErrorMessage="1" sqref="M13:M107" xr:uid="{39D61EF5-C279-470F-92F8-DD78A5F7509B}">
      <formula1>"交差点内,交差点付近,単路,単路(トンネル),単路(橋),ロータリー,踏切,その他"</formula1>
    </dataValidation>
    <dataValidation type="list" allowBlank="1" showInputMessage="1" showErrorMessage="1" sqref="N12:N107" xr:uid="{F89F8BF9-1299-4D9F-97FD-D1FD426290A9}">
      <formula1>"右カーブ,左カーブ,直線"</formula1>
    </dataValidation>
    <dataValidation type="list" allowBlank="1" showInputMessage="1" showErrorMessage="1" sqref="O12:P107" xr:uid="{2CD9850E-43E0-4CFF-8710-8A3CCB4E5001}">
      <formula1>"有, 無"</formula1>
    </dataValidation>
    <dataValidation type="list" allowBlank="1" showInputMessage="1" showErrorMessage="1" sqref="H12:H107" xr:uid="{720AEA26-487A-40BE-9051-1CDA9E2B1B2A}">
      <formula1>"ヒヤリハット,事故発生"</formula1>
    </dataValidation>
    <dataValidation type="date" operator="greaterThanOrEqual" allowBlank="1" showInputMessage="1" showErrorMessage="1" sqref="C12:C107" xr:uid="{79D4ABC9-97E3-4894-958B-B00CB03C9078}">
      <formula1>44927</formula1>
    </dataValidation>
    <dataValidation type="time" operator="greaterThanOrEqual" allowBlank="1" showInputMessage="1" showErrorMessage="1" sqref="E12:E107" xr:uid="{A1895DF9-6053-447C-95AB-BBFEF9A678BF}">
      <formula1>0</formula1>
    </dataValidation>
    <dataValidation type="list" allowBlank="1" showInputMessage="1" showErrorMessage="1" sqref="F12:F107" xr:uid="{0189F322-5C5F-4E38-A1F4-F073C31BD4ED}">
      <formula1>"晴れ, 曇り, 降雨, 降雪, 堆雪, キリ"</formula1>
    </dataValidation>
    <dataValidation type="list" allowBlank="1" showInputMessage="1" showErrorMessage="1" sqref="K12:K107" xr:uid="{C2FA6645-57C2-4D0B-A6C9-5445E177161B}">
      <formula1>"良好, 逆光, 夕日, 西日, 夜"</formula1>
    </dataValidation>
    <dataValidation type="list" allowBlank="1" showInputMessage="1" showErrorMessage="1" sqref="L12:L107" xr:uid="{82326808-89CD-48C6-96DB-3EF91EB2BCCC}">
      <formula1>"乾燥, 湿潤, 凍結, 積雪"</formula1>
    </dataValidation>
    <dataValidation type="list" allowBlank="1" showInputMessage="1" showErrorMessage="1" sqref="Q12:R107" xr:uid="{98491695-7754-45AC-9074-0A036C37DBB5}">
      <formula1>"有,無"</formula1>
    </dataValidation>
    <dataValidation type="list" allowBlank="1" showInputMessage="1" showErrorMessage="1" sqref="G12:G107" xr:uid="{24E0BD56-9878-4932-BFCA-EECCEFBF127F}">
      <formula1>"L4想定区間内,L4想定区間外,実証走行ルート外"</formula1>
    </dataValidation>
    <dataValidation type="list" allowBlank="1" showInputMessage="1" showErrorMessage="1" sqref="M12" xr:uid="{A189C060-7703-4FED-B382-9437F0B30EE2}">
      <formula1>"交差点内,単路,単路(トンネル),単路(橋),踏切,その他"</formula1>
    </dataValidation>
  </dataValidations>
  <hyperlinks>
    <hyperlink ref="B8" location="事故発生要因・道路形状の分類!A1" display="※発生要因、道路形状の凡例はこちら" xr:uid="{3196E42D-4C3E-400A-B65B-918DF9BA837B}"/>
  </hyperlinks>
  <pageMargins left="0.7" right="0.7" top="0.75" bottom="0.75" header="0.3" footer="0.3"/>
  <pageSetup paperSize="9" scale="39" orientation="portrait"/>
  <drawing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E92592-7966-4B86-9FB9-DFC0B525C00B}">
  <sheetPr codeName="Sheet5">
    <tabColor theme="4" tint="0.79998168889431442"/>
    <pageSetUpPr fitToPage="1"/>
  </sheetPr>
  <dimension ref="B1:S106"/>
  <sheetViews>
    <sheetView showGridLines="0" zoomScale="70" zoomScaleNormal="70" workbookViewId="0">
      <pane ySplit="9" topLeftCell="A10" activePane="bottomLeft" state="frozen"/>
      <selection pane="bottomLeft" activeCell="N26" sqref="N26"/>
    </sheetView>
  </sheetViews>
  <sheetFormatPr defaultColWidth="8" defaultRowHeight="16" x14ac:dyDescent="0.55000000000000004"/>
  <cols>
    <col min="1" max="1" width="3.5" style="34" customWidth="1"/>
    <col min="2" max="2" width="9.08203125" style="7" bestFit="1" customWidth="1"/>
    <col min="3" max="4" width="9.5" style="34" customWidth="1"/>
    <col min="5" max="9" width="23.08203125" style="34" customWidth="1"/>
    <col min="10" max="10" width="45.5" style="34" bestFit="1" customWidth="1"/>
    <col min="11" max="11" width="8" style="34"/>
    <col min="12" max="12" width="8" style="47"/>
    <col min="13" max="16384" width="8" style="34"/>
  </cols>
  <sheetData>
    <row r="1" spans="2:19" s="3" customFormat="1" x14ac:dyDescent="0.55000000000000004">
      <c r="S1" s="25"/>
    </row>
    <row r="2" spans="2:19" s="3" customFormat="1" hidden="1" x14ac:dyDescent="0.55000000000000004">
      <c r="B2" s="221" t="s">
        <v>1</v>
      </c>
      <c r="C2" s="221" t="s">
        <v>2</v>
      </c>
      <c r="D2" s="221" t="s">
        <v>3</v>
      </c>
      <c r="S2" s="25"/>
    </row>
    <row r="3" spans="2:19" s="3" customFormat="1" hidden="1" x14ac:dyDescent="0.55000000000000004">
      <c r="B3" s="221" t="str">
        <f>走行データ一覧!G4&amp;""</f>
        <v/>
      </c>
      <c r="C3" s="221" t="str">
        <f>走行データ一覧!H4&amp;""</f>
        <v>岐阜県</v>
      </c>
      <c r="D3" s="221" t="str">
        <f>走行データ一覧!I4&amp;""</f>
        <v>下呂市</v>
      </c>
      <c r="S3" s="25"/>
    </row>
    <row r="4" spans="2:19" ht="16.5" hidden="1" customHeight="1" x14ac:dyDescent="0.55000000000000004"/>
    <row r="5" spans="2:19" x14ac:dyDescent="0.55000000000000004">
      <c r="B5" s="46" t="s">
        <v>254</v>
      </c>
      <c r="D5" s="46"/>
    </row>
    <row r="6" spans="2:19" x14ac:dyDescent="0.55000000000000004">
      <c r="B6" s="7" t="s">
        <v>255</v>
      </c>
      <c r="C6" s="46"/>
      <c r="D6" s="46"/>
    </row>
    <row r="7" spans="2:19" ht="48" x14ac:dyDescent="0.55000000000000004">
      <c r="B7" s="38"/>
      <c r="C7" s="46"/>
      <c r="D7" s="46"/>
      <c r="I7" s="6" t="s">
        <v>256</v>
      </c>
      <c r="J7" s="86"/>
    </row>
    <row r="8" spans="2:19" ht="18" customHeight="1" x14ac:dyDescent="0.55000000000000004">
      <c r="B8" s="87" t="s">
        <v>249</v>
      </c>
      <c r="C8" s="110">
        <v>76</v>
      </c>
      <c r="D8" s="110" t="s">
        <v>194</v>
      </c>
      <c r="E8" s="110">
        <v>77</v>
      </c>
      <c r="F8" s="110">
        <v>78</v>
      </c>
      <c r="G8" s="110">
        <v>79</v>
      </c>
      <c r="H8" s="110">
        <v>80</v>
      </c>
      <c r="I8" s="110">
        <v>81</v>
      </c>
      <c r="J8" s="118">
        <v>82</v>
      </c>
      <c r="K8" s="34" t="s">
        <v>190</v>
      </c>
    </row>
    <row r="9" spans="2:19" x14ac:dyDescent="0.55000000000000004">
      <c r="B9" s="77" t="s">
        <v>9</v>
      </c>
      <c r="C9" s="58" t="s">
        <v>99</v>
      </c>
      <c r="D9" s="56" t="s">
        <v>195</v>
      </c>
      <c r="E9" s="56" t="s">
        <v>257</v>
      </c>
      <c r="F9" s="56" t="s">
        <v>258</v>
      </c>
      <c r="G9" s="56" t="s">
        <v>181</v>
      </c>
      <c r="H9" s="56" t="s">
        <v>183</v>
      </c>
      <c r="I9" s="56" t="s">
        <v>259</v>
      </c>
      <c r="J9" s="62" t="s">
        <v>260</v>
      </c>
      <c r="K9" s="34" t="s">
        <v>190</v>
      </c>
      <c r="L9" s="78"/>
    </row>
    <row r="10" spans="2:19" x14ac:dyDescent="0.55000000000000004">
      <c r="B10" s="63" t="s">
        <v>201</v>
      </c>
      <c r="C10" s="64">
        <v>44927</v>
      </c>
      <c r="D10" s="65" t="str">
        <f t="shared" ref="D10:D73" si="0">IF($C10 &lt;&gt; "", IF(ISERROR(MATCH(C10, 祝日, 0)), TEXT($C10, "aaa"), "祝日"), "")</f>
        <v>日</v>
      </c>
      <c r="E10" s="66">
        <v>0.4861111111111111</v>
      </c>
      <c r="F10" s="66">
        <v>0.49305555555555558</v>
      </c>
      <c r="G10" s="66">
        <v>0.5083333333333333</v>
      </c>
      <c r="H10" s="66">
        <v>0.52083333333333337</v>
      </c>
      <c r="I10" s="65" t="s">
        <v>261</v>
      </c>
      <c r="J10" s="67" t="s">
        <v>262</v>
      </c>
      <c r="K10" s="34" t="s">
        <v>190</v>
      </c>
    </row>
    <row r="11" spans="2:19" x14ac:dyDescent="0.55000000000000004">
      <c r="B11" s="153" t="s">
        <v>203</v>
      </c>
      <c r="C11" s="154">
        <v>45949</v>
      </c>
      <c r="D11" s="143" t="str">
        <f t="shared" si="0"/>
        <v>日</v>
      </c>
      <c r="E11" s="155">
        <v>0.4284722222222222</v>
      </c>
      <c r="F11" s="155">
        <v>0.43298611111111113</v>
      </c>
      <c r="G11" s="155">
        <v>0.4284722222222222</v>
      </c>
      <c r="H11" s="155">
        <v>0.43246527777777777</v>
      </c>
      <c r="I11" s="161" t="s">
        <v>551</v>
      </c>
      <c r="J11" s="189" t="s">
        <v>552</v>
      </c>
      <c r="K11" s="34" t="s">
        <v>190</v>
      </c>
    </row>
    <row r="12" spans="2:19" x14ac:dyDescent="0.55000000000000004">
      <c r="B12" s="153"/>
      <c r="C12" s="154">
        <v>45949</v>
      </c>
      <c r="D12" s="143" t="str">
        <f t="shared" si="0"/>
        <v>日</v>
      </c>
      <c r="E12" s="155">
        <v>0.68333333333333324</v>
      </c>
      <c r="F12" s="155">
        <v>0.68890046296296292</v>
      </c>
      <c r="G12" s="155">
        <v>0.68333333333333324</v>
      </c>
      <c r="H12" s="155">
        <v>0.68868055555555552</v>
      </c>
      <c r="I12" s="161" t="s">
        <v>551</v>
      </c>
      <c r="J12" s="189" t="s">
        <v>552</v>
      </c>
      <c r="K12" s="34" t="s">
        <v>190</v>
      </c>
    </row>
    <row r="13" spans="2:19" x14ac:dyDescent="0.55000000000000004">
      <c r="B13" s="153"/>
      <c r="C13" s="154">
        <v>45951</v>
      </c>
      <c r="D13" s="143" t="str">
        <f t="shared" si="0"/>
        <v>火</v>
      </c>
      <c r="E13" s="155">
        <v>0.62916666666666665</v>
      </c>
      <c r="F13" s="155">
        <v>0.63269675925925928</v>
      </c>
      <c r="G13" s="155">
        <v>0.62916666666666665</v>
      </c>
      <c r="H13" s="155">
        <v>0.63248842592592591</v>
      </c>
      <c r="I13" s="161" t="s">
        <v>553</v>
      </c>
      <c r="J13" s="189" t="s">
        <v>554</v>
      </c>
      <c r="K13" s="34" t="s">
        <v>190</v>
      </c>
    </row>
    <row r="14" spans="2:19" x14ac:dyDescent="0.55000000000000004">
      <c r="B14" s="153"/>
      <c r="C14" s="154">
        <v>45952</v>
      </c>
      <c r="D14" s="143" t="str">
        <f t="shared" si="0"/>
        <v>水</v>
      </c>
      <c r="E14" s="155">
        <v>0.58819444444444446</v>
      </c>
      <c r="F14" s="155">
        <v>0.59197916666666661</v>
      </c>
      <c r="G14" s="155">
        <v>0.58819444444444446</v>
      </c>
      <c r="H14" s="155">
        <v>0.59181712962962962</v>
      </c>
      <c r="I14" s="161" t="s">
        <v>557</v>
      </c>
      <c r="J14" s="189" t="s">
        <v>607</v>
      </c>
      <c r="K14" s="34" t="s">
        <v>190</v>
      </c>
    </row>
    <row r="15" spans="2:19" x14ac:dyDescent="0.55000000000000004">
      <c r="B15" s="153"/>
      <c r="C15" s="154">
        <v>45958</v>
      </c>
      <c r="D15" s="143" t="str">
        <f t="shared" si="0"/>
        <v>火</v>
      </c>
      <c r="E15" s="155">
        <v>0.43402777777777773</v>
      </c>
      <c r="F15" s="155">
        <v>0.4377314814814815</v>
      </c>
      <c r="G15" s="155">
        <v>0.43402777777777773</v>
      </c>
      <c r="H15" s="155">
        <v>0.43752314814814813</v>
      </c>
      <c r="I15" s="161" t="s">
        <v>551</v>
      </c>
      <c r="J15" s="189" t="s">
        <v>608</v>
      </c>
      <c r="K15" s="34" t="s">
        <v>190</v>
      </c>
    </row>
    <row r="16" spans="2:19" x14ac:dyDescent="0.55000000000000004">
      <c r="B16" s="153"/>
      <c r="C16" s="154">
        <v>45960</v>
      </c>
      <c r="D16" s="143" t="str">
        <f t="shared" si="0"/>
        <v>木</v>
      </c>
      <c r="E16" s="155">
        <v>0.43055555555555558</v>
      </c>
      <c r="F16" s="155">
        <v>0.43459490740740742</v>
      </c>
      <c r="G16" s="155">
        <v>0.43055555555555558</v>
      </c>
      <c r="H16" s="155">
        <v>0.43413194444444447</v>
      </c>
      <c r="I16" s="161" t="s">
        <v>551</v>
      </c>
      <c r="J16" s="189" t="s">
        <v>555</v>
      </c>
      <c r="K16" s="34" t="s">
        <v>190</v>
      </c>
    </row>
    <row r="17" spans="2:11" x14ac:dyDescent="0.55000000000000004">
      <c r="B17" s="153"/>
      <c r="C17" s="154">
        <v>45960</v>
      </c>
      <c r="D17" s="143" t="str">
        <f t="shared" si="0"/>
        <v>木</v>
      </c>
      <c r="E17" s="155">
        <v>0.51180555555555551</v>
      </c>
      <c r="F17" s="155">
        <v>0.51557870370370373</v>
      </c>
      <c r="G17" s="155">
        <v>0.51180555555555551</v>
      </c>
      <c r="H17" s="155">
        <v>0.51513888888888892</v>
      </c>
      <c r="I17" s="161" t="s">
        <v>553</v>
      </c>
      <c r="J17" s="189" t="s">
        <v>556</v>
      </c>
      <c r="K17" s="34" t="s">
        <v>190</v>
      </c>
    </row>
    <row r="18" spans="2:11" x14ac:dyDescent="0.55000000000000004">
      <c r="B18" s="153"/>
      <c r="C18" s="154">
        <v>45960</v>
      </c>
      <c r="D18" s="143" t="str">
        <f t="shared" si="0"/>
        <v>木</v>
      </c>
      <c r="E18" s="155">
        <v>0.71250000000000002</v>
      </c>
      <c r="F18" s="155">
        <v>0.71715277777777775</v>
      </c>
      <c r="G18" s="155">
        <v>0.71250000000000002</v>
      </c>
      <c r="H18" s="155">
        <v>0.71392361111111102</v>
      </c>
      <c r="I18" s="161" t="s">
        <v>557</v>
      </c>
      <c r="J18" s="189" t="s">
        <v>558</v>
      </c>
      <c r="K18" s="34" t="s">
        <v>190</v>
      </c>
    </row>
    <row r="19" spans="2:11" x14ac:dyDescent="0.55000000000000004">
      <c r="B19" s="153"/>
      <c r="C19" s="154">
        <v>45962</v>
      </c>
      <c r="D19" s="143" t="str">
        <f t="shared" si="0"/>
        <v>土</v>
      </c>
      <c r="E19" s="155">
        <v>0.43055555555555558</v>
      </c>
      <c r="F19" s="155">
        <v>0.43403935185185188</v>
      </c>
      <c r="G19" s="155">
        <v>0.43055555555555558</v>
      </c>
      <c r="H19" s="155">
        <v>0.43381944444444448</v>
      </c>
      <c r="I19" s="161" t="s">
        <v>551</v>
      </c>
      <c r="J19" s="189" t="s">
        <v>609</v>
      </c>
      <c r="K19" s="34" t="s">
        <v>190</v>
      </c>
    </row>
    <row r="20" spans="2:11" x14ac:dyDescent="0.55000000000000004">
      <c r="B20" s="153"/>
      <c r="C20" s="154">
        <v>45962</v>
      </c>
      <c r="D20" s="143" t="str">
        <f t="shared" si="0"/>
        <v>土</v>
      </c>
      <c r="E20" s="155">
        <v>0.46666666666666662</v>
      </c>
      <c r="F20" s="155">
        <v>0.47028935185185183</v>
      </c>
      <c r="G20" s="155">
        <v>0.46666666666666662</v>
      </c>
      <c r="H20" s="155">
        <v>0.4700462962962963</v>
      </c>
      <c r="I20" s="161" t="s">
        <v>551</v>
      </c>
      <c r="J20" s="189" t="s">
        <v>559</v>
      </c>
      <c r="K20" s="34" t="s">
        <v>190</v>
      </c>
    </row>
    <row r="21" spans="2:11" x14ac:dyDescent="0.55000000000000004">
      <c r="B21" s="153"/>
      <c r="C21" s="154"/>
      <c r="D21" s="143" t="str">
        <f t="shared" si="0"/>
        <v/>
      </c>
      <c r="E21" s="155"/>
      <c r="F21" s="155"/>
      <c r="G21" s="155"/>
      <c r="H21" s="155"/>
      <c r="I21" s="161"/>
      <c r="J21" s="189"/>
      <c r="K21" s="34" t="s">
        <v>190</v>
      </c>
    </row>
    <row r="22" spans="2:11" x14ac:dyDescent="0.55000000000000004">
      <c r="B22" s="153"/>
      <c r="C22" s="154"/>
      <c r="D22" s="143" t="str">
        <f t="shared" si="0"/>
        <v/>
      </c>
      <c r="E22" s="155"/>
      <c r="F22" s="155"/>
      <c r="G22" s="155"/>
      <c r="H22" s="155"/>
      <c r="I22" s="161"/>
      <c r="J22" s="189"/>
      <c r="K22" s="34" t="s">
        <v>190</v>
      </c>
    </row>
    <row r="23" spans="2:11" x14ac:dyDescent="0.55000000000000004">
      <c r="B23" s="153"/>
      <c r="C23" s="154"/>
      <c r="D23" s="143" t="str">
        <f t="shared" si="0"/>
        <v/>
      </c>
      <c r="E23" s="155"/>
      <c r="F23" s="155"/>
      <c r="G23" s="155"/>
      <c r="H23" s="155"/>
      <c r="I23" s="161"/>
      <c r="J23" s="189"/>
      <c r="K23" s="34" t="s">
        <v>190</v>
      </c>
    </row>
    <row r="24" spans="2:11" x14ac:dyDescent="0.55000000000000004">
      <c r="B24" s="153"/>
      <c r="C24" s="154"/>
      <c r="D24" s="143" t="str">
        <f t="shared" si="0"/>
        <v/>
      </c>
      <c r="E24" s="155"/>
      <c r="F24" s="155"/>
      <c r="G24" s="155"/>
      <c r="H24" s="155"/>
      <c r="I24" s="161"/>
      <c r="J24" s="189"/>
      <c r="K24" s="34" t="s">
        <v>190</v>
      </c>
    </row>
    <row r="25" spans="2:11" x14ac:dyDescent="0.55000000000000004">
      <c r="B25" s="153"/>
      <c r="C25" s="154"/>
      <c r="D25" s="143" t="str">
        <f t="shared" si="0"/>
        <v/>
      </c>
      <c r="E25" s="155"/>
      <c r="F25" s="155"/>
      <c r="G25" s="155"/>
      <c r="H25" s="155"/>
      <c r="I25" s="161"/>
      <c r="J25" s="189"/>
      <c r="K25" s="34" t="s">
        <v>190</v>
      </c>
    </row>
    <row r="26" spans="2:11" x14ac:dyDescent="0.55000000000000004">
      <c r="B26" s="153"/>
      <c r="C26" s="154"/>
      <c r="D26" s="143" t="str">
        <f t="shared" si="0"/>
        <v/>
      </c>
      <c r="E26" s="155"/>
      <c r="F26" s="155"/>
      <c r="G26" s="155"/>
      <c r="H26" s="155"/>
      <c r="I26" s="161"/>
      <c r="J26" s="189"/>
      <c r="K26" s="34" t="s">
        <v>190</v>
      </c>
    </row>
    <row r="27" spans="2:11" x14ac:dyDescent="0.55000000000000004">
      <c r="B27" s="153"/>
      <c r="C27" s="154"/>
      <c r="D27" s="143" t="str">
        <f t="shared" si="0"/>
        <v/>
      </c>
      <c r="E27" s="155"/>
      <c r="F27" s="155"/>
      <c r="G27" s="155"/>
      <c r="H27" s="155"/>
      <c r="I27" s="161"/>
      <c r="J27" s="189"/>
      <c r="K27" s="34" t="s">
        <v>190</v>
      </c>
    </row>
    <row r="28" spans="2:11" x14ac:dyDescent="0.55000000000000004">
      <c r="B28" s="153"/>
      <c r="C28" s="154"/>
      <c r="D28" s="143" t="str">
        <f t="shared" si="0"/>
        <v/>
      </c>
      <c r="E28" s="155"/>
      <c r="F28" s="155"/>
      <c r="G28" s="155"/>
      <c r="H28" s="155"/>
      <c r="I28" s="161"/>
      <c r="J28" s="189"/>
      <c r="K28" s="34" t="s">
        <v>190</v>
      </c>
    </row>
    <row r="29" spans="2:11" x14ac:dyDescent="0.55000000000000004">
      <c r="B29" s="153"/>
      <c r="C29" s="154"/>
      <c r="D29" s="143" t="str">
        <f t="shared" si="0"/>
        <v/>
      </c>
      <c r="E29" s="155"/>
      <c r="F29" s="155"/>
      <c r="G29" s="155"/>
      <c r="H29" s="155"/>
      <c r="I29" s="161"/>
      <c r="J29" s="189"/>
      <c r="K29" s="34" t="s">
        <v>190</v>
      </c>
    </row>
    <row r="30" spans="2:11" x14ac:dyDescent="0.55000000000000004">
      <c r="B30" s="153"/>
      <c r="C30" s="154"/>
      <c r="D30" s="143" t="str">
        <f t="shared" si="0"/>
        <v/>
      </c>
      <c r="E30" s="155"/>
      <c r="F30" s="155"/>
      <c r="G30" s="155"/>
      <c r="H30" s="155"/>
      <c r="I30" s="161"/>
      <c r="J30" s="189"/>
      <c r="K30" s="34" t="s">
        <v>190</v>
      </c>
    </row>
    <row r="31" spans="2:11" x14ac:dyDescent="0.55000000000000004">
      <c r="B31" s="153"/>
      <c r="C31" s="154"/>
      <c r="D31" s="143" t="str">
        <f t="shared" si="0"/>
        <v/>
      </c>
      <c r="E31" s="155"/>
      <c r="F31" s="155"/>
      <c r="G31" s="155"/>
      <c r="H31" s="155"/>
      <c r="I31" s="161"/>
      <c r="J31" s="189"/>
      <c r="K31" s="34" t="s">
        <v>190</v>
      </c>
    </row>
    <row r="32" spans="2:11" x14ac:dyDescent="0.55000000000000004">
      <c r="B32" s="153"/>
      <c r="C32" s="154"/>
      <c r="D32" s="143" t="str">
        <f t="shared" si="0"/>
        <v/>
      </c>
      <c r="E32" s="155"/>
      <c r="F32" s="155"/>
      <c r="G32" s="155"/>
      <c r="H32" s="155"/>
      <c r="I32" s="161"/>
      <c r="J32" s="189"/>
      <c r="K32" s="34" t="s">
        <v>190</v>
      </c>
    </row>
    <row r="33" spans="2:11" x14ac:dyDescent="0.55000000000000004">
      <c r="B33" s="153"/>
      <c r="C33" s="154"/>
      <c r="D33" s="143" t="str">
        <f t="shared" si="0"/>
        <v/>
      </c>
      <c r="E33" s="155"/>
      <c r="F33" s="155"/>
      <c r="G33" s="155"/>
      <c r="H33" s="155"/>
      <c r="I33" s="161"/>
      <c r="J33" s="189"/>
      <c r="K33" s="34" t="s">
        <v>190</v>
      </c>
    </row>
    <row r="34" spans="2:11" x14ac:dyDescent="0.55000000000000004">
      <c r="B34" s="153"/>
      <c r="C34" s="154"/>
      <c r="D34" s="143" t="str">
        <f t="shared" si="0"/>
        <v/>
      </c>
      <c r="E34" s="155"/>
      <c r="F34" s="155"/>
      <c r="G34" s="155"/>
      <c r="H34" s="155"/>
      <c r="I34" s="161"/>
      <c r="J34" s="189"/>
      <c r="K34" s="34" t="s">
        <v>190</v>
      </c>
    </row>
    <row r="35" spans="2:11" x14ac:dyDescent="0.55000000000000004">
      <c r="B35" s="153"/>
      <c r="C35" s="154"/>
      <c r="D35" s="143" t="str">
        <f t="shared" si="0"/>
        <v/>
      </c>
      <c r="E35" s="155"/>
      <c r="F35" s="155"/>
      <c r="G35" s="155"/>
      <c r="H35" s="155"/>
      <c r="I35" s="161"/>
      <c r="J35" s="189"/>
      <c r="K35" s="34" t="s">
        <v>190</v>
      </c>
    </row>
    <row r="36" spans="2:11" x14ac:dyDescent="0.55000000000000004">
      <c r="B36" s="153"/>
      <c r="C36" s="154"/>
      <c r="D36" s="143" t="str">
        <f t="shared" si="0"/>
        <v/>
      </c>
      <c r="E36" s="155"/>
      <c r="F36" s="155"/>
      <c r="G36" s="155"/>
      <c r="H36" s="155"/>
      <c r="I36" s="161"/>
      <c r="J36" s="189"/>
      <c r="K36" s="34" t="s">
        <v>190</v>
      </c>
    </row>
    <row r="37" spans="2:11" x14ac:dyDescent="0.55000000000000004">
      <c r="B37" s="153"/>
      <c r="C37" s="154"/>
      <c r="D37" s="143" t="str">
        <f t="shared" si="0"/>
        <v/>
      </c>
      <c r="E37" s="155"/>
      <c r="F37" s="155"/>
      <c r="G37" s="155"/>
      <c r="H37" s="155"/>
      <c r="I37" s="161"/>
      <c r="J37" s="189"/>
      <c r="K37" s="34" t="s">
        <v>190</v>
      </c>
    </row>
    <row r="38" spans="2:11" x14ac:dyDescent="0.55000000000000004">
      <c r="B38" s="153"/>
      <c r="C38" s="154"/>
      <c r="D38" s="143" t="str">
        <f t="shared" si="0"/>
        <v/>
      </c>
      <c r="E38" s="155"/>
      <c r="F38" s="155"/>
      <c r="G38" s="155"/>
      <c r="H38" s="155"/>
      <c r="I38" s="161"/>
      <c r="J38" s="189"/>
      <c r="K38" s="34" t="s">
        <v>190</v>
      </c>
    </row>
    <row r="39" spans="2:11" x14ac:dyDescent="0.55000000000000004">
      <c r="B39" s="153"/>
      <c r="C39" s="154"/>
      <c r="D39" s="143" t="str">
        <f t="shared" si="0"/>
        <v/>
      </c>
      <c r="E39" s="155"/>
      <c r="F39" s="155"/>
      <c r="G39" s="155"/>
      <c r="H39" s="155"/>
      <c r="I39" s="161"/>
      <c r="J39" s="189"/>
      <c r="K39" s="34" t="s">
        <v>190</v>
      </c>
    </row>
    <row r="40" spans="2:11" x14ac:dyDescent="0.55000000000000004">
      <c r="B40" s="153"/>
      <c r="C40" s="154"/>
      <c r="D40" s="143" t="str">
        <f t="shared" si="0"/>
        <v/>
      </c>
      <c r="E40" s="155"/>
      <c r="F40" s="155"/>
      <c r="G40" s="155"/>
      <c r="H40" s="155"/>
      <c r="I40" s="161"/>
      <c r="J40" s="189"/>
      <c r="K40" s="34" t="s">
        <v>190</v>
      </c>
    </row>
    <row r="41" spans="2:11" x14ac:dyDescent="0.55000000000000004">
      <c r="B41" s="153"/>
      <c r="C41" s="154"/>
      <c r="D41" s="143" t="str">
        <f t="shared" si="0"/>
        <v/>
      </c>
      <c r="E41" s="155"/>
      <c r="F41" s="155"/>
      <c r="G41" s="155"/>
      <c r="H41" s="155"/>
      <c r="I41" s="161"/>
      <c r="J41" s="189"/>
      <c r="K41" s="34" t="s">
        <v>190</v>
      </c>
    </row>
    <row r="42" spans="2:11" x14ac:dyDescent="0.55000000000000004">
      <c r="B42" s="153"/>
      <c r="C42" s="154"/>
      <c r="D42" s="143" t="str">
        <f t="shared" si="0"/>
        <v/>
      </c>
      <c r="E42" s="155"/>
      <c r="F42" s="155"/>
      <c r="G42" s="155"/>
      <c r="H42" s="155"/>
      <c r="I42" s="161"/>
      <c r="J42" s="189"/>
      <c r="K42" s="34" t="s">
        <v>190</v>
      </c>
    </row>
    <row r="43" spans="2:11" x14ac:dyDescent="0.55000000000000004">
      <c r="B43" s="153"/>
      <c r="C43" s="154"/>
      <c r="D43" s="143" t="str">
        <f t="shared" si="0"/>
        <v/>
      </c>
      <c r="E43" s="155"/>
      <c r="F43" s="155"/>
      <c r="G43" s="155"/>
      <c r="H43" s="155"/>
      <c r="I43" s="161"/>
      <c r="J43" s="189"/>
      <c r="K43" s="34" t="s">
        <v>190</v>
      </c>
    </row>
    <row r="44" spans="2:11" x14ac:dyDescent="0.55000000000000004">
      <c r="B44" s="153"/>
      <c r="C44" s="154"/>
      <c r="D44" s="143" t="str">
        <f t="shared" si="0"/>
        <v/>
      </c>
      <c r="E44" s="155"/>
      <c r="F44" s="155"/>
      <c r="G44" s="155"/>
      <c r="H44" s="155"/>
      <c r="I44" s="161"/>
      <c r="J44" s="189"/>
      <c r="K44" s="34" t="s">
        <v>190</v>
      </c>
    </row>
    <row r="45" spans="2:11" x14ac:dyDescent="0.55000000000000004">
      <c r="B45" s="153"/>
      <c r="C45" s="154"/>
      <c r="D45" s="143" t="str">
        <f t="shared" si="0"/>
        <v/>
      </c>
      <c r="E45" s="155"/>
      <c r="F45" s="155"/>
      <c r="G45" s="155"/>
      <c r="H45" s="155"/>
      <c r="I45" s="161"/>
      <c r="J45" s="189"/>
      <c r="K45" s="34" t="s">
        <v>190</v>
      </c>
    </row>
    <row r="46" spans="2:11" x14ac:dyDescent="0.55000000000000004">
      <c r="B46" s="153"/>
      <c r="C46" s="154"/>
      <c r="D46" s="143" t="str">
        <f t="shared" si="0"/>
        <v/>
      </c>
      <c r="E46" s="155"/>
      <c r="F46" s="155"/>
      <c r="G46" s="155"/>
      <c r="H46" s="155"/>
      <c r="I46" s="161"/>
      <c r="J46" s="189"/>
      <c r="K46" s="34" t="s">
        <v>190</v>
      </c>
    </row>
    <row r="47" spans="2:11" x14ac:dyDescent="0.55000000000000004">
      <c r="B47" s="153"/>
      <c r="C47" s="154"/>
      <c r="D47" s="143" t="str">
        <f t="shared" si="0"/>
        <v/>
      </c>
      <c r="E47" s="155"/>
      <c r="F47" s="155"/>
      <c r="G47" s="155"/>
      <c r="H47" s="155"/>
      <c r="I47" s="161"/>
      <c r="J47" s="189"/>
      <c r="K47" s="34" t="s">
        <v>190</v>
      </c>
    </row>
    <row r="48" spans="2:11" x14ac:dyDescent="0.55000000000000004">
      <c r="B48" s="153"/>
      <c r="C48" s="154"/>
      <c r="D48" s="143" t="str">
        <f t="shared" si="0"/>
        <v/>
      </c>
      <c r="E48" s="155"/>
      <c r="F48" s="155"/>
      <c r="G48" s="155"/>
      <c r="H48" s="155"/>
      <c r="I48" s="161"/>
      <c r="J48" s="189"/>
      <c r="K48" s="34" t="s">
        <v>190</v>
      </c>
    </row>
    <row r="49" spans="2:11" x14ac:dyDescent="0.55000000000000004">
      <c r="B49" s="153"/>
      <c r="C49" s="154"/>
      <c r="D49" s="143" t="str">
        <f t="shared" si="0"/>
        <v/>
      </c>
      <c r="E49" s="155"/>
      <c r="F49" s="155"/>
      <c r="G49" s="155"/>
      <c r="H49" s="155"/>
      <c r="I49" s="161"/>
      <c r="J49" s="189"/>
      <c r="K49" s="34" t="s">
        <v>190</v>
      </c>
    </row>
    <row r="50" spans="2:11" x14ac:dyDescent="0.55000000000000004">
      <c r="B50" s="153"/>
      <c r="C50" s="154"/>
      <c r="D50" s="143" t="str">
        <f t="shared" si="0"/>
        <v/>
      </c>
      <c r="E50" s="155"/>
      <c r="F50" s="155"/>
      <c r="G50" s="155"/>
      <c r="H50" s="155"/>
      <c r="I50" s="161"/>
      <c r="J50" s="189"/>
      <c r="K50" s="34" t="s">
        <v>190</v>
      </c>
    </row>
    <row r="51" spans="2:11" x14ac:dyDescent="0.55000000000000004">
      <c r="B51" s="153"/>
      <c r="C51" s="154"/>
      <c r="D51" s="143" t="str">
        <f t="shared" si="0"/>
        <v/>
      </c>
      <c r="E51" s="155"/>
      <c r="F51" s="155"/>
      <c r="G51" s="155"/>
      <c r="H51" s="155"/>
      <c r="I51" s="161"/>
      <c r="J51" s="189"/>
      <c r="K51" s="34" t="s">
        <v>190</v>
      </c>
    </row>
    <row r="52" spans="2:11" x14ac:dyDescent="0.55000000000000004">
      <c r="B52" s="153"/>
      <c r="C52" s="154"/>
      <c r="D52" s="143" t="str">
        <f t="shared" si="0"/>
        <v/>
      </c>
      <c r="E52" s="155"/>
      <c r="F52" s="155"/>
      <c r="G52" s="155"/>
      <c r="H52" s="155"/>
      <c r="I52" s="161"/>
      <c r="J52" s="189"/>
      <c r="K52" s="34" t="s">
        <v>190</v>
      </c>
    </row>
    <row r="53" spans="2:11" x14ac:dyDescent="0.55000000000000004">
      <c r="B53" s="153"/>
      <c r="C53" s="154"/>
      <c r="D53" s="143" t="str">
        <f t="shared" si="0"/>
        <v/>
      </c>
      <c r="E53" s="155"/>
      <c r="F53" s="155"/>
      <c r="G53" s="155"/>
      <c r="H53" s="155"/>
      <c r="I53" s="161"/>
      <c r="J53" s="189"/>
      <c r="K53" s="34" t="s">
        <v>190</v>
      </c>
    </row>
    <row r="54" spans="2:11" x14ac:dyDescent="0.55000000000000004">
      <c r="B54" s="153"/>
      <c r="C54" s="154"/>
      <c r="D54" s="143" t="str">
        <f t="shared" si="0"/>
        <v/>
      </c>
      <c r="E54" s="155"/>
      <c r="F54" s="155"/>
      <c r="G54" s="155"/>
      <c r="H54" s="155"/>
      <c r="I54" s="161"/>
      <c r="J54" s="189"/>
      <c r="K54" s="34" t="s">
        <v>190</v>
      </c>
    </row>
    <row r="55" spans="2:11" x14ac:dyDescent="0.55000000000000004">
      <c r="B55" s="153"/>
      <c r="C55" s="154"/>
      <c r="D55" s="143" t="str">
        <f t="shared" si="0"/>
        <v/>
      </c>
      <c r="E55" s="155"/>
      <c r="F55" s="155"/>
      <c r="G55" s="155"/>
      <c r="H55" s="155"/>
      <c r="I55" s="161"/>
      <c r="J55" s="189"/>
      <c r="K55" s="34" t="s">
        <v>190</v>
      </c>
    </row>
    <row r="56" spans="2:11" x14ac:dyDescent="0.55000000000000004">
      <c r="B56" s="153"/>
      <c r="C56" s="154"/>
      <c r="D56" s="143" t="str">
        <f t="shared" si="0"/>
        <v/>
      </c>
      <c r="E56" s="155"/>
      <c r="F56" s="155"/>
      <c r="G56" s="155"/>
      <c r="H56" s="155"/>
      <c r="I56" s="161"/>
      <c r="J56" s="189"/>
      <c r="K56" s="34" t="s">
        <v>190</v>
      </c>
    </row>
    <row r="57" spans="2:11" x14ac:dyDescent="0.55000000000000004">
      <c r="B57" s="153"/>
      <c r="C57" s="154"/>
      <c r="D57" s="143" t="str">
        <f t="shared" si="0"/>
        <v/>
      </c>
      <c r="E57" s="155"/>
      <c r="F57" s="155"/>
      <c r="G57" s="155"/>
      <c r="H57" s="155"/>
      <c r="I57" s="161"/>
      <c r="J57" s="189"/>
      <c r="K57" s="34" t="s">
        <v>190</v>
      </c>
    </row>
    <row r="58" spans="2:11" x14ac:dyDescent="0.55000000000000004">
      <c r="B58" s="153"/>
      <c r="C58" s="154"/>
      <c r="D58" s="143" t="str">
        <f t="shared" si="0"/>
        <v/>
      </c>
      <c r="E58" s="155"/>
      <c r="F58" s="155"/>
      <c r="G58" s="155"/>
      <c r="H58" s="155"/>
      <c r="I58" s="161"/>
      <c r="J58" s="189"/>
      <c r="K58" s="34" t="s">
        <v>190</v>
      </c>
    </row>
    <row r="59" spans="2:11" x14ac:dyDescent="0.55000000000000004">
      <c r="B59" s="153"/>
      <c r="C59" s="154"/>
      <c r="D59" s="143" t="str">
        <f t="shared" si="0"/>
        <v/>
      </c>
      <c r="E59" s="155"/>
      <c r="F59" s="155"/>
      <c r="G59" s="155"/>
      <c r="H59" s="155"/>
      <c r="I59" s="161"/>
      <c r="J59" s="189"/>
      <c r="K59" s="34" t="s">
        <v>190</v>
      </c>
    </row>
    <row r="60" spans="2:11" x14ac:dyDescent="0.55000000000000004">
      <c r="B60" s="153"/>
      <c r="C60" s="154"/>
      <c r="D60" s="143" t="str">
        <f t="shared" si="0"/>
        <v/>
      </c>
      <c r="E60" s="155"/>
      <c r="F60" s="155"/>
      <c r="G60" s="155"/>
      <c r="H60" s="155"/>
      <c r="I60" s="161"/>
      <c r="J60" s="189"/>
      <c r="K60" s="34" t="s">
        <v>190</v>
      </c>
    </row>
    <row r="61" spans="2:11" x14ac:dyDescent="0.55000000000000004">
      <c r="B61" s="153"/>
      <c r="C61" s="154"/>
      <c r="D61" s="143" t="str">
        <f t="shared" si="0"/>
        <v/>
      </c>
      <c r="E61" s="155"/>
      <c r="F61" s="155"/>
      <c r="G61" s="155"/>
      <c r="H61" s="155"/>
      <c r="I61" s="161"/>
      <c r="J61" s="189"/>
      <c r="K61" s="34" t="s">
        <v>190</v>
      </c>
    </row>
    <row r="62" spans="2:11" x14ac:dyDescent="0.55000000000000004">
      <c r="B62" s="153"/>
      <c r="C62" s="154"/>
      <c r="D62" s="143" t="str">
        <f t="shared" si="0"/>
        <v/>
      </c>
      <c r="E62" s="155"/>
      <c r="F62" s="155"/>
      <c r="G62" s="155"/>
      <c r="H62" s="155"/>
      <c r="I62" s="161"/>
      <c r="J62" s="189"/>
      <c r="K62" s="34" t="s">
        <v>190</v>
      </c>
    </row>
    <row r="63" spans="2:11" x14ac:dyDescent="0.55000000000000004">
      <c r="B63" s="153"/>
      <c r="C63" s="154"/>
      <c r="D63" s="143" t="str">
        <f t="shared" si="0"/>
        <v/>
      </c>
      <c r="E63" s="155"/>
      <c r="F63" s="155"/>
      <c r="G63" s="155"/>
      <c r="H63" s="155"/>
      <c r="I63" s="161"/>
      <c r="J63" s="189"/>
      <c r="K63" s="34" t="s">
        <v>190</v>
      </c>
    </row>
    <row r="64" spans="2:11" x14ac:dyDescent="0.55000000000000004">
      <c r="B64" s="153"/>
      <c r="C64" s="154"/>
      <c r="D64" s="143" t="str">
        <f t="shared" si="0"/>
        <v/>
      </c>
      <c r="E64" s="155"/>
      <c r="F64" s="155"/>
      <c r="G64" s="155"/>
      <c r="H64" s="155"/>
      <c r="I64" s="161"/>
      <c r="J64" s="189"/>
      <c r="K64" s="34" t="s">
        <v>190</v>
      </c>
    </row>
    <row r="65" spans="2:11" x14ac:dyDescent="0.55000000000000004">
      <c r="B65" s="153"/>
      <c r="C65" s="154"/>
      <c r="D65" s="143" t="str">
        <f t="shared" si="0"/>
        <v/>
      </c>
      <c r="E65" s="155"/>
      <c r="F65" s="155"/>
      <c r="G65" s="155"/>
      <c r="H65" s="155"/>
      <c r="I65" s="161"/>
      <c r="J65" s="189"/>
      <c r="K65" s="34" t="s">
        <v>190</v>
      </c>
    </row>
    <row r="66" spans="2:11" x14ac:dyDescent="0.55000000000000004">
      <c r="B66" s="153"/>
      <c r="C66" s="154"/>
      <c r="D66" s="143" t="str">
        <f t="shared" si="0"/>
        <v/>
      </c>
      <c r="E66" s="155"/>
      <c r="F66" s="155"/>
      <c r="G66" s="155"/>
      <c r="H66" s="155"/>
      <c r="I66" s="161"/>
      <c r="J66" s="189"/>
      <c r="K66" s="34" t="s">
        <v>190</v>
      </c>
    </row>
    <row r="67" spans="2:11" x14ac:dyDescent="0.55000000000000004">
      <c r="B67" s="153"/>
      <c r="C67" s="154"/>
      <c r="D67" s="143" t="str">
        <f t="shared" si="0"/>
        <v/>
      </c>
      <c r="E67" s="155"/>
      <c r="F67" s="155"/>
      <c r="G67" s="155"/>
      <c r="H67" s="155"/>
      <c r="I67" s="161"/>
      <c r="J67" s="189"/>
      <c r="K67" s="34" t="s">
        <v>190</v>
      </c>
    </row>
    <row r="68" spans="2:11" x14ac:dyDescent="0.55000000000000004">
      <c r="B68" s="153"/>
      <c r="C68" s="154"/>
      <c r="D68" s="143" t="str">
        <f t="shared" si="0"/>
        <v/>
      </c>
      <c r="E68" s="155"/>
      <c r="F68" s="155"/>
      <c r="G68" s="155"/>
      <c r="H68" s="155"/>
      <c r="I68" s="161"/>
      <c r="J68" s="189"/>
      <c r="K68" s="34" t="s">
        <v>190</v>
      </c>
    </row>
    <row r="69" spans="2:11" x14ac:dyDescent="0.55000000000000004">
      <c r="B69" s="153"/>
      <c r="C69" s="154"/>
      <c r="D69" s="143" t="str">
        <f t="shared" si="0"/>
        <v/>
      </c>
      <c r="E69" s="155"/>
      <c r="F69" s="155"/>
      <c r="G69" s="155"/>
      <c r="H69" s="155"/>
      <c r="I69" s="161"/>
      <c r="J69" s="189"/>
      <c r="K69" s="34" t="s">
        <v>190</v>
      </c>
    </row>
    <row r="70" spans="2:11" x14ac:dyDescent="0.55000000000000004">
      <c r="B70" s="153"/>
      <c r="C70" s="154"/>
      <c r="D70" s="143" t="str">
        <f t="shared" si="0"/>
        <v/>
      </c>
      <c r="E70" s="155"/>
      <c r="F70" s="155"/>
      <c r="G70" s="155"/>
      <c r="H70" s="155"/>
      <c r="I70" s="161"/>
      <c r="J70" s="189"/>
      <c r="K70" s="34" t="s">
        <v>190</v>
      </c>
    </row>
    <row r="71" spans="2:11" x14ac:dyDescent="0.55000000000000004">
      <c r="B71" s="153"/>
      <c r="C71" s="154"/>
      <c r="D71" s="143" t="str">
        <f t="shared" si="0"/>
        <v/>
      </c>
      <c r="E71" s="155"/>
      <c r="F71" s="155"/>
      <c r="G71" s="155"/>
      <c r="H71" s="155"/>
      <c r="I71" s="161"/>
      <c r="J71" s="189"/>
      <c r="K71" s="34" t="s">
        <v>190</v>
      </c>
    </row>
    <row r="72" spans="2:11" x14ac:dyDescent="0.55000000000000004">
      <c r="B72" s="153"/>
      <c r="C72" s="154"/>
      <c r="D72" s="143" t="str">
        <f t="shared" si="0"/>
        <v/>
      </c>
      <c r="E72" s="155"/>
      <c r="F72" s="155"/>
      <c r="G72" s="155"/>
      <c r="H72" s="155"/>
      <c r="I72" s="161"/>
      <c r="J72" s="189"/>
      <c r="K72" s="34" t="s">
        <v>190</v>
      </c>
    </row>
    <row r="73" spans="2:11" x14ac:dyDescent="0.55000000000000004">
      <c r="B73" s="153"/>
      <c r="C73" s="154"/>
      <c r="D73" s="143" t="str">
        <f t="shared" si="0"/>
        <v/>
      </c>
      <c r="E73" s="155"/>
      <c r="F73" s="155"/>
      <c r="G73" s="155"/>
      <c r="H73" s="155"/>
      <c r="I73" s="161"/>
      <c r="J73" s="189"/>
      <c r="K73" s="34" t="s">
        <v>190</v>
      </c>
    </row>
    <row r="74" spans="2:11" x14ac:dyDescent="0.55000000000000004">
      <c r="B74" s="153"/>
      <c r="C74" s="154"/>
      <c r="D74" s="143" t="str">
        <f t="shared" ref="D74:D105" si="1">IF($C74 &lt;&gt; "", IF(ISERROR(MATCH(C74, 祝日, 0)), TEXT($C74, "aaa"), "祝日"), "")</f>
        <v/>
      </c>
      <c r="E74" s="155"/>
      <c r="F74" s="155"/>
      <c r="G74" s="155"/>
      <c r="H74" s="155"/>
      <c r="I74" s="161"/>
      <c r="J74" s="189"/>
      <c r="K74" s="34" t="s">
        <v>190</v>
      </c>
    </row>
    <row r="75" spans="2:11" x14ac:dyDescent="0.55000000000000004">
      <c r="B75" s="153"/>
      <c r="C75" s="154"/>
      <c r="D75" s="143" t="str">
        <f t="shared" si="1"/>
        <v/>
      </c>
      <c r="E75" s="155"/>
      <c r="F75" s="155"/>
      <c r="G75" s="155"/>
      <c r="H75" s="155"/>
      <c r="I75" s="161"/>
      <c r="J75" s="189"/>
      <c r="K75" s="34" t="s">
        <v>190</v>
      </c>
    </row>
    <row r="76" spans="2:11" x14ac:dyDescent="0.55000000000000004">
      <c r="B76" s="153"/>
      <c r="C76" s="154"/>
      <c r="D76" s="143" t="str">
        <f t="shared" si="1"/>
        <v/>
      </c>
      <c r="E76" s="155"/>
      <c r="F76" s="155"/>
      <c r="G76" s="155"/>
      <c r="H76" s="155"/>
      <c r="I76" s="161"/>
      <c r="J76" s="189"/>
      <c r="K76" s="34" t="s">
        <v>190</v>
      </c>
    </row>
    <row r="77" spans="2:11" x14ac:dyDescent="0.55000000000000004">
      <c r="B77" s="153"/>
      <c r="C77" s="154"/>
      <c r="D77" s="143" t="str">
        <f t="shared" si="1"/>
        <v/>
      </c>
      <c r="E77" s="155"/>
      <c r="F77" s="155"/>
      <c r="G77" s="155"/>
      <c r="H77" s="155"/>
      <c r="I77" s="161"/>
      <c r="J77" s="189"/>
      <c r="K77" s="34" t="s">
        <v>190</v>
      </c>
    </row>
    <row r="78" spans="2:11" x14ac:dyDescent="0.55000000000000004">
      <c r="B78" s="153"/>
      <c r="C78" s="154"/>
      <c r="D78" s="143" t="str">
        <f t="shared" si="1"/>
        <v/>
      </c>
      <c r="E78" s="155"/>
      <c r="F78" s="155"/>
      <c r="G78" s="155"/>
      <c r="H78" s="155"/>
      <c r="I78" s="161"/>
      <c r="J78" s="189"/>
      <c r="K78" s="34" t="s">
        <v>190</v>
      </c>
    </row>
    <row r="79" spans="2:11" x14ac:dyDescent="0.55000000000000004">
      <c r="B79" s="153"/>
      <c r="C79" s="154"/>
      <c r="D79" s="143" t="str">
        <f t="shared" si="1"/>
        <v/>
      </c>
      <c r="E79" s="155"/>
      <c r="F79" s="155"/>
      <c r="G79" s="155"/>
      <c r="H79" s="155"/>
      <c r="I79" s="161"/>
      <c r="J79" s="189"/>
      <c r="K79" s="34" t="s">
        <v>190</v>
      </c>
    </row>
    <row r="80" spans="2:11" x14ac:dyDescent="0.55000000000000004">
      <c r="B80" s="153"/>
      <c r="C80" s="154"/>
      <c r="D80" s="143" t="str">
        <f t="shared" si="1"/>
        <v/>
      </c>
      <c r="E80" s="155"/>
      <c r="F80" s="155"/>
      <c r="G80" s="155"/>
      <c r="H80" s="155"/>
      <c r="I80" s="161"/>
      <c r="J80" s="189"/>
      <c r="K80" s="34" t="s">
        <v>190</v>
      </c>
    </row>
    <row r="81" spans="2:11" x14ac:dyDescent="0.55000000000000004">
      <c r="B81" s="153"/>
      <c r="C81" s="154"/>
      <c r="D81" s="143" t="str">
        <f t="shared" si="1"/>
        <v/>
      </c>
      <c r="E81" s="155"/>
      <c r="F81" s="155"/>
      <c r="G81" s="155"/>
      <c r="H81" s="155"/>
      <c r="I81" s="161"/>
      <c r="J81" s="189"/>
      <c r="K81" s="34" t="s">
        <v>190</v>
      </c>
    </row>
    <row r="82" spans="2:11" x14ac:dyDescent="0.55000000000000004">
      <c r="B82" s="153"/>
      <c r="C82" s="154"/>
      <c r="D82" s="143" t="str">
        <f t="shared" si="1"/>
        <v/>
      </c>
      <c r="E82" s="155"/>
      <c r="F82" s="155"/>
      <c r="G82" s="155"/>
      <c r="H82" s="155"/>
      <c r="I82" s="161"/>
      <c r="J82" s="189"/>
      <c r="K82" s="34" t="s">
        <v>190</v>
      </c>
    </row>
    <row r="83" spans="2:11" x14ac:dyDescent="0.55000000000000004">
      <c r="B83" s="153"/>
      <c r="C83" s="154"/>
      <c r="D83" s="143" t="str">
        <f t="shared" si="1"/>
        <v/>
      </c>
      <c r="E83" s="155"/>
      <c r="F83" s="155"/>
      <c r="G83" s="155"/>
      <c r="H83" s="155"/>
      <c r="I83" s="161"/>
      <c r="J83" s="189"/>
      <c r="K83" s="34" t="s">
        <v>190</v>
      </c>
    </row>
    <row r="84" spans="2:11" x14ac:dyDescent="0.55000000000000004">
      <c r="B84" s="153"/>
      <c r="C84" s="154"/>
      <c r="D84" s="143" t="str">
        <f t="shared" si="1"/>
        <v/>
      </c>
      <c r="E84" s="155"/>
      <c r="F84" s="155"/>
      <c r="G84" s="155"/>
      <c r="H84" s="155"/>
      <c r="I84" s="161"/>
      <c r="J84" s="189"/>
      <c r="K84" s="34" t="s">
        <v>190</v>
      </c>
    </row>
    <row r="85" spans="2:11" x14ac:dyDescent="0.55000000000000004">
      <c r="B85" s="153"/>
      <c r="C85" s="154"/>
      <c r="D85" s="143" t="str">
        <f t="shared" si="1"/>
        <v/>
      </c>
      <c r="E85" s="155"/>
      <c r="F85" s="155"/>
      <c r="G85" s="155"/>
      <c r="H85" s="155"/>
      <c r="I85" s="161"/>
      <c r="J85" s="189"/>
      <c r="K85" s="34" t="s">
        <v>190</v>
      </c>
    </row>
    <row r="86" spans="2:11" x14ac:dyDescent="0.55000000000000004">
      <c r="B86" s="153"/>
      <c r="C86" s="154"/>
      <c r="D86" s="143" t="str">
        <f t="shared" si="1"/>
        <v/>
      </c>
      <c r="E86" s="155"/>
      <c r="F86" s="155"/>
      <c r="G86" s="155"/>
      <c r="H86" s="155"/>
      <c r="I86" s="161"/>
      <c r="J86" s="189"/>
      <c r="K86" s="34" t="s">
        <v>190</v>
      </c>
    </row>
    <row r="87" spans="2:11" x14ac:dyDescent="0.55000000000000004">
      <c r="B87" s="153"/>
      <c r="C87" s="154"/>
      <c r="D87" s="143" t="str">
        <f t="shared" si="1"/>
        <v/>
      </c>
      <c r="E87" s="155"/>
      <c r="F87" s="155"/>
      <c r="G87" s="155"/>
      <c r="H87" s="155"/>
      <c r="I87" s="161"/>
      <c r="J87" s="189"/>
      <c r="K87" s="34" t="s">
        <v>190</v>
      </c>
    </row>
    <row r="88" spans="2:11" x14ac:dyDescent="0.55000000000000004">
      <c r="B88" s="153"/>
      <c r="C88" s="154"/>
      <c r="D88" s="143" t="str">
        <f t="shared" si="1"/>
        <v/>
      </c>
      <c r="E88" s="155"/>
      <c r="F88" s="155"/>
      <c r="G88" s="155"/>
      <c r="H88" s="155"/>
      <c r="I88" s="161"/>
      <c r="J88" s="189"/>
      <c r="K88" s="34" t="s">
        <v>190</v>
      </c>
    </row>
    <row r="89" spans="2:11" x14ac:dyDescent="0.55000000000000004">
      <c r="B89" s="153"/>
      <c r="C89" s="154"/>
      <c r="D89" s="143" t="str">
        <f t="shared" si="1"/>
        <v/>
      </c>
      <c r="E89" s="155"/>
      <c r="F89" s="155"/>
      <c r="G89" s="155"/>
      <c r="H89" s="155"/>
      <c r="I89" s="161"/>
      <c r="J89" s="189"/>
      <c r="K89" s="34" t="s">
        <v>190</v>
      </c>
    </row>
    <row r="90" spans="2:11" x14ac:dyDescent="0.55000000000000004">
      <c r="B90" s="153"/>
      <c r="C90" s="154"/>
      <c r="D90" s="143" t="str">
        <f t="shared" si="1"/>
        <v/>
      </c>
      <c r="E90" s="155"/>
      <c r="F90" s="155"/>
      <c r="G90" s="155"/>
      <c r="H90" s="155"/>
      <c r="I90" s="161"/>
      <c r="J90" s="189"/>
      <c r="K90" s="34" t="s">
        <v>190</v>
      </c>
    </row>
    <row r="91" spans="2:11" x14ac:dyDescent="0.55000000000000004">
      <c r="B91" s="153"/>
      <c r="C91" s="154"/>
      <c r="D91" s="143" t="str">
        <f t="shared" si="1"/>
        <v/>
      </c>
      <c r="E91" s="155"/>
      <c r="F91" s="155"/>
      <c r="G91" s="155"/>
      <c r="H91" s="155"/>
      <c r="I91" s="161"/>
      <c r="J91" s="189"/>
      <c r="K91" s="34" t="s">
        <v>190</v>
      </c>
    </row>
    <row r="92" spans="2:11" x14ac:dyDescent="0.55000000000000004">
      <c r="B92" s="153"/>
      <c r="C92" s="154"/>
      <c r="D92" s="143" t="str">
        <f t="shared" si="1"/>
        <v/>
      </c>
      <c r="E92" s="155"/>
      <c r="F92" s="155"/>
      <c r="G92" s="155"/>
      <c r="H92" s="155"/>
      <c r="I92" s="161"/>
      <c r="J92" s="189"/>
      <c r="K92" s="34" t="s">
        <v>190</v>
      </c>
    </row>
    <row r="93" spans="2:11" x14ac:dyDescent="0.55000000000000004">
      <c r="B93" s="153"/>
      <c r="C93" s="154"/>
      <c r="D93" s="143" t="str">
        <f t="shared" si="1"/>
        <v/>
      </c>
      <c r="E93" s="155"/>
      <c r="F93" s="155"/>
      <c r="G93" s="155"/>
      <c r="H93" s="155"/>
      <c r="I93" s="161"/>
      <c r="J93" s="189"/>
      <c r="K93" s="34" t="s">
        <v>190</v>
      </c>
    </row>
    <row r="94" spans="2:11" x14ac:dyDescent="0.55000000000000004">
      <c r="B94" s="153"/>
      <c r="C94" s="154"/>
      <c r="D94" s="143" t="str">
        <f t="shared" si="1"/>
        <v/>
      </c>
      <c r="E94" s="155"/>
      <c r="F94" s="155"/>
      <c r="G94" s="155"/>
      <c r="H94" s="155"/>
      <c r="I94" s="161"/>
      <c r="J94" s="189"/>
      <c r="K94" s="34" t="s">
        <v>190</v>
      </c>
    </row>
    <row r="95" spans="2:11" x14ac:dyDescent="0.55000000000000004">
      <c r="B95" s="153"/>
      <c r="C95" s="154"/>
      <c r="D95" s="143" t="str">
        <f t="shared" si="1"/>
        <v/>
      </c>
      <c r="E95" s="155"/>
      <c r="F95" s="155"/>
      <c r="G95" s="155"/>
      <c r="H95" s="155"/>
      <c r="I95" s="161"/>
      <c r="J95" s="189"/>
      <c r="K95" s="34" t="s">
        <v>190</v>
      </c>
    </row>
    <row r="96" spans="2:11" x14ac:dyDescent="0.55000000000000004">
      <c r="B96" s="153"/>
      <c r="C96" s="154"/>
      <c r="D96" s="143" t="str">
        <f t="shared" si="1"/>
        <v/>
      </c>
      <c r="E96" s="155"/>
      <c r="F96" s="155"/>
      <c r="G96" s="155"/>
      <c r="H96" s="155"/>
      <c r="I96" s="161"/>
      <c r="J96" s="189"/>
      <c r="K96" s="34" t="s">
        <v>190</v>
      </c>
    </row>
    <row r="97" spans="2:11" x14ac:dyDescent="0.55000000000000004">
      <c r="B97" s="153"/>
      <c r="C97" s="154"/>
      <c r="D97" s="143" t="str">
        <f t="shared" si="1"/>
        <v/>
      </c>
      <c r="E97" s="155"/>
      <c r="F97" s="155"/>
      <c r="G97" s="155"/>
      <c r="H97" s="155"/>
      <c r="I97" s="161"/>
      <c r="J97" s="189"/>
      <c r="K97" s="34" t="s">
        <v>190</v>
      </c>
    </row>
    <row r="98" spans="2:11" x14ac:dyDescent="0.55000000000000004">
      <c r="B98" s="153"/>
      <c r="C98" s="154"/>
      <c r="D98" s="143" t="str">
        <f t="shared" si="1"/>
        <v/>
      </c>
      <c r="E98" s="155"/>
      <c r="F98" s="155"/>
      <c r="G98" s="155"/>
      <c r="H98" s="155"/>
      <c r="I98" s="161"/>
      <c r="J98" s="189"/>
      <c r="K98" s="34" t="s">
        <v>190</v>
      </c>
    </row>
    <row r="99" spans="2:11" x14ac:dyDescent="0.55000000000000004">
      <c r="B99" s="153"/>
      <c r="C99" s="154"/>
      <c r="D99" s="143" t="str">
        <f t="shared" si="1"/>
        <v/>
      </c>
      <c r="E99" s="155"/>
      <c r="F99" s="155"/>
      <c r="G99" s="155"/>
      <c r="H99" s="155"/>
      <c r="I99" s="161"/>
      <c r="J99" s="189"/>
      <c r="K99" s="34" t="s">
        <v>190</v>
      </c>
    </row>
    <row r="100" spans="2:11" x14ac:dyDescent="0.55000000000000004">
      <c r="B100" s="153"/>
      <c r="C100" s="154"/>
      <c r="D100" s="143" t="str">
        <f t="shared" si="1"/>
        <v/>
      </c>
      <c r="E100" s="155"/>
      <c r="F100" s="155"/>
      <c r="G100" s="155"/>
      <c r="H100" s="155"/>
      <c r="I100" s="161"/>
      <c r="J100" s="189"/>
      <c r="K100" s="34" t="s">
        <v>190</v>
      </c>
    </row>
    <row r="101" spans="2:11" x14ac:dyDescent="0.55000000000000004">
      <c r="B101" s="153"/>
      <c r="C101" s="154"/>
      <c r="D101" s="143" t="str">
        <f t="shared" si="1"/>
        <v/>
      </c>
      <c r="E101" s="155"/>
      <c r="F101" s="155"/>
      <c r="G101" s="155"/>
      <c r="H101" s="155"/>
      <c r="I101" s="161"/>
      <c r="J101" s="189"/>
      <c r="K101" s="34" t="s">
        <v>190</v>
      </c>
    </row>
    <row r="102" spans="2:11" x14ac:dyDescent="0.55000000000000004">
      <c r="B102" s="153"/>
      <c r="C102" s="154"/>
      <c r="D102" s="143" t="str">
        <f t="shared" si="1"/>
        <v/>
      </c>
      <c r="E102" s="155"/>
      <c r="F102" s="155"/>
      <c r="G102" s="155"/>
      <c r="H102" s="155"/>
      <c r="I102" s="161"/>
      <c r="J102" s="189"/>
      <c r="K102" s="34" t="s">
        <v>190</v>
      </c>
    </row>
    <row r="103" spans="2:11" x14ac:dyDescent="0.55000000000000004">
      <c r="B103" s="153"/>
      <c r="C103" s="154"/>
      <c r="D103" s="143" t="str">
        <f t="shared" si="1"/>
        <v/>
      </c>
      <c r="E103" s="155"/>
      <c r="F103" s="155"/>
      <c r="G103" s="155"/>
      <c r="H103" s="155"/>
      <c r="I103" s="161"/>
      <c r="J103" s="189"/>
      <c r="K103" s="34" t="s">
        <v>190</v>
      </c>
    </row>
    <row r="104" spans="2:11" x14ac:dyDescent="0.55000000000000004">
      <c r="B104" s="153"/>
      <c r="C104" s="154"/>
      <c r="D104" s="143" t="str">
        <f t="shared" si="1"/>
        <v/>
      </c>
      <c r="E104" s="155"/>
      <c r="F104" s="155"/>
      <c r="G104" s="155"/>
      <c r="H104" s="155"/>
      <c r="I104" s="161"/>
      <c r="J104" s="189"/>
      <c r="K104" s="34" t="s">
        <v>190</v>
      </c>
    </row>
    <row r="105" spans="2:11" x14ac:dyDescent="0.55000000000000004">
      <c r="B105" s="190"/>
      <c r="C105" s="163"/>
      <c r="D105" s="150" t="str">
        <f t="shared" si="1"/>
        <v/>
      </c>
      <c r="E105" s="164"/>
      <c r="F105" s="164"/>
      <c r="G105" s="164"/>
      <c r="H105" s="164"/>
      <c r="I105" s="170"/>
      <c r="J105" s="191"/>
      <c r="K105" s="34" t="s">
        <v>190</v>
      </c>
    </row>
    <row r="106" spans="2:11" x14ac:dyDescent="0.55000000000000004">
      <c r="B106" s="7" t="s">
        <v>190</v>
      </c>
      <c r="C106" s="34" t="s">
        <v>190</v>
      </c>
      <c r="D106" s="34" t="s">
        <v>190</v>
      </c>
      <c r="E106" s="34" t="s">
        <v>190</v>
      </c>
      <c r="F106" s="34" t="s">
        <v>190</v>
      </c>
      <c r="G106" s="34" t="s">
        <v>190</v>
      </c>
      <c r="H106" s="34" t="s">
        <v>190</v>
      </c>
      <c r="I106" s="34" t="s">
        <v>190</v>
      </c>
      <c r="J106" s="34" t="s">
        <v>190</v>
      </c>
      <c r="K106" s="34" t="s">
        <v>190</v>
      </c>
    </row>
  </sheetData>
  <sheetProtection insertRows="0"/>
  <phoneticPr fontId="3"/>
  <dataValidations count="3">
    <dataValidation type="list" allowBlank="1" showInputMessage="1" showErrorMessage="1" sqref="I10:I105" xr:uid="{2BBD0CB6-720D-44F2-AA33-8FEB7BFD633C}">
      <formula1>"悪天候, 交通渋滞, 乗客の対応, システムトラブル, その他"</formula1>
    </dataValidation>
    <dataValidation type="date" operator="greaterThanOrEqual" allowBlank="1" showInputMessage="1" showErrorMessage="1" sqref="C10:C105" xr:uid="{D8023EDB-22CC-46F2-9A1C-0D76042C473C}">
      <formula1>44927</formula1>
    </dataValidation>
    <dataValidation type="time" operator="greaterThanOrEqual" allowBlank="1" showInputMessage="1" showErrorMessage="1" sqref="E10:H105" xr:uid="{E735E3A1-396B-496A-8A81-29B6EB62FD82}">
      <formula1>0</formula1>
    </dataValidation>
  </dataValidations>
  <pageMargins left="0.7" right="0.7" top="0.75" bottom="0.75" header="0.3" footer="0.3"/>
  <pageSetup paperSize="9" scale="10" orientation="portrait"/>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A24949-50DD-4FBB-B95D-6BD20D20C714}">
  <sheetPr>
    <tabColor theme="9" tint="0.79998168889431442"/>
    <pageSetUpPr fitToPage="1"/>
  </sheetPr>
  <dimension ref="A1:AI107"/>
  <sheetViews>
    <sheetView showGridLines="0" topLeftCell="A10" zoomScale="70" zoomScaleNormal="70" zoomScalePageLayoutView="85" workbookViewId="0">
      <selection activeCell="Q37" sqref="Q37"/>
    </sheetView>
  </sheetViews>
  <sheetFormatPr defaultColWidth="8.58203125" defaultRowHeight="15" x14ac:dyDescent="0.55000000000000004"/>
  <cols>
    <col min="1" max="1" width="3.5" style="218" customWidth="1"/>
    <col min="2" max="2" width="4.83203125" style="218" customWidth="1"/>
    <col min="3" max="3" width="38" style="218" customWidth="1"/>
    <col min="4" max="4" width="15.5" style="218" customWidth="1"/>
    <col min="5" max="5" width="10.83203125" style="218" customWidth="1"/>
    <col min="6" max="6" width="8.5" style="218" customWidth="1"/>
    <col min="7" max="8" width="53.5" style="218" customWidth="1"/>
    <col min="9" max="9" width="13.5" style="218" customWidth="1"/>
    <col min="10" max="10" width="4.83203125" style="218" customWidth="1"/>
    <col min="11" max="11" width="3.08203125" style="218" customWidth="1"/>
    <col min="12" max="22" width="7.08203125" style="218"/>
    <col min="23" max="24" width="8.58203125" style="218"/>
    <col min="25" max="25" width="10.08203125" style="218" customWidth="1"/>
    <col min="26" max="16384" width="8.58203125" style="218"/>
  </cols>
  <sheetData>
    <row r="1" spans="1:35" ht="16" x14ac:dyDescent="0.55000000000000004">
      <c r="L1" s="328"/>
      <c r="M1" s="328"/>
      <c r="N1" s="328"/>
      <c r="O1" s="328"/>
      <c r="P1" s="328"/>
      <c r="Q1" s="328"/>
      <c r="R1" s="328"/>
      <c r="S1" s="328"/>
      <c r="T1" s="328"/>
      <c r="U1" s="328"/>
      <c r="V1" s="328"/>
    </row>
    <row r="2" spans="1:35" ht="16" hidden="1" x14ac:dyDescent="0.55000000000000004">
      <c r="B2" s="329" t="s">
        <v>1</v>
      </c>
      <c r="C2" s="329" t="s">
        <v>2</v>
      </c>
      <c r="D2" s="329"/>
      <c r="E2" s="329" t="s">
        <v>3</v>
      </c>
      <c r="F2" s="328"/>
      <c r="L2" s="328"/>
      <c r="M2" s="328"/>
      <c r="N2" s="328"/>
      <c r="O2" s="328"/>
      <c r="P2" s="328"/>
      <c r="Q2" s="328"/>
      <c r="R2" s="328"/>
      <c r="S2" s="328"/>
      <c r="T2" s="328"/>
      <c r="U2" s="328"/>
      <c r="V2" s="328"/>
    </row>
    <row r="3" spans="1:35" ht="16" hidden="1" x14ac:dyDescent="0.55000000000000004">
      <c r="B3" s="329"/>
      <c r="C3" s="329"/>
      <c r="D3" s="329"/>
      <c r="E3" s="329"/>
      <c r="F3" s="328"/>
      <c r="L3" s="328"/>
      <c r="M3" s="328"/>
      <c r="N3" s="328"/>
      <c r="O3" s="328"/>
      <c r="P3" s="328"/>
      <c r="Q3" s="328"/>
      <c r="R3" s="328"/>
      <c r="S3" s="328"/>
      <c r="T3" s="328"/>
      <c r="U3" s="328"/>
      <c r="V3" s="328"/>
    </row>
    <row r="4" spans="1:35" ht="16" hidden="1" x14ac:dyDescent="0.55000000000000004">
      <c r="B4" s="329" t="str">
        <f>走行データ一覧!G4&amp;""</f>
        <v/>
      </c>
      <c r="C4" s="329" t="str">
        <f>走行データ一覧!H4&amp;""</f>
        <v>岐阜県</v>
      </c>
      <c r="D4" s="329"/>
      <c r="E4" s="329" t="str">
        <f>走行データ一覧!I4&amp;""</f>
        <v>下呂市</v>
      </c>
      <c r="F4" s="328"/>
    </row>
    <row r="5" spans="1:35" s="312" customFormat="1" ht="16" x14ac:dyDescent="0.55000000000000004">
      <c r="A5" s="218"/>
      <c r="B5" s="330"/>
      <c r="L5" s="309"/>
      <c r="M5" s="309"/>
      <c r="N5" s="309"/>
      <c r="O5" s="309"/>
      <c r="P5" s="309"/>
      <c r="Q5" s="309"/>
      <c r="R5" s="309"/>
      <c r="S5" s="309"/>
      <c r="T5" s="309"/>
      <c r="U5" s="309"/>
      <c r="V5" s="309"/>
      <c r="AI5" s="218"/>
    </row>
    <row r="6" spans="1:35" ht="16" x14ac:dyDescent="0.55000000000000004">
      <c r="B6" s="309"/>
      <c r="L6" s="309"/>
      <c r="M6" s="309"/>
      <c r="N6" s="309"/>
      <c r="O6" s="309"/>
      <c r="P6" s="309"/>
      <c r="Q6" s="309"/>
      <c r="R6" s="309"/>
      <c r="S6" s="309"/>
      <c r="T6" s="309"/>
      <c r="U6" s="309"/>
      <c r="V6" s="309"/>
    </row>
    <row r="7" spans="1:35" ht="16" x14ac:dyDescent="0.55000000000000004">
      <c r="L7" s="309"/>
      <c r="M7" s="309"/>
      <c r="N7" s="309"/>
      <c r="O7" s="309"/>
      <c r="P7" s="309"/>
      <c r="Q7" s="309"/>
      <c r="R7" s="309"/>
      <c r="S7" s="309"/>
      <c r="T7" s="309"/>
      <c r="U7" s="309"/>
      <c r="V7" s="309"/>
    </row>
    <row r="8" spans="1:35" ht="16" x14ac:dyDescent="0.55000000000000004">
      <c r="L8" s="309"/>
      <c r="M8" s="309"/>
      <c r="N8" s="309"/>
      <c r="O8" s="309"/>
      <c r="P8" s="309"/>
      <c r="Q8" s="309"/>
      <c r="R8" s="309"/>
      <c r="S8" s="309"/>
      <c r="T8" s="309"/>
      <c r="U8" s="309"/>
      <c r="V8" s="309"/>
    </row>
    <row r="9" spans="1:35" ht="16" x14ac:dyDescent="0.55000000000000004">
      <c r="L9" s="309"/>
      <c r="M9" s="309"/>
      <c r="N9" s="309"/>
      <c r="O9" s="309"/>
      <c r="P9" s="309"/>
      <c r="Q9" s="309"/>
      <c r="R9" s="309"/>
      <c r="S9" s="309"/>
      <c r="T9" s="309"/>
      <c r="U9" s="309"/>
      <c r="V9" s="309"/>
    </row>
    <row r="17" spans="1:28" s="312" customFormat="1" ht="16" x14ac:dyDescent="0.55000000000000004">
      <c r="A17" s="315"/>
      <c r="B17" s="322"/>
      <c r="C17" s="322"/>
      <c r="D17" s="322"/>
      <c r="E17" s="331"/>
      <c r="G17" s="332"/>
      <c r="H17" s="333"/>
      <c r="I17" s="333"/>
      <c r="J17" s="334"/>
    </row>
    <row r="18" spans="1:28" s="312" customFormat="1" ht="16" x14ac:dyDescent="0.55000000000000004">
      <c r="A18" s="315"/>
      <c r="B18" s="335" t="s">
        <v>263</v>
      </c>
      <c r="C18" s="336"/>
      <c r="D18" s="336"/>
      <c r="E18" s="331"/>
      <c r="G18" s="332"/>
      <c r="H18" s="333"/>
      <c r="I18" s="333"/>
      <c r="J18" s="334"/>
    </row>
    <row r="19" spans="1:28" s="312" customFormat="1" ht="15" customHeight="1" x14ac:dyDescent="0.55000000000000004">
      <c r="A19" s="315"/>
      <c r="B19" s="337" t="s">
        <v>264</v>
      </c>
      <c r="C19" s="338" t="s">
        <v>265</v>
      </c>
      <c r="D19" s="339" t="s">
        <v>266</v>
      </c>
      <c r="E19" s="339" t="s">
        <v>267</v>
      </c>
      <c r="F19" s="340" t="s">
        <v>268</v>
      </c>
      <c r="G19" s="341" t="s">
        <v>269</v>
      </c>
      <c r="H19" s="341" t="s">
        <v>270</v>
      </c>
      <c r="I19" s="341" t="s">
        <v>271</v>
      </c>
      <c r="J19" s="305" t="s">
        <v>190</v>
      </c>
      <c r="K19" s="218"/>
      <c r="W19" s="218"/>
      <c r="X19" s="218"/>
      <c r="Y19" s="218"/>
      <c r="Z19" s="218"/>
      <c r="AA19" s="218"/>
      <c r="AB19" s="218"/>
    </row>
    <row r="20" spans="1:28" s="312" customFormat="1" ht="15" customHeight="1" x14ac:dyDescent="0.55000000000000004">
      <c r="A20" s="315"/>
      <c r="B20" s="255">
        <f>1</f>
        <v>1</v>
      </c>
      <c r="C20" s="285" cm="1">
        <f t="array" ref="C20:C51">_xlfn.UNIQUE(_xlfn.SORTBY(手動介入!$U$13:$U$103,COUNTIF(手動介入!$U$13:$U$103,手動介入!$U$13:$U$103),-1))</f>
        <v>63</v>
      </c>
      <c r="D20" s="284" t="str">
        <f>_xlfn.XLOOKUP($C20,手動介入!$U$13:$U$104,手動介入!$G$13:$G$104)</f>
        <v>L4想定区間外</v>
      </c>
      <c r="E20" s="284" t="str">
        <f>_xlfn.XLOOKUP($C20,手動介入!$U$13:$U$104,手動介入!$K$13:$K$104)</f>
        <v>ロータリー</v>
      </c>
      <c r="F20" s="256">
        <f>COUNTIF(手動介入!$U$13:$U$104,$C20)</f>
        <v>9</v>
      </c>
      <c r="G20" s="326" t="s">
        <v>612</v>
      </c>
      <c r="H20" s="326" t="s">
        <v>634</v>
      </c>
      <c r="I20" s="326" t="s">
        <v>645</v>
      </c>
      <c r="J20" s="305" t="s">
        <v>190</v>
      </c>
      <c r="K20" s="218"/>
      <c r="W20" s="218"/>
      <c r="X20" s="218"/>
      <c r="Y20" s="218"/>
      <c r="Z20" s="218"/>
      <c r="AA20" s="218"/>
      <c r="AB20" s="218"/>
    </row>
    <row r="21" spans="1:28" s="312" customFormat="1" ht="15" customHeight="1" x14ac:dyDescent="0.55000000000000004">
      <c r="A21" s="315"/>
      <c r="B21" s="255">
        <v>2</v>
      </c>
      <c r="C21" s="285">
        <v>36</v>
      </c>
      <c r="D21" s="284" t="str">
        <f>_xlfn.XLOOKUP($C21,手動介入!$U$13:$U$104,手動介入!$G$13:$G$104)</f>
        <v>L4想定区間外</v>
      </c>
      <c r="E21" s="284" t="str">
        <f>_xlfn.XLOOKUP($C21,手動介入!$U$13:$U$104,手動介入!$K$13:$K$104)</f>
        <v>単路</v>
      </c>
      <c r="F21" s="256">
        <f>COUNTIF(手動介入!$U$13:$U$104,$C21)</f>
        <v>8</v>
      </c>
      <c r="G21" s="326" t="s">
        <v>611</v>
      </c>
      <c r="H21" s="326" t="s">
        <v>636</v>
      </c>
      <c r="I21" s="326" t="s">
        <v>645</v>
      </c>
      <c r="J21" s="305" t="s">
        <v>190</v>
      </c>
      <c r="K21" s="218"/>
      <c r="W21" s="218"/>
      <c r="X21" s="218"/>
      <c r="Y21" s="218"/>
      <c r="Z21" s="218"/>
      <c r="AA21" s="218"/>
      <c r="AB21" s="218"/>
    </row>
    <row r="22" spans="1:28" s="312" customFormat="1" ht="15" customHeight="1" x14ac:dyDescent="0.55000000000000004">
      <c r="A22" s="315"/>
      <c r="B22" s="255">
        <v>3</v>
      </c>
      <c r="C22" s="285">
        <v>25</v>
      </c>
      <c r="D22" s="284" t="str">
        <f>_xlfn.XLOOKUP($C22,手動介入!$U$13:$U$104,手動介入!$G$13:$G$104)</f>
        <v>L4想定区間内</v>
      </c>
      <c r="E22" s="284" t="str">
        <f>_xlfn.XLOOKUP($C22,手動介入!$U$13:$U$104,手動介入!$K$13:$K$104)</f>
        <v>単路</v>
      </c>
      <c r="F22" s="256">
        <f>COUNTIF(手動介入!$U$13:$U$104,$C22)</f>
        <v>7</v>
      </c>
      <c r="G22" s="326" t="s">
        <v>613</v>
      </c>
      <c r="H22" s="326" t="s">
        <v>635</v>
      </c>
      <c r="I22" s="326" t="s">
        <v>646</v>
      </c>
      <c r="J22" s="305" t="s">
        <v>190</v>
      </c>
      <c r="K22" s="218"/>
      <c r="W22" s="218"/>
      <c r="X22" s="218"/>
      <c r="Y22" s="218"/>
      <c r="Z22" s="218"/>
      <c r="AA22" s="218"/>
      <c r="AB22" s="218"/>
    </row>
    <row r="23" spans="1:28" s="312" customFormat="1" ht="15" customHeight="1" x14ac:dyDescent="0.55000000000000004">
      <c r="A23" s="315"/>
      <c r="B23" s="255">
        <v>4</v>
      </c>
      <c r="C23" s="285">
        <v>35</v>
      </c>
      <c r="D23" s="284" t="str">
        <f>_xlfn.XLOOKUP($C23,手動介入!$U$13:$U$104,手動介入!$G$13:$G$104)</f>
        <v>L4想定区間外</v>
      </c>
      <c r="E23" s="284" t="str">
        <f>_xlfn.XLOOKUP($C23,手動介入!$U$13:$U$104,手動介入!$K$13:$K$104)</f>
        <v>単路</v>
      </c>
      <c r="F23" s="256">
        <f>COUNTIF(手動介入!$U$13:$U$104,$C23)</f>
        <v>6</v>
      </c>
      <c r="G23" s="326" t="s">
        <v>611</v>
      </c>
      <c r="H23" s="326" t="s">
        <v>636</v>
      </c>
      <c r="I23" s="326" t="s">
        <v>645</v>
      </c>
      <c r="J23" s="305" t="s">
        <v>190</v>
      </c>
      <c r="K23" s="218"/>
      <c r="W23" s="218"/>
      <c r="X23" s="218"/>
      <c r="Y23" s="218"/>
      <c r="Z23" s="218"/>
      <c r="AA23" s="218"/>
      <c r="AB23" s="218"/>
    </row>
    <row r="24" spans="1:28" s="312" customFormat="1" ht="15" customHeight="1" x14ac:dyDescent="0.55000000000000004">
      <c r="A24" s="315"/>
      <c r="B24" s="255">
        <v>5</v>
      </c>
      <c r="C24" s="285">
        <v>37</v>
      </c>
      <c r="D24" s="284" t="str">
        <f>_xlfn.XLOOKUP($C24,手動介入!$U$13:$U$104,手動介入!$G$13:$G$104)</f>
        <v>L4想定区間外</v>
      </c>
      <c r="E24" s="284" t="str">
        <f>_xlfn.XLOOKUP($C24,手動介入!$U$13:$U$104,手動介入!$K$13:$K$104)</f>
        <v>交差点内</v>
      </c>
      <c r="F24" s="256">
        <f>COUNTIF(手動介入!$U$13:$U$104,$C24)</f>
        <v>5</v>
      </c>
      <c r="G24" s="326" t="s">
        <v>615</v>
      </c>
      <c r="H24" s="326" t="s">
        <v>637</v>
      </c>
      <c r="I24" s="326" t="s">
        <v>645</v>
      </c>
      <c r="J24" s="305" t="s">
        <v>190</v>
      </c>
      <c r="K24" s="218"/>
      <c r="W24" s="218"/>
      <c r="X24" s="218"/>
      <c r="Y24" s="218"/>
      <c r="Z24" s="218"/>
      <c r="AA24" s="218"/>
      <c r="AB24" s="218"/>
    </row>
    <row r="25" spans="1:28" s="312" customFormat="1" ht="15" customHeight="1" x14ac:dyDescent="0.55000000000000004">
      <c r="A25" s="315"/>
      <c r="B25" s="255">
        <v>6</v>
      </c>
      <c r="C25" s="285">
        <v>68</v>
      </c>
      <c r="D25" s="284" t="str">
        <f>_xlfn.XLOOKUP($C25,手動介入!$U$13:$U$104,手動介入!$G$13:$G$104)</f>
        <v>L4想定区間外</v>
      </c>
      <c r="E25" s="284" t="str">
        <f>_xlfn.XLOOKUP($C25,手動介入!$U$13:$U$104,手動介入!$K$13:$K$104)</f>
        <v>交差点内</v>
      </c>
      <c r="F25" s="256">
        <f>COUNTIF(手動介入!$U$13:$U$104,$C25)</f>
        <v>5</v>
      </c>
      <c r="G25" s="326" t="s">
        <v>616</v>
      </c>
      <c r="H25" s="326" t="s">
        <v>635</v>
      </c>
      <c r="I25" s="326" t="s">
        <v>645</v>
      </c>
      <c r="J25" s="305" t="s">
        <v>190</v>
      </c>
      <c r="K25" s="218"/>
      <c r="W25" s="218"/>
      <c r="X25" s="218"/>
      <c r="Y25" s="218"/>
      <c r="Z25" s="218"/>
      <c r="AA25" s="218"/>
      <c r="AB25" s="218"/>
    </row>
    <row r="26" spans="1:28" s="312" customFormat="1" ht="15" customHeight="1" x14ac:dyDescent="0.55000000000000004">
      <c r="A26" s="315"/>
      <c r="B26" s="255">
        <v>7</v>
      </c>
      <c r="C26" s="285">
        <v>65</v>
      </c>
      <c r="D26" s="284" t="str">
        <f>_xlfn.XLOOKUP($C26,手動介入!$U$13:$U$104,手動介入!$G$13:$G$104)</f>
        <v>L4想定区間外</v>
      </c>
      <c r="E26" s="284" t="str">
        <f>_xlfn.XLOOKUP($C26,手動介入!$U$13:$U$104,手動介入!$K$13:$K$104)</f>
        <v>交差点付近</v>
      </c>
      <c r="F26" s="256">
        <f>COUNTIF(手動介入!$U$13:$U$104,$C26)</f>
        <v>4</v>
      </c>
      <c r="G26" s="326" t="s">
        <v>617</v>
      </c>
      <c r="H26" s="326" t="s">
        <v>635</v>
      </c>
      <c r="I26" s="326" t="s">
        <v>645</v>
      </c>
      <c r="J26" s="305" t="s">
        <v>190</v>
      </c>
      <c r="K26" s="218"/>
      <c r="W26" s="218"/>
      <c r="X26" s="218"/>
      <c r="Y26" s="218"/>
      <c r="Z26" s="218"/>
      <c r="AA26" s="218"/>
      <c r="AB26" s="218"/>
    </row>
    <row r="27" spans="1:28" s="312" customFormat="1" ht="15" customHeight="1" x14ac:dyDescent="0.55000000000000004">
      <c r="A27" s="315"/>
      <c r="B27" s="255">
        <v>8</v>
      </c>
      <c r="C27" s="285">
        <v>64</v>
      </c>
      <c r="D27" s="284" t="str">
        <f>_xlfn.XLOOKUP($C27,手動介入!$U$13:$U$104,手動介入!$G$13:$G$104)</f>
        <v>L4想定区間外</v>
      </c>
      <c r="E27" s="284" t="str">
        <f>_xlfn.XLOOKUP($C27,手動介入!$U$13:$U$104,手動介入!$K$13:$K$104)</f>
        <v>ロータリー</v>
      </c>
      <c r="F27" s="256">
        <f>COUNTIF(手動介入!$U$13:$U$104,$C27)</f>
        <v>4</v>
      </c>
      <c r="G27" s="326" t="s">
        <v>618</v>
      </c>
      <c r="H27" s="326" t="s">
        <v>635</v>
      </c>
      <c r="I27" s="326" t="s">
        <v>645</v>
      </c>
      <c r="J27" s="305" t="s">
        <v>190</v>
      </c>
      <c r="K27" s="218"/>
      <c r="W27" s="218"/>
      <c r="X27" s="218"/>
      <c r="Y27" s="218"/>
      <c r="Z27" s="218"/>
      <c r="AA27" s="218"/>
      <c r="AB27" s="218"/>
    </row>
    <row r="28" spans="1:28" s="312" customFormat="1" ht="15" customHeight="1" x14ac:dyDescent="0.55000000000000004">
      <c r="A28" s="315"/>
      <c r="B28" s="255">
        <v>9</v>
      </c>
      <c r="C28" s="285">
        <v>42</v>
      </c>
      <c r="D28" s="284" t="str">
        <f>_xlfn.XLOOKUP($C28,手動介入!$U$13:$U$104,手動介入!$G$13:$G$104)</f>
        <v>L4想定区間外</v>
      </c>
      <c r="E28" s="284" t="str">
        <f>_xlfn.XLOOKUP($C28,手動介入!$U$13:$U$104,手動介入!$K$13:$K$104)</f>
        <v>単路</v>
      </c>
      <c r="F28" s="256">
        <f>COUNTIF(手動介入!$U$13:$U$104,$C28)</f>
        <v>3</v>
      </c>
      <c r="G28" s="326" t="s">
        <v>619</v>
      </c>
      <c r="H28" s="326" t="s">
        <v>635</v>
      </c>
      <c r="I28" s="326" t="s">
        <v>645</v>
      </c>
      <c r="J28" s="305" t="s">
        <v>190</v>
      </c>
      <c r="K28" s="218"/>
      <c r="W28" s="218"/>
      <c r="X28" s="218"/>
      <c r="Y28" s="218"/>
      <c r="Z28" s="218"/>
      <c r="AA28" s="218"/>
      <c r="AB28" s="218"/>
    </row>
    <row r="29" spans="1:28" s="312" customFormat="1" ht="15" customHeight="1" x14ac:dyDescent="0.55000000000000004">
      <c r="A29" s="315"/>
      <c r="B29" s="255">
        <v>10</v>
      </c>
      <c r="C29" s="285">
        <v>29</v>
      </c>
      <c r="D29" s="284" t="str">
        <f>_xlfn.XLOOKUP($C29,手動介入!$U$13:$U$104,手動介入!$G$13:$G$104)</f>
        <v>L4想定区間内</v>
      </c>
      <c r="E29" s="284" t="str">
        <f>_xlfn.XLOOKUP($C29,手動介入!$U$13:$U$104,手動介入!$K$13:$K$104)</f>
        <v>単路</v>
      </c>
      <c r="F29" s="256">
        <f>COUNTIF(手動介入!$U$13:$U$104,$C29)</f>
        <v>3</v>
      </c>
      <c r="G29" s="326" t="s">
        <v>611</v>
      </c>
      <c r="H29" s="326" t="s">
        <v>636</v>
      </c>
      <c r="I29" s="326" t="s">
        <v>646</v>
      </c>
      <c r="J29" s="305" t="s">
        <v>190</v>
      </c>
      <c r="K29" s="218"/>
      <c r="W29" s="218"/>
      <c r="X29" s="218"/>
      <c r="Y29" s="218"/>
      <c r="Z29" s="218"/>
      <c r="AA29" s="218"/>
      <c r="AB29" s="218"/>
    </row>
    <row r="30" spans="1:28" s="312" customFormat="1" ht="15" customHeight="1" x14ac:dyDescent="0.55000000000000004">
      <c r="A30" s="315"/>
      <c r="B30" s="255">
        <v>11</v>
      </c>
      <c r="C30" s="285">
        <v>59</v>
      </c>
      <c r="D30" s="284" t="str">
        <f>_xlfn.XLOOKUP($C30,手動介入!$U$13:$U$104,手動介入!$G$13:$G$104)</f>
        <v>L4想定区間外</v>
      </c>
      <c r="E30" s="284" t="str">
        <f>_xlfn.XLOOKUP($C30,手動介入!$U$13:$U$104,手動介入!$K$13:$K$104)</f>
        <v>交差点内</v>
      </c>
      <c r="F30" s="256">
        <f>COUNTIF(手動介入!$U$13:$U$104,$C30)</f>
        <v>3</v>
      </c>
      <c r="G30" s="326" t="s">
        <v>638</v>
      </c>
      <c r="H30" s="326" t="s">
        <v>643</v>
      </c>
      <c r="I30" s="326" t="s">
        <v>646</v>
      </c>
      <c r="J30" s="305" t="s">
        <v>190</v>
      </c>
      <c r="K30" s="218"/>
      <c r="W30" s="218"/>
      <c r="X30" s="218"/>
      <c r="Y30" s="218"/>
      <c r="Z30" s="218"/>
      <c r="AA30" s="218"/>
      <c r="AB30" s="218"/>
    </row>
    <row r="31" spans="1:28" s="312" customFormat="1" ht="15" customHeight="1" x14ac:dyDescent="0.55000000000000004">
      <c r="A31" s="315"/>
      <c r="B31" s="255">
        <v>12</v>
      </c>
      <c r="C31" s="285">
        <v>67</v>
      </c>
      <c r="D31" s="284" t="str">
        <f>_xlfn.XLOOKUP($C31,手動介入!$U$13:$U$104,手動介入!$G$13:$G$104)</f>
        <v>L4想定区間外</v>
      </c>
      <c r="E31" s="284" t="str">
        <f>_xlfn.XLOOKUP($C31,手動介入!$U$13:$U$104,手動介入!$K$13:$K$104)</f>
        <v>単路</v>
      </c>
      <c r="F31" s="256">
        <f>COUNTIF(手動介入!$U$13:$U$104,$C31)</f>
        <v>3</v>
      </c>
      <c r="G31" s="326" t="s">
        <v>620</v>
      </c>
      <c r="H31" s="326" t="s">
        <v>635</v>
      </c>
      <c r="I31" s="326" t="s">
        <v>645</v>
      </c>
      <c r="J31" s="305" t="s">
        <v>190</v>
      </c>
      <c r="K31" s="218"/>
      <c r="W31" s="218"/>
      <c r="X31" s="218"/>
      <c r="Y31" s="218"/>
      <c r="Z31" s="218"/>
      <c r="AA31" s="218"/>
      <c r="AB31" s="218"/>
    </row>
    <row r="32" spans="1:28" s="312" customFormat="1" ht="15" customHeight="1" x14ac:dyDescent="0.55000000000000004">
      <c r="A32" s="315"/>
      <c r="B32" s="255">
        <v>13</v>
      </c>
      <c r="C32" s="285">
        <v>69</v>
      </c>
      <c r="D32" s="284" t="str">
        <f>_xlfn.XLOOKUP($C32,手動介入!$U$13:$U$104,手動介入!$G$13:$G$104)</f>
        <v>L4想定区間外</v>
      </c>
      <c r="E32" s="284" t="str">
        <f>_xlfn.XLOOKUP($C32,手動介入!$U$13:$U$104,手動介入!$K$13:$K$104)</f>
        <v>単路</v>
      </c>
      <c r="F32" s="256">
        <f>COUNTIF(手動介入!$U$13:$U$104,$C32)</f>
        <v>3</v>
      </c>
      <c r="G32" s="326" t="s">
        <v>614</v>
      </c>
      <c r="H32" s="326" t="s">
        <v>637</v>
      </c>
      <c r="I32" s="326" t="s">
        <v>645</v>
      </c>
      <c r="J32" s="305" t="s">
        <v>190</v>
      </c>
      <c r="K32" s="218"/>
      <c r="W32" s="218"/>
      <c r="X32" s="218"/>
      <c r="Y32" s="218"/>
      <c r="Z32" s="218"/>
      <c r="AA32" s="218"/>
      <c r="AB32" s="218"/>
    </row>
    <row r="33" spans="1:28" s="312" customFormat="1" ht="15" customHeight="1" x14ac:dyDescent="0.55000000000000004">
      <c r="A33" s="315"/>
      <c r="B33" s="255">
        <v>14</v>
      </c>
      <c r="C33" s="285">
        <v>7</v>
      </c>
      <c r="D33" s="284" t="str">
        <f>_xlfn.XLOOKUP($C33,手動介入!$U$13:$U$104,手動介入!$G$13:$G$104)</f>
        <v>L4想定区間外</v>
      </c>
      <c r="E33" s="284" t="str">
        <f>_xlfn.XLOOKUP($C33,手動介入!$U$13:$U$104,手動介入!$K$13:$K$104)</f>
        <v>交差点付近</v>
      </c>
      <c r="F33" s="256">
        <f>COUNTIF(手動介入!$U$13:$U$104,$C33)</f>
        <v>3</v>
      </c>
      <c r="G33" s="326" t="s">
        <v>621</v>
      </c>
      <c r="H33" s="326" t="s">
        <v>635</v>
      </c>
      <c r="I33" s="326" t="s">
        <v>645</v>
      </c>
      <c r="J33" s="305" t="s">
        <v>190</v>
      </c>
      <c r="K33" s="218"/>
      <c r="W33" s="218"/>
      <c r="X33" s="218"/>
      <c r="Y33" s="218"/>
      <c r="Z33" s="218"/>
      <c r="AA33" s="218"/>
      <c r="AB33" s="218"/>
    </row>
    <row r="34" spans="1:28" s="312" customFormat="1" ht="15" customHeight="1" x14ac:dyDescent="0.55000000000000004">
      <c r="A34" s="315"/>
      <c r="B34" s="255">
        <v>15</v>
      </c>
      <c r="C34" s="285">
        <v>76</v>
      </c>
      <c r="D34" s="284" t="str">
        <f>_xlfn.XLOOKUP($C34,手動介入!$U$13:$U$104,手動介入!$G$13:$G$104)</f>
        <v>L4想定区間外</v>
      </c>
      <c r="E34" s="284" t="str">
        <f>_xlfn.XLOOKUP($C34,手動介入!$U$13:$U$104,手動介入!$K$13:$K$104)</f>
        <v>単路</v>
      </c>
      <c r="F34" s="256">
        <f>COUNTIF(手動介入!$U$13:$U$104,$C34)</f>
        <v>2</v>
      </c>
      <c r="G34" s="326" t="s">
        <v>614</v>
      </c>
      <c r="H34" s="326" t="s">
        <v>637</v>
      </c>
      <c r="I34" s="326" t="s">
        <v>645</v>
      </c>
      <c r="J34" s="305" t="s">
        <v>190</v>
      </c>
      <c r="K34" s="218"/>
      <c r="W34" s="218"/>
      <c r="X34" s="218"/>
      <c r="Y34" s="218"/>
      <c r="Z34" s="218"/>
      <c r="AA34" s="218"/>
      <c r="AB34" s="218"/>
    </row>
    <row r="35" spans="1:28" s="312" customFormat="1" ht="15" customHeight="1" x14ac:dyDescent="0.55000000000000004">
      <c r="A35" s="315"/>
      <c r="B35" s="255">
        <v>16</v>
      </c>
      <c r="C35" s="285">
        <v>27</v>
      </c>
      <c r="D35" s="284" t="str">
        <f>_xlfn.XLOOKUP($C35,手動介入!$U$13:$U$104,手動介入!$G$13:$G$104)</f>
        <v>L4想定区間外</v>
      </c>
      <c r="E35" s="284" t="str">
        <f>_xlfn.XLOOKUP($C35,手動介入!$U$13:$U$104,手動介入!$K$13:$K$104)</f>
        <v>単路</v>
      </c>
      <c r="F35" s="256">
        <f>COUNTIF(手動介入!$U$13:$U$104,$C35)</f>
        <v>2</v>
      </c>
      <c r="G35" s="326" t="s">
        <v>620</v>
      </c>
      <c r="H35" s="326" t="s">
        <v>635</v>
      </c>
      <c r="I35" s="326" t="s">
        <v>645</v>
      </c>
      <c r="J35" s="305" t="s">
        <v>190</v>
      </c>
      <c r="K35" s="218"/>
      <c r="W35" s="218"/>
      <c r="X35" s="218"/>
      <c r="Y35" s="218"/>
      <c r="Z35" s="218"/>
      <c r="AA35" s="218"/>
      <c r="AB35" s="218"/>
    </row>
    <row r="36" spans="1:28" s="312" customFormat="1" ht="15" customHeight="1" x14ac:dyDescent="0.55000000000000004">
      <c r="A36" s="315"/>
      <c r="B36" s="255">
        <v>17</v>
      </c>
      <c r="C36" s="285">
        <v>2</v>
      </c>
      <c r="D36" s="284" t="str">
        <f>_xlfn.XLOOKUP($C36,手動介入!$U$13:$U$104,手動介入!$G$13:$G$104)</f>
        <v>L4想定区間外</v>
      </c>
      <c r="E36" s="284" t="str">
        <f>_xlfn.XLOOKUP($C36,手動介入!$U$13:$U$104,手動介入!$K$13:$K$104)</f>
        <v>ロータリー</v>
      </c>
      <c r="F36" s="256">
        <f>COUNTIF(手動介入!$U$13:$U$104,$C36)</f>
        <v>2</v>
      </c>
      <c r="G36" s="326" t="s">
        <v>622</v>
      </c>
      <c r="H36" s="326" t="s">
        <v>639</v>
      </c>
      <c r="I36" s="326" t="s">
        <v>645</v>
      </c>
      <c r="J36" s="305" t="s">
        <v>190</v>
      </c>
      <c r="K36" s="218"/>
      <c r="W36" s="218"/>
      <c r="X36" s="218"/>
      <c r="Y36" s="218"/>
      <c r="Z36" s="218"/>
      <c r="AA36" s="218"/>
      <c r="AB36" s="218"/>
    </row>
    <row r="37" spans="1:28" s="312" customFormat="1" ht="15" customHeight="1" x14ac:dyDescent="0.55000000000000004">
      <c r="A37" s="315"/>
      <c r="B37" s="255">
        <v>18</v>
      </c>
      <c r="C37" s="285">
        <v>1</v>
      </c>
      <c r="D37" s="284" t="str">
        <f>_xlfn.XLOOKUP($C37,手動介入!$U$13:$U$104,手動介入!$G$13:$G$104)</f>
        <v>L4想定区間外</v>
      </c>
      <c r="E37" s="284" t="str">
        <f>_xlfn.XLOOKUP($C37,手動介入!$U$13:$U$104,手動介入!$K$13:$K$104)</f>
        <v>ロータリー</v>
      </c>
      <c r="F37" s="256">
        <f>COUNTIF(手動介入!$U$13:$U$104,$C37)</f>
        <v>2</v>
      </c>
      <c r="G37" s="326" t="s">
        <v>623</v>
      </c>
      <c r="H37" s="326" t="s">
        <v>635</v>
      </c>
      <c r="I37" s="326" t="s">
        <v>645</v>
      </c>
      <c r="J37" s="305" t="s">
        <v>190</v>
      </c>
      <c r="K37" s="218"/>
      <c r="W37" s="218"/>
      <c r="X37" s="218"/>
      <c r="Y37" s="218"/>
      <c r="Z37" s="218"/>
      <c r="AA37" s="218"/>
      <c r="AB37" s="218"/>
    </row>
    <row r="38" spans="1:28" s="312" customFormat="1" ht="15" customHeight="1" x14ac:dyDescent="0.55000000000000004">
      <c r="A38" s="315"/>
      <c r="B38" s="255">
        <v>19</v>
      </c>
      <c r="C38" s="285">
        <v>55</v>
      </c>
      <c r="D38" s="284" t="str">
        <f>_xlfn.XLOOKUP($C38,手動介入!$U$13:$U$104,手動介入!$G$13:$G$104)</f>
        <v>L4想定区間外</v>
      </c>
      <c r="E38" s="284" t="str">
        <f>_xlfn.XLOOKUP($C38,手動介入!$U$13:$U$104,手動介入!$K$13:$K$104)</f>
        <v>単路</v>
      </c>
      <c r="F38" s="256">
        <f>COUNTIF(手動介入!$U$13:$U$104,$C38)</f>
        <v>2</v>
      </c>
      <c r="G38" s="326" t="s">
        <v>614</v>
      </c>
      <c r="H38" s="326" t="s">
        <v>637</v>
      </c>
      <c r="I38" s="326" t="s">
        <v>645</v>
      </c>
      <c r="J38" s="305" t="s">
        <v>190</v>
      </c>
      <c r="K38" s="218"/>
      <c r="W38" s="218"/>
      <c r="X38" s="218"/>
      <c r="Y38" s="218"/>
      <c r="Z38" s="218"/>
      <c r="AA38" s="218"/>
      <c r="AB38" s="218"/>
    </row>
    <row r="39" spans="1:28" s="312" customFormat="1" ht="15" customHeight="1" x14ac:dyDescent="0.55000000000000004">
      <c r="A39" s="315"/>
      <c r="B39" s="255">
        <v>20</v>
      </c>
      <c r="C39" s="285">
        <v>66</v>
      </c>
      <c r="D39" s="284" t="str">
        <f>_xlfn.XLOOKUP($C39,手動介入!$U$13:$U$104,手動介入!$G$13:$G$104)</f>
        <v>L4想定区間外</v>
      </c>
      <c r="E39" s="284" t="str">
        <f>_xlfn.XLOOKUP($C39,手動介入!$U$13:$U$104,手動介入!$K$13:$K$104)</f>
        <v>交差点内</v>
      </c>
      <c r="F39" s="256">
        <f>COUNTIF(手動介入!$U$13:$U$104,$C39)</f>
        <v>2</v>
      </c>
      <c r="G39" s="326" t="s">
        <v>624</v>
      </c>
      <c r="H39" s="326" t="s">
        <v>640</v>
      </c>
      <c r="I39" s="326" t="s">
        <v>645</v>
      </c>
      <c r="J39" s="305" t="s">
        <v>190</v>
      </c>
      <c r="K39" s="218"/>
      <c r="W39" s="218"/>
      <c r="X39" s="218"/>
      <c r="Y39" s="218"/>
      <c r="Z39" s="218"/>
      <c r="AA39" s="218"/>
      <c r="AB39" s="218"/>
    </row>
    <row r="40" spans="1:28" s="312" customFormat="1" ht="15" customHeight="1" x14ac:dyDescent="0.55000000000000004">
      <c r="A40" s="315"/>
      <c r="B40" s="255">
        <v>21</v>
      </c>
      <c r="C40" s="285">
        <v>6</v>
      </c>
      <c r="D40" s="284" t="str">
        <f>_xlfn.XLOOKUP($C40,手動介入!$U$13:$U$104,手動介入!$G$13:$G$104)</f>
        <v>L4想定区間外</v>
      </c>
      <c r="E40" s="284" t="str">
        <f>_xlfn.XLOOKUP($C40,手動介入!$U$13:$U$104,手動介入!$K$13:$K$104)</f>
        <v>交差点内</v>
      </c>
      <c r="F40" s="256">
        <f>COUNTIF(手動介入!$U$13:$U$104,$C40)</f>
        <v>2</v>
      </c>
      <c r="G40" s="326" t="s">
        <v>625</v>
      </c>
      <c r="H40" s="326" t="s">
        <v>641</v>
      </c>
      <c r="I40" s="326" t="s">
        <v>645</v>
      </c>
      <c r="J40" s="305" t="s">
        <v>190</v>
      </c>
      <c r="K40" s="218"/>
      <c r="W40" s="218"/>
      <c r="X40" s="218"/>
      <c r="Y40" s="218"/>
      <c r="Z40" s="218"/>
      <c r="AA40" s="218"/>
      <c r="AB40" s="218"/>
    </row>
    <row r="41" spans="1:28" s="312" customFormat="1" ht="15" customHeight="1" x14ac:dyDescent="0.55000000000000004">
      <c r="A41" s="315"/>
      <c r="B41" s="255">
        <v>22</v>
      </c>
      <c r="C41" s="285">
        <v>79</v>
      </c>
      <c r="D41" s="284" t="str">
        <f>_xlfn.XLOOKUP($C41,手動介入!$U$13:$U$104,手動介入!$G$13:$G$104)</f>
        <v>L4想定区間外</v>
      </c>
      <c r="E41" s="284" t="str">
        <f>_xlfn.XLOOKUP($C41,手動介入!$U$13:$U$104,手動介入!$K$13:$K$104)</f>
        <v>ロータリー</v>
      </c>
      <c r="F41" s="256">
        <f>COUNTIF(手動介入!$U$13:$U$104,$C41)</f>
        <v>1</v>
      </c>
      <c r="G41" s="326" t="s">
        <v>626</v>
      </c>
      <c r="H41" s="326" t="s">
        <v>641</v>
      </c>
      <c r="I41" s="326" t="s">
        <v>645</v>
      </c>
      <c r="J41" s="305" t="s">
        <v>190</v>
      </c>
      <c r="K41" s="218"/>
      <c r="W41" s="218"/>
      <c r="X41" s="218"/>
      <c r="Y41" s="218"/>
      <c r="Z41" s="218"/>
      <c r="AA41" s="218"/>
      <c r="AB41" s="218"/>
    </row>
    <row r="42" spans="1:28" s="312" customFormat="1" ht="15" customHeight="1" x14ac:dyDescent="0.55000000000000004">
      <c r="A42" s="315"/>
      <c r="B42" s="255">
        <v>23</v>
      </c>
      <c r="C42" s="285">
        <v>58</v>
      </c>
      <c r="D42" s="284" t="str">
        <f>_xlfn.XLOOKUP($C42,手動介入!$U$13:$U$104,手動介入!$G$13:$G$104)</f>
        <v>L4想定区間外</v>
      </c>
      <c r="E42" s="284" t="str">
        <f>_xlfn.XLOOKUP($C42,手動介入!$U$13:$U$104,手動介入!$K$13:$K$104)</f>
        <v>交差点付近</v>
      </c>
      <c r="F42" s="256">
        <f>COUNTIF(手動介入!$U$13:$U$104,$C42)</f>
        <v>1</v>
      </c>
      <c r="G42" s="326" t="s">
        <v>627</v>
      </c>
      <c r="H42" s="326" t="s">
        <v>644</v>
      </c>
      <c r="I42" s="326" t="s">
        <v>646</v>
      </c>
      <c r="J42" s="305" t="s">
        <v>190</v>
      </c>
      <c r="K42" s="218"/>
      <c r="W42" s="218"/>
      <c r="X42" s="218"/>
      <c r="Y42" s="218"/>
      <c r="Z42" s="218"/>
      <c r="AA42" s="218"/>
      <c r="AB42" s="218"/>
    </row>
    <row r="43" spans="1:28" s="312" customFormat="1" ht="15" customHeight="1" x14ac:dyDescent="0.55000000000000004">
      <c r="A43" s="315"/>
      <c r="B43" s="255">
        <v>24</v>
      </c>
      <c r="C43" s="285">
        <v>51</v>
      </c>
      <c r="D43" s="284" t="str">
        <f>_xlfn.XLOOKUP($C43,手動介入!$U$13:$U$104,手動介入!$G$13:$G$104)</f>
        <v>L4想定区間外</v>
      </c>
      <c r="E43" s="284" t="str">
        <f>_xlfn.XLOOKUP($C43,手動介入!$U$13:$U$104,手動介入!$K$13:$K$104)</f>
        <v>交差点内</v>
      </c>
      <c r="F43" s="256">
        <f>COUNTIF(手動介入!$U$13:$U$104,$C43)</f>
        <v>1</v>
      </c>
      <c r="G43" s="326" t="s">
        <v>628</v>
      </c>
      <c r="H43" s="326" t="s">
        <v>643</v>
      </c>
      <c r="I43" s="326" t="s">
        <v>646</v>
      </c>
      <c r="J43" s="305" t="s">
        <v>190</v>
      </c>
      <c r="K43" s="218"/>
      <c r="W43" s="218"/>
      <c r="X43" s="218"/>
      <c r="Y43" s="218"/>
      <c r="Z43" s="218"/>
      <c r="AA43" s="218"/>
      <c r="AB43" s="218"/>
    </row>
    <row r="44" spans="1:28" s="312" customFormat="1" ht="15" customHeight="1" x14ac:dyDescent="0.55000000000000004">
      <c r="A44" s="315"/>
      <c r="B44" s="255">
        <v>25</v>
      </c>
      <c r="C44" s="285">
        <v>10</v>
      </c>
      <c r="D44" s="284" t="str">
        <f>_xlfn.XLOOKUP($C44,手動介入!$U$13:$U$104,手動介入!$G$13:$G$104)</f>
        <v>L4想定区間外</v>
      </c>
      <c r="E44" s="284" t="str">
        <f>_xlfn.XLOOKUP($C44,手動介入!$U$13:$U$104,手動介入!$K$13:$K$104)</f>
        <v>ロータリー</v>
      </c>
      <c r="F44" s="256">
        <f>COUNTIF(手動介入!$U$13:$U$104,$C44)</f>
        <v>1</v>
      </c>
      <c r="G44" s="326" t="s">
        <v>629</v>
      </c>
      <c r="H44" s="326" t="s">
        <v>635</v>
      </c>
      <c r="I44" s="326" t="s">
        <v>645</v>
      </c>
      <c r="J44" s="305" t="s">
        <v>190</v>
      </c>
      <c r="K44" s="218"/>
      <c r="W44" s="218"/>
      <c r="X44" s="218"/>
      <c r="Y44" s="218"/>
      <c r="Z44" s="218"/>
      <c r="AA44" s="218"/>
      <c r="AB44" s="218"/>
    </row>
    <row r="45" spans="1:28" s="312" customFormat="1" ht="15" customHeight="1" x14ac:dyDescent="0.55000000000000004">
      <c r="A45" s="315"/>
      <c r="B45" s="255">
        <v>26</v>
      </c>
      <c r="C45" s="285">
        <v>50</v>
      </c>
      <c r="D45" s="284" t="str">
        <f>_xlfn.XLOOKUP($C45,手動介入!$U$13:$U$104,手動介入!$G$13:$G$104)</f>
        <v>L4想定区間外</v>
      </c>
      <c r="E45" s="284" t="str">
        <f>_xlfn.XLOOKUP($C45,手動介入!$U$13:$U$104,手動介入!$K$13:$K$104)</f>
        <v>交差点内</v>
      </c>
      <c r="F45" s="256">
        <f>COUNTIF(手動介入!$U$13:$U$104,$C45)</f>
        <v>1</v>
      </c>
      <c r="G45" s="326" t="s">
        <v>630</v>
      </c>
      <c r="H45" s="326" t="s">
        <v>635</v>
      </c>
      <c r="I45" s="326" t="s">
        <v>645</v>
      </c>
      <c r="J45" s="305" t="s">
        <v>190</v>
      </c>
      <c r="K45" s="218"/>
      <c r="W45" s="218"/>
      <c r="X45" s="218"/>
      <c r="Y45" s="218"/>
      <c r="Z45" s="218"/>
      <c r="AA45" s="218"/>
      <c r="AB45" s="218"/>
    </row>
    <row r="46" spans="1:28" s="312" customFormat="1" ht="15" customHeight="1" x14ac:dyDescent="0.55000000000000004">
      <c r="A46" s="315"/>
      <c r="B46" s="255">
        <v>27</v>
      </c>
      <c r="C46" s="285">
        <v>26</v>
      </c>
      <c r="D46" s="284" t="str">
        <f>_xlfn.XLOOKUP($C46,手動介入!$U$13:$U$104,手動介入!$G$13:$G$104)</f>
        <v>L4想定区間外</v>
      </c>
      <c r="E46" s="284" t="str">
        <f>_xlfn.XLOOKUP($C46,手動介入!$U$13:$U$104,手動介入!$K$13:$K$104)</f>
        <v>単路</v>
      </c>
      <c r="F46" s="256">
        <f>COUNTIF(手動介入!$U$13:$U$104,$C46)</f>
        <v>1</v>
      </c>
      <c r="G46" s="326" t="s">
        <v>626</v>
      </c>
      <c r="H46" s="326" t="s">
        <v>641</v>
      </c>
      <c r="I46" s="326" t="s">
        <v>645</v>
      </c>
      <c r="J46" s="305" t="s">
        <v>190</v>
      </c>
      <c r="K46" s="218"/>
      <c r="W46" s="218"/>
      <c r="X46" s="218"/>
      <c r="Y46" s="218"/>
      <c r="Z46" s="218"/>
      <c r="AA46" s="218"/>
      <c r="AB46" s="218"/>
    </row>
    <row r="47" spans="1:28" s="312" customFormat="1" ht="15" customHeight="1" x14ac:dyDescent="0.55000000000000004">
      <c r="A47" s="315"/>
      <c r="B47" s="255">
        <v>28</v>
      </c>
      <c r="C47" s="285">
        <v>8</v>
      </c>
      <c r="D47" s="284" t="str">
        <f>_xlfn.XLOOKUP($C47,手動介入!$U$13:$U$104,手動介入!$G$13:$G$104)</f>
        <v>L4想定区間外</v>
      </c>
      <c r="E47" s="284" t="str">
        <f>_xlfn.XLOOKUP($C47,手動介入!$U$13:$U$104,手動介入!$K$13:$K$104)</f>
        <v>交差点内</v>
      </c>
      <c r="F47" s="256">
        <f>COUNTIF(手動介入!$U$13:$U$104,$C47)</f>
        <v>1</v>
      </c>
      <c r="G47" s="326" t="s">
        <v>631</v>
      </c>
      <c r="H47" s="326" t="s">
        <v>642</v>
      </c>
      <c r="I47" s="326" t="s">
        <v>645</v>
      </c>
      <c r="J47" s="305" t="s">
        <v>190</v>
      </c>
      <c r="K47" s="218"/>
      <c r="W47" s="218"/>
      <c r="X47" s="218"/>
      <c r="Y47" s="218"/>
      <c r="Z47" s="218"/>
      <c r="AA47" s="218"/>
      <c r="AB47" s="218"/>
    </row>
    <row r="48" spans="1:28" s="312" customFormat="1" ht="15" customHeight="1" x14ac:dyDescent="0.55000000000000004">
      <c r="A48" s="315"/>
      <c r="B48" s="255">
        <v>29</v>
      </c>
      <c r="C48" s="285">
        <v>17</v>
      </c>
      <c r="D48" s="284" t="str">
        <f>_xlfn.XLOOKUP($C48,手動介入!$U$13:$U$104,手動介入!$G$13:$G$104)</f>
        <v>L4想定区間外</v>
      </c>
      <c r="E48" s="284" t="str">
        <f>_xlfn.XLOOKUP($C48,手動介入!$U$13:$U$104,手動介入!$K$13:$K$104)</f>
        <v>単路</v>
      </c>
      <c r="F48" s="256">
        <f>COUNTIF(手動介入!$U$13:$U$104,$C48)</f>
        <v>1</v>
      </c>
      <c r="G48" s="326" t="s">
        <v>632</v>
      </c>
      <c r="H48" s="326" t="s">
        <v>642</v>
      </c>
      <c r="I48" s="326" t="s">
        <v>645</v>
      </c>
      <c r="J48" s="305" t="s">
        <v>190</v>
      </c>
      <c r="K48" s="218"/>
      <c r="W48" s="218"/>
      <c r="X48" s="218"/>
      <c r="Y48" s="218"/>
      <c r="Z48" s="218"/>
      <c r="AA48" s="218"/>
      <c r="AB48" s="218"/>
    </row>
    <row r="49" spans="1:35" s="312" customFormat="1" ht="15" customHeight="1" x14ac:dyDescent="0.55000000000000004">
      <c r="A49" s="315"/>
      <c r="B49" s="255">
        <v>30</v>
      </c>
      <c r="C49" s="285">
        <v>44</v>
      </c>
      <c r="D49" s="284" t="str">
        <f>_xlfn.XLOOKUP($C49,手動介入!$U$13:$U$104,手動介入!$G$13:$G$104)</f>
        <v>L4想定区間外</v>
      </c>
      <c r="E49" s="284" t="str">
        <f>_xlfn.XLOOKUP($C49,手動介入!$U$13:$U$104,手動介入!$K$13:$K$104)</f>
        <v>単路</v>
      </c>
      <c r="F49" s="256">
        <f>COUNTIF(手動介入!$U$13:$U$104,$C49)</f>
        <v>1</v>
      </c>
      <c r="G49" s="326" t="s">
        <v>633</v>
      </c>
      <c r="H49" s="326" t="s">
        <v>635</v>
      </c>
      <c r="I49" s="326" t="s">
        <v>645</v>
      </c>
      <c r="J49" s="305" t="s">
        <v>190</v>
      </c>
      <c r="K49" s="218"/>
      <c r="W49" s="218"/>
      <c r="X49" s="218"/>
      <c r="Y49" s="218"/>
      <c r="Z49" s="218"/>
      <c r="AA49" s="218"/>
      <c r="AB49" s="218"/>
    </row>
    <row r="50" spans="1:35" s="312" customFormat="1" ht="15" customHeight="1" x14ac:dyDescent="0.55000000000000004">
      <c r="A50" s="315"/>
      <c r="B50" s="255">
        <v>31</v>
      </c>
      <c r="C50" s="285">
        <v>62</v>
      </c>
      <c r="D50" s="284" t="str">
        <f>_xlfn.XLOOKUP($C50,手動介入!$U$13:$U$104,手動介入!$G$13:$G$104)</f>
        <v>L4想定区間外</v>
      </c>
      <c r="E50" s="284" t="str">
        <f>_xlfn.XLOOKUP($C50,手動介入!$U$13:$U$104,手動介入!$K$13:$K$104)</f>
        <v>単路</v>
      </c>
      <c r="F50" s="256">
        <f>COUNTIF(手動介入!$U$13:$U$104,$C50)</f>
        <v>1</v>
      </c>
      <c r="G50" s="326" t="s">
        <v>623</v>
      </c>
      <c r="H50" s="326" t="s">
        <v>635</v>
      </c>
      <c r="I50" s="326" t="s">
        <v>645</v>
      </c>
      <c r="J50" s="305" t="s">
        <v>190</v>
      </c>
      <c r="K50" s="218"/>
      <c r="W50" s="218"/>
      <c r="X50" s="218"/>
      <c r="Y50" s="218"/>
      <c r="Z50" s="218"/>
      <c r="AA50" s="218"/>
      <c r="AB50" s="218"/>
    </row>
    <row r="51" spans="1:35" s="312" customFormat="1" ht="15" customHeight="1" x14ac:dyDescent="0.55000000000000004">
      <c r="A51" s="315"/>
      <c r="B51" s="255">
        <v>32</v>
      </c>
      <c r="C51" s="285">
        <v>73</v>
      </c>
      <c r="D51" s="284" t="str">
        <f>_xlfn.XLOOKUP($C51,手動介入!$U$13:$U$104,手動介入!$G$13:$G$104)</f>
        <v>L4想定区間外</v>
      </c>
      <c r="E51" s="284" t="str">
        <f>_xlfn.XLOOKUP($C51,手動介入!$U$13:$U$104,手動介入!$K$13:$K$104)</f>
        <v>単路（橋）</v>
      </c>
      <c r="F51" s="256">
        <f>COUNTIF(手動介入!$U$13:$U$104,$C51)</f>
        <v>1</v>
      </c>
      <c r="G51" s="326" t="s">
        <v>614</v>
      </c>
      <c r="H51" s="326" t="s">
        <v>637</v>
      </c>
      <c r="I51" s="326" t="s">
        <v>645</v>
      </c>
      <c r="J51" s="305" t="s">
        <v>190</v>
      </c>
      <c r="K51" s="218"/>
      <c r="W51" s="218"/>
      <c r="X51" s="218"/>
      <c r="Y51" s="218"/>
      <c r="Z51" s="218"/>
      <c r="AA51" s="218"/>
      <c r="AB51" s="218"/>
    </row>
    <row r="52" spans="1:35" s="312" customFormat="1" ht="15" customHeight="1" x14ac:dyDescent="0.55000000000000004">
      <c r="A52" s="315"/>
      <c r="B52" s="255">
        <v>33</v>
      </c>
      <c r="C52" s="285"/>
      <c r="D52" s="284" t="e">
        <f>_xlfn.XLOOKUP($C52,手動介入!$U$13:$U$104,手動介入!$G$13:$G$104)</f>
        <v>#N/A</v>
      </c>
      <c r="E52" s="284" t="e">
        <f>_xlfn.XLOOKUP($C52,手動介入!$U$13:$U$104,手動介入!$K$13:$K$104)</f>
        <v>#N/A</v>
      </c>
      <c r="F52" s="256">
        <f>COUNTIF(手動介入!$U$13:$U$104,$C52)</f>
        <v>0</v>
      </c>
      <c r="G52" s="326"/>
      <c r="H52" s="326"/>
      <c r="I52" s="326"/>
      <c r="J52" s="305" t="s">
        <v>190</v>
      </c>
      <c r="K52" s="218"/>
      <c r="W52" s="218"/>
      <c r="X52" s="218"/>
      <c r="Y52" s="218"/>
      <c r="Z52" s="218"/>
      <c r="AA52" s="218"/>
      <c r="AB52" s="218"/>
    </row>
    <row r="53" spans="1:35" s="312" customFormat="1" ht="15" customHeight="1" x14ac:dyDescent="0.55000000000000004">
      <c r="A53" s="315"/>
      <c r="B53" s="255">
        <v>34</v>
      </c>
      <c r="C53" s="285"/>
      <c r="D53" s="284" t="e">
        <f>_xlfn.XLOOKUP($C53,手動介入!$U$13:$U$104,手動介入!$G$13:$G$104)</f>
        <v>#N/A</v>
      </c>
      <c r="E53" s="284" t="e">
        <f>_xlfn.XLOOKUP($C53,手動介入!$U$13:$U$104,手動介入!$K$13:$K$104)</f>
        <v>#N/A</v>
      </c>
      <c r="F53" s="256">
        <f>COUNTIF(手動介入!$U$13:$U$104,$C53)</f>
        <v>0</v>
      </c>
      <c r="G53" s="326"/>
      <c r="H53" s="326"/>
      <c r="I53" s="326"/>
      <c r="J53" s="305" t="s">
        <v>190</v>
      </c>
      <c r="K53" s="218"/>
      <c r="W53" s="218"/>
      <c r="X53" s="218"/>
      <c r="Y53" s="218"/>
      <c r="Z53" s="218"/>
      <c r="AA53" s="218"/>
      <c r="AB53" s="218"/>
    </row>
    <row r="54" spans="1:35" s="312" customFormat="1" ht="15" customHeight="1" x14ac:dyDescent="0.55000000000000004">
      <c r="A54" s="315"/>
      <c r="B54" s="255">
        <v>35</v>
      </c>
      <c r="C54" s="285"/>
      <c r="D54" s="284" t="e">
        <f>_xlfn.XLOOKUP($C54,手動介入!$U$13:$U$104,手動介入!$G$13:$G$104)</f>
        <v>#N/A</v>
      </c>
      <c r="E54" s="284" t="e">
        <f>_xlfn.XLOOKUP($C54,手動介入!$U$13:$U$104,手動介入!$K$13:$K$104)</f>
        <v>#N/A</v>
      </c>
      <c r="F54" s="256">
        <f>COUNTIF(手動介入!$U$13:$U$104,$C54)</f>
        <v>0</v>
      </c>
      <c r="G54" s="326"/>
      <c r="H54" s="326"/>
      <c r="I54" s="326"/>
      <c r="J54" s="305" t="s">
        <v>190</v>
      </c>
      <c r="K54" s="218"/>
      <c r="W54" s="218"/>
      <c r="X54" s="218"/>
      <c r="Y54" s="218"/>
      <c r="Z54" s="218"/>
      <c r="AA54" s="218"/>
      <c r="AB54" s="218"/>
    </row>
    <row r="55" spans="1:35" s="312" customFormat="1" ht="15" customHeight="1" x14ac:dyDescent="0.55000000000000004">
      <c r="A55" s="315"/>
      <c r="B55" s="255">
        <v>36</v>
      </c>
      <c r="C55" s="285"/>
      <c r="D55" s="284" t="e">
        <f>_xlfn.XLOOKUP($C55,手動介入!$U$13:$U$104,手動介入!$G$13:$G$104)</f>
        <v>#N/A</v>
      </c>
      <c r="E55" s="284" t="e">
        <f>_xlfn.XLOOKUP($C55,手動介入!$U$13:$U$104,手動介入!$K$13:$K$104)</f>
        <v>#N/A</v>
      </c>
      <c r="F55" s="256">
        <f>COUNTIF(手動介入!$U$13:$U$104,$C55)</f>
        <v>0</v>
      </c>
      <c r="G55" s="326"/>
      <c r="H55" s="326"/>
      <c r="I55" s="326"/>
      <c r="J55" s="305" t="s">
        <v>190</v>
      </c>
      <c r="K55" s="218"/>
      <c r="W55" s="218"/>
      <c r="X55" s="218"/>
      <c r="Y55" s="218"/>
      <c r="Z55" s="218"/>
      <c r="AA55" s="218"/>
      <c r="AB55" s="218"/>
    </row>
    <row r="56" spans="1:35" s="312" customFormat="1" ht="15" customHeight="1" x14ac:dyDescent="0.55000000000000004">
      <c r="A56" s="315"/>
      <c r="B56" s="255">
        <v>37</v>
      </c>
      <c r="C56" s="285"/>
      <c r="D56" s="284" t="e">
        <f>_xlfn.XLOOKUP($C56,手動介入!$U$13:$U$104,手動介入!$G$13:$G$104)</f>
        <v>#N/A</v>
      </c>
      <c r="E56" s="284" t="e">
        <f>_xlfn.XLOOKUP($C56,手動介入!$U$13:$U$104,手動介入!$K$13:$K$104)</f>
        <v>#N/A</v>
      </c>
      <c r="F56" s="256">
        <f>COUNTIF(手動介入!$U$13:$U$104,$C56)</f>
        <v>0</v>
      </c>
      <c r="G56" s="326"/>
      <c r="H56" s="326"/>
      <c r="I56" s="326"/>
      <c r="J56" s="305" t="s">
        <v>190</v>
      </c>
      <c r="K56" s="218"/>
      <c r="W56" s="218"/>
      <c r="X56" s="218"/>
      <c r="Y56" s="218"/>
      <c r="Z56" s="218"/>
      <c r="AA56" s="218"/>
      <c r="AB56" s="218"/>
    </row>
    <row r="57" spans="1:35" s="312" customFormat="1" ht="15" customHeight="1" x14ac:dyDescent="0.55000000000000004">
      <c r="A57" s="315"/>
      <c r="B57" s="255">
        <v>38</v>
      </c>
      <c r="C57" s="285"/>
      <c r="D57" s="284" t="e">
        <f>_xlfn.XLOOKUP($C57,手動介入!$U$13:$U$104,手動介入!$G$13:$G$104)</f>
        <v>#N/A</v>
      </c>
      <c r="E57" s="284" t="e">
        <f>_xlfn.XLOOKUP($C57,手動介入!$U$13:$U$104,手動介入!$K$13:$K$104)</f>
        <v>#N/A</v>
      </c>
      <c r="F57" s="256">
        <f>COUNTIF(手動介入!$U$13:$U$104,$C57)</f>
        <v>0</v>
      </c>
      <c r="G57" s="326"/>
      <c r="H57" s="326"/>
      <c r="I57" s="326"/>
      <c r="J57" s="305" t="s">
        <v>190</v>
      </c>
      <c r="K57" s="218"/>
      <c r="W57" s="218"/>
      <c r="X57" s="218"/>
      <c r="Y57" s="218"/>
      <c r="Z57" s="218"/>
      <c r="AA57" s="218"/>
      <c r="AB57" s="218"/>
    </row>
    <row r="58" spans="1:35" s="312" customFormat="1" ht="15" customHeight="1" x14ac:dyDescent="0.55000000000000004">
      <c r="A58" s="315"/>
      <c r="B58" s="255">
        <v>39</v>
      </c>
      <c r="C58" s="285"/>
      <c r="D58" s="284" t="e">
        <f>_xlfn.XLOOKUP($C58,手動介入!$U$13:$U$104,手動介入!$G$13:$G$104)</f>
        <v>#N/A</v>
      </c>
      <c r="E58" s="284" t="e">
        <f>_xlfn.XLOOKUP($C58,手動介入!$U$13:$U$104,手動介入!$K$13:$K$104)</f>
        <v>#N/A</v>
      </c>
      <c r="F58" s="256">
        <f>COUNTIF(手動介入!$U$13:$U$104,$C58)</f>
        <v>0</v>
      </c>
      <c r="G58" s="326"/>
      <c r="H58" s="326"/>
      <c r="I58" s="326"/>
      <c r="J58" s="305" t="s">
        <v>190</v>
      </c>
      <c r="K58" s="218"/>
      <c r="W58" s="218"/>
      <c r="X58" s="218"/>
      <c r="Y58" s="218"/>
      <c r="Z58" s="218"/>
      <c r="AA58" s="218"/>
      <c r="AB58" s="218"/>
    </row>
    <row r="59" spans="1:35" s="312" customFormat="1" ht="15" customHeight="1" x14ac:dyDescent="0.55000000000000004">
      <c r="A59" s="315"/>
      <c r="B59" s="255">
        <v>40</v>
      </c>
      <c r="C59" s="285"/>
      <c r="D59" s="284" t="e">
        <f>_xlfn.XLOOKUP($C59,手動介入!$U$13:$U$104,手動介入!$G$13:$G$104)</f>
        <v>#N/A</v>
      </c>
      <c r="E59" s="284" t="e">
        <f>_xlfn.XLOOKUP($C59,手動介入!$U$13:$U$104,手動介入!$K$13:$K$104)</f>
        <v>#N/A</v>
      </c>
      <c r="F59" s="256">
        <f>COUNTIF(手動介入!$U$13:$U$104,$C59)</f>
        <v>0</v>
      </c>
      <c r="G59" s="326"/>
      <c r="H59" s="326"/>
      <c r="I59" s="326"/>
      <c r="J59" s="305" t="s">
        <v>190</v>
      </c>
      <c r="K59" s="218"/>
      <c r="W59" s="218"/>
      <c r="X59" s="218"/>
      <c r="Y59" s="218"/>
      <c r="Z59" s="218"/>
      <c r="AA59" s="218"/>
      <c r="AB59" s="218"/>
    </row>
    <row r="60" spans="1:35" s="312" customFormat="1" ht="15" customHeight="1" x14ac:dyDescent="0.55000000000000004">
      <c r="A60" s="315"/>
      <c r="B60" s="255">
        <v>41</v>
      </c>
      <c r="C60" s="285"/>
      <c r="D60" s="284" t="e">
        <f>_xlfn.XLOOKUP($C60,手動介入!$U$13:$U$104,手動介入!$G$13:$G$104)</f>
        <v>#N/A</v>
      </c>
      <c r="E60" s="284" t="e">
        <f>_xlfn.XLOOKUP($C60,手動介入!$U$13:$U$104,手動介入!$K$13:$K$104)</f>
        <v>#N/A</v>
      </c>
      <c r="F60" s="256">
        <f>COUNTIF(手動介入!$U$13:$U$104,$C60)</f>
        <v>0</v>
      </c>
      <c r="G60" s="326"/>
      <c r="H60" s="326"/>
      <c r="I60" s="326"/>
      <c r="J60" s="305" t="s">
        <v>190</v>
      </c>
      <c r="K60" s="218"/>
      <c r="W60" s="218"/>
      <c r="X60" s="218"/>
      <c r="Y60" s="218"/>
      <c r="Z60" s="218"/>
      <c r="AA60" s="218"/>
      <c r="AB60" s="218"/>
    </row>
    <row r="61" spans="1:35" s="312" customFormat="1" ht="15" customHeight="1" x14ac:dyDescent="0.55000000000000004">
      <c r="A61" s="315"/>
      <c r="B61" s="255">
        <v>42</v>
      </c>
      <c r="C61" s="285"/>
      <c r="D61" s="284" t="e">
        <f>_xlfn.XLOOKUP($C61,手動介入!$U$13:$U$104,手動介入!$G$13:$G$104)</f>
        <v>#N/A</v>
      </c>
      <c r="E61" s="284" t="e">
        <f>_xlfn.XLOOKUP($C61,手動介入!$U$13:$U$104,手動介入!$K$13:$K$104)</f>
        <v>#N/A</v>
      </c>
      <c r="F61" s="256">
        <f>COUNTIF(手動介入!$U$13:$U$104,$C61)</f>
        <v>0</v>
      </c>
      <c r="G61" s="326"/>
      <c r="H61" s="326"/>
      <c r="I61" s="326"/>
      <c r="J61" s="305" t="s">
        <v>190</v>
      </c>
      <c r="K61" s="218"/>
      <c r="W61" s="218"/>
      <c r="X61" s="218"/>
      <c r="Y61" s="218"/>
      <c r="Z61" s="218"/>
      <c r="AA61" s="218"/>
      <c r="AB61" s="218"/>
    </row>
    <row r="62" spans="1:35" s="312" customFormat="1" ht="15" customHeight="1" x14ac:dyDescent="0.55000000000000004">
      <c r="A62" s="315"/>
      <c r="B62" s="255">
        <v>43</v>
      </c>
      <c r="C62" s="285"/>
      <c r="D62" s="284" t="e">
        <f>_xlfn.XLOOKUP($C62,手動介入!$U$13:$U$104,手動介入!$G$13:$G$104)</f>
        <v>#N/A</v>
      </c>
      <c r="E62" s="284" t="e">
        <f>_xlfn.XLOOKUP($C62,手動介入!$U$13:$U$104,手動介入!$K$13:$K$104)</f>
        <v>#N/A</v>
      </c>
      <c r="F62" s="256">
        <f>COUNTIF(手動介入!$U$13:$U$104,$C62)</f>
        <v>0</v>
      </c>
      <c r="G62" s="326"/>
      <c r="H62" s="326"/>
      <c r="I62" s="326"/>
      <c r="J62" s="305" t="s">
        <v>190</v>
      </c>
      <c r="K62" s="218"/>
      <c r="W62" s="218"/>
      <c r="X62" s="218"/>
      <c r="Y62" s="218"/>
      <c r="Z62" s="218"/>
      <c r="AA62" s="218"/>
      <c r="AB62" s="218"/>
    </row>
    <row r="63" spans="1:35" s="312" customFormat="1" ht="15" customHeight="1" x14ac:dyDescent="0.55000000000000004">
      <c r="A63" s="315"/>
      <c r="B63" s="255">
        <v>44</v>
      </c>
      <c r="C63" s="285"/>
      <c r="D63" s="284" t="e">
        <f>_xlfn.XLOOKUP($C63,手動介入!$U$13:$U$104,手動介入!$G$13:$G$104)</f>
        <v>#N/A</v>
      </c>
      <c r="E63" s="284" t="e">
        <f>_xlfn.XLOOKUP($C63,手動介入!$U$13:$U$104,手動介入!$K$13:$K$104)</f>
        <v>#N/A</v>
      </c>
      <c r="F63" s="256">
        <f>COUNTIF(手動介入!$U$13:$U$104,$C63)</f>
        <v>0</v>
      </c>
      <c r="G63" s="326"/>
      <c r="H63" s="326"/>
      <c r="I63" s="326"/>
      <c r="J63" s="305" t="s">
        <v>190</v>
      </c>
      <c r="K63" s="218"/>
      <c r="L63" s="309"/>
      <c r="M63" s="309"/>
      <c r="N63" s="309"/>
      <c r="O63" s="309"/>
      <c r="P63" s="309"/>
      <c r="Q63" s="309"/>
      <c r="R63" s="309"/>
      <c r="S63" s="309"/>
      <c r="T63" s="309"/>
      <c r="U63" s="309"/>
      <c r="V63" s="309"/>
      <c r="W63" s="218"/>
      <c r="X63" s="218"/>
      <c r="Y63" s="218"/>
      <c r="Z63" s="218"/>
      <c r="AA63" s="218"/>
      <c r="AB63" s="218"/>
    </row>
    <row r="64" spans="1:35" s="312" customFormat="1" ht="15" customHeight="1" x14ac:dyDescent="0.55000000000000004">
      <c r="A64" s="315"/>
      <c r="B64" s="255">
        <v>45</v>
      </c>
      <c r="C64" s="285"/>
      <c r="D64" s="284" t="e">
        <f>_xlfn.XLOOKUP($C64,手動介入!$U$13:$U$104,手動介入!$G$13:$G$104)</f>
        <v>#N/A</v>
      </c>
      <c r="E64" s="284" t="e">
        <f>_xlfn.XLOOKUP($C64,手動介入!$U$13:$U$104,手動介入!$K$13:$K$104)</f>
        <v>#N/A</v>
      </c>
      <c r="F64" s="256">
        <f>COUNTIF(手動介入!$U$13:$U$104,$C64)</f>
        <v>0</v>
      </c>
      <c r="G64" s="326"/>
      <c r="H64" s="326"/>
      <c r="I64" s="326"/>
      <c r="J64" s="305" t="s">
        <v>190</v>
      </c>
      <c r="L64" s="309"/>
      <c r="M64" s="309"/>
      <c r="N64" s="309"/>
      <c r="O64" s="309"/>
      <c r="P64" s="309"/>
      <c r="Q64" s="309"/>
      <c r="R64" s="309"/>
      <c r="S64" s="309"/>
      <c r="T64" s="309"/>
      <c r="U64" s="309"/>
      <c r="V64" s="309"/>
      <c r="X64" s="218"/>
      <c r="Y64" s="218"/>
      <c r="Z64" s="218"/>
      <c r="AA64" s="218"/>
      <c r="AB64" s="218"/>
      <c r="AC64" s="218"/>
      <c r="AD64" s="218"/>
      <c r="AE64" s="218"/>
      <c r="AF64" s="218"/>
      <c r="AG64" s="218"/>
      <c r="AH64" s="218"/>
      <c r="AI64" s="218"/>
    </row>
    <row r="65" spans="1:35" s="312" customFormat="1" ht="15" customHeight="1" x14ac:dyDescent="0.55000000000000004">
      <c r="A65" s="315"/>
      <c r="B65" s="255">
        <v>46</v>
      </c>
      <c r="C65" s="285"/>
      <c r="D65" s="284" t="e">
        <f>_xlfn.XLOOKUP($C65,手動介入!$U$13:$U$104,手動介入!$G$13:$G$104)</f>
        <v>#N/A</v>
      </c>
      <c r="E65" s="284" t="e">
        <f>_xlfn.XLOOKUP($C65,手動介入!$U$13:$U$104,手動介入!$K$13:$K$104)</f>
        <v>#N/A</v>
      </c>
      <c r="F65" s="256">
        <f>COUNTIF(手動介入!$U$13:$U$104,$C65)</f>
        <v>0</v>
      </c>
      <c r="G65" s="326"/>
      <c r="H65" s="326"/>
      <c r="I65" s="326"/>
      <c r="J65" s="305" t="s">
        <v>190</v>
      </c>
      <c r="L65" s="309"/>
      <c r="M65" s="309"/>
      <c r="N65" s="309"/>
      <c r="O65" s="309"/>
      <c r="P65" s="309"/>
      <c r="Q65" s="309"/>
      <c r="R65" s="309"/>
      <c r="S65" s="309"/>
      <c r="T65" s="309"/>
      <c r="U65" s="309"/>
      <c r="V65" s="309"/>
      <c r="X65" s="218"/>
      <c r="Y65" s="218"/>
      <c r="Z65" s="218"/>
      <c r="AA65" s="218"/>
      <c r="AB65" s="218"/>
      <c r="AC65" s="218"/>
      <c r="AD65" s="218"/>
      <c r="AE65" s="218"/>
      <c r="AF65" s="218"/>
      <c r="AG65" s="218"/>
      <c r="AH65" s="218"/>
      <c r="AI65" s="218"/>
    </row>
    <row r="66" spans="1:35" s="312" customFormat="1" ht="15" customHeight="1" x14ac:dyDescent="0.55000000000000004">
      <c r="A66" s="315"/>
      <c r="B66" s="255">
        <v>47</v>
      </c>
      <c r="C66" s="285"/>
      <c r="D66" s="284" t="e">
        <f>_xlfn.XLOOKUP($C66,手動介入!$U$13:$U$104,手動介入!$G$13:$G$104)</f>
        <v>#N/A</v>
      </c>
      <c r="E66" s="284" t="e">
        <f>_xlfn.XLOOKUP($C66,手動介入!$U$13:$U$104,手動介入!$K$13:$K$104)</f>
        <v>#N/A</v>
      </c>
      <c r="F66" s="256">
        <f>COUNTIF(手動介入!$U$13:$U$104,$C66)</f>
        <v>0</v>
      </c>
      <c r="G66" s="326"/>
      <c r="H66" s="326"/>
      <c r="I66" s="326"/>
      <c r="J66" s="305" t="s">
        <v>190</v>
      </c>
      <c r="K66" s="218"/>
      <c r="L66" s="309"/>
      <c r="M66" s="309"/>
      <c r="N66" s="309"/>
      <c r="O66" s="309"/>
      <c r="P66" s="309"/>
      <c r="Q66" s="309"/>
      <c r="R66" s="309"/>
      <c r="S66" s="309"/>
      <c r="T66" s="309"/>
      <c r="U66" s="309"/>
      <c r="V66" s="309"/>
      <c r="W66" s="218"/>
      <c r="X66" s="218"/>
      <c r="Y66" s="218"/>
      <c r="Z66" s="218"/>
      <c r="AA66" s="218"/>
      <c r="AB66" s="218"/>
      <c r="AC66" s="218"/>
      <c r="AD66" s="218"/>
      <c r="AE66" s="218"/>
      <c r="AF66" s="218"/>
      <c r="AG66" s="218"/>
      <c r="AH66" s="218"/>
      <c r="AI66" s="218"/>
    </row>
    <row r="67" spans="1:35" s="312" customFormat="1" ht="15" customHeight="1" x14ac:dyDescent="0.55000000000000004">
      <c r="A67" s="315"/>
      <c r="B67" s="255">
        <v>48</v>
      </c>
      <c r="C67" s="285"/>
      <c r="D67" s="284" t="e">
        <f>_xlfn.XLOOKUP($C67,手動介入!$U$13:$U$104,手動介入!$G$13:$G$104)</f>
        <v>#N/A</v>
      </c>
      <c r="E67" s="284" t="e">
        <f>_xlfn.XLOOKUP($C67,手動介入!$U$13:$U$104,手動介入!$K$13:$K$104)</f>
        <v>#N/A</v>
      </c>
      <c r="F67" s="256">
        <f>COUNTIF(手動介入!$U$13:$U$104,$C67)</f>
        <v>0</v>
      </c>
      <c r="G67" s="326"/>
      <c r="H67" s="326"/>
      <c r="I67" s="326"/>
      <c r="J67" s="305" t="s">
        <v>190</v>
      </c>
      <c r="K67" s="218"/>
      <c r="L67" s="309"/>
      <c r="M67" s="309"/>
      <c r="N67" s="309"/>
      <c r="O67" s="309"/>
      <c r="P67" s="309"/>
      <c r="Q67" s="309"/>
      <c r="R67" s="309"/>
      <c r="S67" s="309"/>
      <c r="T67" s="309"/>
      <c r="U67" s="309"/>
      <c r="V67" s="309"/>
      <c r="W67" s="218"/>
      <c r="X67" s="218"/>
      <c r="Y67" s="218"/>
      <c r="Z67" s="218"/>
      <c r="AA67" s="218"/>
      <c r="AB67" s="218"/>
      <c r="AC67" s="218"/>
      <c r="AD67" s="218"/>
      <c r="AE67" s="218"/>
      <c r="AF67" s="218"/>
      <c r="AG67" s="218"/>
      <c r="AH67" s="218"/>
      <c r="AI67" s="218"/>
    </row>
    <row r="68" spans="1:35" s="312" customFormat="1" ht="15" customHeight="1" x14ac:dyDescent="0.55000000000000004">
      <c r="A68" s="315"/>
      <c r="B68" s="255">
        <v>49</v>
      </c>
      <c r="C68" s="285"/>
      <c r="D68" s="284" t="e">
        <f>_xlfn.XLOOKUP($C68,手動介入!$U$13:$U$104,手動介入!$G$13:$G$104)</f>
        <v>#N/A</v>
      </c>
      <c r="E68" s="284" t="e">
        <f>_xlfn.XLOOKUP($C68,手動介入!$U$13:$U$104,手動介入!$K$13:$K$104)</f>
        <v>#N/A</v>
      </c>
      <c r="F68" s="256">
        <f>COUNTIF(手動介入!$U$13:$U$104,$C68)</f>
        <v>0</v>
      </c>
      <c r="G68" s="326"/>
      <c r="H68" s="326"/>
      <c r="I68" s="326"/>
      <c r="J68" s="305" t="s">
        <v>190</v>
      </c>
      <c r="K68" s="218"/>
      <c r="L68" s="309"/>
      <c r="M68" s="309"/>
      <c r="N68" s="309"/>
      <c r="O68" s="309"/>
      <c r="P68" s="309"/>
      <c r="Q68" s="309"/>
      <c r="R68" s="309"/>
      <c r="S68" s="309"/>
      <c r="T68" s="309"/>
      <c r="U68" s="309"/>
      <c r="V68" s="309"/>
      <c r="W68" s="218"/>
      <c r="X68" s="218"/>
      <c r="Y68" s="218"/>
      <c r="Z68" s="218"/>
      <c r="AA68" s="218"/>
      <c r="AB68" s="218"/>
      <c r="AC68" s="218"/>
      <c r="AD68" s="218"/>
      <c r="AE68" s="218"/>
      <c r="AF68" s="218"/>
      <c r="AG68" s="218"/>
      <c r="AH68" s="218"/>
      <c r="AI68" s="218"/>
    </row>
    <row r="69" spans="1:35" s="312" customFormat="1" ht="16" x14ac:dyDescent="0.55000000000000004">
      <c r="A69" s="315"/>
      <c r="B69" s="257">
        <v>50</v>
      </c>
      <c r="C69" s="287"/>
      <c r="D69" s="288" t="e">
        <f>_xlfn.XLOOKUP($C69,手動介入!$U$13:$U$104,手動介入!$G$13:$G$104)</f>
        <v>#N/A</v>
      </c>
      <c r="E69" s="288" t="e">
        <f>_xlfn.XLOOKUP($C69,手動介入!$U$13:$U$104,手動介入!$K$13:$K$104)</f>
        <v>#N/A</v>
      </c>
      <c r="F69" s="289">
        <f>COUNTIF(手動介入!$U$13:$U$104,$C69)</f>
        <v>0</v>
      </c>
      <c r="G69" s="327"/>
      <c r="H69" s="327"/>
      <c r="I69" s="327"/>
      <c r="J69" s="305" t="s">
        <v>190</v>
      </c>
      <c r="K69" s="218"/>
      <c r="L69" s="309"/>
      <c r="M69" s="309"/>
      <c r="N69" s="309"/>
      <c r="O69" s="309"/>
      <c r="P69" s="309"/>
      <c r="Q69" s="309"/>
      <c r="R69" s="309"/>
      <c r="S69" s="309"/>
      <c r="T69" s="309"/>
      <c r="U69" s="309"/>
      <c r="V69" s="309"/>
      <c r="W69" s="218"/>
      <c r="X69" s="218"/>
      <c r="Y69" s="218"/>
      <c r="Z69" s="218"/>
      <c r="AA69" s="218"/>
      <c r="AB69" s="218"/>
      <c r="AC69" s="218"/>
      <c r="AD69" s="218"/>
      <c r="AE69" s="218"/>
      <c r="AF69" s="218"/>
      <c r="AG69" s="218"/>
      <c r="AH69" s="218"/>
      <c r="AI69" s="218"/>
    </row>
    <row r="70" spans="1:35" s="312" customFormat="1" ht="16" x14ac:dyDescent="0.55000000000000004">
      <c r="B70" s="305" t="s">
        <v>190</v>
      </c>
      <c r="C70" s="305" t="s">
        <v>190</v>
      </c>
      <c r="D70" s="305" t="s">
        <v>190</v>
      </c>
      <c r="E70" s="305" t="s">
        <v>190</v>
      </c>
      <c r="F70" s="305" t="s">
        <v>190</v>
      </c>
      <c r="G70" s="305" t="s">
        <v>190</v>
      </c>
      <c r="H70" s="305" t="s">
        <v>190</v>
      </c>
      <c r="I70" s="305" t="s">
        <v>190</v>
      </c>
      <c r="J70" s="218"/>
      <c r="K70" s="218"/>
      <c r="L70" s="309"/>
      <c r="M70" s="309"/>
      <c r="N70" s="309"/>
      <c r="O70" s="309"/>
      <c r="P70" s="309"/>
      <c r="Q70" s="309"/>
      <c r="R70" s="309"/>
      <c r="S70" s="309"/>
      <c r="T70" s="309"/>
      <c r="U70" s="309"/>
      <c r="V70" s="309"/>
      <c r="W70" s="218"/>
      <c r="X70" s="218"/>
      <c r="Y70" s="218"/>
      <c r="Z70" s="218"/>
      <c r="AA70" s="218"/>
      <c r="AB70" s="218"/>
      <c r="AC70" s="218"/>
      <c r="AD70" s="218"/>
      <c r="AE70" s="218"/>
      <c r="AF70" s="218"/>
      <c r="AG70" s="218"/>
      <c r="AH70" s="218"/>
      <c r="AI70" s="218"/>
    </row>
    <row r="71" spans="1:35" s="312" customFormat="1" ht="16" x14ac:dyDescent="0.55000000000000004">
      <c r="G71" s="218"/>
      <c r="H71" s="218"/>
      <c r="I71" s="218"/>
      <c r="J71" s="218"/>
      <c r="K71" s="218"/>
      <c r="L71" s="309"/>
      <c r="M71" s="309"/>
      <c r="N71" s="309"/>
      <c r="O71" s="309"/>
      <c r="P71" s="309"/>
      <c r="Q71" s="309"/>
      <c r="R71" s="309"/>
      <c r="S71" s="309"/>
      <c r="T71" s="309"/>
      <c r="U71" s="309"/>
      <c r="V71" s="309"/>
      <c r="W71" s="218"/>
      <c r="X71" s="218"/>
      <c r="Y71" s="218"/>
      <c r="Z71" s="218"/>
      <c r="AA71" s="218"/>
      <c r="AB71" s="218"/>
      <c r="AC71" s="218"/>
      <c r="AD71" s="218"/>
      <c r="AE71" s="218"/>
      <c r="AF71" s="218"/>
      <c r="AG71" s="218"/>
      <c r="AH71" s="218"/>
      <c r="AI71" s="218"/>
    </row>
    <row r="72" spans="1:35" s="312" customFormat="1" ht="16" x14ac:dyDescent="0.55000000000000004">
      <c r="A72" s="218"/>
      <c r="B72" s="321" t="s">
        <v>474</v>
      </c>
      <c r="C72" s="314"/>
      <c r="D72" s="314"/>
      <c r="E72" s="314"/>
      <c r="F72" s="314"/>
      <c r="G72" s="314"/>
      <c r="H72" s="322"/>
      <c r="I72" s="322"/>
      <c r="L72" s="309"/>
      <c r="M72" s="309"/>
      <c r="N72" s="309"/>
      <c r="O72" s="309"/>
      <c r="P72" s="309"/>
      <c r="Q72" s="309"/>
      <c r="R72" s="309"/>
      <c r="S72" s="309"/>
      <c r="T72" s="309"/>
      <c r="U72" s="309"/>
      <c r="V72" s="309"/>
      <c r="Y72" s="314"/>
      <c r="Z72" s="314"/>
      <c r="AA72" s="314"/>
      <c r="AB72" s="314"/>
      <c r="AC72" s="314"/>
      <c r="AD72" s="314"/>
      <c r="AE72" s="314"/>
      <c r="AF72" s="314"/>
      <c r="AG72" s="314"/>
      <c r="AH72" s="314"/>
      <c r="AI72" s="218"/>
    </row>
    <row r="73" spans="1:35" s="312" customFormat="1" ht="16" x14ac:dyDescent="0.55000000000000004">
      <c r="B73" s="314" t="s">
        <v>274</v>
      </c>
      <c r="C73" s="314"/>
      <c r="D73" s="314"/>
      <c r="E73" s="314"/>
      <c r="F73" s="314"/>
      <c r="G73" s="314"/>
      <c r="L73" s="309"/>
      <c r="M73" s="309"/>
      <c r="N73" s="309"/>
      <c r="O73" s="309"/>
      <c r="P73" s="309"/>
      <c r="Q73" s="309"/>
      <c r="R73" s="309"/>
      <c r="S73" s="309"/>
      <c r="T73" s="309"/>
      <c r="U73" s="309"/>
      <c r="V73" s="309"/>
    </row>
    <row r="74" spans="1:35" s="312" customFormat="1" ht="16" x14ac:dyDescent="0.55000000000000004">
      <c r="A74" s="315"/>
      <c r="B74" s="323" t="s">
        <v>267</v>
      </c>
      <c r="C74" s="318"/>
      <c r="D74" s="319" t="s">
        <v>268</v>
      </c>
      <c r="E74" s="320" t="s">
        <v>275</v>
      </c>
      <c r="F74" s="314"/>
      <c r="G74" s="324" t="s">
        <v>218</v>
      </c>
      <c r="H74" s="325"/>
      <c r="I74" s="309"/>
      <c r="J74" s="309"/>
      <c r="K74" s="309"/>
      <c r="L74" s="309"/>
      <c r="M74" s="309"/>
    </row>
    <row r="75" spans="1:35" s="312" customFormat="1" ht="18" customHeight="1" x14ac:dyDescent="0.55000000000000004">
      <c r="A75" s="315"/>
      <c r="B75" s="415" t="s">
        <v>276</v>
      </c>
      <c r="C75" s="416"/>
      <c r="D75" s="233" t="e">
        <f>COUNTIFS(手動介入!$G$13:$G$104,"L4想定区間内",手動介入記入例!$K$13:$K$108,$B75)</f>
        <v>#VALUE!</v>
      </c>
      <c r="E75" s="234" t="e">
        <f t="shared" ref="E75:E83" si="0">$D75/$D$83</f>
        <v>#VALUE!</v>
      </c>
      <c r="F75" s="314"/>
      <c r="G75" s="307"/>
      <c r="H75" s="308"/>
      <c r="I75" s="309"/>
      <c r="J75" s="309"/>
      <c r="K75" s="309"/>
      <c r="L75" s="309"/>
      <c r="M75" s="309"/>
    </row>
    <row r="76" spans="1:35" s="312" customFormat="1" ht="18" customHeight="1" x14ac:dyDescent="0.55000000000000004">
      <c r="A76" s="315"/>
      <c r="B76" s="259" t="s">
        <v>277</v>
      </c>
      <c r="C76" s="260"/>
      <c r="D76" s="233" t="e">
        <f>COUNTIFS(手動介入!$G$13:$G$104,"L4想定区間内",手動介入記入例!$K$13:$K$108,$B76)</f>
        <v>#VALUE!</v>
      </c>
      <c r="E76" s="234" t="e">
        <f t="shared" si="0"/>
        <v>#VALUE!</v>
      </c>
      <c r="F76" s="314"/>
      <c r="G76" s="307"/>
      <c r="H76" s="308"/>
      <c r="I76" s="309"/>
      <c r="J76" s="309"/>
      <c r="K76" s="309"/>
      <c r="L76" s="309"/>
      <c r="M76" s="309"/>
    </row>
    <row r="77" spans="1:35" s="312" customFormat="1" ht="18" customHeight="1" x14ac:dyDescent="0.55000000000000004">
      <c r="A77" s="315"/>
      <c r="B77" s="405" t="s">
        <v>278</v>
      </c>
      <c r="C77" s="406"/>
      <c r="D77" s="233" t="e">
        <f>COUNTIFS(手動介入!$G$13:$G$104,"L4想定区間内",手動介入記入例!$K$13:$K$108,$B77)</f>
        <v>#VALUE!</v>
      </c>
      <c r="E77" s="236" t="e">
        <f t="shared" si="0"/>
        <v>#VALUE!</v>
      </c>
      <c r="F77" s="314"/>
      <c r="G77" s="307" t="s">
        <v>272</v>
      </c>
      <c r="H77" s="308"/>
      <c r="I77" s="309"/>
      <c r="J77" s="309"/>
      <c r="K77" s="309"/>
      <c r="L77" s="309"/>
      <c r="M77" s="309"/>
    </row>
    <row r="78" spans="1:35" s="312" customFormat="1" ht="18" customHeight="1" x14ac:dyDescent="0.55000000000000004">
      <c r="A78" s="315"/>
      <c r="B78" s="405" t="s">
        <v>279</v>
      </c>
      <c r="C78" s="406"/>
      <c r="D78" s="233" t="e">
        <f>COUNTIFS(手動介入!$G$13:$G$104,"L4想定区間内",手動介入記入例!$K$13:$K$108,$B78)</f>
        <v>#VALUE!</v>
      </c>
      <c r="E78" s="236" t="e">
        <f t="shared" si="0"/>
        <v>#VALUE!</v>
      </c>
      <c r="F78" s="314"/>
      <c r="G78" s="307" t="s">
        <v>240</v>
      </c>
      <c r="H78" s="308"/>
      <c r="I78" s="309"/>
      <c r="J78" s="309"/>
      <c r="K78" s="309"/>
      <c r="L78" s="309"/>
      <c r="M78" s="309"/>
    </row>
    <row r="79" spans="1:35" s="312" customFormat="1" ht="18" customHeight="1" x14ac:dyDescent="0.55000000000000004">
      <c r="A79" s="315"/>
      <c r="B79" s="405" t="s">
        <v>280</v>
      </c>
      <c r="C79" s="406"/>
      <c r="D79" s="233" t="e">
        <f>COUNTIFS(手動介入!$G$13:$G$104,"L4想定区間内",手動介入記入例!$K$13:$K$108,$B79)</f>
        <v>#VALUE!</v>
      </c>
      <c r="E79" s="236" t="e">
        <f t="shared" si="0"/>
        <v>#VALUE!</v>
      </c>
      <c r="F79" s="314"/>
      <c r="G79" s="307" t="s">
        <v>241</v>
      </c>
      <c r="H79" s="308"/>
      <c r="I79" s="309"/>
      <c r="J79" s="309"/>
      <c r="K79" s="309"/>
      <c r="L79" s="309"/>
      <c r="M79" s="309"/>
    </row>
    <row r="80" spans="1:35" s="312" customFormat="1" ht="18" customHeight="1" x14ac:dyDescent="0.55000000000000004">
      <c r="A80" s="315"/>
      <c r="B80" s="405" t="s">
        <v>281</v>
      </c>
      <c r="C80" s="406"/>
      <c r="D80" s="233" t="e">
        <f>COUNTIFS(手動介入!$G$13:$G$104,"L4想定区間内",手動介入記入例!$K$13:$K$108,$B80)</f>
        <v>#VALUE!</v>
      </c>
      <c r="E80" s="236" t="e">
        <f t="shared" si="0"/>
        <v>#VALUE!</v>
      </c>
      <c r="F80" s="314"/>
      <c r="G80" s="307"/>
      <c r="H80" s="308"/>
      <c r="I80" s="309"/>
      <c r="J80" s="309"/>
      <c r="K80" s="309"/>
      <c r="L80" s="309"/>
      <c r="M80" s="309"/>
    </row>
    <row r="81" spans="1:25" s="312" customFormat="1" ht="18" customHeight="1" x14ac:dyDescent="0.55000000000000004">
      <c r="A81" s="315"/>
      <c r="B81" s="405" t="s">
        <v>282</v>
      </c>
      <c r="C81" s="406"/>
      <c r="D81" s="233" t="e">
        <f>COUNTIFS(手動介入!$G$13:$G$104,"L4想定区間内",手動介入記入例!$K$13:$K$108,$B81)</f>
        <v>#VALUE!</v>
      </c>
      <c r="E81" s="236" t="e">
        <f t="shared" si="0"/>
        <v>#VALUE!</v>
      </c>
      <c r="F81" s="314"/>
      <c r="G81" s="307"/>
      <c r="H81" s="308"/>
      <c r="I81" s="309"/>
      <c r="J81" s="309"/>
      <c r="K81" s="309"/>
      <c r="L81" s="309"/>
      <c r="M81" s="309"/>
    </row>
    <row r="82" spans="1:25" s="312" customFormat="1" ht="18" customHeight="1" x14ac:dyDescent="0.55000000000000004">
      <c r="A82" s="315"/>
      <c r="B82" s="409" t="s">
        <v>283</v>
      </c>
      <c r="C82" s="410"/>
      <c r="D82" s="233" t="e">
        <f>COUNTIFS(手動介入!$G$13:$G$104,"L4想定区間内",手動介入記入例!$K$13:$K$108,$B82)</f>
        <v>#VALUE!</v>
      </c>
      <c r="E82" s="238" t="e">
        <f t="shared" si="0"/>
        <v>#VALUE!</v>
      </c>
      <c r="F82" s="314"/>
      <c r="G82" s="307"/>
      <c r="H82" s="308"/>
      <c r="I82" s="309"/>
      <c r="J82" s="309"/>
      <c r="K82" s="309"/>
      <c r="L82" s="309"/>
      <c r="M82" s="309"/>
    </row>
    <row r="83" spans="1:25" s="312" customFormat="1" ht="16" x14ac:dyDescent="0.55000000000000004">
      <c r="A83" s="315"/>
      <c r="B83" s="417" t="s">
        <v>284</v>
      </c>
      <c r="C83" s="418"/>
      <c r="D83" s="240" t="e">
        <f>SUM(D75:D82)</f>
        <v>#VALUE!</v>
      </c>
      <c r="E83" s="241" t="e">
        <f t="shared" si="0"/>
        <v>#VALUE!</v>
      </c>
      <c r="F83" s="314"/>
      <c r="G83" s="307"/>
      <c r="H83" s="308"/>
      <c r="I83" s="309"/>
      <c r="J83" s="309"/>
      <c r="K83" s="309"/>
      <c r="L83" s="309"/>
      <c r="M83" s="309"/>
    </row>
    <row r="84" spans="1:25" s="312" customFormat="1" ht="15" customHeight="1" x14ac:dyDescent="0.55000000000000004">
      <c r="B84" s="313"/>
      <c r="C84" s="313"/>
      <c r="D84" s="313"/>
      <c r="E84" s="313"/>
      <c r="F84" s="314"/>
      <c r="G84" s="307"/>
      <c r="H84" s="308"/>
      <c r="I84" s="309"/>
      <c r="J84" s="309"/>
      <c r="K84" s="309"/>
      <c r="L84" s="309"/>
      <c r="M84" s="309"/>
    </row>
    <row r="85" spans="1:25" s="312" customFormat="1" ht="18" customHeight="1" x14ac:dyDescent="0.55000000000000004">
      <c r="A85" s="315"/>
      <c r="B85" s="316" t="e">
        <f>"表③：「"&amp;INDEX(B75:B82, MATCH(MAX(D75:D82), D75:D82, 0))&amp;"*」における介入要因の内訳"</f>
        <v>#VALUE!</v>
      </c>
      <c r="C85" s="316"/>
      <c r="F85" s="317"/>
      <c r="G85" s="307"/>
      <c r="H85" s="308"/>
      <c r="I85" s="309"/>
      <c r="J85" s="309"/>
      <c r="K85" s="309"/>
      <c r="L85" s="309"/>
      <c r="M85" s="309"/>
    </row>
    <row r="86" spans="1:25" s="312" customFormat="1" ht="16" x14ac:dyDescent="0.55000000000000004">
      <c r="A86" s="315"/>
      <c r="B86" s="413" t="s">
        <v>285</v>
      </c>
      <c r="C86" s="414"/>
      <c r="D86" s="319" t="s">
        <v>268</v>
      </c>
      <c r="E86" s="320" t="s">
        <v>275</v>
      </c>
      <c r="F86" s="317"/>
      <c r="G86" s="307"/>
      <c r="H86" s="308"/>
      <c r="I86" s="309"/>
      <c r="J86" s="309"/>
      <c r="K86" s="309"/>
      <c r="L86" s="309"/>
      <c r="M86" s="309"/>
    </row>
    <row r="87" spans="1:25" s="312" customFormat="1" ht="16" x14ac:dyDescent="0.55000000000000004">
      <c r="B87" s="415" t="s">
        <v>286</v>
      </c>
      <c r="C87" s="416"/>
      <c r="D87" s="233" t="e">
        <f>COUNTIFS(手動介入!$G$13:$G$104,"L4想定区間内",手動介入記入例!$K$13:$K$108,INDEX($B$75:$B$82, MATCH(MAX($D$75:$D$82), $D$75:$D$82, 0)),手動介入!$S$13:$S$104,'手動介入分析（2025年度） '!$B87)</f>
        <v>#VALUE!</v>
      </c>
      <c r="E87" s="235" t="e">
        <f t="shared" ref="E87:E95" si="1">D87/$D$95</f>
        <v>#VALUE!</v>
      </c>
      <c r="F87" s="218"/>
      <c r="G87" s="307"/>
      <c r="H87" s="308"/>
      <c r="I87" s="309"/>
      <c r="J87" s="309"/>
      <c r="K87" s="309"/>
      <c r="L87" s="309"/>
      <c r="M87" s="309"/>
      <c r="N87" s="218"/>
      <c r="O87" s="218"/>
      <c r="P87" s="218"/>
      <c r="Q87" s="218"/>
      <c r="R87" s="218"/>
      <c r="S87" s="218"/>
      <c r="T87" s="218"/>
      <c r="U87" s="218"/>
      <c r="V87" s="218"/>
      <c r="W87" s="218"/>
      <c r="X87" s="218"/>
      <c r="Y87" s="218"/>
    </row>
    <row r="88" spans="1:25" s="312" customFormat="1" ht="16" x14ac:dyDescent="0.55000000000000004">
      <c r="B88" s="407" t="s">
        <v>287</v>
      </c>
      <c r="C88" s="408"/>
      <c r="D88" s="233" t="e">
        <f>COUNTIFS(手動介入!$G$13:$G$104,"L4想定区間内",手動介入記入例!$K$13:$K$108,INDEX($B$75:$B$82, MATCH(MAX($D$75:$D$82), $D$75:$D$82, 0)),手動介入!$S$13:$S$104,'手動介入分析（2025年度） '!$B88)</f>
        <v>#VALUE!</v>
      </c>
      <c r="E88" s="237" t="e">
        <f t="shared" si="1"/>
        <v>#VALUE!</v>
      </c>
      <c r="F88" s="218"/>
      <c r="G88" s="307"/>
      <c r="H88" s="308"/>
      <c r="I88" s="309"/>
      <c r="J88" s="309"/>
      <c r="K88" s="309"/>
      <c r="L88" s="309"/>
      <c r="M88" s="309"/>
      <c r="N88" s="218"/>
      <c r="O88" s="218"/>
      <c r="P88" s="218"/>
      <c r="Q88" s="218"/>
      <c r="R88" s="218"/>
      <c r="S88" s="218"/>
      <c r="T88" s="218"/>
      <c r="U88" s="218"/>
      <c r="V88" s="218"/>
      <c r="W88" s="218"/>
      <c r="X88" s="218"/>
      <c r="Y88" s="218"/>
    </row>
    <row r="89" spans="1:25" s="312" customFormat="1" ht="16" x14ac:dyDescent="0.55000000000000004">
      <c r="B89" s="407" t="s">
        <v>288</v>
      </c>
      <c r="C89" s="408"/>
      <c r="D89" s="233" t="e">
        <f>COUNTIFS(手動介入!$G$13:$G$104,"L4想定区間内",手動介入記入例!$K$13:$K$108,INDEX($B$75:$B$82, MATCH(MAX($D$75:$D$82), $D$75:$D$82, 0)),手動介入!$S$13:$S$104,'手動介入分析（2025年度） '!$B89)</f>
        <v>#VALUE!</v>
      </c>
      <c r="E89" s="237" t="e">
        <f t="shared" si="1"/>
        <v>#VALUE!</v>
      </c>
      <c r="F89" s="218"/>
      <c r="G89" s="307"/>
      <c r="H89" s="308"/>
      <c r="I89" s="309"/>
      <c r="J89" s="309"/>
      <c r="K89" s="309"/>
      <c r="L89" s="309"/>
      <c r="M89" s="309"/>
      <c r="N89" s="218"/>
      <c r="O89" s="218"/>
      <c r="P89" s="218"/>
      <c r="Q89" s="218"/>
      <c r="R89" s="218"/>
      <c r="S89" s="218"/>
      <c r="T89" s="218"/>
      <c r="U89" s="218"/>
      <c r="V89" s="218"/>
      <c r="W89" s="218"/>
      <c r="X89" s="218"/>
      <c r="Y89" s="218"/>
    </row>
    <row r="90" spans="1:25" s="312" customFormat="1" ht="16" x14ac:dyDescent="0.55000000000000004">
      <c r="B90" s="407" t="s">
        <v>289</v>
      </c>
      <c r="C90" s="408"/>
      <c r="D90" s="233" t="e">
        <f>COUNTIFS(手動介入!$G$13:$G$104,"L4想定区間内",手動介入記入例!$K$13:$K$108,INDEX($B$75:$B$82, MATCH(MAX($D$75:$D$82), $D$75:$D$82, 0)),手動介入!$S$13:$S$104,'手動介入分析（2025年度） '!$B90)</f>
        <v>#VALUE!</v>
      </c>
      <c r="E90" s="237" t="e">
        <f t="shared" si="1"/>
        <v>#VALUE!</v>
      </c>
      <c r="F90" s="218"/>
      <c r="G90" s="307"/>
      <c r="H90" s="308"/>
      <c r="I90" s="309"/>
      <c r="J90" s="309"/>
      <c r="K90" s="309"/>
      <c r="L90" s="309"/>
      <c r="M90" s="309"/>
      <c r="N90" s="218"/>
      <c r="O90" s="218"/>
      <c r="P90" s="218"/>
      <c r="Q90" s="218"/>
      <c r="R90" s="218"/>
      <c r="S90" s="218"/>
      <c r="T90" s="218"/>
      <c r="U90" s="218"/>
      <c r="V90" s="218"/>
      <c r="W90" s="218"/>
      <c r="X90" s="218"/>
      <c r="Y90" s="218"/>
    </row>
    <row r="91" spans="1:25" ht="16" x14ac:dyDescent="0.55000000000000004">
      <c r="B91" s="407" t="s">
        <v>290</v>
      </c>
      <c r="C91" s="408"/>
      <c r="D91" s="233" t="e">
        <f>COUNTIFS(手動介入!$G$13:$G$104,"L4想定区間内",手動介入記入例!$K$13:$K$108,INDEX($B$75:$B$82, MATCH(MAX($D$75:$D$82), $D$75:$D$82, 0)),手動介入!$S$13:$S$104,'手動介入分析（2025年度） '!$B91)</f>
        <v>#VALUE!</v>
      </c>
      <c r="E91" s="237" t="e">
        <f t="shared" si="1"/>
        <v>#VALUE!</v>
      </c>
      <c r="G91" s="307"/>
      <c r="H91" s="308"/>
      <c r="I91" s="309"/>
      <c r="J91" s="309"/>
      <c r="K91" s="309"/>
      <c r="L91" s="309"/>
      <c r="M91" s="309"/>
    </row>
    <row r="92" spans="1:25" ht="16" x14ac:dyDescent="0.55000000000000004">
      <c r="B92" s="407" t="s">
        <v>291</v>
      </c>
      <c r="C92" s="408"/>
      <c r="D92" s="233" t="e">
        <f>COUNTIFS(手動介入!$G$13:$G$104,"L4想定区間内",手動介入記入例!$K$13:$K$108,INDEX($B$75:$B$82, MATCH(MAX($D$75:$D$82), $D$75:$D$82, 0)),手動介入!$S$13:$S$104,'手動介入分析（2025年度） '!$B92)</f>
        <v>#VALUE!</v>
      </c>
      <c r="E92" s="237" t="e">
        <f t="shared" si="1"/>
        <v>#VALUE!</v>
      </c>
      <c r="G92" s="307"/>
      <c r="H92" s="308"/>
      <c r="I92" s="309"/>
      <c r="J92" s="309"/>
      <c r="K92" s="309"/>
      <c r="L92" s="309"/>
      <c r="M92" s="309"/>
    </row>
    <row r="93" spans="1:25" ht="16" x14ac:dyDescent="0.55000000000000004">
      <c r="B93" s="407" t="s">
        <v>292</v>
      </c>
      <c r="C93" s="408"/>
      <c r="D93" s="233" t="e">
        <f>COUNTIFS(手動介入!$G$13:$G$104,"L4想定区間内",手動介入記入例!$K$13:$K$108,INDEX($B$75:$B$82, MATCH(MAX($D$75:$D$82), $D$75:$D$82, 0)),手動介入!$S$13:$S$104,'手動介入分析（2025年度） '!$B93)</f>
        <v>#VALUE!</v>
      </c>
      <c r="E93" s="237" t="e">
        <f t="shared" si="1"/>
        <v>#VALUE!</v>
      </c>
      <c r="G93" s="307"/>
      <c r="H93" s="308"/>
      <c r="I93" s="309"/>
      <c r="J93" s="309"/>
      <c r="K93" s="309"/>
      <c r="L93" s="309"/>
      <c r="M93" s="309"/>
    </row>
    <row r="94" spans="1:25" ht="16" x14ac:dyDescent="0.55000000000000004">
      <c r="B94" s="411" t="s">
        <v>283</v>
      </c>
      <c r="C94" s="412"/>
      <c r="D94" s="233" t="e">
        <f>COUNTIFS(手動介入!$G$13:$G$104,"L4想定区間内",手動介入記入例!$K$13:$K$108,INDEX($B$75:$B$82, MATCH(MAX($D$75:$D$82), $D$75:$D$82, 0)),手動介入!$S$13:$S$104,'手動介入分析（2025年度） '!$B94)</f>
        <v>#VALUE!</v>
      </c>
      <c r="E94" s="239" t="e">
        <f t="shared" si="1"/>
        <v>#VALUE!</v>
      </c>
      <c r="G94" s="307"/>
      <c r="H94" s="308"/>
      <c r="I94" s="309"/>
      <c r="J94" s="309"/>
      <c r="K94" s="309"/>
      <c r="L94" s="309"/>
      <c r="M94" s="309"/>
    </row>
    <row r="95" spans="1:25" ht="16" x14ac:dyDescent="0.55000000000000004">
      <c r="B95" s="403" t="s">
        <v>284</v>
      </c>
      <c r="C95" s="404"/>
      <c r="D95" s="240" t="e">
        <f>SUM(D87:D94)</f>
        <v>#VALUE!</v>
      </c>
      <c r="E95" s="242" t="e">
        <f t="shared" si="1"/>
        <v>#VALUE!</v>
      </c>
      <c r="G95" s="307"/>
      <c r="H95" s="308"/>
      <c r="I95" s="309"/>
      <c r="J95" s="309"/>
      <c r="K95" s="309"/>
      <c r="L95" s="309"/>
      <c r="M95" s="309"/>
    </row>
    <row r="96" spans="1:25" ht="16" x14ac:dyDescent="0.55000000000000004">
      <c r="B96" s="305" t="s">
        <v>293</v>
      </c>
      <c r="C96" s="305"/>
      <c r="D96" s="305"/>
      <c r="E96" s="306"/>
      <c r="F96" s="305"/>
      <c r="G96" s="307"/>
      <c r="H96" s="308"/>
      <c r="I96" s="309"/>
      <c r="J96" s="309"/>
      <c r="K96" s="309"/>
      <c r="L96" s="309"/>
      <c r="M96" s="309"/>
    </row>
    <row r="97" spans="7:13" ht="16" x14ac:dyDescent="0.55000000000000004">
      <c r="G97" s="307"/>
      <c r="H97" s="308"/>
      <c r="I97" s="309"/>
      <c r="J97" s="309"/>
      <c r="K97" s="309"/>
      <c r="L97" s="309"/>
      <c r="M97" s="309"/>
    </row>
    <row r="98" spans="7:13" ht="16" x14ac:dyDescent="0.55000000000000004">
      <c r="G98" s="307"/>
      <c r="H98" s="308"/>
      <c r="I98" s="309"/>
      <c r="J98" s="309"/>
      <c r="K98" s="309"/>
      <c r="L98" s="309"/>
      <c r="M98" s="309"/>
    </row>
    <row r="99" spans="7:13" ht="16" x14ac:dyDescent="0.55000000000000004">
      <c r="G99" s="307"/>
      <c r="H99" s="308"/>
      <c r="I99" s="309"/>
      <c r="J99" s="309"/>
      <c r="K99" s="309"/>
      <c r="L99" s="309"/>
      <c r="M99" s="309"/>
    </row>
    <row r="100" spans="7:13" ht="16" x14ac:dyDescent="0.55000000000000004">
      <c r="G100" s="307"/>
      <c r="H100" s="308"/>
      <c r="I100" s="309"/>
      <c r="J100" s="309"/>
      <c r="K100" s="309"/>
      <c r="L100" s="309"/>
      <c r="M100" s="309"/>
    </row>
    <row r="101" spans="7:13" ht="16" x14ac:dyDescent="0.55000000000000004">
      <c r="G101" s="307"/>
      <c r="H101" s="308"/>
      <c r="I101" s="309"/>
      <c r="J101" s="309"/>
      <c r="K101" s="309"/>
      <c r="L101" s="309"/>
      <c r="M101" s="309"/>
    </row>
    <row r="102" spans="7:13" ht="16" x14ac:dyDescent="0.55000000000000004">
      <c r="G102" s="307"/>
      <c r="H102" s="308"/>
      <c r="I102" s="309"/>
      <c r="J102" s="309"/>
      <c r="K102" s="309"/>
      <c r="L102" s="309"/>
      <c r="M102" s="309"/>
    </row>
    <row r="103" spans="7:13" ht="16" x14ac:dyDescent="0.55000000000000004">
      <c r="G103" s="310"/>
      <c r="H103" s="311"/>
      <c r="I103" s="309"/>
      <c r="J103" s="309"/>
      <c r="K103" s="309"/>
      <c r="L103" s="309"/>
      <c r="M103" s="309"/>
    </row>
    <row r="104" spans="7:13" ht="16" x14ac:dyDescent="0.55000000000000004">
      <c r="I104" s="309"/>
      <c r="J104" s="309"/>
      <c r="K104" s="309"/>
      <c r="L104" s="309"/>
      <c r="M104" s="309"/>
    </row>
    <row r="105" spans="7:13" ht="16" x14ac:dyDescent="0.55000000000000004">
      <c r="I105" s="309"/>
      <c r="J105" s="309"/>
      <c r="K105" s="309"/>
      <c r="L105" s="309"/>
      <c r="M105" s="309"/>
    </row>
    <row r="106" spans="7:13" ht="16" x14ac:dyDescent="0.55000000000000004">
      <c r="I106" s="309"/>
      <c r="J106" s="309"/>
      <c r="K106" s="309"/>
      <c r="L106" s="309"/>
      <c r="M106" s="309"/>
    </row>
    <row r="107" spans="7:13" ht="16" x14ac:dyDescent="0.55000000000000004">
      <c r="I107" s="309"/>
      <c r="J107" s="309"/>
      <c r="K107" s="309"/>
      <c r="L107" s="309"/>
      <c r="M107" s="309"/>
    </row>
  </sheetData>
  <sheetProtection algorithmName="SHA-1" hashValue="0o1k493Z1qSyKR1CoXJLBplmcNk=" saltValue="GbVQtTMDfn7c+i487oJ4GQ==" spinCount="100000" sheet="1" objects="1" scenarios="1"/>
  <mergeCells count="18">
    <mergeCell ref="B75:C75"/>
    <mergeCell ref="B87:C87"/>
    <mergeCell ref="B88:C88"/>
    <mergeCell ref="B77:C77"/>
    <mergeCell ref="B89:C89"/>
    <mergeCell ref="B78:C78"/>
    <mergeCell ref="B83:C83"/>
    <mergeCell ref="B95:C95"/>
    <mergeCell ref="B79:C79"/>
    <mergeCell ref="B91:C91"/>
    <mergeCell ref="B80:C80"/>
    <mergeCell ref="B92:C92"/>
    <mergeCell ref="B81:C81"/>
    <mergeCell ref="B93:C93"/>
    <mergeCell ref="B82:C82"/>
    <mergeCell ref="B94:C94"/>
    <mergeCell ref="B86:C86"/>
    <mergeCell ref="B90:C90"/>
  </mergeCells>
  <phoneticPr fontId="3"/>
  <conditionalFormatting sqref="B75:E82">
    <cfRule type="expression" dxfId="5" priority="17">
      <formula>$D75=MAX($D$75:$D$82)</formula>
    </cfRule>
  </conditionalFormatting>
  <conditionalFormatting sqref="B87:E94">
    <cfRule type="expression" dxfId="4" priority="19">
      <formula>$D87=MAX($D$87:$D$94)</formula>
    </cfRule>
  </conditionalFormatting>
  <conditionalFormatting sqref="C20:I69">
    <cfRule type="expression" dxfId="3" priority="1">
      <formula>$D20="L4想定区間内"</formula>
    </cfRule>
  </conditionalFormatting>
  <pageMargins left="0.7" right="0.7" top="0.75" bottom="0.75" header="0.3" footer="0.3"/>
  <pageSetup paperSize="8" scale="49" orientation="landscape"/>
  <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2D4E8DE-9B02-482F-B8C4-AD3E9DB0B879}">
  <sheetPr>
    <tabColor theme="6"/>
    <pageSetUpPr fitToPage="1"/>
  </sheetPr>
  <dimension ref="B1:B2"/>
  <sheetViews>
    <sheetView workbookViewId="0"/>
  </sheetViews>
  <sheetFormatPr defaultColWidth="8" defaultRowHeight="16" x14ac:dyDescent="0.55000000000000004"/>
  <cols>
    <col min="1" max="1" width="3.5" style="106" customWidth="1"/>
    <col min="2" max="16384" width="8" style="106"/>
  </cols>
  <sheetData>
    <row r="1" spans="2:2" ht="16.5" customHeight="1" x14ac:dyDescent="0.55000000000000004"/>
    <row r="2" spans="2:2" x14ac:dyDescent="0.55000000000000004">
      <c r="B2" s="130" t="s">
        <v>204</v>
      </c>
    </row>
  </sheetData>
  <phoneticPr fontId="3"/>
  <pageMargins left="0.70866141732283472" right="0.70866141732283472" top="0.74803149606299213" bottom="0.74803149606299213" header="0.31496062992125984" footer="0.31496062992125984"/>
  <pageSetup paperSize="9" orientation="portrait"/>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D7CA70-2D92-4CE9-8283-4C878C8413A7}">
  <sheetPr>
    <tabColor theme="6"/>
    <pageSetUpPr fitToPage="1"/>
  </sheetPr>
  <dimension ref="B1:E22"/>
  <sheetViews>
    <sheetView showGridLines="0" zoomScaleNormal="100" workbookViewId="0"/>
  </sheetViews>
  <sheetFormatPr defaultRowHeight="18" x14ac:dyDescent="0.55000000000000004"/>
  <cols>
    <col min="1" max="1" width="3.5" customWidth="1"/>
    <col min="2" max="2" width="4" customWidth="1"/>
    <col min="3" max="3" width="39.83203125" bestFit="1" customWidth="1"/>
    <col min="4" max="4" width="18.5" customWidth="1"/>
    <col min="5" max="5" width="100.5" customWidth="1"/>
  </cols>
  <sheetData>
    <row r="1" spans="2:5" ht="16.5" customHeight="1" x14ac:dyDescent="0.55000000000000004"/>
    <row r="2" spans="2:5" x14ac:dyDescent="0.55000000000000004">
      <c r="B2" s="131" t="s">
        <v>294</v>
      </c>
      <c r="C2" s="109"/>
      <c r="D2" s="109"/>
      <c r="E2" s="109"/>
    </row>
    <row r="3" spans="2:5" x14ac:dyDescent="0.55000000000000004">
      <c r="B3" s="109"/>
      <c r="C3" s="109" t="s">
        <v>295</v>
      </c>
      <c r="D3" s="109"/>
      <c r="E3" s="109"/>
    </row>
    <row r="4" spans="2:5" x14ac:dyDescent="0.55000000000000004">
      <c r="B4" s="109"/>
      <c r="C4" s="109" t="s">
        <v>296</v>
      </c>
      <c r="D4" s="109"/>
      <c r="E4" s="109"/>
    </row>
    <row r="5" spans="2:5" x14ac:dyDescent="0.55000000000000004">
      <c r="B5" s="109"/>
      <c r="C5" s="109"/>
      <c r="D5" s="109"/>
      <c r="E5" s="109"/>
    </row>
    <row r="6" spans="2:5" x14ac:dyDescent="0.55000000000000004">
      <c r="B6" s="126" t="s">
        <v>297</v>
      </c>
      <c r="C6" s="215" t="s">
        <v>298</v>
      </c>
      <c r="D6" s="216" t="s">
        <v>299</v>
      </c>
      <c r="E6" s="217" t="s">
        <v>300</v>
      </c>
    </row>
    <row r="7" spans="2:5" x14ac:dyDescent="0.55000000000000004">
      <c r="B7" s="127">
        <v>1</v>
      </c>
      <c r="C7" s="421" t="s">
        <v>237</v>
      </c>
      <c r="D7" s="208" t="s">
        <v>301</v>
      </c>
      <c r="E7" s="209" t="s">
        <v>302</v>
      </c>
    </row>
    <row r="8" spans="2:5" x14ac:dyDescent="0.55000000000000004">
      <c r="B8" s="128">
        <v>2</v>
      </c>
      <c r="C8" s="422"/>
      <c r="D8" s="210" t="s">
        <v>236</v>
      </c>
      <c r="E8" s="211" t="s">
        <v>303</v>
      </c>
    </row>
    <row r="9" spans="2:5" x14ac:dyDescent="0.55000000000000004">
      <c r="B9" s="128">
        <v>3</v>
      </c>
      <c r="C9" s="212" t="s">
        <v>304</v>
      </c>
      <c r="D9" s="210" t="s">
        <v>301</v>
      </c>
      <c r="E9" s="211" t="s">
        <v>305</v>
      </c>
    </row>
    <row r="10" spans="2:5" x14ac:dyDescent="0.55000000000000004">
      <c r="B10" s="128">
        <v>4</v>
      </c>
      <c r="C10" s="419" t="s">
        <v>306</v>
      </c>
      <c r="D10" s="210" t="s">
        <v>236</v>
      </c>
      <c r="E10" s="211" t="s">
        <v>307</v>
      </c>
    </row>
    <row r="11" spans="2:5" x14ac:dyDescent="0.55000000000000004">
      <c r="B11" s="128">
        <v>5</v>
      </c>
      <c r="C11" s="423"/>
      <c r="D11" s="210" t="s">
        <v>301</v>
      </c>
      <c r="E11" s="211" t="s">
        <v>308</v>
      </c>
    </row>
    <row r="12" spans="2:5" x14ac:dyDescent="0.55000000000000004">
      <c r="B12" s="128">
        <v>6</v>
      </c>
      <c r="C12" s="423"/>
      <c r="D12" s="210" t="s">
        <v>236</v>
      </c>
      <c r="E12" s="211" t="s">
        <v>309</v>
      </c>
    </row>
    <row r="13" spans="2:5" x14ac:dyDescent="0.55000000000000004">
      <c r="B13" s="128">
        <v>7</v>
      </c>
      <c r="C13" s="422"/>
      <c r="D13" s="210" t="s">
        <v>301</v>
      </c>
      <c r="E13" s="211" t="s">
        <v>310</v>
      </c>
    </row>
    <row r="14" spans="2:5" x14ac:dyDescent="0.55000000000000004">
      <c r="B14" s="128">
        <v>8</v>
      </c>
      <c r="C14" s="419" t="s">
        <v>288</v>
      </c>
      <c r="D14" s="210" t="s">
        <v>236</v>
      </c>
      <c r="E14" s="211" t="s">
        <v>311</v>
      </c>
    </row>
    <row r="15" spans="2:5" x14ac:dyDescent="0.55000000000000004">
      <c r="B15" s="128">
        <v>9</v>
      </c>
      <c r="C15" s="423"/>
      <c r="D15" s="210" t="s">
        <v>301</v>
      </c>
      <c r="E15" s="211" t="s">
        <v>312</v>
      </c>
    </row>
    <row r="16" spans="2:5" x14ac:dyDescent="0.55000000000000004">
      <c r="B16" s="128">
        <v>10</v>
      </c>
      <c r="C16" s="422"/>
      <c r="D16" s="210" t="s">
        <v>236</v>
      </c>
      <c r="E16" s="211" t="s">
        <v>313</v>
      </c>
    </row>
    <row r="17" spans="2:5" x14ac:dyDescent="0.55000000000000004">
      <c r="B17" s="128">
        <v>11</v>
      </c>
      <c r="C17" s="419" t="s">
        <v>289</v>
      </c>
      <c r="D17" s="210" t="s">
        <v>236</v>
      </c>
      <c r="E17" s="211" t="s">
        <v>314</v>
      </c>
    </row>
    <row r="18" spans="2:5" x14ac:dyDescent="0.55000000000000004">
      <c r="B18" s="128">
        <v>12</v>
      </c>
      <c r="C18" s="422"/>
      <c r="D18" s="210" t="s">
        <v>236</v>
      </c>
      <c r="E18" s="211" t="s">
        <v>315</v>
      </c>
    </row>
    <row r="19" spans="2:5" x14ac:dyDescent="0.55000000000000004">
      <c r="B19" s="128">
        <v>13</v>
      </c>
      <c r="C19" s="419" t="s">
        <v>291</v>
      </c>
      <c r="D19" s="210" t="s">
        <v>316</v>
      </c>
      <c r="E19" s="211" t="s">
        <v>317</v>
      </c>
    </row>
    <row r="20" spans="2:5" x14ac:dyDescent="0.55000000000000004">
      <c r="B20" s="128">
        <v>14</v>
      </c>
      <c r="C20" s="422"/>
      <c r="D20" s="210" t="s">
        <v>301</v>
      </c>
      <c r="E20" s="211" t="s">
        <v>318</v>
      </c>
    </row>
    <row r="21" spans="2:5" x14ac:dyDescent="0.55000000000000004">
      <c r="B21" s="128">
        <v>15</v>
      </c>
      <c r="C21" s="419" t="s">
        <v>292</v>
      </c>
      <c r="D21" s="210" t="s">
        <v>236</v>
      </c>
      <c r="E21" s="211" t="s">
        <v>319</v>
      </c>
    </row>
    <row r="22" spans="2:5" x14ac:dyDescent="0.55000000000000004">
      <c r="B22" s="129">
        <v>16</v>
      </c>
      <c r="C22" s="420"/>
      <c r="D22" s="213" t="s">
        <v>301</v>
      </c>
      <c r="E22" s="214" t="s">
        <v>320</v>
      </c>
    </row>
  </sheetData>
  <mergeCells count="6">
    <mergeCell ref="C21:C22"/>
    <mergeCell ref="C7:C8"/>
    <mergeCell ref="C10:C13"/>
    <mergeCell ref="C14:C16"/>
    <mergeCell ref="C17:C18"/>
    <mergeCell ref="C19:C20"/>
  </mergeCells>
  <phoneticPr fontId="3"/>
  <dataValidations count="2">
    <dataValidation type="list" allowBlank="1" showInputMessage="1" showErrorMessage="1" sqref="C7 C9:C10 C14 C17 C19 C21" xr:uid="{DE4709A6-21D8-43CE-BAD0-339C74E40046}">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howErrorMessage="1" sqref="D7:D22" xr:uid="{5E3CB50E-9EA6-4F14-8795-12B2C3F35749}">
      <formula1>"ブレーキ操作,アクセル操作,ステアリング操作,非常停止ボタン操作"</formula1>
    </dataValidation>
  </dataValidations>
  <pageMargins left="0.70866141732283472" right="0.70866141732283472" top="0.74803149606299213" bottom="0.74803149606299213" header="0.31496062992125984" footer="0.31496062992125984"/>
  <pageSetup paperSize="9" scale="29" orientation="portrait"/>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23B7AE-F696-40A9-85EF-626F5526E217}">
  <sheetPr>
    <tabColor theme="0" tint="-0.34998626667073579"/>
    <pageSetUpPr fitToPage="1"/>
  </sheetPr>
  <dimension ref="B1:AL377"/>
  <sheetViews>
    <sheetView showGridLines="0" zoomScale="70" zoomScaleNormal="70" workbookViewId="0">
      <pane ySplit="8" topLeftCell="A9" activePane="bottomLeft" state="frozen"/>
      <selection pane="bottomLeft" activeCell="A2" sqref="A2"/>
    </sheetView>
  </sheetViews>
  <sheetFormatPr defaultColWidth="7.08203125" defaultRowHeight="18" x14ac:dyDescent="0.55000000000000004"/>
  <cols>
    <col min="1" max="1" width="3.5" customWidth="1"/>
    <col min="2" max="2" width="10.5" customWidth="1"/>
    <col min="3" max="6" width="11.5" customWidth="1"/>
    <col min="7" max="10" width="18.5" customWidth="1"/>
    <col min="11" max="14" width="20.08203125" customWidth="1"/>
    <col min="15" max="17" width="18.5" customWidth="1"/>
    <col min="18" max="19" width="24.5" customWidth="1"/>
    <col min="20" max="20" width="41.08203125" customWidth="1"/>
    <col min="21" max="21" width="21.5" customWidth="1"/>
  </cols>
  <sheetData>
    <row r="1" spans="2:38" s="3" customFormat="1" ht="16" x14ac:dyDescent="0.55000000000000004">
      <c r="S1" s="25"/>
    </row>
    <row r="2" spans="2:38" s="34" customFormat="1" ht="16.5" customHeight="1" x14ac:dyDescent="0.55000000000000004">
      <c r="B2" s="46" t="s">
        <v>321</v>
      </c>
      <c r="D2" s="46"/>
      <c r="G2" s="33"/>
      <c r="H2" s="33"/>
      <c r="I2" s="33"/>
      <c r="R2" s="107"/>
      <c r="S2" s="107"/>
      <c r="U2" s="33"/>
    </row>
    <row r="3" spans="2:38" s="34" customFormat="1" ht="16.5" customHeight="1" x14ac:dyDescent="0.55000000000000004">
      <c r="D3" s="46"/>
      <c r="G3" s="33"/>
      <c r="H3" s="33"/>
      <c r="I3" s="33"/>
      <c r="R3" s="107"/>
      <c r="S3" s="107"/>
      <c r="U3" s="33"/>
    </row>
    <row r="4" spans="2:38" s="34" customFormat="1" ht="16.5" customHeight="1" x14ac:dyDescent="0.55000000000000004">
      <c r="B4" s="108"/>
      <c r="D4" s="46"/>
      <c r="G4" s="33"/>
      <c r="H4" s="33"/>
      <c r="I4" s="33"/>
      <c r="S4" s="107"/>
      <c r="U4" s="33"/>
    </row>
    <row r="5" spans="2:38" s="34" customFormat="1" ht="16.5" customHeight="1" x14ac:dyDescent="0.55000000000000004">
      <c r="D5" s="46"/>
      <c r="G5" s="33"/>
      <c r="H5" s="33"/>
      <c r="I5" s="33"/>
      <c r="R5" s="111" t="s">
        <v>207</v>
      </c>
      <c r="S5" s="111" t="s">
        <v>207</v>
      </c>
      <c r="U5" s="33"/>
    </row>
    <row r="6" spans="2:38" s="34" customFormat="1" ht="173.25" customHeight="1" x14ac:dyDescent="0.35">
      <c r="B6" s="95"/>
      <c r="C6" s="46"/>
      <c r="D6" s="46"/>
      <c r="F6" s="48" t="s">
        <v>193</v>
      </c>
      <c r="G6" s="48" t="s">
        <v>208</v>
      </c>
      <c r="H6" s="49"/>
      <c r="I6" s="48" t="s">
        <v>209</v>
      </c>
      <c r="J6" s="48" t="s">
        <v>210</v>
      </c>
      <c r="K6" s="50" t="s">
        <v>322</v>
      </c>
      <c r="L6" s="51" t="s">
        <v>212</v>
      </c>
      <c r="M6" s="52" t="s">
        <v>213</v>
      </c>
      <c r="N6" s="52" t="s">
        <v>213</v>
      </c>
      <c r="O6" s="52" t="s">
        <v>213</v>
      </c>
      <c r="P6" s="50" t="s">
        <v>214</v>
      </c>
      <c r="Q6" s="48" t="s">
        <v>215</v>
      </c>
      <c r="R6" s="53" t="s">
        <v>216</v>
      </c>
      <c r="S6" s="53" t="s">
        <v>217</v>
      </c>
      <c r="T6" s="49"/>
      <c r="U6" s="49"/>
    </row>
    <row r="7" spans="2:38" s="34" customFormat="1" ht="18" customHeight="1" x14ac:dyDescent="0.55000000000000004">
      <c r="B7" s="54" t="s">
        <v>7</v>
      </c>
      <c r="C7" s="110">
        <v>40</v>
      </c>
      <c r="D7" s="110" t="s">
        <v>194</v>
      </c>
      <c r="E7" s="110">
        <v>41</v>
      </c>
      <c r="F7" s="207">
        <v>42</v>
      </c>
      <c r="G7" s="110">
        <v>43</v>
      </c>
      <c r="H7" s="207">
        <v>44</v>
      </c>
      <c r="I7" s="110">
        <v>45</v>
      </c>
      <c r="J7" s="110">
        <v>46</v>
      </c>
      <c r="K7" s="207">
        <v>47</v>
      </c>
      <c r="L7" s="110">
        <v>48</v>
      </c>
      <c r="M7" s="207">
        <v>49</v>
      </c>
      <c r="N7" s="110">
        <v>50</v>
      </c>
      <c r="O7" s="110">
        <v>51</v>
      </c>
      <c r="P7" s="207">
        <v>52</v>
      </c>
      <c r="Q7" s="110">
        <v>53</v>
      </c>
      <c r="R7" s="207">
        <v>54</v>
      </c>
      <c r="S7" s="110">
        <v>55</v>
      </c>
      <c r="T7" s="110">
        <v>56</v>
      </c>
      <c r="U7" s="207">
        <v>57</v>
      </c>
      <c r="W7" s="74" t="s">
        <v>218</v>
      </c>
      <c r="X7" s="75"/>
      <c r="Y7" s="75"/>
      <c r="Z7" s="75"/>
      <c r="AA7" s="75"/>
      <c r="AB7" s="75"/>
      <c r="AC7" s="75"/>
      <c r="AD7" s="75"/>
      <c r="AE7" s="75"/>
      <c r="AF7" s="75"/>
      <c r="AG7" s="75"/>
      <c r="AH7" s="75"/>
      <c r="AI7" s="75"/>
      <c r="AJ7" s="75"/>
      <c r="AK7" s="76"/>
      <c r="AL7" s="34" t="s">
        <v>190</v>
      </c>
    </row>
    <row r="8" spans="2:38" s="34" customFormat="1" ht="35.15" customHeight="1" x14ac:dyDescent="0.55000000000000004">
      <c r="B8" s="55" t="s">
        <v>9</v>
      </c>
      <c r="C8" s="56" t="s">
        <v>99</v>
      </c>
      <c r="D8" s="56" t="s">
        <v>195</v>
      </c>
      <c r="E8" s="56" t="s">
        <v>102</v>
      </c>
      <c r="F8" s="57" t="s">
        <v>71</v>
      </c>
      <c r="G8" s="56" t="s">
        <v>219</v>
      </c>
      <c r="H8" s="57" t="s">
        <v>108</v>
      </c>
      <c r="I8" s="57" t="s">
        <v>110</v>
      </c>
      <c r="J8" s="57" t="s">
        <v>113</v>
      </c>
      <c r="K8" s="56" t="s">
        <v>220</v>
      </c>
      <c r="L8" s="56" t="s">
        <v>221</v>
      </c>
      <c r="M8" s="56" t="s">
        <v>222</v>
      </c>
      <c r="N8" s="56" t="s">
        <v>223</v>
      </c>
      <c r="O8" s="59" t="s">
        <v>127</v>
      </c>
      <c r="P8" s="61" t="s">
        <v>224</v>
      </c>
      <c r="Q8" s="60" t="s">
        <v>225</v>
      </c>
      <c r="R8" s="56" t="s">
        <v>226</v>
      </c>
      <c r="S8" s="56" t="s">
        <v>137</v>
      </c>
      <c r="T8" s="57" t="s">
        <v>140</v>
      </c>
      <c r="U8" s="194" t="s">
        <v>227</v>
      </c>
      <c r="W8" s="79"/>
      <c r="X8" s="80"/>
      <c r="Y8" s="80"/>
      <c r="Z8" s="80"/>
      <c r="AA8" s="80"/>
      <c r="AB8" s="80"/>
      <c r="AC8" s="80"/>
      <c r="AD8" s="80"/>
      <c r="AE8" s="80"/>
      <c r="AF8" s="80"/>
      <c r="AG8" s="80"/>
      <c r="AH8" s="80"/>
      <c r="AI8" s="80"/>
      <c r="AJ8" s="80"/>
      <c r="AK8" s="81"/>
      <c r="AL8" s="34" t="s">
        <v>190</v>
      </c>
    </row>
    <row r="9" spans="2:38" s="34" customFormat="1" ht="32" x14ac:dyDescent="0.55000000000000004">
      <c r="B9" s="63" t="s">
        <v>201</v>
      </c>
      <c r="C9" s="64">
        <v>45048</v>
      </c>
      <c r="D9" s="65" t="str">
        <f>IF($C9 &lt;&gt; "", IF(ISERROR(MATCH(C9, 祝日, 0)), TEXT($C9, "aaa"), "祝日"), "")</f>
        <v>火</v>
      </c>
      <c r="E9" s="66">
        <v>0.4236111111111111</v>
      </c>
      <c r="F9" s="71" t="s">
        <v>202</v>
      </c>
      <c r="G9" s="70" t="s">
        <v>228</v>
      </c>
      <c r="H9" s="94">
        <v>0.2</v>
      </c>
      <c r="I9" s="69" t="s">
        <v>229</v>
      </c>
      <c r="J9" s="69" t="s">
        <v>230</v>
      </c>
      <c r="K9" s="70" t="s">
        <v>231</v>
      </c>
      <c r="L9" s="70" t="s">
        <v>232</v>
      </c>
      <c r="M9" s="70" t="s">
        <v>233</v>
      </c>
      <c r="N9" s="70" t="s">
        <v>234</v>
      </c>
      <c r="O9" s="68" t="s">
        <v>234</v>
      </c>
      <c r="P9" s="70" t="s">
        <v>233</v>
      </c>
      <c r="Q9" s="69" t="s">
        <v>235</v>
      </c>
      <c r="R9" s="65" t="s">
        <v>236</v>
      </c>
      <c r="S9" s="65" t="s">
        <v>237</v>
      </c>
      <c r="T9" s="69" t="s">
        <v>238</v>
      </c>
      <c r="U9" s="72">
        <v>4</v>
      </c>
      <c r="W9" s="79"/>
      <c r="X9" s="80"/>
      <c r="Y9" s="80"/>
      <c r="Z9" s="80"/>
      <c r="AA9" s="80"/>
      <c r="AB9" s="80"/>
      <c r="AC9" s="80"/>
      <c r="AD9" s="80"/>
      <c r="AE9" s="80"/>
      <c r="AF9" s="80"/>
      <c r="AG9" s="80"/>
      <c r="AH9" s="80"/>
      <c r="AI9" s="80"/>
      <c r="AJ9" s="80"/>
      <c r="AK9" s="81"/>
      <c r="AL9" s="34" t="s">
        <v>190</v>
      </c>
    </row>
    <row r="10" spans="2:38" s="34" customFormat="1" ht="16" x14ac:dyDescent="0.55000000000000004">
      <c r="B10" s="153">
        <v>1</v>
      </c>
      <c r="C10" s="154">
        <v>45650</v>
      </c>
      <c r="D10" s="143" t="str">
        <f t="shared" ref="D10:D73" si="0">IF($C10 &lt;&gt; "", IF(ISERROR(MATCH(C10, 祝日, 0)), TEXT($C10, "aaa"), "祝日"), "")</f>
        <v>火</v>
      </c>
      <c r="E10" s="155">
        <v>0.46319444444444446</v>
      </c>
      <c r="F10" s="156" t="s">
        <v>202</v>
      </c>
      <c r="G10" s="157" t="s">
        <v>228</v>
      </c>
      <c r="H10" s="158">
        <v>4.6167964960000002E-2</v>
      </c>
      <c r="I10" s="159" t="s">
        <v>323</v>
      </c>
      <c r="J10" s="159" t="s">
        <v>230</v>
      </c>
      <c r="K10" s="157" t="s">
        <v>324</v>
      </c>
      <c r="L10" s="157" t="s">
        <v>325</v>
      </c>
      <c r="M10" s="157" t="s">
        <v>234</v>
      </c>
      <c r="N10" s="157" t="s">
        <v>234</v>
      </c>
      <c r="O10" s="160" t="s">
        <v>234</v>
      </c>
      <c r="P10" s="157" t="s">
        <v>233</v>
      </c>
      <c r="Q10" s="159" t="s">
        <v>326</v>
      </c>
      <c r="R10" s="161" t="s">
        <v>301</v>
      </c>
      <c r="S10" s="161" t="s">
        <v>291</v>
      </c>
      <c r="T10" s="159" t="s">
        <v>327</v>
      </c>
      <c r="U10" s="162">
        <v>7</v>
      </c>
      <c r="W10" s="79" t="s">
        <v>239</v>
      </c>
      <c r="X10" s="80"/>
      <c r="Y10" s="80"/>
      <c r="Z10" s="80"/>
      <c r="AA10" s="80"/>
      <c r="AB10" s="80"/>
      <c r="AC10" s="80"/>
      <c r="AD10" s="80"/>
      <c r="AE10" s="80"/>
      <c r="AF10" s="80"/>
      <c r="AG10" s="80"/>
      <c r="AH10" s="80"/>
      <c r="AI10" s="80"/>
      <c r="AJ10" s="80"/>
      <c r="AK10" s="81"/>
      <c r="AL10" s="34" t="s">
        <v>190</v>
      </c>
    </row>
    <row r="11" spans="2:38" s="34" customFormat="1" ht="16" x14ac:dyDescent="0.55000000000000004">
      <c r="B11" s="148">
        <v>1</v>
      </c>
      <c r="C11" s="154">
        <v>45650</v>
      </c>
      <c r="D11" s="143" t="str">
        <f t="shared" si="0"/>
        <v>火</v>
      </c>
      <c r="E11" s="155">
        <v>0.46458333333333335</v>
      </c>
      <c r="F11" s="156" t="s">
        <v>202</v>
      </c>
      <c r="G11" s="157" t="s">
        <v>328</v>
      </c>
      <c r="H11" s="158">
        <v>3.3984200999999999E-2</v>
      </c>
      <c r="I11" s="159" t="s">
        <v>323</v>
      </c>
      <c r="J11" s="159" t="s">
        <v>230</v>
      </c>
      <c r="K11" s="157" t="s">
        <v>253</v>
      </c>
      <c r="L11" s="157" t="s">
        <v>232</v>
      </c>
      <c r="M11" s="157" t="s">
        <v>233</v>
      </c>
      <c r="N11" s="157" t="s">
        <v>233</v>
      </c>
      <c r="O11" s="160" t="s">
        <v>234</v>
      </c>
      <c r="P11" s="157" t="s">
        <v>233</v>
      </c>
      <c r="Q11" s="159" t="s">
        <v>329</v>
      </c>
      <c r="R11" s="161" t="s">
        <v>330</v>
      </c>
      <c r="S11" s="161" t="s">
        <v>291</v>
      </c>
      <c r="T11" s="159" t="s">
        <v>331</v>
      </c>
      <c r="U11" s="162">
        <v>14</v>
      </c>
      <c r="W11" s="79" t="s">
        <v>240</v>
      </c>
      <c r="X11" s="80"/>
      <c r="Y11" s="80"/>
      <c r="Z11" s="80"/>
      <c r="AA11" s="80"/>
      <c r="AB11" s="80"/>
      <c r="AC11" s="80"/>
      <c r="AD11" s="80"/>
      <c r="AE11" s="80"/>
      <c r="AF11" s="80"/>
      <c r="AG11" s="80"/>
      <c r="AH11" s="80"/>
      <c r="AI11" s="80"/>
      <c r="AJ11" s="80"/>
      <c r="AK11" s="81"/>
      <c r="AL11" s="34" t="s">
        <v>190</v>
      </c>
    </row>
    <row r="12" spans="2:38" s="34" customFormat="1" ht="16" x14ac:dyDescent="0.55000000000000004">
      <c r="B12" s="148">
        <v>1</v>
      </c>
      <c r="C12" s="154">
        <v>45650</v>
      </c>
      <c r="D12" s="143" t="str">
        <f t="shared" si="0"/>
        <v>火</v>
      </c>
      <c r="E12" s="155">
        <v>0.46458333333333335</v>
      </c>
      <c r="F12" s="156" t="s">
        <v>202</v>
      </c>
      <c r="G12" s="157" t="s">
        <v>328</v>
      </c>
      <c r="H12" s="158">
        <v>0</v>
      </c>
      <c r="I12" s="159" t="s">
        <v>323</v>
      </c>
      <c r="J12" s="159" t="s">
        <v>230</v>
      </c>
      <c r="K12" s="157" t="s">
        <v>253</v>
      </c>
      <c r="L12" s="157" t="s">
        <v>325</v>
      </c>
      <c r="M12" s="157" t="s">
        <v>234</v>
      </c>
      <c r="N12" s="157" t="s">
        <v>233</v>
      </c>
      <c r="O12" s="160" t="s">
        <v>234</v>
      </c>
      <c r="P12" s="157" t="s">
        <v>233</v>
      </c>
      <c r="Q12" s="159" t="s">
        <v>326</v>
      </c>
      <c r="R12" s="161" t="s">
        <v>236</v>
      </c>
      <c r="S12" s="161" t="s">
        <v>288</v>
      </c>
      <c r="T12" s="159" t="s">
        <v>332</v>
      </c>
      <c r="U12" s="162">
        <v>18</v>
      </c>
      <c r="W12" s="79" t="s">
        <v>241</v>
      </c>
      <c r="X12" s="80"/>
      <c r="Y12" s="80"/>
      <c r="Z12" s="80"/>
      <c r="AA12" s="80"/>
      <c r="AB12" s="80"/>
      <c r="AC12" s="80"/>
      <c r="AD12" s="80"/>
      <c r="AE12" s="80"/>
      <c r="AF12" s="80"/>
      <c r="AG12" s="80"/>
      <c r="AH12" s="80"/>
      <c r="AI12" s="80"/>
      <c r="AJ12" s="80"/>
      <c r="AK12" s="81"/>
      <c r="AL12" s="34" t="s">
        <v>190</v>
      </c>
    </row>
    <row r="13" spans="2:38" s="34" customFormat="1" ht="16" x14ac:dyDescent="0.55000000000000004">
      <c r="B13" s="148">
        <v>1</v>
      </c>
      <c r="C13" s="154">
        <v>45650</v>
      </c>
      <c r="D13" s="143" t="str">
        <f t="shared" si="0"/>
        <v>火</v>
      </c>
      <c r="E13" s="155">
        <v>0.46666666666666667</v>
      </c>
      <c r="F13" s="156" t="s">
        <v>202</v>
      </c>
      <c r="G13" s="157" t="s">
        <v>328</v>
      </c>
      <c r="H13" s="158">
        <v>7.3161129000000005E-2</v>
      </c>
      <c r="I13" s="159" t="s">
        <v>323</v>
      </c>
      <c r="J13" s="159" t="s">
        <v>230</v>
      </c>
      <c r="K13" s="157" t="s">
        <v>324</v>
      </c>
      <c r="L13" s="157" t="s">
        <v>325</v>
      </c>
      <c r="M13" s="157" t="s">
        <v>234</v>
      </c>
      <c r="N13" s="157" t="s">
        <v>234</v>
      </c>
      <c r="O13" s="160" t="s">
        <v>234</v>
      </c>
      <c r="P13" s="157" t="s">
        <v>233</v>
      </c>
      <c r="Q13" s="159" t="s">
        <v>326</v>
      </c>
      <c r="R13" s="161" t="s">
        <v>301</v>
      </c>
      <c r="S13" s="161" t="s">
        <v>237</v>
      </c>
      <c r="T13" s="159"/>
      <c r="U13" s="162">
        <v>30</v>
      </c>
      <c r="W13" s="79"/>
      <c r="X13" s="80"/>
      <c r="Y13" s="80"/>
      <c r="Z13" s="80"/>
      <c r="AA13" s="80"/>
      <c r="AB13" s="80"/>
      <c r="AC13" s="80"/>
      <c r="AD13" s="80"/>
      <c r="AE13" s="80"/>
      <c r="AF13" s="80"/>
      <c r="AG13" s="80"/>
      <c r="AH13" s="80"/>
      <c r="AI13" s="80"/>
      <c r="AJ13" s="80"/>
      <c r="AK13" s="81"/>
      <c r="AL13" s="34" t="s">
        <v>190</v>
      </c>
    </row>
    <row r="14" spans="2:38" s="34" customFormat="1" ht="16" x14ac:dyDescent="0.55000000000000004">
      <c r="B14" s="148">
        <v>1</v>
      </c>
      <c r="C14" s="154">
        <v>45650</v>
      </c>
      <c r="D14" s="143" t="str">
        <f t="shared" si="0"/>
        <v>火</v>
      </c>
      <c r="E14" s="155">
        <v>0.46736111111111112</v>
      </c>
      <c r="F14" s="156" t="s">
        <v>202</v>
      </c>
      <c r="G14" s="157" t="s">
        <v>328</v>
      </c>
      <c r="H14" s="158">
        <v>0.111478411</v>
      </c>
      <c r="I14" s="159" t="s">
        <v>323</v>
      </c>
      <c r="J14" s="159" t="s">
        <v>230</v>
      </c>
      <c r="K14" s="157" t="s">
        <v>324</v>
      </c>
      <c r="L14" s="157" t="s">
        <v>325</v>
      </c>
      <c r="M14" s="157" t="s">
        <v>234</v>
      </c>
      <c r="N14" s="157" t="s">
        <v>234</v>
      </c>
      <c r="O14" s="160" t="s">
        <v>234</v>
      </c>
      <c r="P14" s="157" t="s">
        <v>233</v>
      </c>
      <c r="Q14" s="159" t="s">
        <v>326</v>
      </c>
      <c r="R14" s="161" t="s">
        <v>301</v>
      </c>
      <c r="S14" s="161" t="s">
        <v>237</v>
      </c>
      <c r="T14" s="159"/>
      <c r="U14" s="162">
        <v>32</v>
      </c>
      <c r="W14" s="79"/>
      <c r="X14" s="80"/>
      <c r="Y14" s="80"/>
      <c r="Z14" s="80"/>
      <c r="AA14" s="80"/>
      <c r="AB14" s="80"/>
      <c r="AC14" s="80"/>
      <c r="AD14" s="80"/>
      <c r="AE14" s="80"/>
      <c r="AF14" s="80"/>
      <c r="AG14" s="80"/>
      <c r="AH14" s="80"/>
      <c r="AI14" s="80"/>
      <c r="AJ14" s="80"/>
      <c r="AK14" s="81"/>
      <c r="AL14" s="34" t="s">
        <v>190</v>
      </c>
    </row>
    <row r="15" spans="2:38" s="34" customFormat="1" ht="16" x14ac:dyDescent="0.55000000000000004">
      <c r="B15" s="148">
        <v>1</v>
      </c>
      <c r="C15" s="154">
        <v>45650</v>
      </c>
      <c r="D15" s="143" t="str">
        <f t="shared" si="0"/>
        <v>火</v>
      </c>
      <c r="E15" s="155">
        <v>0.46875</v>
      </c>
      <c r="F15" s="156" t="s">
        <v>202</v>
      </c>
      <c r="G15" s="157" t="s">
        <v>328</v>
      </c>
      <c r="H15" s="158">
        <v>5.6869019999999999E-2</v>
      </c>
      <c r="I15" s="159" t="s">
        <v>323</v>
      </c>
      <c r="J15" s="159" t="s">
        <v>230</v>
      </c>
      <c r="K15" s="157" t="s">
        <v>231</v>
      </c>
      <c r="L15" s="157" t="s">
        <v>325</v>
      </c>
      <c r="M15" s="157" t="s">
        <v>234</v>
      </c>
      <c r="N15" s="157" t="s">
        <v>234</v>
      </c>
      <c r="O15" s="160" t="s">
        <v>234</v>
      </c>
      <c r="P15" s="157" t="s">
        <v>233</v>
      </c>
      <c r="Q15" s="159" t="s">
        <v>333</v>
      </c>
      <c r="R15" s="161" t="s">
        <v>301</v>
      </c>
      <c r="S15" s="161" t="s">
        <v>237</v>
      </c>
      <c r="T15" s="159"/>
      <c r="U15" s="162">
        <v>34</v>
      </c>
      <c r="W15" s="79"/>
      <c r="X15" s="80"/>
      <c r="Y15" s="80"/>
      <c r="Z15" s="80"/>
      <c r="AA15" s="80"/>
      <c r="AB15" s="80"/>
      <c r="AC15" s="80"/>
      <c r="AD15" s="80"/>
      <c r="AE15" s="80"/>
      <c r="AF15" s="80"/>
      <c r="AG15" s="80"/>
      <c r="AH15" s="80"/>
      <c r="AI15" s="80"/>
      <c r="AJ15" s="80"/>
      <c r="AK15" s="81"/>
      <c r="AL15" s="34" t="s">
        <v>190</v>
      </c>
    </row>
    <row r="16" spans="2:38" s="34" customFormat="1" ht="16" x14ac:dyDescent="0.55000000000000004">
      <c r="B16" s="148">
        <v>1</v>
      </c>
      <c r="C16" s="154">
        <v>45650</v>
      </c>
      <c r="D16" s="143" t="str">
        <f t="shared" si="0"/>
        <v>火</v>
      </c>
      <c r="E16" s="155">
        <v>0.47430555555555554</v>
      </c>
      <c r="F16" s="156" t="s">
        <v>202</v>
      </c>
      <c r="G16" s="157" t="s">
        <v>328</v>
      </c>
      <c r="H16" s="158">
        <v>0.111224772</v>
      </c>
      <c r="I16" s="159" t="s">
        <v>323</v>
      </c>
      <c r="J16" s="159" t="s">
        <v>230</v>
      </c>
      <c r="K16" s="157" t="s">
        <v>324</v>
      </c>
      <c r="L16" s="157" t="s">
        <v>325</v>
      </c>
      <c r="M16" s="157" t="s">
        <v>234</v>
      </c>
      <c r="N16" s="157" t="s">
        <v>234</v>
      </c>
      <c r="O16" s="160" t="s">
        <v>234</v>
      </c>
      <c r="P16" s="157" t="s">
        <v>233</v>
      </c>
      <c r="Q16" s="159" t="s">
        <v>326</v>
      </c>
      <c r="R16" s="161" t="s">
        <v>301</v>
      </c>
      <c r="S16" s="161" t="s">
        <v>237</v>
      </c>
      <c r="T16" s="159"/>
      <c r="U16" s="162">
        <v>64</v>
      </c>
      <c r="W16" s="79"/>
      <c r="X16" s="80"/>
      <c r="Y16" s="80"/>
      <c r="Z16" s="80"/>
      <c r="AA16" s="80"/>
      <c r="AB16" s="80"/>
      <c r="AC16" s="80"/>
      <c r="AD16" s="80"/>
      <c r="AE16" s="80"/>
      <c r="AF16" s="80"/>
      <c r="AG16" s="80"/>
      <c r="AH16" s="80"/>
      <c r="AI16" s="80"/>
      <c r="AJ16" s="80"/>
      <c r="AK16" s="81"/>
      <c r="AL16" s="34" t="s">
        <v>190</v>
      </c>
    </row>
    <row r="17" spans="2:38" s="34" customFormat="1" ht="16" x14ac:dyDescent="0.55000000000000004">
      <c r="B17" s="148">
        <v>1</v>
      </c>
      <c r="C17" s="154">
        <v>45650</v>
      </c>
      <c r="D17" s="143" t="str">
        <f t="shared" si="0"/>
        <v>火</v>
      </c>
      <c r="E17" s="155">
        <v>0.47569444444444442</v>
      </c>
      <c r="F17" s="156" t="s">
        <v>202</v>
      </c>
      <c r="G17" s="157" t="s">
        <v>228</v>
      </c>
      <c r="H17" s="158">
        <v>5.5644869E-2</v>
      </c>
      <c r="I17" s="159" t="s">
        <v>323</v>
      </c>
      <c r="J17" s="159" t="s">
        <v>230</v>
      </c>
      <c r="K17" s="157" t="s">
        <v>324</v>
      </c>
      <c r="L17" s="157" t="s">
        <v>325</v>
      </c>
      <c r="M17" s="157" t="s">
        <v>234</v>
      </c>
      <c r="N17" s="157" t="s">
        <v>234</v>
      </c>
      <c r="O17" s="160" t="s">
        <v>234</v>
      </c>
      <c r="P17" s="157" t="s">
        <v>233</v>
      </c>
      <c r="Q17" s="159" t="s">
        <v>326</v>
      </c>
      <c r="R17" s="161" t="s">
        <v>301</v>
      </c>
      <c r="S17" s="161" t="s">
        <v>237</v>
      </c>
      <c r="T17" s="159"/>
      <c r="U17" s="162">
        <v>9</v>
      </c>
      <c r="W17" s="79"/>
      <c r="X17" s="80"/>
      <c r="Y17" s="80"/>
      <c r="Z17" s="80"/>
      <c r="AA17" s="80"/>
      <c r="AB17" s="80"/>
      <c r="AC17" s="80"/>
      <c r="AD17" s="80"/>
      <c r="AE17" s="80"/>
      <c r="AF17" s="80"/>
      <c r="AG17" s="80"/>
      <c r="AH17" s="80"/>
      <c r="AI17" s="80"/>
      <c r="AJ17" s="80"/>
      <c r="AK17" s="81"/>
      <c r="AL17" s="34" t="s">
        <v>190</v>
      </c>
    </row>
    <row r="18" spans="2:38" s="34" customFormat="1" ht="32" x14ac:dyDescent="0.55000000000000004">
      <c r="B18" s="148">
        <v>2</v>
      </c>
      <c r="C18" s="154">
        <v>45650</v>
      </c>
      <c r="D18" s="143" t="str">
        <f t="shared" si="0"/>
        <v>火</v>
      </c>
      <c r="E18" s="155">
        <v>0.48541666666666666</v>
      </c>
      <c r="F18" s="156" t="s">
        <v>202</v>
      </c>
      <c r="G18" s="157" t="s">
        <v>328</v>
      </c>
      <c r="H18" s="158">
        <v>2.8414757400000001E-2</v>
      </c>
      <c r="I18" s="159" t="s">
        <v>323</v>
      </c>
      <c r="J18" s="159" t="s">
        <v>230</v>
      </c>
      <c r="K18" s="157" t="s">
        <v>253</v>
      </c>
      <c r="L18" s="157" t="s">
        <v>232</v>
      </c>
      <c r="M18" s="157" t="s">
        <v>233</v>
      </c>
      <c r="N18" s="157" t="s">
        <v>233</v>
      </c>
      <c r="O18" s="160" t="s">
        <v>234</v>
      </c>
      <c r="P18" s="157" t="s">
        <v>233</v>
      </c>
      <c r="Q18" s="159" t="s">
        <v>329</v>
      </c>
      <c r="R18" s="161" t="s">
        <v>236</v>
      </c>
      <c r="S18" s="161" t="s">
        <v>289</v>
      </c>
      <c r="T18" s="159" t="s">
        <v>334</v>
      </c>
      <c r="U18" s="162">
        <v>14</v>
      </c>
      <c r="W18" s="79"/>
      <c r="X18" s="80"/>
      <c r="Y18" s="80"/>
      <c r="Z18" s="80"/>
      <c r="AA18" s="80"/>
      <c r="AB18" s="80"/>
      <c r="AC18" s="80"/>
      <c r="AD18" s="80"/>
      <c r="AE18" s="80"/>
      <c r="AF18" s="80"/>
      <c r="AG18" s="80"/>
      <c r="AH18" s="80"/>
      <c r="AI18" s="80"/>
      <c r="AJ18" s="80"/>
      <c r="AK18" s="81"/>
      <c r="AL18" s="34" t="s">
        <v>190</v>
      </c>
    </row>
    <row r="19" spans="2:38" s="34" customFormat="1" ht="16" x14ac:dyDescent="0.55000000000000004">
      <c r="B19" s="148">
        <v>2</v>
      </c>
      <c r="C19" s="154">
        <v>45650</v>
      </c>
      <c r="D19" s="143" t="str">
        <f t="shared" si="0"/>
        <v>火</v>
      </c>
      <c r="E19" s="155">
        <v>0.48749999999999999</v>
      </c>
      <c r="F19" s="156" t="s">
        <v>202</v>
      </c>
      <c r="G19" s="157" t="s">
        <v>328</v>
      </c>
      <c r="H19" s="158">
        <v>4.4997121120000004E-2</v>
      </c>
      <c r="I19" s="159" t="s">
        <v>323</v>
      </c>
      <c r="J19" s="159" t="s">
        <v>230</v>
      </c>
      <c r="K19" s="157" t="s">
        <v>324</v>
      </c>
      <c r="L19" s="157" t="s">
        <v>325</v>
      </c>
      <c r="M19" s="157" t="s">
        <v>234</v>
      </c>
      <c r="N19" s="157" t="s">
        <v>234</v>
      </c>
      <c r="O19" s="160" t="s">
        <v>234</v>
      </c>
      <c r="P19" s="157" t="s">
        <v>233</v>
      </c>
      <c r="Q19" s="159" t="s">
        <v>326</v>
      </c>
      <c r="R19" s="161" t="s">
        <v>236</v>
      </c>
      <c r="S19" s="161" t="s">
        <v>237</v>
      </c>
      <c r="T19" s="159"/>
      <c r="U19" s="162">
        <v>30</v>
      </c>
      <c r="W19" s="79"/>
      <c r="X19" s="80"/>
      <c r="Y19" s="80"/>
      <c r="Z19" s="80"/>
      <c r="AA19" s="80"/>
      <c r="AB19" s="80"/>
      <c r="AC19" s="80"/>
      <c r="AD19" s="80"/>
      <c r="AE19" s="80"/>
      <c r="AF19" s="80"/>
      <c r="AG19" s="80"/>
      <c r="AH19" s="80"/>
      <c r="AI19" s="80"/>
      <c r="AJ19" s="80"/>
      <c r="AK19" s="81"/>
      <c r="AL19" s="34" t="s">
        <v>190</v>
      </c>
    </row>
    <row r="20" spans="2:38" s="34" customFormat="1" ht="16" x14ac:dyDescent="0.55000000000000004">
      <c r="B20" s="148">
        <v>2</v>
      </c>
      <c r="C20" s="154">
        <v>45650</v>
      </c>
      <c r="D20" s="143" t="str">
        <f t="shared" si="0"/>
        <v>火</v>
      </c>
      <c r="E20" s="155">
        <v>0.48819444444444443</v>
      </c>
      <c r="F20" s="156" t="s">
        <v>202</v>
      </c>
      <c r="G20" s="157" t="s">
        <v>328</v>
      </c>
      <c r="H20" s="158">
        <v>0.12540585470000001</v>
      </c>
      <c r="I20" s="159" t="s">
        <v>323</v>
      </c>
      <c r="J20" s="159" t="s">
        <v>230</v>
      </c>
      <c r="K20" s="157" t="s">
        <v>324</v>
      </c>
      <c r="L20" s="157" t="s">
        <v>325</v>
      </c>
      <c r="M20" s="157" t="s">
        <v>234</v>
      </c>
      <c r="N20" s="157" t="s">
        <v>234</v>
      </c>
      <c r="O20" s="160" t="s">
        <v>234</v>
      </c>
      <c r="P20" s="157" t="s">
        <v>233</v>
      </c>
      <c r="Q20" s="159" t="s">
        <v>326</v>
      </c>
      <c r="R20" s="161" t="s">
        <v>301</v>
      </c>
      <c r="S20" s="161" t="s">
        <v>237</v>
      </c>
      <c r="T20" s="159"/>
      <c r="U20" s="162">
        <v>32</v>
      </c>
      <c r="W20" s="79"/>
      <c r="X20" s="80"/>
      <c r="Y20" s="80"/>
      <c r="Z20" s="80"/>
      <c r="AA20" s="80"/>
      <c r="AB20" s="80"/>
      <c r="AC20" s="80"/>
      <c r="AD20" s="80"/>
      <c r="AE20" s="80"/>
      <c r="AF20" s="80"/>
      <c r="AG20" s="80"/>
      <c r="AH20" s="80"/>
      <c r="AI20" s="80"/>
      <c r="AJ20" s="80"/>
      <c r="AK20" s="81"/>
      <c r="AL20" s="34" t="s">
        <v>190</v>
      </c>
    </row>
    <row r="21" spans="2:38" s="34" customFormat="1" ht="16" x14ac:dyDescent="0.55000000000000004">
      <c r="B21" s="148">
        <v>2</v>
      </c>
      <c r="C21" s="154">
        <v>45650</v>
      </c>
      <c r="D21" s="143" t="str">
        <f t="shared" si="0"/>
        <v>火</v>
      </c>
      <c r="E21" s="155">
        <v>0.48958333333333331</v>
      </c>
      <c r="F21" s="156" t="s">
        <v>202</v>
      </c>
      <c r="G21" s="157" t="s">
        <v>328</v>
      </c>
      <c r="H21" s="158">
        <v>5.1675023229999999E-2</v>
      </c>
      <c r="I21" s="159" t="s">
        <v>323</v>
      </c>
      <c r="J21" s="159" t="s">
        <v>230</v>
      </c>
      <c r="K21" s="157" t="s">
        <v>231</v>
      </c>
      <c r="L21" s="157" t="s">
        <v>325</v>
      </c>
      <c r="M21" s="157" t="s">
        <v>234</v>
      </c>
      <c r="N21" s="157" t="s">
        <v>234</v>
      </c>
      <c r="O21" s="160" t="s">
        <v>234</v>
      </c>
      <c r="P21" s="157" t="s">
        <v>233</v>
      </c>
      <c r="Q21" s="159" t="s">
        <v>333</v>
      </c>
      <c r="R21" s="161" t="s">
        <v>301</v>
      </c>
      <c r="S21" s="161" t="s">
        <v>237</v>
      </c>
      <c r="T21" s="159"/>
      <c r="U21" s="162">
        <v>34</v>
      </c>
      <c r="W21" s="79"/>
      <c r="X21" s="80"/>
      <c r="Y21" s="80"/>
      <c r="Z21" s="80"/>
      <c r="AA21" s="80"/>
      <c r="AB21" s="80"/>
      <c r="AC21" s="80"/>
      <c r="AD21" s="80"/>
      <c r="AE21" s="80"/>
      <c r="AF21" s="80"/>
      <c r="AG21" s="80"/>
      <c r="AH21" s="80"/>
      <c r="AI21" s="80"/>
      <c r="AJ21" s="80"/>
      <c r="AK21" s="81"/>
      <c r="AL21" s="34" t="s">
        <v>190</v>
      </c>
    </row>
    <row r="22" spans="2:38" s="34" customFormat="1" ht="16" x14ac:dyDescent="0.55000000000000004">
      <c r="B22" s="148">
        <v>2</v>
      </c>
      <c r="C22" s="154">
        <v>45650</v>
      </c>
      <c r="D22" s="143" t="str">
        <f t="shared" si="0"/>
        <v>火</v>
      </c>
      <c r="E22" s="155">
        <v>0.49027777777777776</v>
      </c>
      <c r="F22" s="156" t="s">
        <v>202</v>
      </c>
      <c r="G22" s="157" t="s">
        <v>328</v>
      </c>
      <c r="H22" s="158">
        <v>4.1225709649999998E-2</v>
      </c>
      <c r="I22" s="159" t="s">
        <v>323</v>
      </c>
      <c r="J22" s="159" t="s">
        <v>230</v>
      </c>
      <c r="K22" s="157" t="s">
        <v>324</v>
      </c>
      <c r="L22" s="157" t="s">
        <v>325</v>
      </c>
      <c r="M22" s="157" t="s">
        <v>234</v>
      </c>
      <c r="N22" s="157" t="s">
        <v>234</v>
      </c>
      <c r="O22" s="160" t="s">
        <v>233</v>
      </c>
      <c r="P22" s="157" t="s">
        <v>233</v>
      </c>
      <c r="Q22" s="159" t="s">
        <v>326</v>
      </c>
      <c r="R22" s="161" t="s">
        <v>301</v>
      </c>
      <c r="S22" s="161" t="s">
        <v>237</v>
      </c>
      <c r="T22" s="159"/>
      <c r="U22" s="162">
        <v>36</v>
      </c>
      <c r="W22" s="79"/>
      <c r="X22" s="80"/>
      <c r="Y22" s="80"/>
      <c r="Z22" s="80"/>
      <c r="AA22" s="80"/>
      <c r="AB22" s="80"/>
      <c r="AC22" s="80"/>
      <c r="AD22" s="80"/>
      <c r="AE22" s="80"/>
      <c r="AF22" s="80"/>
      <c r="AG22" s="80"/>
      <c r="AH22" s="80"/>
      <c r="AI22" s="80"/>
      <c r="AJ22" s="80"/>
      <c r="AK22" s="81"/>
      <c r="AL22" s="34" t="s">
        <v>190</v>
      </c>
    </row>
    <row r="23" spans="2:38" s="34" customFormat="1" ht="16" x14ac:dyDescent="0.55000000000000004">
      <c r="B23" s="148">
        <v>2</v>
      </c>
      <c r="C23" s="154">
        <v>45650</v>
      </c>
      <c r="D23" s="143" t="str">
        <f t="shared" si="0"/>
        <v>火</v>
      </c>
      <c r="E23" s="155">
        <v>0.49652777777777779</v>
      </c>
      <c r="F23" s="156" t="s">
        <v>202</v>
      </c>
      <c r="G23" s="157" t="s">
        <v>328</v>
      </c>
      <c r="H23" s="158">
        <v>8.3831027899999994E-2</v>
      </c>
      <c r="I23" s="159" t="s">
        <v>323</v>
      </c>
      <c r="J23" s="159" t="s">
        <v>230</v>
      </c>
      <c r="K23" s="157" t="s">
        <v>324</v>
      </c>
      <c r="L23" s="157" t="s">
        <v>325</v>
      </c>
      <c r="M23" s="157" t="s">
        <v>234</v>
      </c>
      <c r="N23" s="157" t="s">
        <v>234</v>
      </c>
      <c r="O23" s="160" t="s">
        <v>234</v>
      </c>
      <c r="P23" s="157" t="s">
        <v>233</v>
      </c>
      <c r="Q23" s="159" t="s">
        <v>326</v>
      </c>
      <c r="R23" s="161" t="s">
        <v>301</v>
      </c>
      <c r="S23" s="161" t="s">
        <v>237</v>
      </c>
      <c r="T23" s="159"/>
      <c r="U23" s="162">
        <v>64</v>
      </c>
      <c r="W23" s="79"/>
      <c r="X23" s="80"/>
      <c r="Y23" s="80"/>
      <c r="Z23" s="80"/>
      <c r="AA23" s="80"/>
      <c r="AB23" s="80"/>
      <c r="AC23" s="80"/>
      <c r="AD23" s="80"/>
      <c r="AE23" s="80"/>
      <c r="AF23" s="80"/>
      <c r="AG23" s="80"/>
      <c r="AH23" s="80"/>
      <c r="AI23" s="80"/>
      <c r="AJ23" s="80"/>
      <c r="AK23" s="81"/>
      <c r="AL23" s="34" t="s">
        <v>190</v>
      </c>
    </row>
    <row r="24" spans="2:38" s="34" customFormat="1" ht="16" x14ac:dyDescent="0.55000000000000004">
      <c r="B24" s="148">
        <v>2</v>
      </c>
      <c r="C24" s="154">
        <v>45650</v>
      </c>
      <c r="D24" s="143" t="str">
        <f t="shared" si="0"/>
        <v>火</v>
      </c>
      <c r="E24" s="155">
        <v>0.49722222222222223</v>
      </c>
      <c r="F24" s="156" t="s">
        <v>202</v>
      </c>
      <c r="G24" s="157" t="s">
        <v>328</v>
      </c>
      <c r="H24" s="158">
        <v>5.5559830230000003E-2</v>
      </c>
      <c r="I24" s="159" t="s">
        <v>323</v>
      </c>
      <c r="J24" s="159" t="s">
        <v>230</v>
      </c>
      <c r="K24" s="157" t="s">
        <v>231</v>
      </c>
      <c r="L24" s="157" t="s">
        <v>325</v>
      </c>
      <c r="M24" s="157" t="s">
        <v>234</v>
      </c>
      <c r="N24" s="157" t="s">
        <v>234</v>
      </c>
      <c r="O24" s="160" t="s">
        <v>234</v>
      </c>
      <c r="P24" s="157" t="s">
        <v>233</v>
      </c>
      <c r="Q24" s="159" t="s">
        <v>333</v>
      </c>
      <c r="R24" s="161" t="s">
        <v>301</v>
      </c>
      <c r="S24" s="161" t="s">
        <v>237</v>
      </c>
      <c r="T24" s="159"/>
      <c r="U24" s="162">
        <v>66</v>
      </c>
      <c r="W24" s="79"/>
      <c r="X24" s="80"/>
      <c r="Y24" s="80"/>
      <c r="Z24" s="80"/>
      <c r="AA24" s="80"/>
      <c r="AB24" s="80"/>
      <c r="AC24" s="80"/>
      <c r="AD24" s="80"/>
      <c r="AE24" s="80"/>
      <c r="AF24" s="80"/>
      <c r="AG24" s="80"/>
      <c r="AH24" s="80"/>
      <c r="AI24" s="80"/>
      <c r="AJ24" s="80"/>
      <c r="AK24" s="81"/>
      <c r="AL24" s="34" t="s">
        <v>190</v>
      </c>
    </row>
    <row r="25" spans="2:38" s="34" customFormat="1" ht="16" x14ac:dyDescent="0.55000000000000004">
      <c r="B25" s="148">
        <v>3</v>
      </c>
      <c r="C25" s="154">
        <v>45650</v>
      </c>
      <c r="D25" s="143" t="str">
        <f t="shared" si="0"/>
        <v>火</v>
      </c>
      <c r="E25" s="155">
        <v>0.50347222222222221</v>
      </c>
      <c r="F25" s="156" t="s">
        <v>202</v>
      </c>
      <c r="G25" s="157" t="s">
        <v>228</v>
      </c>
      <c r="H25" s="158">
        <v>5.4282439369999998E-2</v>
      </c>
      <c r="I25" s="159" t="s">
        <v>323</v>
      </c>
      <c r="J25" s="159" t="s">
        <v>230</v>
      </c>
      <c r="K25" s="157" t="s">
        <v>253</v>
      </c>
      <c r="L25" s="157" t="s">
        <v>325</v>
      </c>
      <c r="M25" s="157" t="s">
        <v>233</v>
      </c>
      <c r="N25" s="157" t="s">
        <v>233</v>
      </c>
      <c r="O25" s="160" t="s">
        <v>234</v>
      </c>
      <c r="P25" s="157" t="s">
        <v>233</v>
      </c>
      <c r="Q25" s="159" t="s">
        <v>335</v>
      </c>
      <c r="R25" s="161" t="s">
        <v>236</v>
      </c>
      <c r="S25" s="161" t="s">
        <v>291</v>
      </c>
      <c r="T25" s="159"/>
      <c r="U25" s="162">
        <v>2</v>
      </c>
      <c r="W25" s="79"/>
      <c r="X25" s="80"/>
      <c r="Y25" s="80"/>
      <c r="Z25" s="80"/>
      <c r="AA25" s="80"/>
      <c r="AB25" s="80"/>
      <c r="AC25" s="80"/>
      <c r="AD25" s="80"/>
      <c r="AE25" s="80"/>
      <c r="AF25" s="80"/>
      <c r="AG25" s="80"/>
      <c r="AH25" s="80"/>
      <c r="AI25" s="80"/>
      <c r="AJ25" s="80"/>
      <c r="AK25" s="81"/>
      <c r="AL25" s="34" t="s">
        <v>190</v>
      </c>
    </row>
    <row r="26" spans="2:38" s="34" customFormat="1" ht="16" x14ac:dyDescent="0.55000000000000004">
      <c r="B26" s="148">
        <v>3</v>
      </c>
      <c r="C26" s="154">
        <v>45650</v>
      </c>
      <c r="D26" s="143" t="str">
        <f t="shared" si="0"/>
        <v>火</v>
      </c>
      <c r="E26" s="155">
        <v>0.50624999999999998</v>
      </c>
      <c r="F26" s="156" t="s">
        <v>202</v>
      </c>
      <c r="G26" s="157" t="s">
        <v>328</v>
      </c>
      <c r="H26" s="158">
        <v>7.5614221699999998E-2</v>
      </c>
      <c r="I26" s="159" t="s">
        <v>323</v>
      </c>
      <c r="J26" s="159" t="s">
        <v>230</v>
      </c>
      <c r="K26" s="157" t="s">
        <v>253</v>
      </c>
      <c r="L26" s="157" t="s">
        <v>325</v>
      </c>
      <c r="M26" s="157" t="s">
        <v>234</v>
      </c>
      <c r="N26" s="157" t="s">
        <v>234</v>
      </c>
      <c r="O26" s="160" t="s">
        <v>234</v>
      </c>
      <c r="P26" s="157" t="s">
        <v>233</v>
      </c>
      <c r="Q26" s="159" t="s">
        <v>326</v>
      </c>
      <c r="R26" s="161" t="s">
        <v>301</v>
      </c>
      <c r="S26" s="161" t="s">
        <v>237</v>
      </c>
      <c r="T26" s="159"/>
      <c r="U26" s="162">
        <v>22</v>
      </c>
      <c r="W26" s="79"/>
      <c r="X26" s="80"/>
      <c r="Y26" s="80"/>
      <c r="Z26" s="80"/>
      <c r="AA26" s="80"/>
      <c r="AB26" s="80"/>
      <c r="AC26" s="80"/>
      <c r="AD26" s="80"/>
      <c r="AE26" s="80"/>
      <c r="AF26" s="80"/>
      <c r="AG26" s="80"/>
      <c r="AH26" s="80"/>
      <c r="AI26" s="80"/>
      <c r="AJ26" s="80"/>
      <c r="AK26" s="81"/>
      <c r="AL26" s="34" t="s">
        <v>190</v>
      </c>
    </row>
    <row r="27" spans="2:38" s="34" customFormat="1" ht="16" x14ac:dyDescent="0.55000000000000004">
      <c r="B27" s="148">
        <v>3</v>
      </c>
      <c r="C27" s="154">
        <v>45650</v>
      </c>
      <c r="D27" s="143" t="str">
        <f t="shared" si="0"/>
        <v>火</v>
      </c>
      <c r="E27" s="155">
        <v>0.5083333333333333</v>
      </c>
      <c r="F27" s="156" t="s">
        <v>202</v>
      </c>
      <c r="G27" s="157" t="s">
        <v>328</v>
      </c>
      <c r="H27" s="158">
        <v>8.6157321009999996E-2</v>
      </c>
      <c r="I27" s="159" t="s">
        <v>323</v>
      </c>
      <c r="J27" s="159" t="s">
        <v>230</v>
      </c>
      <c r="K27" s="157" t="s">
        <v>253</v>
      </c>
      <c r="L27" s="157" t="s">
        <v>325</v>
      </c>
      <c r="M27" s="157" t="s">
        <v>234</v>
      </c>
      <c r="N27" s="157" t="s">
        <v>234</v>
      </c>
      <c r="O27" s="160" t="s">
        <v>234</v>
      </c>
      <c r="P27" s="157" t="s">
        <v>233</v>
      </c>
      <c r="Q27" s="159" t="s">
        <v>333</v>
      </c>
      <c r="R27" s="161" t="s">
        <v>301</v>
      </c>
      <c r="S27" s="161" t="s">
        <v>237</v>
      </c>
      <c r="T27" s="159"/>
      <c r="U27" s="162">
        <v>24</v>
      </c>
      <c r="W27" s="79"/>
      <c r="X27" s="80"/>
      <c r="Y27" s="80"/>
      <c r="Z27" s="80"/>
      <c r="AA27" s="80"/>
      <c r="AB27" s="80"/>
      <c r="AC27" s="80"/>
      <c r="AD27" s="80"/>
      <c r="AE27" s="80"/>
      <c r="AF27" s="80"/>
      <c r="AG27" s="80"/>
      <c r="AH27" s="80"/>
      <c r="AI27" s="80"/>
      <c r="AJ27" s="80"/>
      <c r="AK27" s="81"/>
      <c r="AL27" s="34" t="s">
        <v>190</v>
      </c>
    </row>
    <row r="28" spans="2:38" s="34" customFormat="1" ht="16" x14ac:dyDescent="0.55000000000000004">
      <c r="B28" s="148">
        <v>3</v>
      </c>
      <c r="C28" s="154">
        <v>45650</v>
      </c>
      <c r="D28" s="143" t="str">
        <f t="shared" si="0"/>
        <v>火</v>
      </c>
      <c r="E28" s="155">
        <v>0.50902777777777775</v>
      </c>
      <c r="F28" s="156" t="s">
        <v>202</v>
      </c>
      <c r="G28" s="157" t="s">
        <v>328</v>
      </c>
      <c r="H28" s="158">
        <v>0.1218431896</v>
      </c>
      <c r="I28" s="159" t="s">
        <v>323</v>
      </c>
      <c r="J28" s="159" t="s">
        <v>230</v>
      </c>
      <c r="K28" s="157" t="s">
        <v>253</v>
      </c>
      <c r="L28" s="157" t="s">
        <v>325</v>
      </c>
      <c r="M28" s="157" t="s">
        <v>234</v>
      </c>
      <c r="N28" s="157" t="s">
        <v>234</v>
      </c>
      <c r="O28" s="160" t="s">
        <v>233</v>
      </c>
      <c r="P28" s="157" t="s">
        <v>233</v>
      </c>
      <c r="Q28" s="159" t="s">
        <v>326</v>
      </c>
      <c r="R28" s="161" t="s">
        <v>301</v>
      </c>
      <c r="S28" s="161" t="s">
        <v>237</v>
      </c>
      <c r="T28" s="159"/>
      <c r="U28" s="162">
        <v>27</v>
      </c>
      <c r="W28" s="79"/>
      <c r="X28" s="80"/>
      <c r="Y28" s="80"/>
      <c r="Z28" s="80"/>
      <c r="AA28" s="80"/>
      <c r="AB28" s="80"/>
      <c r="AC28" s="80"/>
      <c r="AD28" s="80"/>
      <c r="AE28" s="80"/>
      <c r="AF28" s="80"/>
      <c r="AG28" s="80"/>
      <c r="AH28" s="80"/>
      <c r="AI28" s="80"/>
      <c r="AJ28" s="80"/>
      <c r="AK28" s="81"/>
      <c r="AL28" s="34" t="s">
        <v>190</v>
      </c>
    </row>
    <row r="29" spans="2:38" s="34" customFormat="1" ht="16" x14ac:dyDescent="0.55000000000000004">
      <c r="B29" s="148">
        <v>3</v>
      </c>
      <c r="C29" s="154">
        <v>45650</v>
      </c>
      <c r="D29" s="143" t="str">
        <f t="shared" si="0"/>
        <v>火</v>
      </c>
      <c r="E29" s="155">
        <v>0.50972222222222219</v>
      </c>
      <c r="F29" s="156" t="s">
        <v>202</v>
      </c>
      <c r="G29" s="157" t="s">
        <v>328</v>
      </c>
      <c r="H29" s="158">
        <v>0.1210482871</v>
      </c>
      <c r="I29" s="159" t="s">
        <v>323</v>
      </c>
      <c r="J29" s="159" t="s">
        <v>230</v>
      </c>
      <c r="K29" s="157" t="s">
        <v>324</v>
      </c>
      <c r="L29" s="157" t="s">
        <v>325</v>
      </c>
      <c r="M29" s="157" t="s">
        <v>234</v>
      </c>
      <c r="N29" s="157" t="s">
        <v>234</v>
      </c>
      <c r="O29" s="160" t="s">
        <v>234</v>
      </c>
      <c r="P29" s="157" t="s">
        <v>233</v>
      </c>
      <c r="Q29" s="159" t="s">
        <v>326</v>
      </c>
      <c r="R29" s="161" t="s">
        <v>301</v>
      </c>
      <c r="S29" s="161" t="s">
        <v>237</v>
      </c>
      <c r="T29" s="159"/>
      <c r="U29" s="162">
        <v>32</v>
      </c>
      <c r="W29" s="79"/>
      <c r="X29" s="80"/>
      <c r="Y29" s="80"/>
      <c r="Z29" s="80"/>
      <c r="AA29" s="80"/>
      <c r="AB29" s="80"/>
      <c r="AC29" s="80"/>
      <c r="AD29" s="80"/>
      <c r="AE29" s="80"/>
      <c r="AF29" s="80"/>
      <c r="AG29" s="80"/>
      <c r="AH29" s="80"/>
      <c r="AI29" s="80"/>
      <c r="AJ29" s="80"/>
      <c r="AK29" s="81"/>
      <c r="AL29" s="34" t="s">
        <v>190</v>
      </c>
    </row>
    <row r="30" spans="2:38" s="34" customFormat="1" ht="16" x14ac:dyDescent="0.55000000000000004">
      <c r="B30" s="148">
        <v>3</v>
      </c>
      <c r="C30" s="154">
        <v>45650</v>
      </c>
      <c r="D30" s="143" t="str">
        <f t="shared" si="0"/>
        <v>火</v>
      </c>
      <c r="E30" s="155">
        <v>0.51597222222222228</v>
      </c>
      <c r="F30" s="156" t="s">
        <v>202</v>
      </c>
      <c r="G30" s="157" t="s">
        <v>328</v>
      </c>
      <c r="H30" s="158">
        <v>0.1180975725</v>
      </c>
      <c r="I30" s="159" t="s">
        <v>323</v>
      </c>
      <c r="J30" s="159" t="s">
        <v>230</v>
      </c>
      <c r="K30" s="157" t="s">
        <v>253</v>
      </c>
      <c r="L30" s="157" t="s">
        <v>325</v>
      </c>
      <c r="M30" s="157" t="s">
        <v>234</v>
      </c>
      <c r="N30" s="157" t="s">
        <v>234</v>
      </c>
      <c r="O30" s="160" t="s">
        <v>234</v>
      </c>
      <c r="P30" s="157" t="s">
        <v>233</v>
      </c>
      <c r="Q30" s="159" t="s">
        <v>326</v>
      </c>
      <c r="R30" s="161" t="s">
        <v>301</v>
      </c>
      <c r="S30" s="161" t="s">
        <v>237</v>
      </c>
      <c r="T30" s="159"/>
      <c r="U30" s="162">
        <v>61</v>
      </c>
      <c r="W30" s="79"/>
      <c r="X30" s="80"/>
      <c r="Y30" s="80"/>
      <c r="Z30" s="80"/>
      <c r="AA30" s="80"/>
      <c r="AB30" s="80"/>
      <c r="AC30" s="80"/>
      <c r="AD30" s="80"/>
      <c r="AE30" s="80"/>
      <c r="AF30" s="80"/>
      <c r="AG30" s="80"/>
      <c r="AH30" s="80"/>
      <c r="AI30" s="80"/>
      <c r="AJ30" s="80"/>
      <c r="AK30" s="81"/>
      <c r="AL30" s="34" t="s">
        <v>190</v>
      </c>
    </row>
    <row r="31" spans="2:38" s="34" customFormat="1" ht="16" x14ac:dyDescent="0.55000000000000004">
      <c r="B31" s="148">
        <v>4</v>
      </c>
      <c r="C31" s="154">
        <v>45650</v>
      </c>
      <c r="D31" s="143" t="str">
        <f t="shared" si="0"/>
        <v>火</v>
      </c>
      <c r="E31" s="155">
        <v>0.52569444444444446</v>
      </c>
      <c r="F31" s="156" t="s">
        <v>202</v>
      </c>
      <c r="G31" s="157" t="s">
        <v>228</v>
      </c>
      <c r="H31" s="158">
        <v>4.63812771E-2</v>
      </c>
      <c r="I31" s="159" t="s">
        <v>323</v>
      </c>
      <c r="J31" s="159" t="s">
        <v>230</v>
      </c>
      <c r="K31" s="157" t="s">
        <v>253</v>
      </c>
      <c r="L31" s="157" t="s">
        <v>325</v>
      </c>
      <c r="M31" s="157" t="s">
        <v>234</v>
      </c>
      <c r="N31" s="157" t="s">
        <v>233</v>
      </c>
      <c r="O31" s="160" t="s">
        <v>234</v>
      </c>
      <c r="P31" s="157" t="s">
        <v>233</v>
      </c>
      <c r="Q31" s="159" t="s">
        <v>326</v>
      </c>
      <c r="R31" s="161" t="s">
        <v>301</v>
      </c>
      <c r="S31" s="161" t="s">
        <v>237</v>
      </c>
      <c r="T31" s="159"/>
      <c r="U31" s="162">
        <v>10</v>
      </c>
      <c r="W31" s="79"/>
      <c r="X31" s="80"/>
      <c r="Y31" s="80"/>
      <c r="Z31" s="80"/>
      <c r="AA31" s="80"/>
      <c r="AB31" s="80"/>
      <c r="AC31" s="80"/>
      <c r="AD31" s="80"/>
      <c r="AE31" s="80"/>
      <c r="AF31" s="80"/>
      <c r="AG31" s="80"/>
      <c r="AH31" s="80"/>
      <c r="AI31" s="80"/>
      <c r="AJ31" s="80"/>
      <c r="AK31" s="81"/>
      <c r="AL31" s="34" t="s">
        <v>190</v>
      </c>
    </row>
    <row r="32" spans="2:38" s="34" customFormat="1" ht="16" x14ac:dyDescent="0.55000000000000004">
      <c r="B32" s="148">
        <v>4</v>
      </c>
      <c r="C32" s="154">
        <v>45650</v>
      </c>
      <c r="D32" s="143" t="str">
        <f t="shared" si="0"/>
        <v>火</v>
      </c>
      <c r="E32" s="155">
        <v>0.52638888888888891</v>
      </c>
      <c r="F32" s="156" t="s">
        <v>202</v>
      </c>
      <c r="G32" s="157" t="s">
        <v>328</v>
      </c>
      <c r="H32" s="158">
        <v>5.6294351499999997E-3</v>
      </c>
      <c r="I32" s="159" t="s">
        <v>323</v>
      </c>
      <c r="J32" s="159" t="s">
        <v>230</v>
      </c>
      <c r="K32" s="157" t="s">
        <v>253</v>
      </c>
      <c r="L32" s="157" t="s">
        <v>232</v>
      </c>
      <c r="M32" s="157" t="s">
        <v>233</v>
      </c>
      <c r="N32" s="157" t="s">
        <v>233</v>
      </c>
      <c r="O32" s="160" t="s">
        <v>234</v>
      </c>
      <c r="P32" s="157" t="s">
        <v>233</v>
      </c>
      <c r="Q32" s="159" t="s">
        <v>329</v>
      </c>
      <c r="R32" s="161" t="s">
        <v>330</v>
      </c>
      <c r="S32" s="161" t="s">
        <v>291</v>
      </c>
      <c r="T32" s="159"/>
      <c r="U32" s="162">
        <v>14</v>
      </c>
      <c r="W32" s="79"/>
      <c r="X32" s="80"/>
      <c r="Y32" s="80"/>
      <c r="Z32" s="80"/>
      <c r="AA32" s="80"/>
      <c r="AB32" s="80"/>
      <c r="AC32" s="80"/>
      <c r="AD32" s="80"/>
      <c r="AE32" s="80"/>
      <c r="AF32" s="80"/>
      <c r="AG32" s="80"/>
      <c r="AH32" s="80"/>
      <c r="AI32" s="80"/>
      <c r="AJ32" s="80"/>
      <c r="AK32" s="81"/>
      <c r="AL32" s="34" t="s">
        <v>190</v>
      </c>
    </row>
    <row r="33" spans="2:38" s="34" customFormat="1" ht="16" x14ac:dyDescent="0.55000000000000004">
      <c r="B33" s="148">
        <v>4</v>
      </c>
      <c r="C33" s="154">
        <v>45650</v>
      </c>
      <c r="D33" s="143" t="str">
        <f t="shared" si="0"/>
        <v>火</v>
      </c>
      <c r="E33" s="155">
        <v>0.52986111111111112</v>
      </c>
      <c r="F33" s="156" t="s">
        <v>202</v>
      </c>
      <c r="G33" s="157" t="s">
        <v>328</v>
      </c>
      <c r="H33" s="158">
        <v>2.7329849E-2</v>
      </c>
      <c r="I33" s="159" t="s">
        <v>323</v>
      </c>
      <c r="J33" s="159" t="s">
        <v>230</v>
      </c>
      <c r="K33" s="157" t="s">
        <v>324</v>
      </c>
      <c r="L33" s="157" t="s">
        <v>325</v>
      </c>
      <c r="M33" s="157" t="s">
        <v>234</v>
      </c>
      <c r="N33" s="157" t="s">
        <v>234</v>
      </c>
      <c r="O33" s="160" t="s">
        <v>234</v>
      </c>
      <c r="P33" s="157" t="s">
        <v>233</v>
      </c>
      <c r="Q33" s="159" t="s">
        <v>326</v>
      </c>
      <c r="R33" s="161" t="s">
        <v>301</v>
      </c>
      <c r="S33" s="161" t="s">
        <v>237</v>
      </c>
      <c r="T33" s="159"/>
      <c r="U33" s="162">
        <v>32</v>
      </c>
      <c r="W33" s="79"/>
      <c r="X33" s="80"/>
      <c r="Y33" s="80"/>
      <c r="Z33" s="80"/>
      <c r="AA33" s="80"/>
      <c r="AB33" s="80"/>
      <c r="AC33" s="80"/>
      <c r="AD33" s="80"/>
      <c r="AE33" s="80"/>
      <c r="AF33" s="80"/>
      <c r="AG33" s="80"/>
      <c r="AH33" s="80"/>
      <c r="AI33" s="80"/>
      <c r="AJ33" s="80"/>
      <c r="AK33" s="81"/>
      <c r="AL33" s="34" t="s">
        <v>190</v>
      </c>
    </row>
    <row r="34" spans="2:38" s="34" customFormat="1" ht="32" x14ac:dyDescent="0.55000000000000004">
      <c r="B34" s="148">
        <v>4</v>
      </c>
      <c r="C34" s="154">
        <v>45650</v>
      </c>
      <c r="D34" s="143" t="str">
        <f t="shared" si="0"/>
        <v>火</v>
      </c>
      <c r="E34" s="155">
        <v>0.53263888888888888</v>
      </c>
      <c r="F34" s="156" t="s">
        <v>202</v>
      </c>
      <c r="G34" s="157" t="s">
        <v>328</v>
      </c>
      <c r="H34" s="158">
        <v>0.1245010039</v>
      </c>
      <c r="I34" s="159" t="s">
        <v>323</v>
      </c>
      <c r="J34" s="159" t="s">
        <v>230</v>
      </c>
      <c r="K34" s="157" t="s">
        <v>324</v>
      </c>
      <c r="L34" s="157" t="s">
        <v>325</v>
      </c>
      <c r="M34" s="157" t="s">
        <v>234</v>
      </c>
      <c r="N34" s="157" t="s">
        <v>234</v>
      </c>
      <c r="O34" s="160" t="s">
        <v>233</v>
      </c>
      <c r="P34" s="157" t="s">
        <v>233</v>
      </c>
      <c r="Q34" s="159" t="s">
        <v>336</v>
      </c>
      <c r="R34" s="161" t="s">
        <v>330</v>
      </c>
      <c r="S34" s="161" t="s">
        <v>337</v>
      </c>
      <c r="T34" s="159" t="s">
        <v>338</v>
      </c>
      <c r="U34" s="162">
        <v>40</v>
      </c>
      <c r="W34" s="79"/>
      <c r="X34" s="80"/>
      <c r="Y34" s="80"/>
      <c r="Z34" s="80"/>
      <c r="AA34" s="80"/>
      <c r="AB34" s="80"/>
      <c r="AC34" s="80"/>
      <c r="AD34" s="80"/>
      <c r="AE34" s="80"/>
      <c r="AF34" s="80"/>
      <c r="AG34" s="80"/>
      <c r="AH34" s="80"/>
      <c r="AI34" s="80"/>
      <c r="AJ34" s="80"/>
      <c r="AK34" s="81"/>
      <c r="AL34" s="34" t="s">
        <v>190</v>
      </c>
    </row>
    <row r="35" spans="2:38" s="34" customFormat="1" ht="32" x14ac:dyDescent="0.55000000000000004">
      <c r="B35" s="148">
        <v>4</v>
      </c>
      <c r="C35" s="154">
        <v>45650</v>
      </c>
      <c r="D35" s="143" t="str">
        <f t="shared" si="0"/>
        <v>火</v>
      </c>
      <c r="E35" s="155">
        <v>0.53333333333333333</v>
      </c>
      <c r="F35" s="156" t="s">
        <v>202</v>
      </c>
      <c r="G35" s="157" t="s">
        <v>328</v>
      </c>
      <c r="H35" s="158">
        <v>6.0335186710000002E-2</v>
      </c>
      <c r="I35" s="159" t="s">
        <v>323</v>
      </c>
      <c r="J35" s="159" t="s">
        <v>230</v>
      </c>
      <c r="K35" s="157" t="s">
        <v>253</v>
      </c>
      <c r="L35" s="157" t="s">
        <v>339</v>
      </c>
      <c r="M35" s="157" t="s">
        <v>233</v>
      </c>
      <c r="N35" s="157" t="s">
        <v>233</v>
      </c>
      <c r="O35" s="160" t="s">
        <v>234</v>
      </c>
      <c r="P35" s="157" t="s">
        <v>233</v>
      </c>
      <c r="Q35" s="159" t="s">
        <v>235</v>
      </c>
      <c r="R35" s="161" t="s">
        <v>330</v>
      </c>
      <c r="S35" s="161" t="s">
        <v>291</v>
      </c>
      <c r="T35" s="159" t="s">
        <v>340</v>
      </c>
      <c r="U35" s="162">
        <v>41</v>
      </c>
      <c r="W35" s="79"/>
      <c r="X35" s="80"/>
      <c r="Y35" s="80"/>
      <c r="Z35" s="80"/>
      <c r="AA35" s="80"/>
      <c r="AB35" s="80"/>
      <c r="AC35" s="80"/>
      <c r="AD35" s="80"/>
      <c r="AE35" s="80"/>
      <c r="AF35" s="80"/>
      <c r="AG35" s="80"/>
      <c r="AH35" s="80"/>
      <c r="AI35" s="80"/>
      <c r="AJ35" s="80"/>
      <c r="AK35" s="81"/>
      <c r="AL35" s="34" t="s">
        <v>190</v>
      </c>
    </row>
    <row r="36" spans="2:38" s="34" customFormat="1" ht="32" x14ac:dyDescent="0.55000000000000004">
      <c r="B36" s="148">
        <v>4</v>
      </c>
      <c r="C36" s="154">
        <v>45650</v>
      </c>
      <c r="D36" s="143" t="str">
        <f t="shared" si="0"/>
        <v>火</v>
      </c>
      <c r="E36" s="155">
        <v>0.53749999999999998</v>
      </c>
      <c r="F36" s="156" t="s">
        <v>202</v>
      </c>
      <c r="G36" s="157" t="s">
        <v>328</v>
      </c>
      <c r="H36" s="158">
        <v>2.3947385589999998E-2</v>
      </c>
      <c r="I36" s="159" t="s">
        <v>323</v>
      </c>
      <c r="J36" s="159" t="s">
        <v>230</v>
      </c>
      <c r="K36" s="157" t="s">
        <v>253</v>
      </c>
      <c r="L36" s="157" t="s">
        <v>325</v>
      </c>
      <c r="M36" s="157" t="s">
        <v>234</v>
      </c>
      <c r="N36" s="157" t="s">
        <v>234</v>
      </c>
      <c r="O36" s="160" t="s">
        <v>234</v>
      </c>
      <c r="P36" s="157" t="s">
        <v>233</v>
      </c>
      <c r="Q36" s="159" t="s">
        <v>326</v>
      </c>
      <c r="R36" s="161" t="s">
        <v>236</v>
      </c>
      <c r="S36" s="161" t="s">
        <v>337</v>
      </c>
      <c r="T36" s="159" t="s">
        <v>341</v>
      </c>
      <c r="U36" s="162">
        <v>57</v>
      </c>
      <c r="W36" s="79"/>
      <c r="X36" s="80"/>
      <c r="Y36" s="80"/>
      <c r="Z36" s="80"/>
      <c r="AA36" s="80"/>
      <c r="AB36" s="80"/>
      <c r="AC36" s="80"/>
      <c r="AD36" s="80"/>
      <c r="AE36" s="80"/>
      <c r="AF36" s="80"/>
      <c r="AG36" s="80"/>
      <c r="AH36" s="80"/>
      <c r="AI36" s="80"/>
      <c r="AJ36" s="80"/>
      <c r="AK36" s="81"/>
      <c r="AL36" s="34" t="s">
        <v>190</v>
      </c>
    </row>
    <row r="37" spans="2:38" s="34" customFormat="1" ht="16" x14ac:dyDescent="0.55000000000000004">
      <c r="B37" s="148">
        <v>4</v>
      </c>
      <c r="C37" s="154">
        <v>45650</v>
      </c>
      <c r="D37" s="143" t="str">
        <f t="shared" si="0"/>
        <v>火</v>
      </c>
      <c r="E37" s="155">
        <v>0.5395833333333333</v>
      </c>
      <c r="F37" s="156" t="s">
        <v>202</v>
      </c>
      <c r="G37" s="157" t="s">
        <v>228</v>
      </c>
      <c r="H37" s="158">
        <v>4.4326842339999999E-2</v>
      </c>
      <c r="I37" s="159" t="s">
        <v>323</v>
      </c>
      <c r="J37" s="159" t="s">
        <v>230</v>
      </c>
      <c r="K37" s="157" t="s">
        <v>253</v>
      </c>
      <c r="L37" s="157" t="s">
        <v>325</v>
      </c>
      <c r="M37" s="157" t="s">
        <v>234</v>
      </c>
      <c r="N37" s="157" t="s">
        <v>233</v>
      </c>
      <c r="O37" s="160" t="s">
        <v>234</v>
      </c>
      <c r="P37" s="157" t="s">
        <v>233</v>
      </c>
      <c r="Q37" s="159" t="s">
        <v>326</v>
      </c>
      <c r="R37" s="161" t="s">
        <v>301</v>
      </c>
      <c r="S37" s="161" t="s">
        <v>237</v>
      </c>
      <c r="T37" s="159"/>
      <c r="U37" s="162">
        <v>12</v>
      </c>
      <c r="W37" s="79"/>
      <c r="X37" s="80"/>
      <c r="Y37" s="80"/>
      <c r="Z37" s="80"/>
      <c r="AA37" s="80"/>
      <c r="AB37" s="80"/>
      <c r="AC37" s="80"/>
      <c r="AD37" s="80"/>
      <c r="AE37" s="80"/>
      <c r="AF37" s="80"/>
      <c r="AG37" s="80"/>
      <c r="AH37" s="80"/>
      <c r="AI37" s="80"/>
      <c r="AJ37" s="80"/>
      <c r="AK37" s="81"/>
      <c r="AL37" s="34" t="s">
        <v>190</v>
      </c>
    </row>
    <row r="38" spans="2:38" s="34" customFormat="1" ht="32" x14ac:dyDescent="0.55000000000000004">
      <c r="B38" s="148">
        <v>5</v>
      </c>
      <c r="C38" s="154">
        <v>45650</v>
      </c>
      <c r="D38" s="143" t="str">
        <f t="shared" si="0"/>
        <v>火</v>
      </c>
      <c r="E38" s="155">
        <v>0.59652777777777777</v>
      </c>
      <c r="F38" s="156" t="s">
        <v>342</v>
      </c>
      <c r="G38" s="157" t="s">
        <v>328</v>
      </c>
      <c r="H38" s="158">
        <v>1.40965185E-2</v>
      </c>
      <c r="I38" s="159" t="s">
        <v>323</v>
      </c>
      <c r="J38" s="159" t="s">
        <v>230</v>
      </c>
      <c r="K38" s="157" t="s">
        <v>253</v>
      </c>
      <c r="L38" s="157" t="s">
        <v>232</v>
      </c>
      <c r="M38" s="157" t="s">
        <v>233</v>
      </c>
      <c r="N38" s="157" t="s">
        <v>233</v>
      </c>
      <c r="O38" s="160" t="s">
        <v>234</v>
      </c>
      <c r="P38" s="157" t="s">
        <v>233</v>
      </c>
      <c r="Q38" s="159" t="s">
        <v>329</v>
      </c>
      <c r="R38" s="161" t="s">
        <v>330</v>
      </c>
      <c r="S38" s="161" t="s">
        <v>291</v>
      </c>
      <c r="T38" s="159" t="s">
        <v>343</v>
      </c>
      <c r="U38" s="162">
        <v>14</v>
      </c>
      <c r="W38" s="79"/>
      <c r="X38" s="80"/>
      <c r="Y38" s="80"/>
      <c r="Z38" s="80"/>
      <c r="AA38" s="80"/>
      <c r="AB38" s="80"/>
      <c r="AC38" s="80"/>
      <c r="AD38" s="80"/>
      <c r="AE38" s="80"/>
      <c r="AF38" s="80"/>
      <c r="AG38" s="80"/>
      <c r="AH38" s="80"/>
      <c r="AI38" s="80"/>
      <c r="AJ38" s="80"/>
      <c r="AK38" s="81"/>
      <c r="AL38" s="34" t="s">
        <v>190</v>
      </c>
    </row>
    <row r="39" spans="2:38" s="34" customFormat="1" ht="16" x14ac:dyDescent="0.55000000000000004">
      <c r="B39" s="148">
        <v>5</v>
      </c>
      <c r="C39" s="154">
        <v>45650</v>
      </c>
      <c r="D39" s="143" t="str">
        <f t="shared" si="0"/>
        <v>火</v>
      </c>
      <c r="E39" s="155">
        <v>0.6</v>
      </c>
      <c r="F39" s="156" t="s">
        <v>342</v>
      </c>
      <c r="G39" s="157" t="s">
        <v>328</v>
      </c>
      <c r="H39" s="158">
        <v>0.10351944859999999</v>
      </c>
      <c r="I39" s="159" t="s">
        <v>323</v>
      </c>
      <c r="J39" s="159" t="s">
        <v>230</v>
      </c>
      <c r="K39" s="157" t="s">
        <v>324</v>
      </c>
      <c r="L39" s="157" t="s">
        <v>325</v>
      </c>
      <c r="M39" s="157" t="s">
        <v>234</v>
      </c>
      <c r="N39" s="157" t="s">
        <v>234</v>
      </c>
      <c r="O39" s="160" t="s">
        <v>234</v>
      </c>
      <c r="P39" s="157" t="s">
        <v>233</v>
      </c>
      <c r="Q39" s="159" t="s">
        <v>326</v>
      </c>
      <c r="R39" s="161" t="s">
        <v>301</v>
      </c>
      <c r="S39" s="161" t="s">
        <v>237</v>
      </c>
      <c r="T39" s="159"/>
      <c r="U39" s="162">
        <v>32</v>
      </c>
      <c r="W39" s="79"/>
      <c r="X39" s="80"/>
      <c r="Y39" s="80"/>
      <c r="Z39" s="80"/>
      <c r="AA39" s="80"/>
      <c r="AB39" s="80"/>
      <c r="AC39" s="80"/>
      <c r="AD39" s="80"/>
      <c r="AE39" s="80"/>
      <c r="AF39" s="80"/>
      <c r="AG39" s="80"/>
      <c r="AH39" s="80"/>
      <c r="AI39" s="80"/>
      <c r="AJ39" s="80"/>
      <c r="AK39" s="81"/>
      <c r="AL39" s="34" t="s">
        <v>190</v>
      </c>
    </row>
    <row r="40" spans="2:38" s="34" customFormat="1" ht="48" x14ac:dyDescent="0.55000000000000004">
      <c r="B40" s="148">
        <v>5</v>
      </c>
      <c r="C40" s="154">
        <v>45650</v>
      </c>
      <c r="D40" s="143" t="str">
        <f t="shared" si="0"/>
        <v>火</v>
      </c>
      <c r="E40" s="155">
        <v>0.60833333333333328</v>
      </c>
      <c r="F40" s="156" t="s">
        <v>342</v>
      </c>
      <c r="G40" s="157" t="s">
        <v>228</v>
      </c>
      <c r="H40" s="158">
        <v>0.1230819335</v>
      </c>
      <c r="I40" s="159" t="s">
        <v>323</v>
      </c>
      <c r="J40" s="159" t="s">
        <v>230</v>
      </c>
      <c r="K40" s="157" t="s">
        <v>253</v>
      </c>
      <c r="L40" s="157" t="s">
        <v>325</v>
      </c>
      <c r="M40" s="157" t="s">
        <v>234</v>
      </c>
      <c r="N40" s="157" t="s">
        <v>233</v>
      </c>
      <c r="O40" s="160" t="s">
        <v>234</v>
      </c>
      <c r="P40" s="157" t="s">
        <v>233</v>
      </c>
      <c r="Q40" s="159" t="s">
        <v>326</v>
      </c>
      <c r="R40" s="161" t="s">
        <v>301</v>
      </c>
      <c r="S40" s="161" t="s">
        <v>337</v>
      </c>
      <c r="T40" s="159" t="s">
        <v>344</v>
      </c>
      <c r="U40" s="162">
        <v>10</v>
      </c>
      <c r="W40" s="79"/>
      <c r="X40" s="80"/>
      <c r="Y40" s="80"/>
      <c r="Z40" s="80"/>
      <c r="AA40" s="80"/>
      <c r="AB40" s="80"/>
      <c r="AC40" s="80"/>
      <c r="AD40" s="80"/>
      <c r="AE40" s="80"/>
      <c r="AF40" s="80"/>
      <c r="AG40" s="80"/>
      <c r="AH40" s="80"/>
      <c r="AI40" s="80"/>
      <c r="AJ40" s="80"/>
      <c r="AK40" s="81"/>
      <c r="AL40" s="34" t="s">
        <v>190</v>
      </c>
    </row>
    <row r="41" spans="2:38" s="34" customFormat="1" ht="16" x14ac:dyDescent="0.55000000000000004">
      <c r="B41" s="148">
        <v>5</v>
      </c>
      <c r="C41" s="154">
        <v>45650</v>
      </c>
      <c r="D41" s="143" t="str">
        <f t="shared" si="0"/>
        <v>火</v>
      </c>
      <c r="E41" s="155">
        <v>0.60833333333333328</v>
      </c>
      <c r="F41" s="156" t="s">
        <v>342</v>
      </c>
      <c r="G41" s="157" t="s">
        <v>228</v>
      </c>
      <c r="H41" s="158">
        <v>0.12510603649999999</v>
      </c>
      <c r="I41" s="159" t="s">
        <v>323</v>
      </c>
      <c r="J41" s="159" t="s">
        <v>230</v>
      </c>
      <c r="K41" s="157" t="s">
        <v>253</v>
      </c>
      <c r="L41" s="157" t="s">
        <v>325</v>
      </c>
      <c r="M41" s="157" t="s">
        <v>234</v>
      </c>
      <c r="N41" s="157" t="s">
        <v>233</v>
      </c>
      <c r="O41" s="160" t="s">
        <v>234</v>
      </c>
      <c r="P41" s="157" t="s">
        <v>233</v>
      </c>
      <c r="Q41" s="159" t="s">
        <v>326</v>
      </c>
      <c r="R41" s="161" t="s">
        <v>236</v>
      </c>
      <c r="S41" s="161" t="s">
        <v>288</v>
      </c>
      <c r="T41" s="159" t="s">
        <v>345</v>
      </c>
      <c r="U41" s="162">
        <v>8</v>
      </c>
      <c r="W41" s="79"/>
      <c r="X41" s="80"/>
      <c r="Y41" s="80"/>
      <c r="Z41" s="80"/>
      <c r="AA41" s="80"/>
      <c r="AB41" s="80"/>
      <c r="AC41" s="80"/>
      <c r="AD41" s="80"/>
      <c r="AE41" s="80"/>
      <c r="AF41" s="80"/>
      <c r="AG41" s="80"/>
      <c r="AH41" s="80"/>
      <c r="AI41" s="80"/>
      <c r="AJ41" s="80"/>
      <c r="AK41" s="81"/>
      <c r="AL41" s="34" t="s">
        <v>190</v>
      </c>
    </row>
    <row r="42" spans="2:38" s="34" customFormat="1" ht="16" x14ac:dyDescent="0.55000000000000004">
      <c r="B42" s="148">
        <v>6</v>
      </c>
      <c r="C42" s="154">
        <v>45650</v>
      </c>
      <c r="D42" s="143" t="str">
        <f t="shared" si="0"/>
        <v>火</v>
      </c>
      <c r="E42" s="155">
        <v>0.62430555555555556</v>
      </c>
      <c r="F42" s="156" t="s">
        <v>346</v>
      </c>
      <c r="G42" s="157" t="s">
        <v>328</v>
      </c>
      <c r="H42" s="158">
        <v>3.130713651E-2</v>
      </c>
      <c r="I42" s="159" t="s">
        <v>323</v>
      </c>
      <c r="J42" s="159" t="s">
        <v>230</v>
      </c>
      <c r="K42" s="157" t="s">
        <v>253</v>
      </c>
      <c r="L42" s="157" t="s">
        <v>232</v>
      </c>
      <c r="M42" s="157" t="s">
        <v>233</v>
      </c>
      <c r="N42" s="157" t="s">
        <v>233</v>
      </c>
      <c r="O42" s="160" t="s">
        <v>234</v>
      </c>
      <c r="P42" s="157" t="s">
        <v>233</v>
      </c>
      <c r="Q42" s="159" t="s">
        <v>329</v>
      </c>
      <c r="R42" s="161" t="s">
        <v>330</v>
      </c>
      <c r="S42" s="161" t="s">
        <v>291</v>
      </c>
      <c r="T42" s="159" t="s">
        <v>347</v>
      </c>
      <c r="U42" s="162">
        <v>14</v>
      </c>
      <c r="W42" s="79"/>
      <c r="X42" s="80"/>
      <c r="Y42" s="80"/>
      <c r="Z42" s="80"/>
      <c r="AA42" s="80"/>
      <c r="AB42" s="80"/>
      <c r="AC42" s="80"/>
      <c r="AD42" s="80"/>
      <c r="AE42" s="80"/>
      <c r="AF42" s="80"/>
      <c r="AG42" s="80"/>
      <c r="AH42" s="80"/>
      <c r="AI42" s="80"/>
      <c r="AJ42" s="80"/>
      <c r="AK42" s="81"/>
      <c r="AL42" s="34" t="s">
        <v>190</v>
      </c>
    </row>
    <row r="43" spans="2:38" s="34" customFormat="1" ht="32" x14ac:dyDescent="0.55000000000000004">
      <c r="B43" s="148">
        <v>6</v>
      </c>
      <c r="C43" s="154">
        <v>45650</v>
      </c>
      <c r="D43" s="143" t="str">
        <f t="shared" si="0"/>
        <v>火</v>
      </c>
      <c r="E43" s="155">
        <v>0.625</v>
      </c>
      <c r="F43" s="156" t="s">
        <v>346</v>
      </c>
      <c r="G43" s="157" t="s">
        <v>328</v>
      </c>
      <c r="H43" s="158">
        <v>8.9513204819999997E-2</v>
      </c>
      <c r="I43" s="159" t="s">
        <v>323</v>
      </c>
      <c r="J43" s="159" t="s">
        <v>230</v>
      </c>
      <c r="K43" s="157" t="s">
        <v>253</v>
      </c>
      <c r="L43" s="157" t="s">
        <v>325</v>
      </c>
      <c r="M43" s="157" t="s">
        <v>234</v>
      </c>
      <c r="N43" s="157" t="s">
        <v>233</v>
      </c>
      <c r="O43" s="160" t="s">
        <v>234</v>
      </c>
      <c r="P43" s="157" t="s">
        <v>233</v>
      </c>
      <c r="Q43" s="159" t="s">
        <v>326</v>
      </c>
      <c r="R43" s="161" t="s">
        <v>301</v>
      </c>
      <c r="S43" s="161" t="s">
        <v>288</v>
      </c>
      <c r="T43" s="159" t="s">
        <v>348</v>
      </c>
      <c r="U43" s="162">
        <v>18</v>
      </c>
      <c r="W43" s="79"/>
      <c r="X43" s="80"/>
      <c r="Y43" s="80"/>
      <c r="Z43" s="80"/>
      <c r="AA43" s="80"/>
      <c r="AB43" s="80"/>
      <c r="AC43" s="80"/>
      <c r="AD43" s="80"/>
      <c r="AE43" s="80"/>
      <c r="AF43" s="80"/>
      <c r="AG43" s="80"/>
      <c r="AH43" s="80"/>
      <c r="AI43" s="80"/>
      <c r="AJ43" s="80"/>
      <c r="AK43" s="81"/>
      <c r="AL43" s="34" t="s">
        <v>190</v>
      </c>
    </row>
    <row r="44" spans="2:38" s="34" customFormat="1" ht="16" x14ac:dyDescent="0.55000000000000004">
      <c r="B44" s="148">
        <v>6</v>
      </c>
      <c r="C44" s="154">
        <v>45650</v>
      </c>
      <c r="D44" s="143" t="str">
        <f t="shared" si="0"/>
        <v>火</v>
      </c>
      <c r="E44" s="155">
        <v>0.62569444444444444</v>
      </c>
      <c r="F44" s="156" t="s">
        <v>346</v>
      </c>
      <c r="G44" s="157" t="s">
        <v>328</v>
      </c>
      <c r="H44" s="158">
        <v>6.8582532500000001E-2</v>
      </c>
      <c r="I44" s="159" t="s">
        <v>323</v>
      </c>
      <c r="J44" s="159" t="s">
        <v>230</v>
      </c>
      <c r="K44" s="157" t="s">
        <v>324</v>
      </c>
      <c r="L44" s="157" t="s">
        <v>325</v>
      </c>
      <c r="M44" s="157" t="s">
        <v>234</v>
      </c>
      <c r="N44" s="157" t="s">
        <v>234</v>
      </c>
      <c r="O44" s="160" t="s">
        <v>234</v>
      </c>
      <c r="P44" s="157" t="s">
        <v>233</v>
      </c>
      <c r="Q44" s="159" t="s">
        <v>326</v>
      </c>
      <c r="R44" s="161" t="s">
        <v>301</v>
      </c>
      <c r="S44" s="161" t="s">
        <v>237</v>
      </c>
      <c r="T44" s="159"/>
      <c r="U44" s="162">
        <v>21</v>
      </c>
      <c r="W44" s="79"/>
      <c r="X44" s="80"/>
      <c r="Y44" s="80"/>
      <c r="Z44" s="80"/>
      <c r="AA44" s="80"/>
      <c r="AB44" s="80"/>
      <c r="AC44" s="80"/>
      <c r="AD44" s="80"/>
      <c r="AE44" s="80"/>
      <c r="AF44" s="80"/>
      <c r="AG44" s="80"/>
      <c r="AH44" s="80"/>
      <c r="AI44" s="80"/>
      <c r="AJ44" s="80"/>
      <c r="AK44" s="81"/>
      <c r="AL44" s="34" t="s">
        <v>190</v>
      </c>
    </row>
    <row r="45" spans="2:38" s="34" customFormat="1" ht="16" x14ac:dyDescent="0.55000000000000004">
      <c r="B45" s="148">
        <v>6</v>
      </c>
      <c r="C45" s="154">
        <v>45650</v>
      </c>
      <c r="D45" s="143" t="str">
        <f t="shared" si="0"/>
        <v>火</v>
      </c>
      <c r="E45" s="155">
        <v>0.62777777777777777</v>
      </c>
      <c r="F45" s="156" t="s">
        <v>346</v>
      </c>
      <c r="G45" s="157" t="s">
        <v>328</v>
      </c>
      <c r="H45" s="158">
        <v>0.1140587877</v>
      </c>
      <c r="I45" s="159" t="s">
        <v>323</v>
      </c>
      <c r="J45" s="159" t="s">
        <v>230</v>
      </c>
      <c r="K45" s="157" t="s">
        <v>324</v>
      </c>
      <c r="L45" s="157" t="s">
        <v>325</v>
      </c>
      <c r="M45" s="157" t="s">
        <v>234</v>
      </c>
      <c r="N45" s="157" t="s">
        <v>234</v>
      </c>
      <c r="O45" s="160" t="s">
        <v>234</v>
      </c>
      <c r="P45" s="157" t="s">
        <v>233</v>
      </c>
      <c r="Q45" s="159" t="s">
        <v>326</v>
      </c>
      <c r="R45" s="161" t="s">
        <v>301</v>
      </c>
      <c r="S45" s="161" t="s">
        <v>237</v>
      </c>
      <c r="T45" s="159"/>
      <c r="U45" s="162">
        <v>32</v>
      </c>
      <c r="W45" s="79"/>
      <c r="X45" s="80"/>
      <c r="Y45" s="80"/>
      <c r="Z45" s="80"/>
      <c r="AA45" s="80"/>
      <c r="AB45" s="80"/>
      <c r="AC45" s="80"/>
      <c r="AD45" s="80"/>
      <c r="AE45" s="80"/>
      <c r="AF45" s="80"/>
      <c r="AG45" s="80"/>
      <c r="AH45" s="80"/>
      <c r="AI45" s="80"/>
      <c r="AJ45" s="80"/>
      <c r="AK45" s="81"/>
      <c r="AL45" s="34" t="s">
        <v>190</v>
      </c>
    </row>
    <row r="46" spans="2:38" s="34" customFormat="1" ht="16" x14ac:dyDescent="0.55000000000000004">
      <c r="B46" s="148">
        <v>7</v>
      </c>
      <c r="C46" s="154">
        <v>45650</v>
      </c>
      <c r="D46" s="143" t="str">
        <f t="shared" si="0"/>
        <v>火</v>
      </c>
      <c r="E46" s="155">
        <v>0.64930555555555558</v>
      </c>
      <c r="F46" s="156" t="s">
        <v>202</v>
      </c>
      <c r="G46" s="157" t="s">
        <v>228</v>
      </c>
      <c r="H46" s="158">
        <v>2.5515196149999999E-2</v>
      </c>
      <c r="I46" s="159" t="s">
        <v>323</v>
      </c>
      <c r="J46" s="159" t="s">
        <v>230</v>
      </c>
      <c r="K46" s="157" t="s">
        <v>253</v>
      </c>
      <c r="L46" s="157" t="s">
        <v>325</v>
      </c>
      <c r="M46" s="157" t="s">
        <v>233</v>
      </c>
      <c r="N46" s="157" t="s">
        <v>233</v>
      </c>
      <c r="O46" s="160" t="s">
        <v>234</v>
      </c>
      <c r="P46" s="157" t="s">
        <v>233</v>
      </c>
      <c r="Q46" s="159" t="s">
        <v>335</v>
      </c>
      <c r="R46" s="161" t="s">
        <v>301</v>
      </c>
      <c r="S46" s="161" t="s">
        <v>288</v>
      </c>
      <c r="T46" s="159"/>
      <c r="U46" s="162">
        <v>2</v>
      </c>
      <c r="W46" s="79"/>
      <c r="X46" s="80"/>
      <c r="Y46" s="80"/>
      <c r="Z46" s="80"/>
      <c r="AA46" s="80"/>
      <c r="AB46" s="80"/>
      <c r="AC46" s="80"/>
      <c r="AD46" s="80"/>
      <c r="AE46" s="80"/>
      <c r="AF46" s="80"/>
      <c r="AG46" s="80"/>
      <c r="AH46" s="80"/>
      <c r="AI46" s="80"/>
      <c r="AJ46" s="80"/>
      <c r="AK46" s="81"/>
      <c r="AL46" s="34" t="s">
        <v>190</v>
      </c>
    </row>
    <row r="47" spans="2:38" s="34" customFormat="1" ht="16" x14ac:dyDescent="0.55000000000000004">
      <c r="B47" s="148">
        <v>7</v>
      </c>
      <c r="C47" s="154">
        <v>45650</v>
      </c>
      <c r="D47" s="143" t="str">
        <f t="shared" si="0"/>
        <v>火</v>
      </c>
      <c r="E47" s="155">
        <v>0.65208333333333335</v>
      </c>
      <c r="F47" s="156" t="s">
        <v>202</v>
      </c>
      <c r="G47" s="157" t="s">
        <v>328</v>
      </c>
      <c r="H47" s="158">
        <v>4.4524061109999999E-2</v>
      </c>
      <c r="I47" s="159" t="s">
        <v>323</v>
      </c>
      <c r="J47" s="159" t="s">
        <v>230</v>
      </c>
      <c r="K47" s="157" t="s">
        <v>253</v>
      </c>
      <c r="L47" s="157" t="s">
        <v>232</v>
      </c>
      <c r="M47" s="157" t="s">
        <v>233</v>
      </c>
      <c r="N47" s="157" t="s">
        <v>233</v>
      </c>
      <c r="O47" s="160" t="s">
        <v>234</v>
      </c>
      <c r="P47" s="157" t="s">
        <v>233</v>
      </c>
      <c r="Q47" s="159" t="s">
        <v>329</v>
      </c>
      <c r="R47" s="161" t="s">
        <v>330</v>
      </c>
      <c r="S47" s="161" t="s">
        <v>291</v>
      </c>
      <c r="T47" s="159" t="s">
        <v>349</v>
      </c>
      <c r="U47" s="162">
        <v>14</v>
      </c>
      <c r="W47" s="79"/>
      <c r="X47" s="80"/>
      <c r="Y47" s="80"/>
      <c r="Z47" s="80"/>
      <c r="AA47" s="80"/>
      <c r="AB47" s="80"/>
      <c r="AC47" s="80"/>
      <c r="AD47" s="80"/>
      <c r="AE47" s="80"/>
      <c r="AF47" s="80"/>
      <c r="AG47" s="80"/>
      <c r="AH47" s="80"/>
      <c r="AI47" s="80"/>
      <c r="AJ47" s="80"/>
      <c r="AK47" s="81"/>
      <c r="AL47" s="34" t="s">
        <v>190</v>
      </c>
    </row>
    <row r="48" spans="2:38" s="34" customFormat="1" ht="16" x14ac:dyDescent="0.55000000000000004">
      <c r="B48" s="148">
        <v>7</v>
      </c>
      <c r="C48" s="154">
        <v>45650</v>
      </c>
      <c r="D48" s="143" t="str">
        <f t="shared" si="0"/>
        <v>火</v>
      </c>
      <c r="E48" s="155">
        <v>0.65277777777777779</v>
      </c>
      <c r="F48" s="156" t="s">
        <v>202</v>
      </c>
      <c r="G48" s="157" t="s">
        <v>328</v>
      </c>
      <c r="H48" s="158">
        <v>7.2425685480000002E-2</v>
      </c>
      <c r="I48" s="159" t="s">
        <v>323</v>
      </c>
      <c r="J48" s="159" t="s">
        <v>230</v>
      </c>
      <c r="K48" s="157" t="s">
        <v>324</v>
      </c>
      <c r="L48" s="157" t="s">
        <v>325</v>
      </c>
      <c r="M48" s="157" t="s">
        <v>234</v>
      </c>
      <c r="N48" s="157" t="s">
        <v>234</v>
      </c>
      <c r="O48" s="160" t="s">
        <v>234</v>
      </c>
      <c r="P48" s="157" t="s">
        <v>233</v>
      </c>
      <c r="Q48" s="159" t="s">
        <v>326</v>
      </c>
      <c r="R48" s="161" t="s">
        <v>301</v>
      </c>
      <c r="S48" s="161" t="s">
        <v>237</v>
      </c>
      <c r="T48" s="159"/>
      <c r="U48" s="162">
        <v>17</v>
      </c>
      <c r="W48" s="79"/>
      <c r="X48" s="80"/>
      <c r="Y48" s="80"/>
      <c r="Z48" s="80"/>
      <c r="AA48" s="80"/>
      <c r="AB48" s="80"/>
      <c r="AC48" s="80"/>
      <c r="AD48" s="80"/>
      <c r="AE48" s="80"/>
      <c r="AF48" s="80"/>
      <c r="AG48" s="80"/>
      <c r="AH48" s="80"/>
      <c r="AI48" s="80"/>
      <c r="AJ48" s="80"/>
      <c r="AK48" s="81"/>
      <c r="AL48" s="34" t="s">
        <v>190</v>
      </c>
    </row>
    <row r="49" spans="2:38" s="34" customFormat="1" ht="16" x14ac:dyDescent="0.55000000000000004">
      <c r="B49" s="148">
        <v>7</v>
      </c>
      <c r="C49" s="154">
        <v>45650</v>
      </c>
      <c r="D49" s="143" t="str">
        <f t="shared" si="0"/>
        <v>火</v>
      </c>
      <c r="E49" s="155">
        <v>0.65277777777777779</v>
      </c>
      <c r="F49" s="156" t="s">
        <v>202</v>
      </c>
      <c r="G49" s="157" t="s">
        <v>328</v>
      </c>
      <c r="H49" s="158">
        <v>6.5118558990000006E-2</v>
      </c>
      <c r="I49" s="159" t="s">
        <v>323</v>
      </c>
      <c r="J49" s="159" t="s">
        <v>230</v>
      </c>
      <c r="K49" s="157" t="s">
        <v>253</v>
      </c>
      <c r="L49" s="157" t="s">
        <v>325</v>
      </c>
      <c r="M49" s="157" t="s">
        <v>234</v>
      </c>
      <c r="N49" s="157" t="s">
        <v>234</v>
      </c>
      <c r="O49" s="160" t="s">
        <v>234</v>
      </c>
      <c r="P49" s="157" t="s">
        <v>233</v>
      </c>
      <c r="Q49" s="159" t="s">
        <v>326</v>
      </c>
      <c r="R49" s="161" t="s">
        <v>301</v>
      </c>
      <c r="S49" s="161" t="s">
        <v>237</v>
      </c>
      <c r="T49" s="159"/>
      <c r="U49" s="162">
        <v>22</v>
      </c>
      <c r="W49" s="79"/>
      <c r="X49" s="80"/>
      <c r="Y49" s="80"/>
      <c r="Z49" s="80"/>
      <c r="AA49" s="80"/>
      <c r="AB49" s="80"/>
      <c r="AC49" s="80"/>
      <c r="AD49" s="80"/>
      <c r="AE49" s="80"/>
      <c r="AF49" s="80"/>
      <c r="AG49" s="80"/>
      <c r="AH49" s="80"/>
      <c r="AI49" s="80"/>
      <c r="AJ49" s="80"/>
      <c r="AK49" s="81"/>
      <c r="AL49" s="34" t="s">
        <v>190</v>
      </c>
    </row>
    <row r="50" spans="2:38" s="34" customFormat="1" ht="16" x14ac:dyDescent="0.55000000000000004">
      <c r="B50" s="148">
        <v>7</v>
      </c>
      <c r="C50" s="154">
        <v>45650</v>
      </c>
      <c r="D50" s="143" t="str">
        <f t="shared" si="0"/>
        <v>火</v>
      </c>
      <c r="E50" s="155">
        <v>0.65416666666666667</v>
      </c>
      <c r="F50" s="156" t="s">
        <v>202</v>
      </c>
      <c r="G50" s="157" t="s">
        <v>328</v>
      </c>
      <c r="H50" s="158">
        <v>3.8236878000000002E-2</v>
      </c>
      <c r="I50" s="159" t="s">
        <v>323</v>
      </c>
      <c r="J50" s="159" t="s">
        <v>230</v>
      </c>
      <c r="K50" s="157" t="s">
        <v>324</v>
      </c>
      <c r="L50" s="157" t="s">
        <v>325</v>
      </c>
      <c r="M50" s="157" t="s">
        <v>234</v>
      </c>
      <c r="N50" s="157" t="s">
        <v>234</v>
      </c>
      <c r="O50" s="160" t="s">
        <v>233</v>
      </c>
      <c r="P50" s="157" t="s">
        <v>233</v>
      </c>
      <c r="Q50" s="159" t="s">
        <v>326</v>
      </c>
      <c r="R50" s="161" t="s">
        <v>301</v>
      </c>
      <c r="S50" s="161" t="s">
        <v>237</v>
      </c>
      <c r="T50" s="159"/>
      <c r="U50" s="162">
        <v>28</v>
      </c>
      <c r="W50" s="83"/>
      <c r="X50" s="84"/>
      <c r="Y50" s="84"/>
      <c r="Z50" s="84"/>
      <c r="AA50" s="84"/>
      <c r="AB50" s="84"/>
      <c r="AC50" s="84"/>
      <c r="AD50" s="84"/>
      <c r="AE50" s="84"/>
      <c r="AF50" s="84"/>
      <c r="AG50" s="84"/>
      <c r="AH50" s="84"/>
      <c r="AI50" s="84"/>
      <c r="AJ50" s="84"/>
      <c r="AK50" s="85"/>
      <c r="AL50" s="34" t="s">
        <v>190</v>
      </c>
    </row>
    <row r="51" spans="2:38" s="34" customFormat="1" ht="16" x14ac:dyDescent="0.55000000000000004">
      <c r="B51" s="148">
        <v>7</v>
      </c>
      <c r="C51" s="154">
        <v>45650</v>
      </c>
      <c r="D51" s="143" t="str">
        <f t="shared" si="0"/>
        <v>火</v>
      </c>
      <c r="E51" s="155">
        <v>0.65694444444444444</v>
      </c>
      <c r="F51" s="156" t="s">
        <v>202</v>
      </c>
      <c r="G51" s="157" t="s">
        <v>328</v>
      </c>
      <c r="H51" s="158">
        <v>3.2869706710000002E-2</v>
      </c>
      <c r="I51" s="159" t="s">
        <v>323</v>
      </c>
      <c r="J51" s="159" t="s">
        <v>230</v>
      </c>
      <c r="K51" s="157" t="s">
        <v>324</v>
      </c>
      <c r="L51" s="157" t="s">
        <v>325</v>
      </c>
      <c r="M51" s="157" t="s">
        <v>234</v>
      </c>
      <c r="N51" s="157" t="s">
        <v>234</v>
      </c>
      <c r="O51" s="160" t="s">
        <v>233</v>
      </c>
      <c r="P51" s="157" t="s">
        <v>233</v>
      </c>
      <c r="Q51" s="159" t="s">
        <v>326</v>
      </c>
      <c r="R51" s="161" t="s">
        <v>301</v>
      </c>
      <c r="S51" s="161" t="s">
        <v>237</v>
      </c>
      <c r="T51" s="159"/>
      <c r="U51" s="162">
        <v>36</v>
      </c>
      <c r="AL51" s="34" t="s">
        <v>190</v>
      </c>
    </row>
    <row r="52" spans="2:38" s="34" customFormat="1" ht="48" x14ac:dyDescent="0.55000000000000004">
      <c r="B52" s="148">
        <v>7</v>
      </c>
      <c r="C52" s="154">
        <v>45650</v>
      </c>
      <c r="D52" s="143" t="str">
        <f t="shared" si="0"/>
        <v>火</v>
      </c>
      <c r="E52" s="155">
        <v>0.65902777777777777</v>
      </c>
      <c r="F52" s="156" t="s">
        <v>202</v>
      </c>
      <c r="G52" s="157" t="s">
        <v>328</v>
      </c>
      <c r="H52" s="158">
        <v>4.825325349E-3</v>
      </c>
      <c r="I52" s="159" t="s">
        <v>323</v>
      </c>
      <c r="J52" s="159" t="s">
        <v>230</v>
      </c>
      <c r="K52" s="157" t="s">
        <v>231</v>
      </c>
      <c r="L52" s="157" t="s">
        <v>325</v>
      </c>
      <c r="M52" s="157" t="s">
        <v>234</v>
      </c>
      <c r="N52" s="157" t="s">
        <v>234</v>
      </c>
      <c r="O52" s="160" t="s">
        <v>233</v>
      </c>
      <c r="P52" s="157" t="s">
        <v>233</v>
      </c>
      <c r="Q52" s="159" t="s">
        <v>336</v>
      </c>
      <c r="R52" s="161" t="s">
        <v>330</v>
      </c>
      <c r="S52" s="161" t="s">
        <v>291</v>
      </c>
      <c r="T52" s="159" t="s">
        <v>350</v>
      </c>
      <c r="U52" s="162">
        <v>49</v>
      </c>
      <c r="AL52" s="34" t="s">
        <v>190</v>
      </c>
    </row>
    <row r="53" spans="2:38" s="34" customFormat="1" ht="16" x14ac:dyDescent="0.55000000000000004">
      <c r="B53" s="148">
        <v>7</v>
      </c>
      <c r="C53" s="154">
        <v>45650</v>
      </c>
      <c r="D53" s="143" t="str">
        <f t="shared" si="0"/>
        <v>火</v>
      </c>
      <c r="E53" s="155">
        <v>0.66388888888888886</v>
      </c>
      <c r="F53" s="156" t="s">
        <v>202</v>
      </c>
      <c r="G53" s="157" t="s">
        <v>228</v>
      </c>
      <c r="H53" s="158">
        <v>3.9330757309999999E-2</v>
      </c>
      <c r="I53" s="159" t="s">
        <v>323</v>
      </c>
      <c r="J53" s="159" t="s">
        <v>230</v>
      </c>
      <c r="K53" s="157" t="s">
        <v>324</v>
      </c>
      <c r="L53" s="157" t="s">
        <v>325</v>
      </c>
      <c r="M53" s="157" t="s">
        <v>234</v>
      </c>
      <c r="N53" s="157" t="s">
        <v>234</v>
      </c>
      <c r="O53" s="160" t="s">
        <v>234</v>
      </c>
      <c r="P53" s="157" t="s">
        <v>233</v>
      </c>
      <c r="Q53" s="159" t="s">
        <v>326</v>
      </c>
      <c r="R53" s="161" t="s">
        <v>301</v>
      </c>
      <c r="S53" s="161" t="s">
        <v>237</v>
      </c>
      <c r="T53" s="159"/>
      <c r="U53" s="162">
        <v>9</v>
      </c>
      <c r="AL53" s="34" t="s">
        <v>190</v>
      </c>
    </row>
    <row r="54" spans="2:38" s="34" customFormat="1" ht="48" x14ac:dyDescent="0.55000000000000004">
      <c r="B54" s="148">
        <v>1</v>
      </c>
      <c r="C54" s="154">
        <v>45651</v>
      </c>
      <c r="D54" s="143" t="str">
        <f t="shared" si="0"/>
        <v>水</v>
      </c>
      <c r="E54" s="155">
        <v>0.46388888888888891</v>
      </c>
      <c r="F54" s="156" t="s">
        <v>202</v>
      </c>
      <c r="G54" s="157" t="s">
        <v>228</v>
      </c>
      <c r="H54" s="158">
        <v>2.6134579660000001E-2</v>
      </c>
      <c r="I54" s="159" t="s">
        <v>323</v>
      </c>
      <c r="J54" s="159" t="s">
        <v>230</v>
      </c>
      <c r="K54" s="157" t="s">
        <v>253</v>
      </c>
      <c r="L54" s="157" t="s">
        <v>325</v>
      </c>
      <c r="M54" s="157" t="s">
        <v>233</v>
      </c>
      <c r="N54" s="157" t="s">
        <v>233</v>
      </c>
      <c r="O54" s="160" t="s">
        <v>234</v>
      </c>
      <c r="P54" s="157" t="s">
        <v>233</v>
      </c>
      <c r="Q54" s="159" t="s">
        <v>335</v>
      </c>
      <c r="R54" s="161" t="s">
        <v>301</v>
      </c>
      <c r="S54" s="161" t="s">
        <v>291</v>
      </c>
      <c r="T54" s="159" t="s">
        <v>351</v>
      </c>
      <c r="U54" s="162">
        <v>2</v>
      </c>
      <c r="AL54" s="34" t="s">
        <v>190</v>
      </c>
    </row>
    <row r="55" spans="2:38" s="34" customFormat="1" ht="16" x14ac:dyDescent="0.55000000000000004">
      <c r="B55" s="148">
        <v>1</v>
      </c>
      <c r="C55" s="154">
        <v>45651</v>
      </c>
      <c r="D55" s="143" t="str">
        <f t="shared" si="0"/>
        <v>水</v>
      </c>
      <c r="E55" s="155">
        <v>0.46527777777777779</v>
      </c>
      <c r="F55" s="156" t="s">
        <v>202</v>
      </c>
      <c r="G55" s="157" t="s">
        <v>228</v>
      </c>
      <c r="H55" s="158">
        <v>2.1102641589999999E-2</v>
      </c>
      <c r="I55" s="159" t="s">
        <v>323</v>
      </c>
      <c r="J55" s="159" t="s">
        <v>230</v>
      </c>
      <c r="K55" s="157" t="s">
        <v>324</v>
      </c>
      <c r="L55" s="157" t="s">
        <v>325</v>
      </c>
      <c r="M55" s="157" t="s">
        <v>234</v>
      </c>
      <c r="N55" s="157" t="s">
        <v>234</v>
      </c>
      <c r="O55" s="160" t="s">
        <v>234</v>
      </c>
      <c r="P55" s="157" t="s">
        <v>233</v>
      </c>
      <c r="Q55" s="159" t="s">
        <v>326</v>
      </c>
      <c r="R55" s="161" t="s">
        <v>301</v>
      </c>
      <c r="S55" s="161" t="s">
        <v>237</v>
      </c>
      <c r="T55" s="159"/>
      <c r="U55" s="162">
        <v>11</v>
      </c>
      <c r="AL55" s="34" t="s">
        <v>190</v>
      </c>
    </row>
    <row r="56" spans="2:38" s="34" customFormat="1" ht="16" x14ac:dyDescent="0.55000000000000004">
      <c r="B56" s="148">
        <v>1</v>
      </c>
      <c r="C56" s="154">
        <v>45651</v>
      </c>
      <c r="D56" s="143" t="str">
        <f t="shared" si="0"/>
        <v>水</v>
      </c>
      <c r="E56" s="155">
        <v>0.46597222222222223</v>
      </c>
      <c r="F56" s="156" t="s">
        <v>202</v>
      </c>
      <c r="G56" s="157" t="s">
        <v>328</v>
      </c>
      <c r="H56" s="158">
        <v>4.9765362139999998E-2</v>
      </c>
      <c r="I56" s="159" t="s">
        <v>323</v>
      </c>
      <c r="J56" s="159" t="s">
        <v>230</v>
      </c>
      <c r="K56" s="157" t="s">
        <v>253</v>
      </c>
      <c r="L56" s="157" t="s">
        <v>232</v>
      </c>
      <c r="M56" s="157" t="s">
        <v>233</v>
      </c>
      <c r="N56" s="157" t="s">
        <v>233</v>
      </c>
      <c r="O56" s="160" t="s">
        <v>234</v>
      </c>
      <c r="P56" s="157" t="s">
        <v>233</v>
      </c>
      <c r="Q56" s="159" t="s">
        <v>329</v>
      </c>
      <c r="R56" s="161" t="s">
        <v>330</v>
      </c>
      <c r="S56" s="161" t="s">
        <v>291</v>
      </c>
      <c r="T56" s="159" t="s">
        <v>349</v>
      </c>
      <c r="U56" s="162">
        <v>14</v>
      </c>
      <c r="AL56" s="34" t="s">
        <v>190</v>
      </c>
    </row>
    <row r="57" spans="2:38" s="34" customFormat="1" ht="16" x14ac:dyDescent="0.55000000000000004">
      <c r="B57" s="148">
        <v>1</v>
      </c>
      <c r="C57" s="154">
        <v>45651</v>
      </c>
      <c r="D57" s="143" t="str">
        <f t="shared" si="0"/>
        <v>水</v>
      </c>
      <c r="E57" s="155">
        <v>0.46666666666666667</v>
      </c>
      <c r="F57" s="156" t="s">
        <v>202</v>
      </c>
      <c r="G57" s="157" t="s">
        <v>328</v>
      </c>
      <c r="H57" s="158">
        <v>8.1795403559999993E-2</v>
      </c>
      <c r="I57" s="159" t="s">
        <v>323</v>
      </c>
      <c r="J57" s="159" t="s">
        <v>230</v>
      </c>
      <c r="K57" s="157" t="s">
        <v>324</v>
      </c>
      <c r="L57" s="157" t="s">
        <v>325</v>
      </c>
      <c r="M57" s="157" t="s">
        <v>234</v>
      </c>
      <c r="N57" s="157" t="s">
        <v>234</v>
      </c>
      <c r="O57" s="160" t="s">
        <v>234</v>
      </c>
      <c r="P57" s="157" t="s">
        <v>233</v>
      </c>
      <c r="Q57" s="159" t="s">
        <v>326</v>
      </c>
      <c r="R57" s="161" t="s">
        <v>301</v>
      </c>
      <c r="S57" s="161" t="s">
        <v>237</v>
      </c>
      <c r="T57" s="159"/>
      <c r="U57" s="162">
        <v>19</v>
      </c>
      <c r="AL57" s="34" t="s">
        <v>190</v>
      </c>
    </row>
    <row r="58" spans="2:38" s="34" customFormat="1" ht="16" x14ac:dyDescent="0.55000000000000004">
      <c r="B58" s="148">
        <v>1</v>
      </c>
      <c r="C58" s="154">
        <v>45651</v>
      </c>
      <c r="D58" s="143" t="str">
        <f t="shared" si="0"/>
        <v>水</v>
      </c>
      <c r="E58" s="155">
        <v>0.46875</v>
      </c>
      <c r="F58" s="156" t="s">
        <v>202</v>
      </c>
      <c r="G58" s="157" t="s">
        <v>328</v>
      </c>
      <c r="H58" s="158">
        <v>0.14525095639999999</v>
      </c>
      <c r="I58" s="159" t="s">
        <v>323</v>
      </c>
      <c r="J58" s="159" t="s">
        <v>230</v>
      </c>
      <c r="K58" s="157" t="s">
        <v>253</v>
      </c>
      <c r="L58" s="157" t="s">
        <v>339</v>
      </c>
      <c r="M58" s="157" t="s">
        <v>233</v>
      </c>
      <c r="N58" s="157" t="s">
        <v>234</v>
      </c>
      <c r="O58" s="160" t="s">
        <v>234</v>
      </c>
      <c r="P58" s="157" t="s">
        <v>233</v>
      </c>
      <c r="Q58" s="159" t="s">
        <v>235</v>
      </c>
      <c r="R58" s="161" t="s">
        <v>330</v>
      </c>
      <c r="S58" s="161" t="s">
        <v>292</v>
      </c>
      <c r="T58" s="159" t="s">
        <v>352</v>
      </c>
      <c r="U58" s="162">
        <v>31</v>
      </c>
      <c r="AL58" s="34" t="s">
        <v>190</v>
      </c>
    </row>
    <row r="59" spans="2:38" s="34" customFormat="1" ht="16" x14ac:dyDescent="0.55000000000000004">
      <c r="B59" s="148">
        <v>1</v>
      </c>
      <c r="C59" s="154">
        <v>45651</v>
      </c>
      <c r="D59" s="143" t="str">
        <f t="shared" si="0"/>
        <v>水</v>
      </c>
      <c r="E59" s="155">
        <v>0.47013888888888888</v>
      </c>
      <c r="F59" s="156" t="s">
        <v>202</v>
      </c>
      <c r="G59" s="157" t="s">
        <v>328</v>
      </c>
      <c r="H59" s="158">
        <v>4.782982895E-2</v>
      </c>
      <c r="I59" s="159" t="s">
        <v>323</v>
      </c>
      <c r="J59" s="159" t="s">
        <v>230</v>
      </c>
      <c r="K59" s="157" t="s">
        <v>324</v>
      </c>
      <c r="L59" s="157" t="s">
        <v>325</v>
      </c>
      <c r="M59" s="157" t="s">
        <v>234</v>
      </c>
      <c r="N59" s="157" t="s">
        <v>234</v>
      </c>
      <c r="O59" s="160" t="s">
        <v>233</v>
      </c>
      <c r="P59" s="157" t="s">
        <v>233</v>
      </c>
      <c r="Q59" s="159" t="s">
        <v>326</v>
      </c>
      <c r="R59" s="161" t="s">
        <v>301</v>
      </c>
      <c r="S59" s="161" t="s">
        <v>237</v>
      </c>
      <c r="T59" s="159"/>
      <c r="U59" s="162">
        <v>36</v>
      </c>
      <c r="AL59" s="34" t="s">
        <v>190</v>
      </c>
    </row>
    <row r="60" spans="2:38" s="34" customFormat="1" ht="32" x14ac:dyDescent="0.55000000000000004">
      <c r="B60" s="148">
        <v>1</v>
      </c>
      <c r="C60" s="154">
        <v>45651</v>
      </c>
      <c r="D60" s="143" t="str">
        <f t="shared" si="0"/>
        <v>水</v>
      </c>
      <c r="E60" s="155">
        <v>0.47430555555555554</v>
      </c>
      <c r="F60" s="156" t="s">
        <v>202</v>
      </c>
      <c r="G60" s="157" t="s">
        <v>328</v>
      </c>
      <c r="H60" s="158">
        <v>3.1970493529999998E-2</v>
      </c>
      <c r="I60" s="159" t="s">
        <v>323</v>
      </c>
      <c r="J60" s="159" t="s">
        <v>230</v>
      </c>
      <c r="K60" s="157" t="s">
        <v>324</v>
      </c>
      <c r="L60" s="157" t="s">
        <v>325</v>
      </c>
      <c r="M60" s="157" t="s">
        <v>234</v>
      </c>
      <c r="N60" s="157" t="s">
        <v>234</v>
      </c>
      <c r="O60" s="160" t="s">
        <v>234</v>
      </c>
      <c r="P60" s="157" t="s">
        <v>233</v>
      </c>
      <c r="Q60" s="159" t="s">
        <v>326</v>
      </c>
      <c r="R60" s="161" t="s">
        <v>301</v>
      </c>
      <c r="S60" s="161" t="s">
        <v>237</v>
      </c>
      <c r="T60" s="159" t="s">
        <v>353</v>
      </c>
      <c r="U60" s="162">
        <v>64</v>
      </c>
      <c r="AL60" s="34" t="s">
        <v>190</v>
      </c>
    </row>
    <row r="61" spans="2:38" s="34" customFormat="1" ht="16" x14ac:dyDescent="0.55000000000000004">
      <c r="B61" s="148">
        <v>2</v>
      </c>
      <c r="C61" s="154">
        <v>45651</v>
      </c>
      <c r="D61" s="143" t="str">
        <f t="shared" si="0"/>
        <v>水</v>
      </c>
      <c r="E61" s="155">
        <v>0.48680555555555555</v>
      </c>
      <c r="F61" s="156" t="s">
        <v>202</v>
      </c>
      <c r="G61" s="157" t="s">
        <v>328</v>
      </c>
      <c r="H61" s="158">
        <v>5.8471671590000003E-2</v>
      </c>
      <c r="I61" s="159" t="s">
        <v>323</v>
      </c>
      <c r="J61" s="159" t="s">
        <v>230</v>
      </c>
      <c r="K61" s="157" t="s">
        <v>324</v>
      </c>
      <c r="L61" s="157" t="s">
        <v>325</v>
      </c>
      <c r="M61" s="157" t="s">
        <v>234</v>
      </c>
      <c r="N61" s="157" t="s">
        <v>234</v>
      </c>
      <c r="O61" s="160" t="s">
        <v>233</v>
      </c>
      <c r="P61" s="157" t="s">
        <v>233</v>
      </c>
      <c r="Q61" s="159" t="s">
        <v>326</v>
      </c>
      <c r="R61" s="161" t="s">
        <v>301</v>
      </c>
      <c r="S61" s="161" t="s">
        <v>237</v>
      </c>
      <c r="T61" s="159"/>
      <c r="U61" s="162">
        <v>25</v>
      </c>
      <c r="AL61" s="34" t="s">
        <v>190</v>
      </c>
    </row>
    <row r="62" spans="2:38" s="34" customFormat="1" ht="32" x14ac:dyDescent="0.55000000000000004">
      <c r="B62" s="148">
        <v>2</v>
      </c>
      <c r="C62" s="154">
        <v>45651</v>
      </c>
      <c r="D62" s="143" t="str">
        <f t="shared" si="0"/>
        <v>水</v>
      </c>
      <c r="E62" s="155">
        <v>0.49513888888888891</v>
      </c>
      <c r="F62" s="156" t="s">
        <v>202</v>
      </c>
      <c r="G62" s="157" t="s">
        <v>328</v>
      </c>
      <c r="H62" s="158">
        <v>0</v>
      </c>
      <c r="I62" s="159" t="s">
        <v>323</v>
      </c>
      <c r="J62" s="159" t="s">
        <v>230</v>
      </c>
      <c r="K62" s="157" t="s">
        <v>253</v>
      </c>
      <c r="L62" s="157" t="s">
        <v>325</v>
      </c>
      <c r="M62" s="157" t="s">
        <v>234</v>
      </c>
      <c r="N62" s="157" t="s">
        <v>234</v>
      </c>
      <c r="O62" s="160" t="s">
        <v>234</v>
      </c>
      <c r="P62" s="157" t="s">
        <v>233</v>
      </c>
      <c r="Q62" s="159" t="s">
        <v>326</v>
      </c>
      <c r="R62" s="161" t="s">
        <v>236</v>
      </c>
      <c r="S62" s="161" t="s">
        <v>237</v>
      </c>
      <c r="T62" s="159" t="s">
        <v>354</v>
      </c>
      <c r="U62" s="162">
        <v>62</v>
      </c>
      <c r="AL62" s="34" t="s">
        <v>190</v>
      </c>
    </row>
    <row r="63" spans="2:38" s="34" customFormat="1" ht="48" x14ac:dyDescent="0.55000000000000004">
      <c r="B63" s="148">
        <v>3</v>
      </c>
      <c r="C63" s="154">
        <v>45651</v>
      </c>
      <c r="D63" s="143" t="str">
        <f t="shared" si="0"/>
        <v>水</v>
      </c>
      <c r="E63" s="155">
        <v>0.50694444444444442</v>
      </c>
      <c r="F63" s="156" t="s">
        <v>202</v>
      </c>
      <c r="G63" s="157" t="s">
        <v>328</v>
      </c>
      <c r="H63" s="158">
        <v>3.3668046209999997E-2</v>
      </c>
      <c r="I63" s="159" t="s">
        <v>323</v>
      </c>
      <c r="J63" s="159" t="s">
        <v>230</v>
      </c>
      <c r="K63" s="157" t="s">
        <v>253</v>
      </c>
      <c r="L63" s="157" t="s">
        <v>232</v>
      </c>
      <c r="M63" s="157" t="s">
        <v>233</v>
      </c>
      <c r="N63" s="157" t="s">
        <v>233</v>
      </c>
      <c r="O63" s="160" t="s">
        <v>234</v>
      </c>
      <c r="P63" s="157" t="s">
        <v>233</v>
      </c>
      <c r="Q63" s="159" t="s">
        <v>329</v>
      </c>
      <c r="R63" s="161" t="s">
        <v>330</v>
      </c>
      <c r="S63" s="161" t="s">
        <v>292</v>
      </c>
      <c r="T63" s="159" t="s">
        <v>355</v>
      </c>
      <c r="U63" s="162">
        <v>14</v>
      </c>
      <c r="AL63" s="34" t="s">
        <v>190</v>
      </c>
    </row>
    <row r="64" spans="2:38" s="34" customFormat="1" ht="32" x14ac:dyDescent="0.55000000000000004">
      <c r="B64" s="148">
        <v>3</v>
      </c>
      <c r="C64" s="154">
        <v>45651</v>
      </c>
      <c r="D64" s="143" t="str">
        <f t="shared" si="0"/>
        <v>水</v>
      </c>
      <c r="E64" s="155">
        <v>0.51597222222222228</v>
      </c>
      <c r="F64" s="156" t="s">
        <v>202</v>
      </c>
      <c r="G64" s="157" t="s">
        <v>328</v>
      </c>
      <c r="H64" s="158">
        <v>3.1701171729999998E-2</v>
      </c>
      <c r="I64" s="159" t="s">
        <v>323</v>
      </c>
      <c r="J64" s="159" t="s">
        <v>230</v>
      </c>
      <c r="K64" s="157" t="s">
        <v>324</v>
      </c>
      <c r="L64" s="157" t="s">
        <v>325</v>
      </c>
      <c r="M64" s="157" t="s">
        <v>234</v>
      </c>
      <c r="N64" s="157" t="s">
        <v>234</v>
      </c>
      <c r="O64" s="160" t="s">
        <v>234</v>
      </c>
      <c r="P64" s="157" t="s">
        <v>233</v>
      </c>
      <c r="Q64" s="159" t="s">
        <v>326</v>
      </c>
      <c r="R64" s="161" t="s">
        <v>301</v>
      </c>
      <c r="S64" s="161" t="s">
        <v>237</v>
      </c>
      <c r="T64" s="159" t="s">
        <v>353</v>
      </c>
      <c r="U64" s="162">
        <v>64</v>
      </c>
      <c r="AL64" s="34" t="s">
        <v>190</v>
      </c>
    </row>
    <row r="65" spans="2:38" s="34" customFormat="1" ht="16" x14ac:dyDescent="0.55000000000000004">
      <c r="B65" s="148">
        <v>4</v>
      </c>
      <c r="C65" s="154">
        <v>45651</v>
      </c>
      <c r="D65" s="143" t="str">
        <f t="shared" si="0"/>
        <v>水</v>
      </c>
      <c r="E65" s="155">
        <v>0.52430555555555558</v>
      </c>
      <c r="F65" s="156" t="s">
        <v>202</v>
      </c>
      <c r="G65" s="157" t="s">
        <v>228</v>
      </c>
      <c r="H65" s="158">
        <v>8.4472677560000001E-3</v>
      </c>
      <c r="I65" s="159" t="s">
        <v>323</v>
      </c>
      <c r="J65" s="159" t="s">
        <v>230</v>
      </c>
      <c r="K65" s="157" t="s">
        <v>253</v>
      </c>
      <c r="L65" s="157" t="s">
        <v>325</v>
      </c>
      <c r="M65" s="157" t="s">
        <v>233</v>
      </c>
      <c r="N65" s="157" t="s">
        <v>233</v>
      </c>
      <c r="O65" s="160" t="s">
        <v>234</v>
      </c>
      <c r="P65" s="157" t="s">
        <v>233</v>
      </c>
      <c r="Q65" s="159" t="s">
        <v>335</v>
      </c>
      <c r="R65" s="161" t="s">
        <v>236</v>
      </c>
      <c r="S65" s="161" t="s">
        <v>291</v>
      </c>
      <c r="T65" s="159" t="s">
        <v>356</v>
      </c>
      <c r="U65" s="162">
        <v>2</v>
      </c>
      <c r="AL65" s="34" t="s">
        <v>190</v>
      </c>
    </row>
    <row r="66" spans="2:38" s="34" customFormat="1" ht="32" x14ac:dyDescent="0.55000000000000004">
      <c r="B66" s="148">
        <v>4</v>
      </c>
      <c r="C66" s="154">
        <v>45651</v>
      </c>
      <c r="D66" s="143" t="str">
        <f t="shared" si="0"/>
        <v>水</v>
      </c>
      <c r="E66" s="155">
        <v>0.52708333333333335</v>
      </c>
      <c r="F66" s="156" t="s">
        <v>202</v>
      </c>
      <c r="G66" s="157" t="s">
        <v>328</v>
      </c>
      <c r="H66" s="158">
        <v>3.69145419E-2</v>
      </c>
      <c r="I66" s="159" t="s">
        <v>323</v>
      </c>
      <c r="J66" s="159" t="s">
        <v>230</v>
      </c>
      <c r="K66" s="157" t="s">
        <v>253</v>
      </c>
      <c r="L66" s="157" t="s">
        <v>232</v>
      </c>
      <c r="M66" s="157" t="s">
        <v>233</v>
      </c>
      <c r="N66" s="157" t="s">
        <v>233</v>
      </c>
      <c r="O66" s="160" t="s">
        <v>234</v>
      </c>
      <c r="P66" s="157" t="s">
        <v>233</v>
      </c>
      <c r="Q66" s="159" t="s">
        <v>329</v>
      </c>
      <c r="R66" s="161" t="s">
        <v>330</v>
      </c>
      <c r="S66" s="161" t="s">
        <v>291</v>
      </c>
      <c r="T66" s="159" t="s">
        <v>357</v>
      </c>
      <c r="U66" s="162">
        <v>14</v>
      </c>
      <c r="AL66" s="34" t="s">
        <v>190</v>
      </c>
    </row>
    <row r="67" spans="2:38" s="34" customFormat="1" ht="16" x14ac:dyDescent="0.55000000000000004">
      <c r="B67" s="148">
        <v>4</v>
      </c>
      <c r="C67" s="154">
        <v>45651</v>
      </c>
      <c r="D67" s="143" t="str">
        <f t="shared" si="0"/>
        <v>水</v>
      </c>
      <c r="E67" s="155">
        <v>0.52916666666666667</v>
      </c>
      <c r="F67" s="156" t="s">
        <v>202</v>
      </c>
      <c r="G67" s="157" t="s">
        <v>328</v>
      </c>
      <c r="H67" s="158">
        <v>0.15245247479999999</v>
      </c>
      <c r="I67" s="159" t="s">
        <v>323</v>
      </c>
      <c r="J67" s="159" t="s">
        <v>230</v>
      </c>
      <c r="K67" s="157" t="s">
        <v>253</v>
      </c>
      <c r="L67" s="157" t="s">
        <v>325</v>
      </c>
      <c r="M67" s="157" t="s">
        <v>234</v>
      </c>
      <c r="N67" s="157" t="s">
        <v>234</v>
      </c>
      <c r="O67" s="160" t="s">
        <v>234</v>
      </c>
      <c r="P67" s="157" t="s">
        <v>233</v>
      </c>
      <c r="Q67" s="159" t="s">
        <v>333</v>
      </c>
      <c r="R67" s="161" t="s">
        <v>301</v>
      </c>
      <c r="S67" s="161" t="s">
        <v>237</v>
      </c>
      <c r="T67" s="159"/>
      <c r="U67" s="162">
        <v>24</v>
      </c>
      <c r="AL67" s="34" t="s">
        <v>190</v>
      </c>
    </row>
    <row r="68" spans="2:38" s="34" customFormat="1" ht="16" x14ac:dyDescent="0.55000000000000004">
      <c r="B68" s="148">
        <v>4</v>
      </c>
      <c r="C68" s="154">
        <v>45651</v>
      </c>
      <c r="D68" s="143" t="str">
        <f t="shared" si="0"/>
        <v>水</v>
      </c>
      <c r="E68" s="155">
        <v>0.53194444444444444</v>
      </c>
      <c r="F68" s="156" t="s">
        <v>202</v>
      </c>
      <c r="G68" s="157" t="s">
        <v>328</v>
      </c>
      <c r="H68" s="158">
        <v>6.062529581E-2</v>
      </c>
      <c r="I68" s="159" t="s">
        <v>323</v>
      </c>
      <c r="J68" s="159" t="s">
        <v>230</v>
      </c>
      <c r="K68" s="157" t="s">
        <v>231</v>
      </c>
      <c r="L68" s="157" t="s">
        <v>325</v>
      </c>
      <c r="M68" s="157" t="s">
        <v>234</v>
      </c>
      <c r="N68" s="157" t="s">
        <v>234</v>
      </c>
      <c r="O68" s="160" t="s">
        <v>234</v>
      </c>
      <c r="P68" s="157" t="s">
        <v>233</v>
      </c>
      <c r="Q68" s="159" t="s">
        <v>333</v>
      </c>
      <c r="R68" s="161" t="s">
        <v>301</v>
      </c>
      <c r="S68" s="161" t="s">
        <v>237</v>
      </c>
      <c r="T68" s="159"/>
      <c r="U68" s="162">
        <v>34</v>
      </c>
      <c r="AL68" s="34" t="s">
        <v>190</v>
      </c>
    </row>
    <row r="69" spans="2:38" s="34" customFormat="1" ht="32" x14ac:dyDescent="0.55000000000000004">
      <c r="B69" s="148">
        <v>4</v>
      </c>
      <c r="C69" s="154">
        <v>45651</v>
      </c>
      <c r="D69" s="143" t="str">
        <f t="shared" si="0"/>
        <v>水</v>
      </c>
      <c r="E69" s="155">
        <v>0.53888888888888886</v>
      </c>
      <c r="F69" s="156" t="s">
        <v>202</v>
      </c>
      <c r="G69" s="157" t="s">
        <v>228</v>
      </c>
      <c r="H69" s="158">
        <v>0.12281361189999999</v>
      </c>
      <c r="I69" s="159" t="s">
        <v>323</v>
      </c>
      <c r="J69" s="159" t="s">
        <v>230</v>
      </c>
      <c r="K69" s="157" t="s">
        <v>324</v>
      </c>
      <c r="L69" s="157" t="s">
        <v>325</v>
      </c>
      <c r="M69" s="157" t="s">
        <v>234</v>
      </c>
      <c r="N69" s="157" t="s">
        <v>234</v>
      </c>
      <c r="O69" s="160" t="s">
        <v>234</v>
      </c>
      <c r="P69" s="157" t="s">
        <v>233</v>
      </c>
      <c r="Q69" s="159" t="s">
        <v>326</v>
      </c>
      <c r="R69" s="161" t="s">
        <v>236</v>
      </c>
      <c r="S69" s="161" t="s">
        <v>237</v>
      </c>
      <c r="T69" s="159" t="s">
        <v>358</v>
      </c>
      <c r="U69" s="162">
        <v>11</v>
      </c>
      <c r="AL69" s="34" t="s">
        <v>190</v>
      </c>
    </row>
    <row r="70" spans="2:38" s="34" customFormat="1" ht="32" x14ac:dyDescent="0.55000000000000004">
      <c r="B70" s="148">
        <v>5</v>
      </c>
      <c r="C70" s="154">
        <v>45651</v>
      </c>
      <c r="D70" s="143" t="str">
        <f t="shared" si="0"/>
        <v>水</v>
      </c>
      <c r="E70" s="155">
        <v>0.59375</v>
      </c>
      <c r="F70" s="156" t="s">
        <v>202</v>
      </c>
      <c r="G70" s="157" t="s">
        <v>228</v>
      </c>
      <c r="H70" s="158">
        <v>1.1612839E-2</v>
      </c>
      <c r="I70" s="159" t="s">
        <v>323</v>
      </c>
      <c r="J70" s="159" t="s">
        <v>230</v>
      </c>
      <c r="K70" s="157" t="s">
        <v>324</v>
      </c>
      <c r="L70" s="157" t="s">
        <v>325</v>
      </c>
      <c r="M70" s="157" t="s">
        <v>234</v>
      </c>
      <c r="N70" s="157" t="s">
        <v>234</v>
      </c>
      <c r="O70" s="160" t="s">
        <v>234</v>
      </c>
      <c r="P70" s="157" t="s">
        <v>233</v>
      </c>
      <c r="Q70" s="159" t="s">
        <v>326</v>
      </c>
      <c r="R70" s="161" t="s">
        <v>301</v>
      </c>
      <c r="S70" s="161" t="s">
        <v>291</v>
      </c>
      <c r="T70" s="159" t="s">
        <v>359</v>
      </c>
      <c r="U70" s="162">
        <v>5</v>
      </c>
      <c r="AL70" s="34" t="s">
        <v>190</v>
      </c>
    </row>
    <row r="71" spans="2:38" s="34" customFormat="1" ht="16" x14ac:dyDescent="0.55000000000000004">
      <c r="B71" s="148">
        <v>5</v>
      </c>
      <c r="C71" s="154">
        <v>45651</v>
      </c>
      <c r="D71" s="143" t="str">
        <f t="shared" si="0"/>
        <v>水</v>
      </c>
      <c r="E71" s="155">
        <v>0.59583333333333333</v>
      </c>
      <c r="F71" s="156" t="s">
        <v>202</v>
      </c>
      <c r="G71" s="157" t="s">
        <v>328</v>
      </c>
      <c r="H71" s="158">
        <v>7.6818808959999998E-2</v>
      </c>
      <c r="I71" s="159" t="s">
        <v>323</v>
      </c>
      <c r="J71" s="159" t="s">
        <v>230</v>
      </c>
      <c r="K71" s="157" t="s">
        <v>253</v>
      </c>
      <c r="L71" s="157" t="s">
        <v>232</v>
      </c>
      <c r="M71" s="157" t="s">
        <v>233</v>
      </c>
      <c r="N71" s="157" t="s">
        <v>233</v>
      </c>
      <c r="O71" s="160" t="s">
        <v>234</v>
      </c>
      <c r="P71" s="157" t="s">
        <v>233</v>
      </c>
      <c r="Q71" s="159" t="s">
        <v>329</v>
      </c>
      <c r="R71" s="161" t="s">
        <v>301</v>
      </c>
      <c r="S71" s="161" t="s">
        <v>237</v>
      </c>
      <c r="T71" s="159" t="s">
        <v>360</v>
      </c>
      <c r="U71" s="162">
        <v>14</v>
      </c>
      <c r="AL71" s="34" t="s">
        <v>190</v>
      </c>
    </row>
    <row r="72" spans="2:38" s="34" customFormat="1" ht="16" x14ac:dyDescent="0.55000000000000004">
      <c r="B72" s="148">
        <v>5</v>
      </c>
      <c r="C72" s="154">
        <v>45651</v>
      </c>
      <c r="D72" s="143" t="str">
        <f t="shared" si="0"/>
        <v>水</v>
      </c>
      <c r="E72" s="155">
        <v>0.59861111111111109</v>
      </c>
      <c r="F72" s="156" t="s">
        <v>202</v>
      </c>
      <c r="G72" s="157" t="s">
        <v>328</v>
      </c>
      <c r="H72" s="158">
        <v>1.1977804E-2</v>
      </c>
      <c r="I72" s="159" t="s">
        <v>323</v>
      </c>
      <c r="J72" s="159" t="s">
        <v>230</v>
      </c>
      <c r="K72" s="157" t="s">
        <v>324</v>
      </c>
      <c r="L72" s="157" t="s">
        <v>325</v>
      </c>
      <c r="M72" s="157" t="s">
        <v>234</v>
      </c>
      <c r="N72" s="157" t="s">
        <v>234</v>
      </c>
      <c r="O72" s="160" t="s">
        <v>234</v>
      </c>
      <c r="P72" s="157" t="s">
        <v>233</v>
      </c>
      <c r="Q72" s="159" t="s">
        <v>326</v>
      </c>
      <c r="R72" s="161" t="s">
        <v>301</v>
      </c>
      <c r="S72" s="161" t="s">
        <v>288</v>
      </c>
      <c r="T72" s="159" t="s">
        <v>361</v>
      </c>
      <c r="U72" s="162">
        <v>30</v>
      </c>
      <c r="AL72" s="34" t="s">
        <v>190</v>
      </c>
    </row>
    <row r="73" spans="2:38" s="34" customFormat="1" ht="32" x14ac:dyDescent="0.55000000000000004">
      <c r="B73" s="148">
        <v>5</v>
      </c>
      <c r="C73" s="154">
        <v>45651</v>
      </c>
      <c r="D73" s="143" t="str">
        <f t="shared" si="0"/>
        <v>水</v>
      </c>
      <c r="E73" s="155">
        <v>0.60763888888888884</v>
      </c>
      <c r="F73" s="156" t="s">
        <v>202</v>
      </c>
      <c r="G73" s="157" t="s">
        <v>228</v>
      </c>
      <c r="H73" s="158">
        <v>0.1228831732</v>
      </c>
      <c r="I73" s="159" t="s">
        <v>323</v>
      </c>
      <c r="J73" s="159" t="s">
        <v>230</v>
      </c>
      <c r="K73" s="157" t="s">
        <v>253</v>
      </c>
      <c r="L73" s="157" t="s">
        <v>325</v>
      </c>
      <c r="M73" s="157" t="s">
        <v>234</v>
      </c>
      <c r="N73" s="157" t="s">
        <v>233</v>
      </c>
      <c r="O73" s="160" t="s">
        <v>234</v>
      </c>
      <c r="P73" s="157" t="s">
        <v>233</v>
      </c>
      <c r="Q73" s="159" t="s">
        <v>326</v>
      </c>
      <c r="R73" s="161" t="s">
        <v>236</v>
      </c>
      <c r="S73" s="161" t="s">
        <v>237</v>
      </c>
      <c r="T73" s="159" t="s">
        <v>362</v>
      </c>
      <c r="U73" s="162">
        <v>10</v>
      </c>
      <c r="AL73" s="34" t="s">
        <v>190</v>
      </c>
    </row>
    <row r="74" spans="2:38" s="34" customFormat="1" ht="32" x14ac:dyDescent="0.55000000000000004">
      <c r="B74" s="148">
        <v>6</v>
      </c>
      <c r="C74" s="154">
        <v>45651</v>
      </c>
      <c r="D74" s="143" t="str">
        <f t="shared" ref="D74:D375" si="1">IF($C74 &lt;&gt; "", IF(ISERROR(MATCH(C74, 祝日, 0)), TEXT($C74, "aaa"), "祝日"), "")</f>
        <v>水</v>
      </c>
      <c r="E74" s="155">
        <v>0.62152777777777779</v>
      </c>
      <c r="F74" s="156" t="s">
        <v>342</v>
      </c>
      <c r="G74" s="157" t="s">
        <v>228</v>
      </c>
      <c r="H74" s="158">
        <v>1.445140856E-2</v>
      </c>
      <c r="I74" s="159" t="s">
        <v>323</v>
      </c>
      <c r="J74" s="159" t="s">
        <v>230</v>
      </c>
      <c r="K74" s="157" t="s">
        <v>253</v>
      </c>
      <c r="L74" s="157" t="s">
        <v>325</v>
      </c>
      <c r="M74" s="157" t="s">
        <v>233</v>
      </c>
      <c r="N74" s="157" t="s">
        <v>233</v>
      </c>
      <c r="O74" s="160" t="s">
        <v>234</v>
      </c>
      <c r="P74" s="157" t="s">
        <v>233</v>
      </c>
      <c r="Q74" s="159" t="s">
        <v>335</v>
      </c>
      <c r="R74" s="161" t="s">
        <v>236</v>
      </c>
      <c r="S74" s="161" t="s">
        <v>291</v>
      </c>
      <c r="T74" s="159" t="s">
        <v>363</v>
      </c>
      <c r="U74" s="162">
        <v>2</v>
      </c>
      <c r="AL74" s="34" t="s">
        <v>190</v>
      </c>
    </row>
    <row r="75" spans="2:38" s="34" customFormat="1" ht="16" x14ac:dyDescent="0.55000000000000004">
      <c r="B75" s="148">
        <v>6</v>
      </c>
      <c r="C75" s="154">
        <v>45651</v>
      </c>
      <c r="D75" s="143" t="str">
        <f t="shared" si="1"/>
        <v>水</v>
      </c>
      <c r="E75" s="155">
        <v>0.62361111111111112</v>
      </c>
      <c r="F75" s="156" t="s">
        <v>342</v>
      </c>
      <c r="G75" s="157" t="s">
        <v>328</v>
      </c>
      <c r="H75" s="158">
        <v>4.2681268219999999E-2</v>
      </c>
      <c r="I75" s="159" t="s">
        <v>323</v>
      </c>
      <c r="J75" s="159" t="s">
        <v>230</v>
      </c>
      <c r="K75" s="157" t="s">
        <v>253</v>
      </c>
      <c r="L75" s="157" t="s">
        <v>232</v>
      </c>
      <c r="M75" s="157" t="s">
        <v>233</v>
      </c>
      <c r="N75" s="157" t="s">
        <v>233</v>
      </c>
      <c r="O75" s="160" t="s">
        <v>234</v>
      </c>
      <c r="P75" s="157" t="s">
        <v>233</v>
      </c>
      <c r="Q75" s="159" t="s">
        <v>329</v>
      </c>
      <c r="R75" s="161" t="s">
        <v>330</v>
      </c>
      <c r="S75" s="161" t="s">
        <v>291</v>
      </c>
      <c r="T75" s="159" t="s">
        <v>349</v>
      </c>
      <c r="U75" s="162">
        <v>14</v>
      </c>
      <c r="AL75" s="34" t="s">
        <v>190</v>
      </c>
    </row>
    <row r="76" spans="2:38" s="34" customFormat="1" ht="32" x14ac:dyDescent="0.55000000000000004">
      <c r="B76" s="148">
        <v>6</v>
      </c>
      <c r="C76" s="154">
        <v>45651</v>
      </c>
      <c r="D76" s="143" t="str">
        <f t="shared" si="1"/>
        <v>水</v>
      </c>
      <c r="E76" s="155">
        <v>0.63472222222222219</v>
      </c>
      <c r="F76" s="156" t="s">
        <v>342</v>
      </c>
      <c r="G76" s="157" t="s">
        <v>328</v>
      </c>
      <c r="H76" s="158">
        <v>4.8748797089999997E-2</v>
      </c>
      <c r="I76" s="159" t="s">
        <v>323</v>
      </c>
      <c r="J76" s="159" t="s">
        <v>230</v>
      </c>
      <c r="K76" s="157" t="s">
        <v>324</v>
      </c>
      <c r="L76" s="157" t="s">
        <v>325</v>
      </c>
      <c r="M76" s="157" t="s">
        <v>234</v>
      </c>
      <c r="N76" s="157" t="s">
        <v>234</v>
      </c>
      <c r="O76" s="160" t="s">
        <v>234</v>
      </c>
      <c r="P76" s="157" t="s">
        <v>233</v>
      </c>
      <c r="Q76" s="159" t="s">
        <v>326</v>
      </c>
      <c r="R76" s="161" t="s">
        <v>301</v>
      </c>
      <c r="S76" s="161" t="s">
        <v>237</v>
      </c>
      <c r="T76" s="159" t="s">
        <v>353</v>
      </c>
      <c r="U76" s="162">
        <v>64</v>
      </c>
      <c r="AL76" s="34" t="s">
        <v>190</v>
      </c>
    </row>
    <row r="77" spans="2:38" s="34" customFormat="1" ht="32" x14ac:dyDescent="0.55000000000000004">
      <c r="B77" s="148">
        <v>1</v>
      </c>
      <c r="C77" s="154">
        <v>45652</v>
      </c>
      <c r="D77" s="143" t="str">
        <f t="shared" si="1"/>
        <v>木</v>
      </c>
      <c r="E77" s="155">
        <v>0.46388888888888891</v>
      </c>
      <c r="F77" s="156" t="s">
        <v>202</v>
      </c>
      <c r="G77" s="157" t="s">
        <v>328</v>
      </c>
      <c r="H77" s="158">
        <v>8.7515399270000002E-3</v>
      </c>
      <c r="I77" s="159" t="s">
        <v>323</v>
      </c>
      <c r="J77" s="159" t="s">
        <v>230</v>
      </c>
      <c r="K77" s="157" t="s">
        <v>253</v>
      </c>
      <c r="L77" s="157" t="s">
        <v>232</v>
      </c>
      <c r="M77" s="157" t="s">
        <v>233</v>
      </c>
      <c r="N77" s="157" t="s">
        <v>233</v>
      </c>
      <c r="O77" s="160" t="s">
        <v>234</v>
      </c>
      <c r="P77" s="157" t="s">
        <v>233</v>
      </c>
      <c r="Q77" s="159" t="s">
        <v>329</v>
      </c>
      <c r="R77" s="161" t="s">
        <v>236</v>
      </c>
      <c r="S77" s="161" t="s">
        <v>337</v>
      </c>
      <c r="T77" s="159" t="s">
        <v>364</v>
      </c>
      <c r="U77" s="162">
        <v>14</v>
      </c>
      <c r="AL77" s="34" t="s">
        <v>190</v>
      </c>
    </row>
    <row r="78" spans="2:38" s="34" customFormat="1" ht="16" x14ac:dyDescent="0.55000000000000004">
      <c r="B78" s="148">
        <v>1</v>
      </c>
      <c r="C78" s="154">
        <v>45652</v>
      </c>
      <c r="D78" s="143" t="str">
        <f t="shared" si="1"/>
        <v>木</v>
      </c>
      <c r="E78" s="155">
        <v>0.46875</v>
      </c>
      <c r="F78" s="156" t="s">
        <v>202</v>
      </c>
      <c r="G78" s="157" t="s">
        <v>328</v>
      </c>
      <c r="H78" s="158">
        <v>0.16211319099999999</v>
      </c>
      <c r="I78" s="159" t="s">
        <v>323</v>
      </c>
      <c r="J78" s="159" t="s">
        <v>230</v>
      </c>
      <c r="K78" s="157" t="s">
        <v>324</v>
      </c>
      <c r="L78" s="157" t="s">
        <v>325</v>
      </c>
      <c r="M78" s="157" t="s">
        <v>234</v>
      </c>
      <c r="N78" s="157" t="s">
        <v>234</v>
      </c>
      <c r="O78" s="160" t="s">
        <v>233</v>
      </c>
      <c r="P78" s="157" t="s">
        <v>233</v>
      </c>
      <c r="Q78" s="159" t="s">
        <v>326</v>
      </c>
      <c r="R78" s="161" t="s">
        <v>301</v>
      </c>
      <c r="S78" s="161" t="s">
        <v>237</v>
      </c>
      <c r="T78" s="159"/>
      <c r="U78" s="162">
        <v>36</v>
      </c>
      <c r="AL78" s="34" t="s">
        <v>190</v>
      </c>
    </row>
    <row r="79" spans="2:38" s="34" customFormat="1" ht="16" x14ac:dyDescent="0.55000000000000004">
      <c r="B79" s="148">
        <v>1</v>
      </c>
      <c r="C79" s="154">
        <v>45652</v>
      </c>
      <c r="D79" s="143" t="str">
        <f t="shared" si="1"/>
        <v>木</v>
      </c>
      <c r="E79" s="155">
        <v>0.47430555555555554</v>
      </c>
      <c r="F79" s="156" t="s">
        <v>202</v>
      </c>
      <c r="G79" s="157" t="s">
        <v>328</v>
      </c>
      <c r="H79" s="158">
        <v>7.3648294000000003E-2</v>
      </c>
      <c r="I79" s="159" t="s">
        <v>323</v>
      </c>
      <c r="J79" s="159" t="s">
        <v>230</v>
      </c>
      <c r="K79" s="157" t="s">
        <v>253</v>
      </c>
      <c r="L79" s="157" t="s">
        <v>325</v>
      </c>
      <c r="M79" s="157" t="s">
        <v>234</v>
      </c>
      <c r="N79" s="157" t="s">
        <v>234</v>
      </c>
      <c r="O79" s="160" t="s">
        <v>234</v>
      </c>
      <c r="P79" s="157" t="s">
        <v>233</v>
      </c>
      <c r="Q79" s="159" t="s">
        <v>326</v>
      </c>
      <c r="R79" s="161" t="s">
        <v>236</v>
      </c>
      <c r="S79" s="161" t="s">
        <v>237</v>
      </c>
      <c r="T79" s="159"/>
      <c r="U79" s="162">
        <v>57</v>
      </c>
      <c r="AL79" s="34" t="s">
        <v>190</v>
      </c>
    </row>
    <row r="80" spans="2:38" s="34" customFormat="1" ht="16" x14ac:dyDescent="0.55000000000000004">
      <c r="B80" s="148">
        <v>2</v>
      </c>
      <c r="C80" s="154">
        <v>45652</v>
      </c>
      <c r="D80" s="143" t="str">
        <f t="shared" si="1"/>
        <v>木</v>
      </c>
      <c r="E80" s="155">
        <v>0.48472222222222222</v>
      </c>
      <c r="F80" s="156" t="s">
        <v>202</v>
      </c>
      <c r="G80" s="157" t="s">
        <v>228</v>
      </c>
      <c r="H80" s="158">
        <v>6.3615019999999994E-2</v>
      </c>
      <c r="I80" s="159" t="s">
        <v>323</v>
      </c>
      <c r="J80" s="159" t="s">
        <v>230</v>
      </c>
      <c r="K80" s="157" t="s">
        <v>324</v>
      </c>
      <c r="L80" s="157" t="s">
        <v>325</v>
      </c>
      <c r="M80" s="157" t="s">
        <v>234</v>
      </c>
      <c r="N80" s="157" t="s">
        <v>234</v>
      </c>
      <c r="O80" s="160" t="s">
        <v>234</v>
      </c>
      <c r="P80" s="157" t="s">
        <v>233</v>
      </c>
      <c r="Q80" s="159" t="s">
        <v>326</v>
      </c>
      <c r="R80" s="161" t="s">
        <v>301</v>
      </c>
      <c r="S80" s="161" t="s">
        <v>237</v>
      </c>
      <c r="T80" s="159"/>
      <c r="U80" s="162">
        <v>13</v>
      </c>
      <c r="AL80" s="34" t="s">
        <v>190</v>
      </c>
    </row>
    <row r="81" spans="2:38" s="34" customFormat="1" ht="16" x14ac:dyDescent="0.55000000000000004">
      <c r="B81" s="148">
        <v>2</v>
      </c>
      <c r="C81" s="154">
        <v>45652</v>
      </c>
      <c r="D81" s="143" t="str">
        <f t="shared" si="1"/>
        <v>木</v>
      </c>
      <c r="E81" s="155">
        <v>0.4861111111111111</v>
      </c>
      <c r="F81" s="156" t="s">
        <v>202</v>
      </c>
      <c r="G81" s="157" t="s">
        <v>328</v>
      </c>
      <c r="H81" s="158">
        <v>9.4090968479999995E-2</v>
      </c>
      <c r="I81" s="159" t="s">
        <v>323</v>
      </c>
      <c r="J81" s="159" t="s">
        <v>230</v>
      </c>
      <c r="K81" s="157" t="s">
        <v>324</v>
      </c>
      <c r="L81" s="157" t="s">
        <v>325</v>
      </c>
      <c r="M81" s="157" t="s">
        <v>234</v>
      </c>
      <c r="N81" s="157" t="s">
        <v>234</v>
      </c>
      <c r="O81" s="160" t="s">
        <v>234</v>
      </c>
      <c r="P81" s="157" t="s">
        <v>233</v>
      </c>
      <c r="Q81" s="159" t="s">
        <v>326</v>
      </c>
      <c r="R81" s="161" t="s">
        <v>301</v>
      </c>
      <c r="S81" s="161" t="s">
        <v>237</v>
      </c>
      <c r="T81" s="159"/>
      <c r="U81" s="162">
        <v>19</v>
      </c>
      <c r="AL81" s="34" t="s">
        <v>190</v>
      </c>
    </row>
    <row r="82" spans="2:38" s="34" customFormat="1" ht="16" x14ac:dyDescent="0.55000000000000004">
      <c r="B82" s="148">
        <v>3</v>
      </c>
      <c r="C82" s="154">
        <v>45652</v>
      </c>
      <c r="D82" s="143" t="str">
        <f t="shared" si="1"/>
        <v>木</v>
      </c>
      <c r="E82" s="155">
        <v>0.50486111111111109</v>
      </c>
      <c r="F82" s="156" t="s">
        <v>202</v>
      </c>
      <c r="G82" s="157" t="s">
        <v>228</v>
      </c>
      <c r="H82" s="158">
        <v>7.5518828999999996E-2</v>
      </c>
      <c r="I82" s="159" t="s">
        <v>323</v>
      </c>
      <c r="J82" s="159" t="s">
        <v>230</v>
      </c>
      <c r="K82" s="157" t="s">
        <v>324</v>
      </c>
      <c r="L82" s="157" t="s">
        <v>325</v>
      </c>
      <c r="M82" s="157" t="s">
        <v>234</v>
      </c>
      <c r="N82" s="157" t="s">
        <v>234</v>
      </c>
      <c r="O82" s="160" t="s">
        <v>234</v>
      </c>
      <c r="P82" s="157" t="s">
        <v>233</v>
      </c>
      <c r="Q82" s="159" t="s">
        <v>326</v>
      </c>
      <c r="R82" s="161" t="s">
        <v>301</v>
      </c>
      <c r="S82" s="161" t="s">
        <v>237</v>
      </c>
      <c r="T82" s="159"/>
      <c r="U82" s="162">
        <v>7</v>
      </c>
      <c r="AL82" s="34" t="s">
        <v>190</v>
      </c>
    </row>
    <row r="83" spans="2:38" s="34" customFormat="1" ht="16" x14ac:dyDescent="0.55000000000000004">
      <c r="B83" s="148">
        <v>3</v>
      </c>
      <c r="C83" s="154">
        <v>45652</v>
      </c>
      <c r="D83" s="143" t="str">
        <f t="shared" si="1"/>
        <v>木</v>
      </c>
      <c r="E83" s="155">
        <v>0.50486111111111109</v>
      </c>
      <c r="F83" s="156" t="s">
        <v>202</v>
      </c>
      <c r="G83" s="157" t="s">
        <v>228</v>
      </c>
      <c r="H83" s="158">
        <v>6.2973051160000001E-2</v>
      </c>
      <c r="I83" s="159" t="s">
        <v>323</v>
      </c>
      <c r="J83" s="159" t="s">
        <v>230</v>
      </c>
      <c r="K83" s="157" t="s">
        <v>253</v>
      </c>
      <c r="L83" s="157" t="s">
        <v>325</v>
      </c>
      <c r="M83" s="157" t="s">
        <v>234</v>
      </c>
      <c r="N83" s="157" t="s">
        <v>233</v>
      </c>
      <c r="O83" s="160" t="s">
        <v>234</v>
      </c>
      <c r="P83" s="157" t="s">
        <v>233</v>
      </c>
      <c r="Q83" s="159" t="s">
        <v>326</v>
      </c>
      <c r="R83" s="161" t="s">
        <v>301</v>
      </c>
      <c r="S83" s="161" t="s">
        <v>237</v>
      </c>
      <c r="T83" s="159"/>
      <c r="U83" s="162">
        <v>10</v>
      </c>
      <c r="AL83" s="34" t="s">
        <v>190</v>
      </c>
    </row>
    <row r="84" spans="2:38" s="34" customFormat="1" ht="16" x14ac:dyDescent="0.55000000000000004">
      <c r="B84" s="148">
        <v>3</v>
      </c>
      <c r="C84" s="154">
        <v>45652</v>
      </c>
      <c r="D84" s="143" t="str">
        <f t="shared" si="1"/>
        <v>木</v>
      </c>
      <c r="E84" s="155">
        <v>0.50624999999999998</v>
      </c>
      <c r="F84" s="156" t="s">
        <v>202</v>
      </c>
      <c r="G84" s="157" t="s">
        <v>328</v>
      </c>
      <c r="H84" s="158">
        <v>4.0483350639999999E-2</v>
      </c>
      <c r="I84" s="159" t="s">
        <v>323</v>
      </c>
      <c r="J84" s="159" t="s">
        <v>230</v>
      </c>
      <c r="K84" s="157" t="s">
        <v>253</v>
      </c>
      <c r="L84" s="157" t="s">
        <v>232</v>
      </c>
      <c r="M84" s="157" t="s">
        <v>233</v>
      </c>
      <c r="N84" s="157" t="s">
        <v>233</v>
      </c>
      <c r="O84" s="160" t="s">
        <v>234</v>
      </c>
      <c r="P84" s="157" t="s">
        <v>233</v>
      </c>
      <c r="Q84" s="159" t="s">
        <v>329</v>
      </c>
      <c r="R84" s="161" t="s">
        <v>330</v>
      </c>
      <c r="S84" s="161" t="s">
        <v>291</v>
      </c>
      <c r="T84" s="159" t="s">
        <v>349</v>
      </c>
      <c r="U84" s="162">
        <v>14</v>
      </c>
      <c r="AL84" s="34" t="s">
        <v>190</v>
      </c>
    </row>
    <row r="85" spans="2:38" s="34" customFormat="1" ht="16" x14ac:dyDescent="0.55000000000000004">
      <c r="B85" s="148">
        <v>3</v>
      </c>
      <c r="C85" s="154">
        <v>45652</v>
      </c>
      <c r="D85" s="143" t="str">
        <f t="shared" si="1"/>
        <v>木</v>
      </c>
      <c r="E85" s="155">
        <v>0.50763888888888886</v>
      </c>
      <c r="F85" s="156" t="s">
        <v>202</v>
      </c>
      <c r="G85" s="157" t="s">
        <v>328</v>
      </c>
      <c r="H85" s="158">
        <v>1.379867932E-2</v>
      </c>
      <c r="I85" s="159" t="s">
        <v>323</v>
      </c>
      <c r="J85" s="159" t="s">
        <v>230</v>
      </c>
      <c r="K85" s="157" t="s">
        <v>253</v>
      </c>
      <c r="L85" s="157" t="s">
        <v>325</v>
      </c>
      <c r="M85" s="157" t="s">
        <v>234</v>
      </c>
      <c r="N85" s="157" t="s">
        <v>234</v>
      </c>
      <c r="O85" s="160" t="s">
        <v>233</v>
      </c>
      <c r="P85" s="157" t="s">
        <v>233</v>
      </c>
      <c r="Q85" s="159" t="s">
        <v>326</v>
      </c>
      <c r="R85" s="161" t="s">
        <v>301</v>
      </c>
      <c r="S85" s="161" t="s">
        <v>237</v>
      </c>
      <c r="T85" s="159"/>
      <c r="U85" s="162">
        <v>27</v>
      </c>
      <c r="AL85" s="34" t="s">
        <v>190</v>
      </c>
    </row>
    <row r="86" spans="2:38" s="34" customFormat="1" ht="32" x14ac:dyDescent="0.55000000000000004">
      <c r="B86" s="148">
        <v>3</v>
      </c>
      <c r="C86" s="154">
        <v>45652</v>
      </c>
      <c r="D86" s="143" t="str">
        <f t="shared" si="1"/>
        <v>木</v>
      </c>
      <c r="E86" s="155">
        <v>0.51249999999999996</v>
      </c>
      <c r="F86" s="156" t="s">
        <v>202</v>
      </c>
      <c r="G86" s="157" t="s">
        <v>328</v>
      </c>
      <c r="H86" s="158">
        <v>0</v>
      </c>
      <c r="I86" s="159" t="s">
        <v>323</v>
      </c>
      <c r="J86" s="159" t="s">
        <v>230</v>
      </c>
      <c r="K86" s="157" t="s">
        <v>231</v>
      </c>
      <c r="L86" s="157" t="s">
        <v>325</v>
      </c>
      <c r="M86" s="157" t="s">
        <v>234</v>
      </c>
      <c r="N86" s="157" t="s">
        <v>234</v>
      </c>
      <c r="O86" s="160" t="s">
        <v>234</v>
      </c>
      <c r="P86" s="157" t="s">
        <v>233</v>
      </c>
      <c r="Q86" s="159" t="s">
        <v>326</v>
      </c>
      <c r="R86" s="161" t="s">
        <v>236</v>
      </c>
      <c r="S86" s="161" t="s">
        <v>306</v>
      </c>
      <c r="T86" s="159" t="s">
        <v>365</v>
      </c>
      <c r="U86" s="162">
        <v>44</v>
      </c>
      <c r="AL86" s="34" t="s">
        <v>190</v>
      </c>
    </row>
    <row r="87" spans="2:38" s="34" customFormat="1" ht="32" x14ac:dyDescent="0.55000000000000004">
      <c r="B87" s="148">
        <v>3</v>
      </c>
      <c r="C87" s="154">
        <v>45652</v>
      </c>
      <c r="D87" s="143" t="str">
        <f t="shared" si="1"/>
        <v>木</v>
      </c>
      <c r="E87" s="155">
        <v>0.51458333333333328</v>
      </c>
      <c r="F87" s="156" t="s">
        <v>202</v>
      </c>
      <c r="G87" s="157" t="s">
        <v>328</v>
      </c>
      <c r="H87" s="158">
        <v>0</v>
      </c>
      <c r="I87" s="159" t="s">
        <v>323</v>
      </c>
      <c r="J87" s="159" t="s">
        <v>230</v>
      </c>
      <c r="K87" s="157" t="s">
        <v>231</v>
      </c>
      <c r="L87" s="157" t="s">
        <v>325</v>
      </c>
      <c r="M87" s="157" t="s">
        <v>234</v>
      </c>
      <c r="N87" s="157" t="s">
        <v>234</v>
      </c>
      <c r="O87" s="160" t="s">
        <v>233</v>
      </c>
      <c r="P87" s="157" t="s">
        <v>233</v>
      </c>
      <c r="Q87" s="159" t="s">
        <v>336</v>
      </c>
      <c r="R87" s="161" t="s">
        <v>236</v>
      </c>
      <c r="S87" s="161" t="s">
        <v>291</v>
      </c>
      <c r="T87" s="159" t="s">
        <v>366</v>
      </c>
      <c r="U87" s="162">
        <v>49</v>
      </c>
      <c r="AL87" s="34" t="s">
        <v>190</v>
      </c>
    </row>
    <row r="88" spans="2:38" s="34" customFormat="1" ht="32" x14ac:dyDescent="0.55000000000000004">
      <c r="B88" s="148">
        <v>3</v>
      </c>
      <c r="C88" s="154">
        <v>45652</v>
      </c>
      <c r="D88" s="143" t="str">
        <f t="shared" si="1"/>
        <v>木</v>
      </c>
      <c r="E88" s="155">
        <v>0.51666666666666672</v>
      </c>
      <c r="F88" s="156" t="s">
        <v>202</v>
      </c>
      <c r="G88" s="157" t="s">
        <v>328</v>
      </c>
      <c r="H88" s="158">
        <v>6.8925578700000004E-2</v>
      </c>
      <c r="I88" s="159" t="s">
        <v>323</v>
      </c>
      <c r="J88" s="159" t="s">
        <v>230</v>
      </c>
      <c r="K88" s="157" t="s">
        <v>324</v>
      </c>
      <c r="L88" s="157" t="s">
        <v>325</v>
      </c>
      <c r="M88" s="157" t="s">
        <v>234</v>
      </c>
      <c r="N88" s="157" t="s">
        <v>234</v>
      </c>
      <c r="O88" s="160" t="s">
        <v>234</v>
      </c>
      <c r="P88" s="157" t="s">
        <v>233</v>
      </c>
      <c r="Q88" s="159" t="s">
        <v>326</v>
      </c>
      <c r="R88" s="161" t="s">
        <v>301</v>
      </c>
      <c r="S88" s="161" t="s">
        <v>237</v>
      </c>
      <c r="T88" s="159" t="s">
        <v>353</v>
      </c>
      <c r="U88" s="162">
        <v>64</v>
      </c>
      <c r="AL88" s="34" t="s">
        <v>190</v>
      </c>
    </row>
    <row r="89" spans="2:38" s="34" customFormat="1" ht="32" x14ac:dyDescent="0.55000000000000004">
      <c r="B89" s="148">
        <v>4</v>
      </c>
      <c r="C89" s="154">
        <v>45652</v>
      </c>
      <c r="D89" s="143" t="str">
        <f t="shared" si="1"/>
        <v>木</v>
      </c>
      <c r="E89" s="155">
        <v>0.52500000000000002</v>
      </c>
      <c r="F89" s="156" t="s">
        <v>202</v>
      </c>
      <c r="G89" s="157" t="s">
        <v>228</v>
      </c>
      <c r="H89" s="158">
        <v>8.3563135679999997E-2</v>
      </c>
      <c r="I89" s="159" t="s">
        <v>323</v>
      </c>
      <c r="J89" s="159" t="s">
        <v>230</v>
      </c>
      <c r="K89" s="157" t="s">
        <v>253</v>
      </c>
      <c r="L89" s="157" t="s">
        <v>325</v>
      </c>
      <c r="M89" s="157" t="s">
        <v>233</v>
      </c>
      <c r="N89" s="157" t="s">
        <v>233</v>
      </c>
      <c r="O89" s="160" t="s">
        <v>234</v>
      </c>
      <c r="P89" s="157" t="s">
        <v>233</v>
      </c>
      <c r="Q89" s="159" t="s">
        <v>326</v>
      </c>
      <c r="R89" s="161" t="s">
        <v>301</v>
      </c>
      <c r="S89" s="161" t="s">
        <v>288</v>
      </c>
      <c r="T89" s="159" t="s">
        <v>367</v>
      </c>
      <c r="U89" s="162">
        <v>6</v>
      </c>
      <c r="AL89" s="34" t="s">
        <v>190</v>
      </c>
    </row>
    <row r="90" spans="2:38" s="34" customFormat="1" ht="32" x14ac:dyDescent="0.55000000000000004">
      <c r="B90" s="148">
        <v>4</v>
      </c>
      <c r="C90" s="154">
        <v>45652</v>
      </c>
      <c r="D90" s="143" t="str">
        <f t="shared" si="1"/>
        <v>木</v>
      </c>
      <c r="E90" s="155">
        <v>0.52500000000000002</v>
      </c>
      <c r="F90" s="156" t="s">
        <v>202</v>
      </c>
      <c r="G90" s="157" t="s">
        <v>228</v>
      </c>
      <c r="H90" s="158">
        <v>0</v>
      </c>
      <c r="I90" s="159" t="s">
        <v>323</v>
      </c>
      <c r="J90" s="159" t="s">
        <v>230</v>
      </c>
      <c r="K90" s="157" t="s">
        <v>324</v>
      </c>
      <c r="L90" s="157" t="s">
        <v>325</v>
      </c>
      <c r="M90" s="157" t="s">
        <v>234</v>
      </c>
      <c r="N90" s="157" t="s">
        <v>234</v>
      </c>
      <c r="O90" s="160" t="s">
        <v>234</v>
      </c>
      <c r="P90" s="157" t="s">
        <v>233</v>
      </c>
      <c r="Q90" s="159" t="s">
        <v>326</v>
      </c>
      <c r="R90" s="161" t="s">
        <v>236</v>
      </c>
      <c r="S90" s="161" t="s">
        <v>237</v>
      </c>
      <c r="T90" s="159" t="s">
        <v>368</v>
      </c>
      <c r="U90" s="162">
        <v>11</v>
      </c>
      <c r="AL90" s="34" t="s">
        <v>190</v>
      </c>
    </row>
    <row r="91" spans="2:38" s="34" customFormat="1" ht="32" x14ac:dyDescent="0.55000000000000004">
      <c r="B91" s="148">
        <v>4</v>
      </c>
      <c r="C91" s="154">
        <v>45652</v>
      </c>
      <c r="D91" s="143" t="str">
        <f t="shared" si="1"/>
        <v>木</v>
      </c>
      <c r="E91" s="155">
        <v>0.52916666666666667</v>
      </c>
      <c r="F91" s="156" t="s">
        <v>202</v>
      </c>
      <c r="G91" s="157" t="s">
        <v>328</v>
      </c>
      <c r="H91" s="158">
        <v>4.2491199510000001E-2</v>
      </c>
      <c r="I91" s="159" t="s">
        <v>323</v>
      </c>
      <c r="J91" s="159" t="s">
        <v>230</v>
      </c>
      <c r="K91" s="157" t="s">
        <v>324</v>
      </c>
      <c r="L91" s="157" t="s">
        <v>325</v>
      </c>
      <c r="M91" s="157" t="s">
        <v>234</v>
      </c>
      <c r="N91" s="157" t="s">
        <v>234</v>
      </c>
      <c r="O91" s="160" t="s">
        <v>234</v>
      </c>
      <c r="P91" s="157" t="s">
        <v>233</v>
      </c>
      <c r="Q91" s="159" t="s">
        <v>326</v>
      </c>
      <c r="R91" s="161" t="s">
        <v>301</v>
      </c>
      <c r="S91" s="161" t="s">
        <v>291</v>
      </c>
      <c r="T91" s="159" t="s">
        <v>369</v>
      </c>
      <c r="U91" s="162">
        <v>30</v>
      </c>
      <c r="AL91" s="34" t="s">
        <v>190</v>
      </c>
    </row>
    <row r="92" spans="2:38" s="34" customFormat="1" ht="16" x14ac:dyDescent="0.55000000000000004">
      <c r="B92" s="148">
        <v>5</v>
      </c>
      <c r="C92" s="154">
        <v>45652</v>
      </c>
      <c r="D92" s="143" t="str">
        <f t="shared" si="1"/>
        <v>木</v>
      </c>
      <c r="E92" s="155">
        <v>0.59513888888888888</v>
      </c>
      <c r="F92" s="156" t="s">
        <v>202</v>
      </c>
      <c r="G92" s="157" t="s">
        <v>228</v>
      </c>
      <c r="H92" s="158">
        <v>6.0326599129999998E-2</v>
      </c>
      <c r="I92" s="159" t="s">
        <v>323</v>
      </c>
      <c r="J92" s="159" t="s">
        <v>230</v>
      </c>
      <c r="K92" s="157" t="s">
        <v>324</v>
      </c>
      <c r="L92" s="157" t="s">
        <v>325</v>
      </c>
      <c r="M92" s="157" t="s">
        <v>234</v>
      </c>
      <c r="N92" s="157" t="s">
        <v>234</v>
      </c>
      <c r="O92" s="160" t="s">
        <v>234</v>
      </c>
      <c r="P92" s="157" t="s">
        <v>233</v>
      </c>
      <c r="Q92" s="159" t="s">
        <v>326</v>
      </c>
      <c r="R92" s="161" t="s">
        <v>301</v>
      </c>
      <c r="S92" s="161" t="s">
        <v>237</v>
      </c>
      <c r="T92" s="159"/>
      <c r="U92" s="162">
        <v>11</v>
      </c>
      <c r="AL92" s="34" t="s">
        <v>190</v>
      </c>
    </row>
    <row r="93" spans="2:38" s="34" customFormat="1" ht="16" x14ac:dyDescent="0.55000000000000004">
      <c r="B93" s="148">
        <v>5</v>
      </c>
      <c r="C93" s="154">
        <v>45652</v>
      </c>
      <c r="D93" s="143" t="str">
        <f t="shared" si="1"/>
        <v>木</v>
      </c>
      <c r="E93" s="155">
        <v>0.59583333333333333</v>
      </c>
      <c r="F93" s="156" t="s">
        <v>202</v>
      </c>
      <c r="G93" s="157" t="s">
        <v>328</v>
      </c>
      <c r="H93" s="158">
        <v>3.972801871E-2</v>
      </c>
      <c r="I93" s="159" t="s">
        <v>323</v>
      </c>
      <c r="J93" s="159" t="s">
        <v>230</v>
      </c>
      <c r="K93" s="157" t="s">
        <v>253</v>
      </c>
      <c r="L93" s="157" t="s">
        <v>232</v>
      </c>
      <c r="M93" s="157" t="s">
        <v>233</v>
      </c>
      <c r="N93" s="157" t="s">
        <v>233</v>
      </c>
      <c r="O93" s="160" t="s">
        <v>234</v>
      </c>
      <c r="P93" s="157" t="s">
        <v>233</v>
      </c>
      <c r="Q93" s="159" t="s">
        <v>329</v>
      </c>
      <c r="R93" s="161" t="s">
        <v>330</v>
      </c>
      <c r="S93" s="161" t="s">
        <v>291</v>
      </c>
      <c r="T93" s="159" t="s">
        <v>349</v>
      </c>
      <c r="U93" s="162">
        <v>14</v>
      </c>
      <c r="AL93" s="34" t="s">
        <v>190</v>
      </c>
    </row>
    <row r="94" spans="2:38" s="34" customFormat="1" ht="16" x14ac:dyDescent="0.55000000000000004">
      <c r="B94" s="148">
        <v>6</v>
      </c>
      <c r="C94" s="154">
        <v>45652</v>
      </c>
      <c r="D94" s="143" t="str">
        <f t="shared" si="1"/>
        <v>木</v>
      </c>
      <c r="E94" s="155">
        <v>0.62430555555555556</v>
      </c>
      <c r="F94" s="156" t="s">
        <v>202</v>
      </c>
      <c r="G94" s="157" t="s">
        <v>328</v>
      </c>
      <c r="H94" s="158">
        <v>3.4620473229999997E-2</v>
      </c>
      <c r="I94" s="159" t="s">
        <v>323</v>
      </c>
      <c r="J94" s="159" t="s">
        <v>230</v>
      </c>
      <c r="K94" s="157" t="s">
        <v>253</v>
      </c>
      <c r="L94" s="157" t="s">
        <v>232</v>
      </c>
      <c r="M94" s="157" t="s">
        <v>233</v>
      </c>
      <c r="N94" s="157" t="s">
        <v>233</v>
      </c>
      <c r="O94" s="160" t="s">
        <v>234</v>
      </c>
      <c r="P94" s="157" t="s">
        <v>233</v>
      </c>
      <c r="Q94" s="159" t="s">
        <v>329</v>
      </c>
      <c r="R94" s="161" t="s">
        <v>330</v>
      </c>
      <c r="S94" s="161" t="s">
        <v>291</v>
      </c>
      <c r="T94" s="159" t="s">
        <v>349</v>
      </c>
      <c r="U94" s="162">
        <v>14</v>
      </c>
      <c r="AL94" s="34" t="s">
        <v>190</v>
      </c>
    </row>
    <row r="95" spans="2:38" s="34" customFormat="1" ht="16" x14ac:dyDescent="0.55000000000000004">
      <c r="B95" s="148">
        <v>6</v>
      </c>
      <c r="C95" s="154">
        <v>45652</v>
      </c>
      <c r="D95" s="143" t="str">
        <f t="shared" si="1"/>
        <v>木</v>
      </c>
      <c r="E95" s="155">
        <v>0.62916666666666665</v>
      </c>
      <c r="F95" s="156" t="s">
        <v>202</v>
      </c>
      <c r="G95" s="157" t="s">
        <v>328</v>
      </c>
      <c r="H95" s="158">
        <v>6.1841450559999997E-2</v>
      </c>
      <c r="I95" s="159" t="s">
        <v>323</v>
      </c>
      <c r="J95" s="159" t="s">
        <v>230</v>
      </c>
      <c r="K95" s="157" t="s">
        <v>253</v>
      </c>
      <c r="L95" s="157" t="s">
        <v>325</v>
      </c>
      <c r="M95" s="157" t="s">
        <v>234</v>
      </c>
      <c r="N95" s="157" t="s">
        <v>234</v>
      </c>
      <c r="O95" s="160" t="s">
        <v>234</v>
      </c>
      <c r="P95" s="157" t="s">
        <v>233</v>
      </c>
      <c r="Q95" s="159" t="s">
        <v>326</v>
      </c>
      <c r="R95" s="161" t="s">
        <v>301</v>
      </c>
      <c r="S95" s="161" t="s">
        <v>237</v>
      </c>
      <c r="T95" s="159"/>
      <c r="U95" s="162">
        <v>38</v>
      </c>
      <c r="AL95" s="34" t="s">
        <v>190</v>
      </c>
    </row>
    <row r="96" spans="2:38" s="34" customFormat="1" ht="32" x14ac:dyDescent="0.55000000000000004">
      <c r="B96" s="148">
        <v>6</v>
      </c>
      <c r="C96" s="154">
        <v>45652</v>
      </c>
      <c r="D96" s="143" t="str">
        <f t="shared" si="1"/>
        <v>木</v>
      </c>
      <c r="E96" s="155">
        <v>0.63402777777777775</v>
      </c>
      <c r="F96" s="156" t="s">
        <v>202</v>
      </c>
      <c r="G96" s="157" t="s">
        <v>328</v>
      </c>
      <c r="H96" s="158">
        <v>1.2010618000000001E-2</v>
      </c>
      <c r="I96" s="159" t="s">
        <v>323</v>
      </c>
      <c r="J96" s="159" t="s">
        <v>230</v>
      </c>
      <c r="K96" s="157" t="s">
        <v>324</v>
      </c>
      <c r="L96" s="157" t="s">
        <v>325</v>
      </c>
      <c r="M96" s="157" t="s">
        <v>234</v>
      </c>
      <c r="N96" s="157" t="s">
        <v>234</v>
      </c>
      <c r="O96" s="160" t="s">
        <v>234</v>
      </c>
      <c r="P96" s="157" t="s">
        <v>233</v>
      </c>
      <c r="Q96" s="159" t="s">
        <v>326</v>
      </c>
      <c r="R96" s="161" t="s">
        <v>301</v>
      </c>
      <c r="S96" s="161" t="s">
        <v>237</v>
      </c>
      <c r="T96" s="159" t="s">
        <v>353</v>
      </c>
      <c r="U96" s="162">
        <v>64</v>
      </c>
      <c r="AL96" s="34" t="s">
        <v>190</v>
      </c>
    </row>
    <row r="97" spans="2:21" s="34" customFormat="1" ht="16" x14ac:dyDescent="0.55000000000000004">
      <c r="B97" s="148">
        <v>1</v>
      </c>
      <c r="C97" s="154">
        <v>45665</v>
      </c>
      <c r="D97" s="143" t="str">
        <f t="shared" si="1"/>
        <v>水</v>
      </c>
      <c r="E97" s="155">
        <v>0.46388888888888891</v>
      </c>
      <c r="F97" s="156" t="s">
        <v>202</v>
      </c>
      <c r="G97" s="157" t="s">
        <v>228</v>
      </c>
      <c r="H97" s="158">
        <v>3.9549025000000002E-2</v>
      </c>
      <c r="I97" s="159" t="s">
        <v>323</v>
      </c>
      <c r="J97" s="159" t="s">
        <v>230</v>
      </c>
      <c r="K97" s="157" t="s">
        <v>324</v>
      </c>
      <c r="L97" s="157" t="s">
        <v>325</v>
      </c>
      <c r="M97" s="157" t="s">
        <v>234</v>
      </c>
      <c r="N97" s="157" t="s">
        <v>234</v>
      </c>
      <c r="O97" s="160" t="s">
        <v>234</v>
      </c>
      <c r="P97" s="157" t="s">
        <v>233</v>
      </c>
      <c r="Q97" s="159" t="s">
        <v>326</v>
      </c>
      <c r="R97" s="161" t="s">
        <v>301</v>
      </c>
      <c r="S97" s="161" t="s">
        <v>237</v>
      </c>
      <c r="T97" s="159"/>
      <c r="U97" s="162">
        <v>7</v>
      </c>
    </row>
    <row r="98" spans="2:21" s="34" customFormat="1" ht="32" x14ac:dyDescent="0.55000000000000004">
      <c r="B98" s="148">
        <v>1</v>
      </c>
      <c r="C98" s="154">
        <v>45665</v>
      </c>
      <c r="D98" s="143" t="str">
        <f t="shared" si="1"/>
        <v>水</v>
      </c>
      <c r="E98" s="155">
        <v>0.46666666666666667</v>
      </c>
      <c r="F98" s="156" t="s">
        <v>202</v>
      </c>
      <c r="G98" s="157" t="s">
        <v>328</v>
      </c>
      <c r="H98" s="158">
        <v>0</v>
      </c>
      <c r="I98" s="159" t="s">
        <v>323</v>
      </c>
      <c r="J98" s="159" t="s">
        <v>230</v>
      </c>
      <c r="K98" s="157" t="s">
        <v>324</v>
      </c>
      <c r="L98" s="157" t="s">
        <v>325</v>
      </c>
      <c r="M98" s="157" t="s">
        <v>234</v>
      </c>
      <c r="N98" s="157" t="s">
        <v>234</v>
      </c>
      <c r="O98" s="160" t="s">
        <v>233</v>
      </c>
      <c r="P98" s="157" t="s">
        <v>233</v>
      </c>
      <c r="Q98" s="159" t="s">
        <v>336</v>
      </c>
      <c r="R98" s="161" t="s">
        <v>236</v>
      </c>
      <c r="S98" s="161" t="s">
        <v>291</v>
      </c>
      <c r="T98" s="159" t="s">
        <v>370</v>
      </c>
      <c r="U98" s="162">
        <v>23</v>
      </c>
    </row>
    <row r="99" spans="2:21" s="34" customFormat="1" ht="16" x14ac:dyDescent="0.55000000000000004">
      <c r="B99" s="148">
        <v>1</v>
      </c>
      <c r="C99" s="154">
        <v>45665</v>
      </c>
      <c r="D99" s="143" t="str">
        <f t="shared" si="1"/>
        <v>水</v>
      </c>
      <c r="E99" s="155">
        <v>0.46666666666666667</v>
      </c>
      <c r="F99" s="156" t="s">
        <v>202</v>
      </c>
      <c r="G99" s="157" t="s">
        <v>328</v>
      </c>
      <c r="H99" s="158">
        <v>0.106847729</v>
      </c>
      <c r="I99" s="159" t="s">
        <v>323</v>
      </c>
      <c r="J99" s="159" t="s">
        <v>230</v>
      </c>
      <c r="K99" s="157" t="s">
        <v>324</v>
      </c>
      <c r="L99" s="157" t="s">
        <v>325</v>
      </c>
      <c r="M99" s="157" t="s">
        <v>234</v>
      </c>
      <c r="N99" s="157" t="s">
        <v>234</v>
      </c>
      <c r="O99" s="160" t="s">
        <v>233</v>
      </c>
      <c r="P99" s="157" t="s">
        <v>233</v>
      </c>
      <c r="Q99" s="159" t="s">
        <v>326</v>
      </c>
      <c r="R99" s="161" t="s">
        <v>301</v>
      </c>
      <c r="S99" s="161" t="s">
        <v>237</v>
      </c>
      <c r="T99" s="159"/>
      <c r="U99" s="162">
        <v>25</v>
      </c>
    </row>
    <row r="100" spans="2:21" s="34" customFormat="1" ht="32" x14ac:dyDescent="0.55000000000000004">
      <c r="B100" s="148">
        <v>1</v>
      </c>
      <c r="C100" s="154">
        <v>45665</v>
      </c>
      <c r="D100" s="143" t="str">
        <f t="shared" si="1"/>
        <v>水</v>
      </c>
      <c r="E100" s="155">
        <v>0.47361111111111109</v>
      </c>
      <c r="F100" s="156" t="s">
        <v>202</v>
      </c>
      <c r="G100" s="157" t="s">
        <v>328</v>
      </c>
      <c r="H100" s="158">
        <v>0</v>
      </c>
      <c r="I100" s="159" t="s">
        <v>323</v>
      </c>
      <c r="J100" s="159" t="s">
        <v>230</v>
      </c>
      <c r="K100" s="157" t="s">
        <v>253</v>
      </c>
      <c r="L100" s="157" t="s">
        <v>325</v>
      </c>
      <c r="M100" s="157" t="s">
        <v>234</v>
      </c>
      <c r="N100" s="157" t="s">
        <v>233</v>
      </c>
      <c r="O100" s="160" t="s">
        <v>234</v>
      </c>
      <c r="P100" s="157" t="s">
        <v>233</v>
      </c>
      <c r="Q100" s="159" t="s">
        <v>326</v>
      </c>
      <c r="R100" s="161" t="s">
        <v>236</v>
      </c>
      <c r="S100" s="161" t="s">
        <v>288</v>
      </c>
      <c r="T100" s="159" t="s">
        <v>371</v>
      </c>
      <c r="U100" s="162">
        <v>55</v>
      </c>
    </row>
    <row r="101" spans="2:21" s="34" customFormat="1" ht="16" x14ac:dyDescent="0.55000000000000004">
      <c r="B101" s="148">
        <v>1</v>
      </c>
      <c r="C101" s="154">
        <v>45665</v>
      </c>
      <c r="D101" s="143" t="str">
        <f t="shared" si="1"/>
        <v>水</v>
      </c>
      <c r="E101" s="155">
        <v>0.47638888888888886</v>
      </c>
      <c r="F101" s="156" t="s">
        <v>202</v>
      </c>
      <c r="G101" s="157" t="s">
        <v>228</v>
      </c>
      <c r="H101" s="158">
        <v>5.7246479959999999E-2</v>
      </c>
      <c r="I101" s="159" t="s">
        <v>323</v>
      </c>
      <c r="J101" s="159" t="s">
        <v>230</v>
      </c>
      <c r="K101" s="157" t="s">
        <v>324</v>
      </c>
      <c r="L101" s="157" t="s">
        <v>325</v>
      </c>
      <c r="M101" s="157" t="s">
        <v>234</v>
      </c>
      <c r="N101" s="157" t="s">
        <v>234</v>
      </c>
      <c r="O101" s="160" t="s">
        <v>234</v>
      </c>
      <c r="P101" s="157" t="s">
        <v>233</v>
      </c>
      <c r="Q101" s="159" t="s">
        <v>326</v>
      </c>
      <c r="R101" s="161" t="s">
        <v>301</v>
      </c>
      <c r="S101" s="161" t="s">
        <v>237</v>
      </c>
      <c r="T101" s="159"/>
      <c r="U101" s="162">
        <v>9</v>
      </c>
    </row>
    <row r="102" spans="2:21" s="34" customFormat="1" ht="16" x14ac:dyDescent="0.55000000000000004">
      <c r="B102" s="148">
        <v>1</v>
      </c>
      <c r="C102" s="154">
        <v>45665</v>
      </c>
      <c r="D102" s="143" t="str">
        <f t="shared" si="1"/>
        <v>水</v>
      </c>
      <c r="E102" s="155">
        <v>0.47708333333333336</v>
      </c>
      <c r="F102" s="156" t="s">
        <v>202</v>
      </c>
      <c r="G102" s="157" t="s">
        <v>228</v>
      </c>
      <c r="H102" s="158">
        <v>0</v>
      </c>
      <c r="I102" s="159" t="s">
        <v>323</v>
      </c>
      <c r="J102" s="159" t="s">
        <v>230</v>
      </c>
      <c r="K102" s="157" t="s">
        <v>253</v>
      </c>
      <c r="L102" s="157" t="s">
        <v>325</v>
      </c>
      <c r="M102" s="157" t="s">
        <v>233</v>
      </c>
      <c r="N102" s="157" t="s">
        <v>233</v>
      </c>
      <c r="O102" s="160" t="s">
        <v>234</v>
      </c>
      <c r="P102" s="157" t="s">
        <v>233</v>
      </c>
      <c r="Q102" s="159" t="s">
        <v>326</v>
      </c>
      <c r="R102" s="161" t="s">
        <v>236</v>
      </c>
      <c r="S102" s="161" t="s">
        <v>337</v>
      </c>
      <c r="T102" s="159"/>
      <c r="U102" s="162">
        <v>6</v>
      </c>
    </row>
    <row r="103" spans="2:21" s="34" customFormat="1" ht="32" x14ac:dyDescent="0.55000000000000004">
      <c r="B103" s="148">
        <v>2</v>
      </c>
      <c r="C103" s="154">
        <v>45665</v>
      </c>
      <c r="D103" s="143" t="str">
        <f t="shared" si="1"/>
        <v>水</v>
      </c>
      <c r="E103" s="155">
        <v>0.48472222222222222</v>
      </c>
      <c r="F103" s="156" t="s">
        <v>202</v>
      </c>
      <c r="G103" s="157" t="s">
        <v>228</v>
      </c>
      <c r="H103" s="158">
        <v>1.005541678E-2</v>
      </c>
      <c r="I103" s="159" t="s">
        <v>323</v>
      </c>
      <c r="J103" s="159" t="s">
        <v>230</v>
      </c>
      <c r="K103" s="157" t="s">
        <v>324</v>
      </c>
      <c r="L103" s="157" t="s">
        <v>325</v>
      </c>
      <c r="M103" s="157" t="s">
        <v>234</v>
      </c>
      <c r="N103" s="157" t="s">
        <v>234</v>
      </c>
      <c r="O103" s="160" t="s">
        <v>234</v>
      </c>
      <c r="P103" s="157" t="s">
        <v>233</v>
      </c>
      <c r="Q103" s="159" t="s">
        <v>326</v>
      </c>
      <c r="R103" s="161" t="s">
        <v>236</v>
      </c>
      <c r="S103" s="161" t="s">
        <v>337</v>
      </c>
      <c r="T103" s="159" t="s">
        <v>372</v>
      </c>
      <c r="U103" s="162">
        <v>13</v>
      </c>
    </row>
    <row r="104" spans="2:21" s="34" customFormat="1" ht="16" x14ac:dyDescent="0.55000000000000004">
      <c r="B104" s="148">
        <v>2</v>
      </c>
      <c r="C104" s="154">
        <v>45665</v>
      </c>
      <c r="D104" s="143" t="str">
        <f t="shared" si="1"/>
        <v>水</v>
      </c>
      <c r="E104" s="155">
        <v>0.4861111111111111</v>
      </c>
      <c r="F104" s="156" t="s">
        <v>202</v>
      </c>
      <c r="G104" s="157" t="s">
        <v>328</v>
      </c>
      <c r="H104" s="158">
        <v>0.1650663077</v>
      </c>
      <c r="I104" s="159" t="s">
        <v>323</v>
      </c>
      <c r="J104" s="159" t="s">
        <v>230</v>
      </c>
      <c r="K104" s="157" t="s">
        <v>324</v>
      </c>
      <c r="L104" s="157" t="s">
        <v>325</v>
      </c>
      <c r="M104" s="157" t="s">
        <v>234</v>
      </c>
      <c r="N104" s="157" t="s">
        <v>234</v>
      </c>
      <c r="O104" s="160" t="s">
        <v>234</v>
      </c>
      <c r="P104" s="157" t="s">
        <v>233</v>
      </c>
      <c r="Q104" s="159" t="s">
        <v>326</v>
      </c>
      <c r="R104" s="161" t="s">
        <v>301</v>
      </c>
      <c r="S104" s="161" t="s">
        <v>306</v>
      </c>
      <c r="T104" s="159" t="s">
        <v>373</v>
      </c>
      <c r="U104" s="162">
        <v>19</v>
      </c>
    </row>
    <row r="105" spans="2:21" s="34" customFormat="1" ht="16" x14ac:dyDescent="0.55000000000000004">
      <c r="B105" s="148">
        <v>2</v>
      </c>
      <c r="C105" s="154">
        <v>45665</v>
      </c>
      <c r="D105" s="143" t="str">
        <f t="shared" si="1"/>
        <v>水</v>
      </c>
      <c r="E105" s="155">
        <v>0.48680555555555555</v>
      </c>
      <c r="F105" s="156" t="s">
        <v>202</v>
      </c>
      <c r="G105" s="157" t="s">
        <v>328</v>
      </c>
      <c r="H105" s="158">
        <v>0.1650663077</v>
      </c>
      <c r="I105" s="159" t="s">
        <v>323</v>
      </c>
      <c r="J105" s="159" t="s">
        <v>230</v>
      </c>
      <c r="K105" s="157" t="s">
        <v>324</v>
      </c>
      <c r="L105" s="157" t="s">
        <v>325</v>
      </c>
      <c r="M105" s="157" t="s">
        <v>234</v>
      </c>
      <c r="N105" s="157" t="s">
        <v>234</v>
      </c>
      <c r="O105" s="160" t="s">
        <v>234</v>
      </c>
      <c r="P105" s="157" t="s">
        <v>233</v>
      </c>
      <c r="Q105" s="159" t="s">
        <v>326</v>
      </c>
      <c r="R105" s="161" t="s">
        <v>301</v>
      </c>
      <c r="S105" s="161" t="s">
        <v>237</v>
      </c>
      <c r="T105" s="159" t="s">
        <v>374</v>
      </c>
      <c r="U105" s="162">
        <v>21</v>
      </c>
    </row>
    <row r="106" spans="2:21" s="34" customFormat="1" ht="16" x14ac:dyDescent="0.55000000000000004">
      <c r="B106" s="148">
        <v>2</v>
      </c>
      <c r="C106" s="154">
        <v>45665</v>
      </c>
      <c r="D106" s="143" t="str">
        <f t="shared" si="1"/>
        <v>水</v>
      </c>
      <c r="E106" s="155">
        <v>0.48749999999999999</v>
      </c>
      <c r="F106" s="156" t="s">
        <v>202</v>
      </c>
      <c r="G106" s="157" t="s">
        <v>328</v>
      </c>
      <c r="H106" s="158">
        <v>4.4701856560000003E-2</v>
      </c>
      <c r="I106" s="159" t="s">
        <v>323</v>
      </c>
      <c r="J106" s="159" t="s">
        <v>230</v>
      </c>
      <c r="K106" s="157" t="s">
        <v>324</v>
      </c>
      <c r="L106" s="157" t="s">
        <v>325</v>
      </c>
      <c r="M106" s="157" t="s">
        <v>234</v>
      </c>
      <c r="N106" s="157" t="s">
        <v>234</v>
      </c>
      <c r="O106" s="160" t="s">
        <v>233</v>
      </c>
      <c r="P106" s="157" t="s">
        <v>233</v>
      </c>
      <c r="Q106" s="159" t="s">
        <v>336</v>
      </c>
      <c r="R106" s="161" t="s">
        <v>301</v>
      </c>
      <c r="S106" s="161" t="s">
        <v>237</v>
      </c>
      <c r="T106" s="159" t="s">
        <v>375</v>
      </c>
      <c r="U106" s="162">
        <v>23</v>
      </c>
    </row>
    <row r="107" spans="2:21" s="34" customFormat="1" ht="48" x14ac:dyDescent="0.55000000000000004">
      <c r="B107" s="148">
        <v>2</v>
      </c>
      <c r="C107" s="154">
        <v>45665</v>
      </c>
      <c r="D107" s="143" t="str">
        <f t="shared" si="1"/>
        <v>水</v>
      </c>
      <c r="E107" s="155">
        <v>0.48749999999999999</v>
      </c>
      <c r="F107" s="156" t="s">
        <v>202</v>
      </c>
      <c r="G107" s="157" t="s">
        <v>328</v>
      </c>
      <c r="H107" s="158">
        <v>0</v>
      </c>
      <c r="I107" s="159" t="s">
        <v>323</v>
      </c>
      <c r="J107" s="159" t="s">
        <v>230</v>
      </c>
      <c r="K107" s="157" t="s">
        <v>253</v>
      </c>
      <c r="L107" s="157" t="s">
        <v>325</v>
      </c>
      <c r="M107" s="157" t="s">
        <v>233</v>
      </c>
      <c r="N107" s="157" t="s">
        <v>233</v>
      </c>
      <c r="O107" s="160" t="s">
        <v>234</v>
      </c>
      <c r="P107" s="157" t="s">
        <v>233</v>
      </c>
      <c r="Q107" s="159" t="s">
        <v>326</v>
      </c>
      <c r="R107" s="161" t="s">
        <v>236</v>
      </c>
      <c r="S107" s="161" t="s">
        <v>291</v>
      </c>
      <c r="T107" s="159" t="s">
        <v>376</v>
      </c>
      <c r="U107" s="162">
        <v>26</v>
      </c>
    </row>
    <row r="108" spans="2:21" s="34" customFormat="1" ht="16" x14ac:dyDescent="0.55000000000000004">
      <c r="B108" s="148">
        <v>2</v>
      </c>
      <c r="C108" s="154">
        <v>45665</v>
      </c>
      <c r="D108" s="143" t="str">
        <f t="shared" si="1"/>
        <v>水</v>
      </c>
      <c r="E108" s="155">
        <v>0.48958333333333331</v>
      </c>
      <c r="F108" s="156" t="s">
        <v>202</v>
      </c>
      <c r="G108" s="157" t="s">
        <v>328</v>
      </c>
      <c r="H108" s="158">
        <v>0.1087912497</v>
      </c>
      <c r="I108" s="159" t="s">
        <v>323</v>
      </c>
      <c r="J108" s="159" t="s">
        <v>230</v>
      </c>
      <c r="K108" s="157" t="s">
        <v>231</v>
      </c>
      <c r="L108" s="157" t="s">
        <v>325</v>
      </c>
      <c r="M108" s="157" t="s">
        <v>234</v>
      </c>
      <c r="N108" s="157" t="s">
        <v>234</v>
      </c>
      <c r="O108" s="160" t="s">
        <v>234</v>
      </c>
      <c r="P108" s="157" t="s">
        <v>233</v>
      </c>
      <c r="Q108" s="159" t="s">
        <v>333</v>
      </c>
      <c r="R108" s="161" t="s">
        <v>301</v>
      </c>
      <c r="S108" s="161" t="s">
        <v>237</v>
      </c>
      <c r="T108" s="159"/>
      <c r="U108" s="162">
        <v>34</v>
      </c>
    </row>
    <row r="109" spans="2:21" s="34" customFormat="1" ht="32" x14ac:dyDescent="0.55000000000000004">
      <c r="B109" s="148">
        <v>2</v>
      </c>
      <c r="C109" s="154">
        <v>45665</v>
      </c>
      <c r="D109" s="143" t="str">
        <f t="shared" si="1"/>
        <v>水</v>
      </c>
      <c r="E109" s="155">
        <v>0.49236111111111114</v>
      </c>
      <c r="F109" s="156" t="s">
        <v>202</v>
      </c>
      <c r="G109" s="157" t="s">
        <v>328</v>
      </c>
      <c r="H109" s="158">
        <v>0</v>
      </c>
      <c r="I109" s="159" t="s">
        <v>323</v>
      </c>
      <c r="J109" s="159" t="s">
        <v>230</v>
      </c>
      <c r="K109" s="157" t="s">
        <v>231</v>
      </c>
      <c r="L109" s="157" t="s">
        <v>325</v>
      </c>
      <c r="M109" s="157" t="s">
        <v>234</v>
      </c>
      <c r="N109" s="157" t="s">
        <v>234</v>
      </c>
      <c r="O109" s="160" t="s">
        <v>234</v>
      </c>
      <c r="P109" s="157" t="s">
        <v>233</v>
      </c>
      <c r="Q109" s="159" t="s">
        <v>326</v>
      </c>
      <c r="R109" s="161" t="s">
        <v>236</v>
      </c>
      <c r="S109" s="161" t="s">
        <v>306</v>
      </c>
      <c r="T109" s="159" t="s">
        <v>377</v>
      </c>
      <c r="U109" s="162">
        <v>44</v>
      </c>
    </row>
    <row r="110" spans="2:21" s="34" customFormat="1" ht="16" x14ac:dyDescent="0.55000000000000004">
      <c r="B110" s="148">
        <v>3</v>
      </c>
      <c r="C110" s="154">
        <v>45665</v>
      </c>
      <c r="D110" s="143" t="str">
        <f t="shared" ref="D110:D114" si="2">IF($C110 &lt;&gt; "", IF(ISERROR(MATCH(C110, 祝日, 0)), TEXT($C110, "aaa"), "祝日"), "")</f>
        <v>水</v>
      </c>
      <c r="E110" s="155">
        <v>0.50624999999999998</v>
      </c>
      <c r="F110" s="156" t="s">
        <v>202</v>
      </c>
      <c r="G110" s="157" t="s">
        <v>328</v>
      </c>
      <c r="H110" s="158">
        <v>0.10955633920000001</v>
      </c>
      <c r="I110" s="159" t="s">
        <v>323</v>
      </c>
      <c r="J110" s="159" t="s">
        <v>230</v>
      </c>
      <c r="K110" s="157" t="s">
        <v>324</v>
      </c>
      <c r="L110" s="157" t="s">
        <v>325</v>
      </c>
      <c r="M110" s="157" t="s">
        <v>234</v>
      </c>
      <c r="N110" s="157" t="s">
        <v>234</v>
      </c>
      <c r="O110" s="160" t="s">
        <v>234</v>
      </c>
      <c r="P110" s="157" t="s">
        <v>233</v>
      </c>
      <c r="Q110" s="159" t="s">
        <v>326</v>
      </c>
      <c r="R110" s="161" t="s">
        <v>301</v>
      </c>
      <c r="S110" s="161" t="s">
        <v>237</v>
      </c>
      <c r="T110" s="159"/>
      <c r="U110" s="162">
        <v>19</v>
      </c>
    </row>
    <row r="111" spans="2:21" s="34" customFormat="1" ht="32" x14ac:dyDescent="0.55000000000000004">
      <c r="B111" s="148">
        <v>3</v>
      </c>
      <c r="C111" s="154">
        <v>45665</v>
      </c>
      <c r="D111" s="143" t="str">
        <f t="shared" si="2"/>
        <v>水</v>
      </c>
      <c r="E111" s="155">
        <v>0.50902777777777775</v>
      </c>
      <c r="F111" s="156" t="s">
        <v>202</v>
      </c>
      <c r="G111" s="157" t="s">
        <v>328</v>
      </c>
      <c r="H111" s="158">
        <v>0</v>
      </c>
      <c r="I111" s="159" t="s">
        <v>323</v>
      </c>
      <c r="J111" s="159" t="s">
        <v>230</v>
      </c>
      <c r="K111" s="157" t="s">
        <v>253</v>
      </c>
      <c r="L111" s="157" t="s">
        <v>339</v>
      </c>
      <c r="M111" s="157" t="s">
        <v>233</v>
      </c>
      <c r="N111" s="157" t="s">
        <v>234</v>
      </c>
      <c r="O111" s="160" t="s">
        <v>234</v>
      </c>
      <c r="P111" s="157" t="s">
        <v>233</v>
      </c>
      <c r="Q111" s="159" t="s">
        <v>235</v>
      </c>
      <c r="R111" s="161" t="s">
        <v>236</v>
      </c>
      <c r="S111" s="161" t="s">
        <v>291</v>
      </c>
      <c r="T111" s="159" t="s">
        <v>378</v>
      </c>
      <c r="U111" s="162">
        <v>31</v>
      </c>
    </row>
    <row r="112" spans="2:21" s="34" customFormat="1" ht="16" x14ac:dyDescent="0.55000000000000004">
      <c r="B112" s="148">
        <v>3</v>
      </c>
      <c r="C112" s="154">
        <v>45665</v>
      </c>
      <c r="D112" s="143" t="str">
        <f t="shared" si="2"/>
        <v>水</v>
      </c>
      <c r="E112" s="155">
        <v>0.51041666666666663</v>
      </c>
      <c r="F112" s="156" t="s">
        <v>202</v>
      </c>
      <c r="G112" s="157" t="s">
        <v>328</v>
      </c>
      <c r="H112" s="158">
        <v>0.15292893339999999</v>
      </c>
      <c r="I112" s="159" t="s">
        <v>323</v>
      </c>
      <c r="J112" s="159" t="s">
        <v>230</v>
      </c>
      <c r="K112" s="157" t="s">
        <v>324</v>
      </c>
      <c r="L112" s="157" t="s">
        <v>325</v>
      </c>
      <c r="M112" s="157" t="s">
        <v>234</v>
      </c>
      <c r="N112" s="157" t="s">
        <v>234</v>
      </c>
      <c r="O112" s="160" t="s">
        <v>233</v>
      </c>
      <c r="P112" s="157" t="s">
        <v>233</v>
      </c>
      <c r="Q112" s="159" t="s">
        <v>326</v>
      </c>
      <c r="R112" s="161" t="s">
        <v>301</v>
      </c>
      <c r="S112" s="161" t="s">
        <v>237</v>
      </c>
      <c r="T112" s="159"/>
      <c r="U112" s="162">
        <v>36</v>
      </c>
    </row>
    <row r="113" spans="2:21" s="34" customFormat="1" ht="32" x14ac:dyDescent="0.55000000000000004">
      <c r="B113" s="148">
        <v>4</v>
      </c>
      <c r="C113" s="154">
        <v>45665</v>
      </c>
      <c r="D113" s="143" t="str">
        <f t="shared" si="2"/>
        <v>水</v>
      </c>
      <c r="E113" s="155">
        <v>0.52708333333333335</v>
      </c>
      <c r="F113" s="156" t="s">
        <v>202</v>
      </c>
      <c r="G113" s="157" t="s">
        <v>328</v>
      </c>
      <c r="H113" s="158">
        <v>3.3164338879999998E-2</v>
      </c>
      <c r="I113" s="159" t="s">
        <v>323</v>
      </c>
      <c r="J113" s="159" t="s">
        <v>230</v>
      </c>
      <c r="K113" s="157" t="s">
        <v>253</v>
      </c>
      <c r="L113" s="157" t="s">
        <v>232</v>
      </c>
      <c r="M113" s="157" t="s">
        <v>233</v>
      </c>
      <c r="N113" s="157" t="s">
        <v>233</v>
      </c>
      <c r="O113" s="160" t="s">
        <v>234</v>
      </c>
      <c r="P113" s="157" t="s">
        <v>233</v>
      </c>
      <c r="Q113" s="159" t="s">
        <v>329</v>
      </c>
      <c r="R113" s="161" t="s">
        <v>330</v>
      </c>
      <c r="S113" s="161" t="s">
        <v>291</v>
      </c>
      <c r="T113" s="159" t="s">
        <v>379</v>
      </c>
      <c r="U113" s="162">
        <v>14</v>
      </c>
    </row>
    <row r="114" spans="2:21" s="34" customFormat="1" ht="32" x14ac:dyDescent="0.55000000000000004">
      <c r="B114" s="148">
        <v>4</v>
      </c>
      <c r="C114" s="154">
        <v>45665</v>
      </c>
      <c r="D114" s="143" t="str">
        <f t="shared" si="2"/>
        <v>水</v>
      </c>
      <c r="E114" s="155">
        <v>0.52847222222222223</v>
      </c>
      <c r="F114" s="156" t="s">
        <v>202</v>
      </c>
      <c r="G114" s="157" t="s">
        <v>328</v>
      </c>
      <c r="H114" s="158">
        <v>0</v>
      </c>
      <c r="I114" s="159" t="s">
        <v>323</v>
      </c>
      <c r="J114" s="159" t="s">
        <v>230</v>
      </c>
      <c r="K114" s="157" t="s">
        <v>324</v>
      </c>
      <c r="L114" s="157" t="s">
        <v>325</v>
      </c>
      <c r="M114" s="157" t="s">
        <v>234</v>
      </c>
      <c r="N114" s="157" t="s">
        <v>234</v>
      </c>
      <c r="O114" s="160" t="s">
        <v>233</v>
      </c>
      <c r="P114" s="157" t="s">
        <v>233</v>
      </c>
      <c r="Q114" s="159" t="s">
        <v>336</v>
      </c>
      <c r="R114" s="161" t="s">
        <v>236</v>
      </c>
      <c r="S114" s="161" t="s">
        <v>291</v>
      </c>
      <c r="T114" s="159" t="s">
        <v>370</v>
      </c>
      <c r="U114" s="162">
        <v>23</v>
      </c>
    </row>
    <row r="115" spans="2:21" s="34" customFormat="1" ht="16" x14ac:dyDescent="0.55000000000000004">
      <c r="B115" s="148">
        <v>4</v>
      </c>
      <c r="C115" s="154">
        <v>45665</v>
      </c>
      <c r="D115" s="143" t="str">
        <f t="shared" ref="D115:D117" si="3">IF($C115 &lt;&gt; "", IF(ISERROR(MATCH(C115, 祝日, 0)), TEXT($C115, "aaa"), "祝日"), "")</f>
        <v>水</v>
      </c>
      <c r="E115" s="155">
        <v>0.53125</v>
      </c>
      <c r="F115" s="156" t="s">
        <v>202</v>
      </c>
      <c r="G115" s="157" t="s">
        <v>328</v>
      </c>
      <c r="H115" s="158">
        <v>0.1034274116</v>
      </c>
      <c r="I115" s="159" t="s">
        <v>323</v>
      </c>
      <c r="J115" s="159" t="s">
        <v>230</v>
      </c>
      <c r="K115" s="157" t="s">
        <v>324</v>
      </c>
      <c r="L115" s="157" t="s">
        <v>325</v>
      </c>
      <c r="M115" s="157" t="s">
        <v>234</v>
      </c>
      <c r="N115" s="157" t="s">
        <v>234</v>
      </c>
      <c r="O115" s="160" t="s">
        <v>233</v>
      </c>
      <c r="P115" s="157" t="s">
        <v>233</v>
      </c>
      <c r="Q115" s="159" t="s">
        <v>326</v>
      </c>
      <c r="R115" s="161" t="s">
        <v>301</v>
      </c>
      <c r="S115" s="161" t="s">
        <v>237</v>
      </c>
      <c r="T115" s="159"/>
      <c r="U115" s="162">
        <v>36</v>
      </c>
    </row>
    <row r="116" spans="2:21" s="34" customFormat="1" ht="32" x14ac:dyDescent="0.55000000000000004">
      <c r="B116" s="148">
        <v>4</v>
      </c>
      <c r="C116" s="154">
        <v>45665</v>
      </c>
      <c r="D116" s="143" t="str">
        <f t="shared" si="3"/>
        <v>水</v>
      </c>
      <c r="E116" s="155">
        <v>0.53749999999999998</v>
      </c>
      <c r="F116" s="156" t="s">
        <v>202</v>
      </c>
      <c r="G116" s="157" t="s">
        <v>328</v>
      </c>
      <c r="H116" s="158">
        <v>6.6438544680000003E-2</v>
      </c>
      <c r="I116" s="159" t="s">
        <v>323</v>
      </c>
      <c r="J116" s="159" t="s">
        <v>230</v>
      </c>
      <c r="K116" s="157" t="s">
        <v>231</v>
      </c>
      <c r="L116" s="157" t="s">
        <v>325</v>
      </c>
      <c r="M116" s="157" t="s">
        <v>234</v>
      </c>
      <c r="N116" s="157" t="s">
        <v>234</v>
      </c>
      <c r="O116" s="160" t="s">
        <v>233</v>
      </c>
      <c r="P116" s="157" t="s">
        <v>233</v>
      </c>
      <c r="Q116" s="159" t="s">
        <v>336</v>
      </c>
      <c r="R116" s="161" t="s">
        <v>236</v>
      </c>
      <c r="S116" s="161" t="s">
        <v>288</v>
      </c>
      <c r="T116" s="159" t="s">
        <v>380</v>
      </c>
      <c r="U116" s="162">
        <v>65</v>
      </c>
    </row>
    <row r="117" spans="2:21" s="34" customFormat="1" ht="32" x14ac:dyDescent="0.55000000000000004">
      <c r="B117" s="148">
        <v>4</v>
      </c>
      <c r="C117" s="154">
        <v>45665</v>
      </c>
      <c r="D117" s="143" t="str">
        <f t="shared" si="3"/>
        <v>水</v>
      </c>
      <c r="E117" s="155">
        <v>0.53749999999999998</v>
      </c>
      <c r="F117" s="156" t="s">
        <v>202</v>
      </c>
      <c r="G117" s="157" t="s">
        <v>328</v>
      </c>
      <c r="H117" s="158">
        <v>4.3801239900000003E-4</v>
      </c>
      <c r="I117" s="159" t="s">
        <v>323</v>
      </c>
      <c r="J117" s="159" t="s">
        <v>230</v>
      </c>
      <c r="K117" s="157" t="s">
        <v>231</v>
      </c>
      <c r="L117" s="157" t="s">
        <v>325</v>
      </c>
      <c r="M117" s="157" t="s">
        <v>234</v>
      </c>
      <c r="N117" s="157" t="s">
        <v>234</v>
      </c>
      <c r="O117" s="160" t="s">
        <v>234</v>
      </c>
      <c r="P117" s="157" t="s">
        <v>233</v>
      </c>
      <c r="Q117" s="159" t="s">
        <v>333</v>
      </c>
      <c r="R117" s="161" t="s">
        <v>301</v>
      </c>
      <c r="S117" s="161" t="s">
        <v>288</v>
      </c>
      <c r="T117" s="159" t="s">
        <v>381</v>
      </c>
      <c r="U117" s="162">
        <v>66</v>
      </c>
    </row>
    <row r="118" spans="2:21" s="34" customFormat="1" ht="16" x14ac:dyDescent="0.55000000000000004">
      <c r="B118" s="148">
        <v>5</v>
      </c>
      <c r="C118" s="154">
        <v>45665</v>
      </c>
      <c r="D118" s="143" t="str">
        <f t="shared" ref="D118:D143" si="4">IF($C118 &lt;&gt; "", IF(ISERROR(MATCH(C118, 祝日, 0)), TEXT($C118, "aaa"), "祝日"), "")</f>
        <v>水</v>
      </c>
      <c r="E118" s="155">
        <v>0.59930555555555554</v>
      </c>
      <c r="F118" s="156" t="s">
        <v>202</v>
      </c>
      <c r="G118" s="157" t="s">
        <v>328</v>
      </c>
      <c r="H118" s="158">
        <v>0.10293946399999999</v>
      </c>
      <c r="I118" s="159" t="s">
        <v>323</v>
      </c>
      <c r="J118" s="159" t="s">
        <v>230</v>
      </c>
      <c r="K118" s="157" t="s">
        <v>324</v>
      </c>
      <c r="L118" s="157" t="s">
        <v>325</v>
      </c>
      <c r="M118" s="157" t="s">
        <v>234</v>
      </c>
      <c r="N118" s="157" t="s">
        <v>234</v>
      </c>
      <c r="O118" s="160" t="s">
        <v>234</v>
      </c>
      <c r="P118" s="157" t="s">
        <v>233</v>
      </c>
      <c r="Q118" s="159" t="s">
        <v>326</v>
      </c>
      <c r="R118" s="161" t="s">
        <v>301</v>
      </c>
      <c r="S118" s="161" t="s">
        <v>237</v>
      </c>
      <c r="T118" s="159"/>
      <c r="U118" s="162">
        <v>32</v>
      </c>
    </row>
    <row r="119" spans="2:21" s="34" customFormat="1" ht="32" x14ac:dyDescent="0.55000000000000004">
      <c r="B119" s="148">
        <v>5</v>
      </c>
      <c r="C119" s="154">
        <v>45665</v>
      </c>
      <c r="D119" s="143" t="str">
        <f t="shared" si="4"/>
        <v>水</v>
      </c>
      <c r="E119" s="155">
        <v>0.60833333333333328</v>
      </c>
      <c r="F119" s="156" t="s">
        <v>202</v>
      </c>
      <c r="G119" s="157" t="s">
        <v>228</v>
      </c>
      <c r="H119" s="158">
        <v>0</v>
      </c>
      <c r="I119" s="159" t="s">
        <v>323</v>
      </c>
      <c r="J119" s="159" t="s">
        <v>230</v>
      </c>
      <c r="K119" s="157" t="s">
        <v>324</v>
      </c>
      <c r="L119" s="157" t="s">
        <v>325</v>
      </c>
      <c r="M119" s="157" t="s">
        <v>234</v>
      </c>
      <c r="N119" s="157" t="s">
        <v>234</v>
      </c>
      <c r="O119" s="160" t="s">
        <v>234</v>
      </c>
      <c r="P119" s="157" t="s">
        <v>233</v>
      </c>
      <c r="Q119" s="159" t="s">
        <v>326</v>
      </c>
      <c r="R119" s="161" t="s">
        <v>236</v>
      </c>
      <c r="S119" s="161" t="s">
        <v>237</v>
      </c>
      <c r="T119" s="159" t="s">
        <v>382</v>
      </c>
      <c r="U119" s="162">
        <v>11</v>
      </c>
    </row>
    <row r="120" spans="2:21" s="34" customFormat="1" ht="32" x14ac:dyDescent="0.55000000000000004">
      <c r="B120" s="148">
        <v>1</v>
      </c>
      <c r="C120" s="154">
        <v>45666</v>
      </c>
      <c r="D120" s="143" t="str">
        <f t="shared" si="4"/>
        <v>木</v>
      </c>
      <c r="E120" s="155">
        <v>0.47569444444444442</v>
      </c>
      <c r="F120" s="156" t="s">
        <v>202</v>
      </c>
      <c r="G120" s="157" t="s">
        <v>228</v>
      </c>
      <c r="H120" s="158">
        <v>4.36284641E-2</v>
      </c>
      <c r="I120" s="159" t="s">
        <v>323</v>
      </c>
      <c r="J120" s="159" t="s">
        <v>230</v>
      </c>
      <c r="K120" s="157" t="s">
        <v>324</v>
      </c>
      <c r="L120" s="157" t="s">
        <v>325</v>
      </c>
      <c r="M120" s="157" t="s">
        <v>234</v>
      </c>
      <c r="N120" s="157" t="s">
        <v>234</v>
      </c>
      <c r="O120" s="160" t="s">
        <v>234</v>
      </c>
      <c r="P120" s="157" t="s">
        <v>233</v>
      </c>
      <c r="Q120" s="159" t="s">
        <v>326</v>
      </c>
      <c r="R120" s="161" t="s">
        <v>236</v>
      </c>
      <c r="S120" s="161" t="s">
        <v>237</v>
      </c>
      <c r="T120" s="159" t="s">
        <v>383</v>
      </c>
      <c r="U120" s="162">
        <v>11</v>
      </c>
    </row>
    <row r="121" spans="2:21" s="34" customFormat="1" ht="16" x14ac:dyDescent="0.55000000000000004">
      <c r="B121" s="148">
        <v>2</v>
      </c>
      <c r="C121" s="154">
        <v>45666</v>
      </c>
      <c r="D121" s="143" t="str">
        <f t="shared" si="4"/>
        <v>木</v>
      </c>
      <c r="E121" s="155">
        <v>0.48472222222222222</v>
      </c>
      <c r="F121" s="156" t="s">
        <v>202</v>
      </c>
      <c r="G121" s="157" t="s">
        <v>228</v>
      </c>
      <c r="H121" s="158">
        <v>5.4802964660000002E-2</v>
      </c>
      <c r="I121" s="159" t="s">
        <v>323</v>
      </c>
      <c r="J121" s="159" t="s">
        <v>230</v>
      </c>
      <c r="K121" s="157" t="s">
        <v>324</v>
      </c>
      <c r="L121" s="157" t="s">
        <v>325</v>
      </c>
      <c r="M121" s="157" t="s">
        <v>234</v>
      </c>
      <c r="N121" s="157" t="s">
        <v>234</v>
      </c>
      <c r="O121" s="160" t="s">
        <v>234</v>
      </c>
      <c r="P121" s="157" t="s">
        <v>233</v>
      </c>
      <c r="Q121" s="159" t="s">
        <v>326</v>
      </c>
      <c r="R121" s="161" t="s">
        <v>301</v>
      </c>
      <c r="S121" s="161" t="s">
        <v>237</v>
      </c>
      <c r="T121" s="159"/>
      <c r="U121" s="162">
        <v>11</v>
      </c>
    </row>
    <row r="122" spans="2:21" s="34" customFormat="1" ht="16" x14ac:dyDescent="0.55000000000000004">
      <c r="B122" s="148">
        <v>2</v>
      </c>
      <c r="C122" s="154">
        <v>45666</v>
      </c>
      <c r="D122" s="143" t="str">
        <f t="shared" si="4"/>
        <v>木</v>
      </c>
      <c r="E122" s="155">
        <v>0.48541666666666666</v>
      </c>
      <c r="F122" s="156" t="s">
        <v>202</v>
      </c>
      <c r="G122" s="157" t="s">
        <v>328</v>
      </c>
      <c r="H122" s="158">
        <v>2.8961720220000001E-2</v>
      </c>
      <c r="I122" s="159" t="s">
        <v>323</v>
      </c>
      <c r="J122" s="159" t="s">
        <v>230</v>
      </c>
      <c r="K122" s="157" t="s">
        <v>253</v>
      </c>
      <c r="L122" s="157" t="s">
        <v>232</v>
      </c>
      <c r="M122" s="157" t="s">
        <v>233</v>
      </c>
      <c r="N122" s="157" t="s">
        <v>233</v>
      </c>
      <c r="O122" s="160" t="s">
        <v>234</v>
      </c>
      <c r="P122" s="157" t="s">
        <v>233</v>
      </c>
      <c r="Q122" s="159" t="s">
        <v>329</v>
      </c>
      <c r="R122" s="161" t="s">
        <v>330</v>
      </c>
      <c r="S122" s="161" t="s">
        <v>291</v>
      </c>
      <c r="T122" s="159" t="s">
        <v>349</v>
      </c>
      <c r="U122" s="162">
        <v>14</v>
      </c>
    </row>
    <row r="123" spans="2:21" s="34" customFormat="1" ht="16" x14ac:dyDescent="0.55000000000000004">
      <c r="B123" s="148">
        <v>2</v>
      </c>
      <c r="C123" s="154">
        <v>45666</v>
      </c>
      <c r="D123" s="143" t="str">
        <f t="shared" si="4"/>
        <v>木</v>
      </c>
      <c r="E123" s="155">
        <v>0.4861111111111111</v>
      </c>
      <c r="F123" s="156" t="s">
        <v>202</v>
      </c>
      <c r="G123" s="157" t="s">
        <v>328</v>
      </c>
      <c r="H123" s="158">
        <v>7.3717294510000003E-2</v>
      </c>
      <c r="I123" s="159" t="s">
        <v>323</v>
      </c>
      <c r="J123" s="159" t="s">
        <v>230</v>
      </c>
      <c r="K123" s="157" t="s">
        <v>324</v>
      </c>
      <c r="L123" s="157" t="s">
        <v>325</v>
      </c>
      <c r="M123" s="157" t="s">
        <v>234</v>
      </c>
      <c r="N123" s="157" t="s">
        <v>234</v>
      </c>
      <c r="O123" s="160" t="s">
        <v>234</v>
      </c>
      <c r="P123" s="157" t="s">
        <v>233</v>
      </c>
      <c r="Q123" s="159" t="s">
        <v>326</v>
      </c>
      <c r="R123" s="161" t="s">
        <v>301</v>
      </c>
      <c r="S123" s="161" t="s">
        <v>237</v>
      </c>
      <c r="T123" s="159"/>
      <c r="U123" s="162">
        <v>17</v>
      </c>
    </row>
    <row r="124" spans="2:21" s="34" customFormat="1" ht="16" x14ac:dyDescent="0.55000000000000004">
      <c r="B124" s="148">
        <v>2</v>
      </c>
      <c r="C124" s="154">
        <v>45666</v>
      </c>
      <c r="D124" s="143" t="str">
        <f t="shared" si="4"/>
        <v>木</v>
      </c>
      <c r="E124" s="155">
        <v>0.48819444444444443</v>
      </c>
      <c r="F124" s="156" t="s">
        <v>202</v>
      </c>
      <c r="G124" s="157" t="s">
        <v>328</v>
      </c>
      <c r="H124" s="158">
        <v>8.8041052539999998E-2</v>
      </c>
      <c r="I124" s="159" t="s">
        <v>323</v>
      </c>
      <c r="J124" s="159" t="s">
        <v>230</v>
      </c>
      <c r="K124" s="157" t="s">
        <v>324</v>
      </c>
      <c r="L124" s="157" t="s">
        <v>325</v>
      </c>
      <c r="M124" s="157" t="s">
        <v>234</v>
      </c>
      <c r="N124" s="157" t="s">
        <v>234</v>
      </c>
      <c r="O124" s="160" t="s">
        <v>234</v>
      </c>
      <c r="P124" s="157" t="s">
        <v>233</v>
      </c>
      <c r="Q124" s="159" t="s">
        <v>326</v>
      </c>
      <c r="R124" s="161" t="s">
        <v>301</v>
      </c>
      <c r="S124" s="161" t="s">
        <v>237</v>
      </c>
      <c r="T124" s="159"/>
      <c r="U124" s="162">
        <v>32</v>
      </c>
    </row>
    <row r="125" spans="2:21" s="34" customFormat="1" ht="16" x14ac:dyDescent="0.55000000000000004">
      <c r="B125" s="148">
        <v>2</v>
      </c>
      <c r="C125" s="154">
        <v>45666</v>
      </c>
      <c r="D125" s="143" t="str">
        <f t="shared" si="4"/>
        <v>木</v>
      </c>
      <c r="E125" s="155">
        <v>0.49027777777777776</v>
      </c>
      <c r="F125" s="156" t="s">
        <v>202</v>
      </c>
      <c r="G125" s="157" t="s">
        <v>328</v>
      </c>
      <c r="H125" s="158">
        <v>5.4375842319999999E-2</v>
      </c>
      <c r="I125" s="159" t="s">
        <v>323</v>
      </c>
      <c r="J125" s="159" t="s">
        <v>230</v>
      </c>
      <c r="K125" s="157" t="s">
        <v>324</v>
      </c>
      <c r="L125" s="157" t="s">
        <v>325</v>
      </c>
      <c r="M125" s="157" t="s">
        <v>234</v>
      </c>
      <c r="N125" s="157" t="s">
        <v>234</v>
      </c>
      <c r="O125" s="160" t="s">
        <v>233</v>
      </c>
      <c r="P125" s="157" t="s">
        <v>233</v>
      </c>
      <c r="Q125" s="159" t="s">
        <v>326</v>
      </c>
      <c r="R125" s="161" t="s">
        <v>301</v>
      </c>
      <c r="S125" s="161" t="s">
        <v>237</v>
      </c>
      <c r="T125" s="159"/>
      <c r="U125" s="162">
        <v>36</v>
      </c>
    </row>
    <row r="126" spans="2:21" s="34" customFormat="1" ht="16" x14ac:dyDescent="0.55000000000000004">
      <c r="B126" s="148">
        <v>2</v>
      </c>
      <c r="C126" s="154">
        <v>45666</v>
      </c>
      <c r="D126" s="143" t="str">
        <f t="shared" si="4"/>
        <v>木</v>
      </c>
      <c r="E126" s="155">
        <v>0.49166666666666664</v>
      </c>
      <c r="F126" s="156" t="s">
        <v>202</v>
      </c>
      <c r="G126" s="157" t="s">
        <v>328</v>
      </c>
      <c r="H126" s="158">
        <v>4.4615800820000003E-3</v>
      </c>
      <c r="I126" s="159" t="s">
        <v>323</v>
      </c>
      <c r="J126" s="159" t="s">
        <v>230</v>
      </c>
      <c r="K126" s="157" t="s">
        <v>231</v>
      </c>
      <c r="L126" s="157" t="s">
        <v>325</v>
      </c>
      <c r="M126" s="157" t="s">
        <v>234</v>
      </c>
      <c r="N126" s="157" t="s">
        <v>234</v>
      </c>
      <c r="O126" s="160" t="s">
        <v>234</v>
      </c>
      <c r="P126" s="157" t="s">
        <v>233</v>
      </c>
      <c r="Q126" s="159" t="s">
        <v>326</v>
      </c>
      <c r="R126" s="161" t="s">
        <v>236</v>
      </c>
      <c r="S126" s="161" t="s">
        <v>306</v>
      </c>
      <c r="T126" s="159" t="s">
        <v>384</v>
      </c>
      <c r="U126" s="162">
        <v>44</v>
      </c>
    </row>
    <row r="127" spans="2:21" s="34" customFormat="1" ht="32" x14ac:dyDescent="0.55000000000000004">
      <c r="B127" s="148">
        <v>3</v>
      </c>
      <c r="C127" s="154">
        <v>45666</v>
      </c>
      <c r="D127" s="143" t="str">
        <f t="shared" si="4"/>
        <v>木</v>
      </c>
      <c r="E127" s="155">
        <v>0.50347222222222221</v>
      </c>
      <c r="F127" s="156" t="s">
        <v>202</v>
      </c>
      <c r="G127" s="157" t="s">
        <v>228</v>
      </c>
      <c r="H127" s="158">
        <v>8.5273299570000002E-3</v>
      </c>
      <c r="I127" s="159" t="s">
        <v>323</v>
      </c>
      <c r="J127" s="159" t="s">
        <v>230</v>
      </c>
      <c r="K127" s="157" t="s">
        <v>253</v>
      </c>
      <c r="L127" s="157" t="s">
        <v>325</v>
      </c>
      <c r="M127" s="157" t="s">
        <v>233</v>
      </c>
      <c r="N127" s="157" t="s">
        <v>233</v>
      </c>
      <c r="O127" s="160" t="s">
        <v>234</v>
      </c>
      <c r="P127" s="157" t="s">
        <v>233</v>
      </c>
      <c r="Q127" s="159" t="s">
        <v>326</v>
      </c>
      <c r="R127" s="161" t="s">
        <v>236</v>
      </c>
      <c r="S127" s="161" t="s">
        <v>337</v>
      </c>
      <c r="T127" s="159" t="s">
        <v>385</v>
      </c>
      <c r="U127" s="162">
        <v>6</v>
      </c>
    </row>
    <row r="128" spans="2:21" s="34" customFormat="1" ht="16" x14ac:dyDescent="0.55000000000000004">
      <c r="B128" s="148">
        <v>3</v>
      </c>
      <c r="C128" s="154">
        <v>45666</v>
      </c>
      <c r="D128" s="143" t="str">
        <f t="shared" si="4"/>
        <v>木</v>
      </c>
      <c r="E128" s="155">
        <v>0.50902777777777775</v>
      </c>
      <c r="F128" s="156" t="s">
        <v>202</v>
      </c>
      <c r="G128" s="157" t="s">
        <v>328</v>
      </c>
      <c r="H128" s="158">
        <v>0.1002819397</v>
      </c>
      <c r="I128" s="159" t="s">
        <v>323</v>
      </c>
      <c r="J128" s="159" t="s">
        <v>230</v>
      </c>
      <c r="K128" s="157" t="s">
        <v>324</v>
      </c>
      <c r="L128" s="157" t="s">
        <v>325</v>
      </c>
      <c r="M128" s="157" t="s">
        <v>234</v>
      </c>
      <c r="N128" s="157" t="s">
        <v>234</v>
      </c>
      <c r="O128" s="160" t="s">
        <v>234</v>
      </c>
      <c r="P128" s="157" t="s">
        <v>233</v>
      </c>
      <c r="Q128" s="159" t="s">
        <v>326</v>
      </c>
      <c r="R128" s="161" t="s">
        <v>301</v>
      </c>
      <c r="S128" s="161" t="s">
        <v>237</v>
      </c>
      <c r="T128" s="159"/>
      <c r="U128" s="162">
        <v>32</v>
      </c>
    </row>
    <row r="129" spans="2:21" s="34" customFormat="1" ht="16" x14ac:dyDescent="0.55000000000000004">
      <c r="B129" s="148">
        <v>3</v>
      </c>
      <c r="C129" s="154">
        <v>45666</v>
      </c>
      <c r="D129" s="143" t="str">
        <f t="shared" si="4"/>
        <v>木</v>
      </c>
      <c r="E129" s="155">
        <v>0.51041666666666663</v>
      </c>
      <c r="F129" s="156" t="s">
        <v>202</v>
      </c>
      <c r="G129" s="157" t="s">
        <v>328</v>
      </c>
      <c r="H129" s="158">
        <v>6.8557245850000004E-2</v>
      </c>
      <c r="I129" s="159" t="s">
        <v>323</v>
      </c>
      <c r="J129" s="159" t="s">
        <v>230</v>
      </c>
      <c r="K129" s="157" t="s">
        <v>324</v>
      </c>
      <c r="L129" s="157" t="s">
        <v>325</v>
      </c>
      <c r="M129" s="157" t="s">
        <v>234</v>
      </c>
      <c r="N129" s="157" t="s">
        <v>234</v>
      </c>
      <c r="O129" s="160" t="s">
        <v>233</v>
      </c>
      <c r="P129" s="157" t="s">
        <v>233</v>
      </c>
      <c r="Q129" s="159" t="s">
        <v>326</v>
      </c>
      <c r="R129" s="161" t="s">
        <v>301</v>
      </c>
      <c r="S129" s="161" t="s">
        <v>237</v>
      </c>
      <c r="T129" s="159"/>
      <c r="U129" s="162">
        <v>36</v>
      </c>
    </row>
    <row r="130" spans="2:21" s="34" customFormat="1" ht="16" x14ac:dyDescent="0.55000000000000004">
      <c r="B130" s="148">
        <v>3</v>
      </c>
      <c r="C130" s="154">
        <v>45666</v>
      </c>
      <c r="D130" s="143" t="str">
        <f t="shared" si="4"/>
        <v>木</v>
      </c>
      <c r="E130" s="155">
        <v>0.51458333333333328</v>
      </c>
      <c r="F130" s="156" t="s">
        <v>202</v>
      </c>
      <c r="G130" s="157" t="s">
        <v>328</v>
      </c>
      <c r="H130" s="158">
        <v>0</v>
      </c>
      <c r="I130" s="159" t="s">
        <v>323</v>
      </c>
      <c r="J130" s="159" t="s">
        <v>230</v>
      </c>
      <c r="K130" s="157" t="s">
        <v>231</v>
      </c>
      <c r="L130" s="157" t="s">
        <v>325</v>
      </c>
      <c r="M130" s="157" t="s">
        <v>234</v>
      </c>
      <c r="N130" s="157" t="s">
        <v>234</v>
      </c>
      <c r="O130" s="160" t="s">
        <v>234</v>
      </c>
      <c r="P130" s="157" t="s">
        <v>233</v>
      </c>
      <c r="Q130" s="159" t="s">
        <v>326</v>
      </c>
      <c r="R130" s="161" t="s">
        <v>236</v>
      </c>
      <c r="S130" s="161" t="s">
        <v>306</v>
      </c>
      <c r="T130" s="159" t="s">
        <v>384</v>
      </c>
      <c r="U130" s="162">
        <v>52</v>
      </c>
    </row>
    <row r="131" spans="2:21" s="34" customFormat="1" ht="16" x14ac:dyDescent="0.55000000000000004">
      <c r="B131" s="148">
        <v>3</v>
      </c>
      <c r="C131" s="154">
        <v>45666</v>
      </c>
      <c r="D131" s="143" t="str">
        <f t="shared" si="4"/>
        <v>木</v>
      </c>
      <c r="E131" s="155">
        <v>0.51666666666666672</v>
      </c>
      <c r="F131" s="156" t="s">
        <v>202</v>
      </c>
      <c r="G131" s="157" t="s">
        <v>328</v>
      </c>
      <c r="H131" s="158">
        <v>9.2890636319999997E-2</v>
      </c>
      <c r="I131" s="159" t="s">
        <v>323</v>
      </c>
      <c r="J131" s="159" t="s">
        <v>230</v>
      </c>
      <c r="K131" s="157" t="s">
        <v>231</v>
      </c>
      <c r="L131" s="157" t="s">
        <v>325</v>
      </c>
      <c r="M131" s="157" t="s">
        <v>234</v>
      </c>
      <c r="N131" s="157" t="s">
        <v>234</v>
      </c>
      <c r="O131" s="160" t="s">
        <v>234</v>
      </c>
      <c r="P131" s="157" t="s">
        <v>233</v>
      </c>
      <c r="Q131" s="159" t="s">
        <v>333</v>
      </c>
      <c r="R131" s="161" t="s">
        <v>301</v>
      </c>
      <c r="S131" s="161" t="s">
        <v>237</v>
      </c>
      <c r="T131" s="159"/>
      <c r="U131" s="162">
        <v>66</v>
      </c>
    </row>
    <row r="132" spans="2:21" s="34" customFormat="1" ht="16" x14ac:dyDescent="0.55000000000000004">
      <c r="B132" s="148">
        <v>4</v>
      </c>
      <c r="C132" s="154">
        <v>45666</v>
      </c>
      <c r="D132" s="143" t="str">
        <f t="shared" si="4"/>
        <v>木</v>
      </c>
      <c r="E132" s="155">
        <v>0.52708333333333335</v>
      </c>
      <c r="F132" s="156" t="s">
        <v>202</v>
      </c>
      <c r="G132" s="157" t="s">
        <v>328</v>
      </c>
      <c r="H132" s="158">
        <v>7.5031996749999996E-2</v>
      </c>
      <c r="I132" s="159" t="s">
        <v>323</v>
      </c>
      <c r="J132" s="159" t="s">
        <v>230</v>
      </c>
      <c r="K132" s="157" t="s">
        <v>324</v>
      </c>
      <c r="L132" s="157" t="s">
        <v>325</v>
      </c>
      <c r="M132" s="157" t="s">
        <v>234</v>
      </c>
      <c r="N132" s="157" t="s">
        <v>234</v>
      </c>
      <c r="O132" s="160" t="s">
        <v>234</v>
      </c>
      <c r="P132" s="157" t="s">
        <v>233</v>
      </c>
      <c r="Q132" s="159" t="s">
        <v>326</v>
      </c>
      <c r="R132" s="161" t="s">
        <v>301</v>
      </c>
      <c r="S132" s="161" t="s">
        <v>237</v>
      </c>
      <c r="T132" s="159"/>
      <c r="U132" s="162">
        <v>19</v>
      </c>
    </row>
    <row r="133" spans="2:21" s="34" customFormat="1" ht="16" x14ac:dyDescent="0.55000000000000004">
      <c r="B133" s="148">
        <v>4</v>
      </c>
      <c r="C133" s="154">
        <v>45666</v>
      </c>
      <c r="D133" s="143" t="str">
        <f t="shared" si="4"/>
        <v>木</v>
      </c>
      <c r="E133" s="155">
        <v>0.52916666666666667</v>
      </c>
      <c r="F133" s="156" t="s">
        <v>202</v>
      </c>
      <c r="G133" s="157" t="s">
        <v>328</v>
      </c>
      <c r="H133" s="158">
        <v>8.9117359729999998E-2</v>
      </c>
      <c r="I133" s="159" t="s">
        <v>323</v>
      </c>
      <c r="J133" s="159" t="s">
        <v>230</v>
      </c>
      <c r="K133" s="157" t="s">
        <v>324</v>
      </c>
      <c r="L133" s="157" t="s">
        <v>325</v>
      </c>
      <c r="M133" s="157" t="s">
        <v>234</v>
      </c>
      <c r="N133" s="157" t="s">
        <v>234</v>
      </c>
      <c r="O133" s="160" t="s">
        <v>234</v>
      </c>
      <c r="P133" s="157" t="s">
        <v>233</v>
      </c>
      <c r="Q133" s="159" t="s">
        <v>326</v>
      </c>
      <c r="R133" s="161" t="s">
        <v>301</v>
      </c>
      <c r="S133" s="161" t="s">
        <v>237</v>
      </c>
      <c r="T133" s="159"/>
      <c r="U133" s="162">
        <v>30</v>
      </c>
    </row>
    <row r="134" spans="2:21" s="34" customFormat="1" ht="16" x14ac:dyDescent="0.55000000000000004">
      <c r="B134" s="148">
        <v>4</v>
      </c>
      <c r="C134" s="154">
        <v>45666</v>
      </c>
      <c r="D134" s="143" t="str">
        <f t="shared" si="4"/>
        <v>木</v>
      </c>
      <c r="E134" s="155">
        <v>0.52986111111111112</v>
      </c>
      <c r="F134" s="156" t="s">
        <v>202</v>
      </c>
      <c r="G134" s="157" t="s">
        <v>328</v>
      </c>
      <c r="H134" s="158">
        <v>4.9434012970000002E-3</v>
      </c>
      <c r="I134" s="159" t="s">
        <v>323</v>
      </c>
      <c r="J134" s="159" t="s">
        <v>230</v>
      </c>
      <c r="K134" s="157" t="s">
        <v>324</v>
      </c>
      <c r="L134" s="157" t="s">
        <v>325</v>
      </c>
      <c r="M134" s="157" t="s">
        <v>234</v>
      </c>
      <c r="N134" s="157" t="s">
        <v>234</v>
      </c>
      <c r="O134" s="160" t="s">
        <v>234</v>
      </c>
      <c r="P134" s="157" t="s">
        <v>233</v>
      </c>
      <c r="Q134" s="159" t="s">
        <v>326</v>
      </c>
      <c r="R134" s="161" t="s">
        <v>301</v>
      </c>
      <c r="S134" s="161" t="s">
        <v>237</v>
      </c>
      <c r="T134" s="159"/>
      <c r="U134" s="162">
        <v>32</v>
      </c>
    </row>
    <row r="135" spans="2:21" s="34" customFormat="1" ht="16" x14ac:dyDescent="0.55000000000000004">
      <c r="B135" s="148">
        <v>4</v>
      </c>
      <c r="C135" s="154">
        <v>45666</v>
      </c>
      <c r="D135" s="143" t="str">
        <f t="shared" si="4"/>
        <v>木</v>
      </c>
      <c r="E135" s="155">
        <v>0.53125</v>
      </c>
      <c r="F135" s="156" t="s">
        <v>202</v>
      </c>
      <c r="G135" s="157" t="s">
        <v>328</v>
      </c>
      <c r="H135" s="158">
        <v>0.1316999227</v>
      </c>
      <c r="I135" s="159" t="s">
        <v>323</v>
      </c>
      <c r="J135" s="159" t="s">
        <v>230</v>
      </c>
      <c r="K135" s="157" t="s">
        <v>324</v>
      </c>
      <c r="L135" s="157" t="s">
        <v>325</v>
      </c>
      <c r="M135" s="157" t="s">
        <v>234</v>
      </c>
      <c r="N135" s="157" t="s">
        <v>234</v>
      </c>
      <c r="O135" s="160" t="s">
        <v>233</v>
      </c>
      <c r="P135" s="157" t="s">
        <v>233</v>
      </c>
      <c r="Q135" s="159" t="s">
        <v>326</v>
      </c>
      <c r="R135" s="161" t="s">
        <v>301</v>
      </c>
      <c r="S135" s="161" t="s">
        <v>237</v>
      </c>
      <c r="T135" s="159"/>
      <c r="U135" s="162">
        <v>36</v>
      </c>
    </row>
    <row r="136" spans="2:21" s="34" customFormat="1" ht="16" x14ac:dyDescent="0.55000000000000004">
      <c r="B136" s="148">
        <v>4</v>
      </c>
      <c r="C136" s="154">
        <v>45666</v>
      </c>
      <c r="D136" s="143" t="str">
        <f t="shared" si="4"/>
        <v>木</v>
      </c>
      <c r="E136" s="155">
        <v>0.53819444444444442</v>
      </c>
      <c r="F136" s="156" t="s">
        <v>202</v>
      </c>
      <c r="G136" s="157" t="s">
        <v>228</v>
      </c>
      <c r="H136" s="158">
        <v>8.7863377539999996E-2</v>
      </c>
      <c r="I136" s="159" t="s">
        <v>323</v>
      </c>
      <c r="J136" s="159" t="s">
        <v>230</v>
      </c>
      <c r="K136" s="157" t="s">
        <v>324</v>
      </c>
      <c r="L136" s="157" t="s">
        <v>325</v>
      </c>
      <c r="M136" s="157" t="s">
        <v>234</v>
      </c>
      <c r="N136" s="157" t="s">
        <v>234</v>
      </c>
      <c r="O136" s="160" t="s">
        <v>234</v>
      </c>
      <c r="P136" s="157" t="s">
        <v>233</v>
      </c>
      <c r="Q136" s="159" t="s">
        <v>326</v>
      </c>
      <c r="R136" s="161" t="s">
        <v>301</v>
      </c>
      <c r="S136" s="161" t="s">
        <v>237</v>
      </c>
      <c r="T136" s="159"/>
      <c r="U136" s="162">
        <v>13</v>
      </c>
    </row>
    <row r="137" spans="2:21" s="34" customFormat="1" ht="16" x14ac:dyDescent="0.55000000000000004">
      <c r="B137" s="148">
        <v>4</v>
      </c>
      <c r="C137" s="154">
        <v>45666</v>
      </c>
      <c r="D137" s="143" t="str">
        <f t="shared" si="4"/>
        <v>木</v>
      </c>
      <c r="E137" s="155">
        <v>0.53888888888888886</v>
      </c>
      <c r="F137" s="156" t="s">
        <v>202</v>
      </c>
      <c r="G137" s="157" t="s">
        <v>228</v>
      </c>
      <c r="H137" s="158">
        <v>5.0638626729999997E-2</v>
      </c>
      <c r="I137" s="159" t="s">
        <v>323</v>
      </c>
      <c r="J137" s="159" t="s">
        <v>230</v>
      </c>
      <c r="K137" s="157" t="s">
        <v>324</v>
      </c>
      <c r="L137" s="157" t="s">
        <v>325</v>
      </c>
      <c r="M137" s="157" t="s">
        <v>234</v>
      </c>
      <c r="N137" s="157" t="s">
        <v>234</v>
      </c>
      <c r="O137" s="160" t="s">
        <v>234</v>
      </c>
      <c r="P137" s="157" t="s">
        <v>233</v>
      </c>
      <c r="Q137" s="159" t="s">
        <v>326</v>
      </c>
      <c r="R137" s="161" t="s">
        <v>301</v>
      </c>
      <c r="S137" s="161" t="s">
        <v>292</v>
      </c>
      <c r="T137" s="159" t="s">
        <v>386</v>
      </c>
      <c r="U137" s="162">
        <v>11</v>
      </c>
    </row>
    <row r="138" spans="2:21" s="34" customFormat="1" ht="32" x14ac:dyDescent="0.55000000000000004">
      <c r="B138" s="148">
        <v>5</v>
      </c>
      <c r="C138" s="154">
        <v>45666</v>
      </c>
      <c r="D138" s="143" t="str">
        <f t="shared" si="4"/>
        <v>木</v>
      </c>
      <c r="E138" s="155">
        <v>0.59375</v>
      </c>
      <c r="F138" s="156" t="s">
        <v>202</v>
      </c>
      <c r="G138" s="157" t="s">
        <v>228</v>
      </c>
      <c r="H138" s="158">
        <v>1.869790252E-2</v>
      </c>
      <c r="I138" s="159" t="s">
        <v>323</v>
      </c>
      <c r="J138" s="159" t="s">
        <v>230</v>
      </c>
      <c r="K138" s="157" t="s">
        <v>324</v>
      </c>
      <c r="L138" s="157" t="s">
        <v>325</v>
      </c>
      <c r="M138" s="157" t="s">
        <v>234</v>
      </c>
      <c r="N138" s="157" t="s">
        <v>234</v>
      </c>
      <c r="O138" s="160" t="s">
        <v>234</v>
      </c>
      <c r="P138" s="157" t="s">
        <v>233</v>
      </c>
      <c r="Q138" s="159" t="s">
        <v>326</v>
      </c>
      <c r="R138" s="161" t="s">
        <v>236</v>
      </c>
      <c r="S138" s="161" t="s">
        <v>288</v>
      </c>
      <c r="T138" s="159" t="s">
        <v>387</v>
      </c>
      <c r="U138" s="162">
        <v>3</v>
      </c>
    </row>
    <row r="139" spans="2:21" s="34" customFormat="1" ht="16" x14ac:dyDescent="0.55000000000000004">
      <c r="B139" s="148">
        <v>5</v>
      </c>
      <c r="C139" s="154">
        <v>45666</v>
      </c>
      <c r="D139" s="143" t="str">
        <f t="shared" si="4"/>
        <v>木</v>
      </c>
      <c r="E139" s="155">
        <v>0.59791666666666665</v>
      </c>
      <c r="F139" s="156" t="s">
        <v>202</v>
      </c>
      <c r="G139" s="157" t="s">
        <v>328</v>
      </c>
      <c r="H139" s="158">
        <v>5.130902574E-2</v>
      </c>
      <c r="I139" s="159" t="s">
        <v>323</v>
      </c>
      <c r="J139" s="159" t="s">
        <v>230</v>
      </c>
      <c r="K139" s="157" t="s">
        <v>253</v>
      </c>
      <c r="L139" s="157" t="s">
        <v>325</v>
      </c>
      <c r="M139" s="157" t="s">
        <v>234</v>
      </c>
      <c r="N139" s="157" t="s">
        <v>234</v>
      </c>
      <c r="O139" s="160" t="s">
        <v>234</v>
      </c>
      <c r="P139" s="157" t="s">
        <v>233</v>
      </c>
      <c r="Q139" s="159" t="s">
        <v>333</v>
      </c>
      <c r="R139" s="161" t="s">
        <v>301</v>
      </c>
      <c r="S139" s="161" t="s">
        <v>237</v>
      </c>
      <c r="T139" s="159"/>
      <c r="U139" s="162">
        <v>24</v>
      </c>
    </row>
    <row r="140" spans="2:21" s="34" customFormat="1" ht="16" x14ac:dyDescent="0.55000000000000004">
      <c r="B140" s="148">
        <v>5</v>
      </c>
      <c r="C140" s="154">
        <v>45666</v>
      </c>
      <c r="D140" s="143" t="str">
        <f t="shared" si="4"/>
        <v>木</v>
      </c>
      <c r="E140" s="155">
        <v>0.60138888888888886</v>
      </c>
      <c r="F140" s="156" t="s">
        <v>202</v>
      </c>
      <c r="G140" s="157" t="s">
        <v>328</v>
      </c>
      <c r="H140" s="158">
        <v>7.2267185319999996E-2</v>
      </c>
      <c r="I140" s="159" t="s">
        <v>323</v>
      </c>
      <c r="J140" s="159" t="s">
        <v>230</v>
      </c>
      <c r="K140" s="157" t="s">
        <v>324</v>
      </c>
      <c r="L140" s="157" t="s">
        <v>325</v>
      </c>
      <c r="M140" s="157" t="s">
        <v>234</v>
      </c>
      <c r="N140" s="157" t="s">
        <v>234</v>
      </c>
      <c r="O140" s="160" t="s">
        <v>233</v>
      </c>
      <c r="P140" s="157" t="s">
        <v>233</v>
      </c>
      <c r="Q140" s="159" t="s">
        <v>326</v>
      </c>
      <c r="R140" s="161" t="s">
        <v>301</v>
      </c>
      <c r="S140" s="161" t="s">
        <v>237</v>
      </c>
      <c r="T140" s="159"/>
      <c r="U140" s="162">
        <v>36</v>
      </c>
    </row>
    <row r="141" spans="2:21" s="34" customFormat="1" ht="32" x14ac:dyDescent="0.55000000000000004">
      <c r="B141" s="148">
        <v>5</v>
      </c>
      <c r="C141" s="154">
        <v>45666</v>
      </c>
      <c r="D141" s="143" t="str">
        <f t="shared" si="4"/>
        <v>木</v>
      </c>
      <c r="E141" s="155">
        <v>0.60624999999999996</v>
      </c>
      <c r="F141" s="156" t="s">
        <v>202</v>
      </c>
      <c r="G141" s="157" t="s">
        <v>328</v>
      </c>
      <c r="H141" s="158">
        <v>6.4476551130000004E-2</v>
      </c>
      <c r="I141" s="159" t="s">
        <v>323</v>
      </c>
      <c r="J141" s="159" t="s">
        <v>230</v>
      </c>
      <c r="K141" s="157" t="s">
        <v>324</v>
      </c>
      <c r="L141" s="157" t="s">
        <v>325</v>
      </c>
      <c r="M141" s="157" t="s">
        <v>234</v>
      </c>
      <c r="N141" s="157" t="s">
        <v>234</v>
      </c>
      <c r="O141" s="160" t="s">
        <v>234</v>
      </c>
      <c r="P141" s="157" t="s">
        <v>233</v>
      </c>
      <c r="Q141" s="159" t="s">
        <v>326</v>
      </c>
      <c r="R141" s="161" t="s">
        <v>301</v>
      </c>
      <c r="S141" s="161" t="s">
        <v>237</v>
      </c>
      <c r="T141" s="159" t="s">
        <v>353</v>
      </c>
      <c r="U141" s="162">
        <v>64</v>
      </c>
    </row>
    <row r="142" spans="2:21" s="34" customFormat="1" ht="16" x14ac:dyDescent="0.55000000000000004">
      <c r="B142" s="148">
        <v>5</v>
      </c>
      <c r="C142" s="154">
        <v>45666</v>
      </c>
      <c r="D142" s="143" t="str">
        <f t="shared" si="4"/>
        <v>木</v>
      </c>
      <c r="E142" s="155">
        <v>0.60763888888888884</v>
      </c>
      <c r="F142" s="156" t="s">
        <v>202</v>
      </c>
      <c r="G142" s="157" t="s">
        <v>228</v>
      </c>
      <c r="H142" s="158">
        <v>9.5145938949999995E-2</v>
      </c>
      <c r="I142" s="159" t="s">
        <v>323</v>
      </c>
      <c r="J142" s="159" t="s">
        <v>230</v>
      </c>
      <c r="K142" s="157" t="s">
        <v>253</v>
      </c>
      <c r="L142" s="157" t="s">
        <v>325</v>
      </c>
      <c r="M142" s="157" t="s">
        <v>234</v>
      </c>
      <c r="N142" s="157" t="s">
        <v>233</v>
      </c>
      <c r="O142" s="160" t="s">
        <v>234</v>
      </c>
      <c r="P142" s="157" t="s">
        <v>233</v>
      </c>
      <c r="Q142" s="159" t="s">
        <v>326</v>
      </c>
      <c r="R142" s="161" t="s">
        <v>301</v>
      </c>
      <c r="S142" s="161" t="s">
        <v>237</v>
      </c>
      <c r="T142" s="159"/>
      <c r="U142" s="162">
        <v>12</v>
      </c>
    </row>
    <row r="143" spans="2:21" s="34" customFormat="1" ht="16" x14ac:dyDescent="0.55000000000000004">
      <c r="B143" s="148">
        <v>6</v>
      </c>
      <c r="C143" s="154">
        <v>45666</v>
      </c>
      <c r="D143" s="143" t="str">
        <f t="shared" si="4"/>
        <v>木</v>
      </c>
      <c r="E143" s="155">
        <v>0.63472222222222219</v>
      </c>
      <c r="F143" s="156" t="s">
        <v>202</v>
      </c>
      <c r="G143" s="157" t="s">
        <v>228</v>
      </c>
      <c r="H143" s="158">
        <v>7.563370472E-2</v>
      </c>
      <c r="I143" s="159" t="s">
        <v>323</v>
      </c>
      <c r="J143" s="159" t="s">
        <v>230</v>
      </c>
      <c r="K143" s="157" t="s">
        <v>324</v>
      </c>
      <c r="L143" s="157" t="s">
        <v>325</v>
      </c>
      <c r="M143" s="157" t="s">
        <v>234</v>
      </c>
      <c r="N143" s="157" t="s">
        <v>234</v>
      </c>
      <c r="O143" s="160" t="s">
        <v>234</v>
      </c>
      <c r="P143" s="157" t="s">
        <v>233</v>
      </c>
      <c r="Q143" s="159" t="s">
        <v>326</v>
      </c>
      <c r="R143" s="161" t="s">
        <v>301</v>
      </c>
      <c r="S143" s="161" t="s">
        <v>237</v>
      </c>
      <c r="T143" s="159"/>
      <c r="U143" s="162">
        <v>9</v>
      </c>
    </row>
    <row r="144" spans="2:21" s="34" customFormat="1" ht="16" x14ac:dyDescent="0.55000000000000004">
      <c r="B144" s="148">
        <v>1</v>
      </c>
      <c r="C144" s="154">
        <v>45667</v>
      </c>
      <c r="D144" s="143" t="str">
        <f t="shared" ref="D144" si="5">IF($C144 &lt;&gt; "", IF(ISERROR(MATCH(C144, 祝日, 0)), TEXT($C144, "aaa"), "祝日"), "")</f>
        <v>金</v>
      </c>
      <c r="E144" s="155">
        <v>0.46319444444444446</v>
      </c>
      <c r="F144" s="156" t="s">
        <v>202</v>
      </c>
      <c r="G144" s="157" t="s">
        <v>228</v>
      </c>
      <c r="H144" s="158">
        <v>1.264804364E-2</v>
      </c>
      <c r="I144" s="159" t="s">
        <v>323</v>
      </c>
      <c r="J144" s="159" t="s">
        <v>230</v>
      </c>
      <c r="K144" s="157" t="s">
        <v>324</v>
      </c>
      <c r="L144" s="157" t="s">
        <v>325</v>
      </c>
      <c r="M144" s="157" t="s">
        <v>234</v>
      </c>
      <c r="N144" s="157" t="s">
        <v>234</v>
      </c>
      <c r="O144" s="160" t="s">
        <v>234</v>
      </c>
      <c r="P144" s="157" t="s">
        <v>233</v>
      </c>
      <c r="Q144" s="159" t="s">
        <v>326</v>
      </c>
      <c r="R144" s="161" t="s">
        <v>301</v>
      </c>
      <c r="S144" s="161" t="s">
        <v>306</v>
      </c>
      <c r="T144" s="159"/>
      <c r="U144" s="162">
        <v>7</v>
      </c>
    </row>
    <row r="145" spans="2:21" s="34" customFormat="1" ht="32" x14ac:dyDescent="0.55000000000000004">
      <c r="B145" s="148">
        <v>1</v>
      </c>
      <c r="C145" s="154">
        <v>45667</v>
      </c>
      <c r="D145" s="143" t="str">
        <f t="shared" ref="D145:D147" si="6">IF($C145 &lt;&gt; "", IF(ISERROR(MATCH(C145, 祝日, 0)), TEXT($C145, "aaa"), "祝日"), "")</f>
        <v>金</v>
      </c>
      <c r="E145" s="155">
        <v>0.46458333333333335</v>
      </c>
      <c r="F145" s="156" t="s">
        <v>202</v>
      </c>
      <c r="G145" s="157" t="s">
        <v>328</v>
      </c>
      <c r="H145" s="158">
        <v>0</v>
      </c>
      <c r="I145" s="159" t="s">
        <v>323</v>
      </c>
      <c r="J145" s="159" t="s">
        <v>230</v>
      </c>
      <c r="K145" s="157" t="s">
        <v>253</v>
      </c>
      <c r="L145" s="157" t="s">
        <v>325</v>
      </c>
      <c r="M145" s="157" t="s">
        <v>234</v>
      </c>
      <c r="N145" s="157" t="s">
        <v>233</v>
      </c>
      <c r="O145" s="160" t="s">
        <v>234</v>
      </c>
      <c r="P145" s="157" t="s">
        <v>233</v>
      </c>
      <c r="Q145" s="159" t="s">
        <v>326</v>
      </c>
      <c r="R145" s="161" t="s">
        <v>236</v>
      </c>
      <c r="S145" s="161" t="s">
        <v>288</v>
      </c>
      <c r="T145" s="159" t="s">
        <v>388</v>
      </c>
      <c r="U145" s="162">
        <v>18</v>
      </c>
    </row>
    <row r="146" spans="2:21" s="34" customFormat="1" ht="16" x14ac:dyDescent="0.55000000000000004">
      <c r="B146" s="148">
        <v>1</v>
      </c>
      <c r="C146" s="154">
        <v>45667</v>
      </c>
      <c r="D146" s="143" t="str">
        <f t="shared" si="6"/>
        <v>金</v>
      </c>
      <c r="E146" s="155">
        <v>0.46527777777777779</v>
      </c>
      <c r="F146" s="156" t="s">
        <v>202</v>
      </c>
      <c r="G146" s="157" t="s">
        <v>328</v>
      </c>
      <c r="H146" s="158">
        <v>5.3942007290000003E-2</v>
      </c>
      <c r="I146" s="159" t="s">
        <v>323</v>
      </c>
      <c r="J146" s="159" t="s">
        <v>230</v>
      </c>
      <c r="K146" s="157" t="s">
        <v>324</v>
      </c>
      <c r="L146" s="157" t="s">
        <v>325</v>
      </c>
      <c r="M146" s="157" t="s">
        <v>234</v>
      </c>
      <c r="N146" s="157" t="s">
        <v>234</v>
      </c>
      <c r="O146" s="160" t="s">
        <v>234</v>
      </c>
      <c r="P146" s="157" t="s">
        <v>233</v>
      </c>
      <c r="Q146" s="159" t="s">
        <v>326</v>
      </c>
      <c r="R146" s="161" t="s">
        <v>301</v>
      </c>
      <c r="S146" s="161" t="s">
        <v>237</v>
      </c>
      <c r="T146" s="159"/>
      <c r="U146" s="162">
        <v>19</v>
      </c>
    </row>
    <row r="147" spans="2:21" s="34" customFormat="1" ht="16" x14ac:dyDescent="0.55000000000000004">
      <c r="B147" s="148">
        <v>1</v>
      </c>
      <c r="C147" s="154">
        <v>45667</v>
      </c>
      <c r="D147" s="143" t="str">
        <f t="shared" si="6"/>
        <v>金</v>
      </c>
      <c r="E147" s="155">
        <v>0.46666666666666667</v>
      </c>
      <c r="F147" s="156" t="s">
        <v>202</v>
      </c>
      <c r="G147" s="157" t="s">
        <v>328</v>
      </c>
      <c r="H147" s="158">
        <v>6.6986892389999997E-2</v>
      </c>
      <c r="I147" s="159" t="s">
        <v>323</v>
      </c>
      <c r="J147" s="159" t="s">
        <v>230</v>
      </c>
      <c r="K147" s="157" t="s">
        <v>253</v>
      </c>
      <c r="L147" s="157" t="s">
        <v>325</v>
      </c>
      <c r="M147" s="157" t="s">
        <v>234</v>
      </c>
      <c r="N147" s="157" t="s">
        <v>234</v>
      </c>
      <c r="O147" s="160" t="s">
        <v>234</v>
      </c>
      <c r="P147" s="157" t="s">
        <v>233</v>
      </c>
      <c r="Q147" s="159" t="s">
        <v>333</v>
      </c>
      <c r="R147" s="161" t="s">
        <v>301</v>
      </c>
      <c r="S147" s="161" t="s">
        <v>237</v>
      </c>
      <c r="T147" s="159"/>
      <c r="U147" s="162">
        <v>24</v>
      </c>
    </row>
    <row r="148" spans="2:21" s="34" customFormat="1" ht="16" x14ac:dyDescent="0.55000000000000004">
      <c r="B148" s="148">
        <v>1</v>
      </c>
      <c r="C148" s="154">
        <v>45667</v>
      </c>
      <c r="D148" s="143" t="str">
        <f t="shared" ref="D148:D153" si="7">IF($C148 &lt;&gt; "", IF(ISERROR(MATCH(C148, 祝日, 0)), TEXT($C148, "aaa"), "祝日"), "")</f>
        <v>金</v>
      </c>
      <c r="E148" s="155">
        <v>0.47430555555555554</v>
      </c>
      <c r="F148" s="156" t="s">
        <v>202</v>
      </c>
      <c r="G148" s="157" t="s">
        <v>328</v>
      </c>
      <c r="H148" s="158">
        <v>8.1426447819999997E-2</v>
      </c>
      <c r="I148" s="159" t="s">
        <v>323</v>
      </c>
      <c r="J148" s="159" t="s">
        <v>230</v>
      </c>
      <c r="K148" s="157" t="s">
        <v>324</v>
      </c>
      <c r="L148" s="157" t="s">
        <v>325</v>
      </c>
      <c r="M148" s="157" t="s">
        <v>234</v>
      </c>
      <c r="N148" s="157" t="s">
        <v>234</v>
      </c>
      <c r="O148" s="160" t="s">
        <v>234</v>
      </c>
      <c r="P148" s="157" t="s">
        <v>233</v>
      </c>
      <c r="Q148" s="159" t="s">
        <v>326</v>
      </c>
      <c r="R148" s="161" t="s">
        <v>301</v>
      </c>
      <c r="S148" s="161" t="s">
        <v>237</v>
      </c>
      <c r="T148" s="159"/>
      <c r="U148" s="162">
        <v>54</v>
      </c>
    </row>
    <row r="149" spans="2:21" s="34" customFormat="1" ht="32" x14ac:dyDescent="0.55000000000000004">
      <c r="B149" s="148">
        <v>1</v>
      </c>
      <c r="C149" s="154">
        <v>45667</v>
      </c>
      <c r="D149" s="143" t="str">
        <f t="shared" si="7"/>
        <v>金</v>
      </c>
      <c r="E149" s="155">
        <v>0.47499999999999998</v>
      </c>
      <c r="F149" s="156" t="s">
        <v>202</v>
      </c>
      <c r="G149" s="157" t="s">
        <v>328</v>
      </c>
      <c r="H149" s="158">
        <v>9.3496514289999999E-2</v>
      </c>
      <c r="I149" s="159" t="s">
        <v>323</v>
      </c>
      <c r="J149" s="159" t="s">
        <v>230</v>
      </c>
      <c r="K149" s="157" t="s">
        <v>324</v>
      </c>
      <c r="L149" s="157" t="s">
        <v>325</v>
      </c>
      <c r="M149" s="157" t="s">
        <v>234</v>
      </c>
      <c r="N149" s="157" t="s">
        <v>234</v>
      </c>
      <c r="O149" s="160" t="s">
        <v>234</v>
      </c>
      <c r="P149" s="157" t="s">
        <v>233</v>
      </c>
      <c r="Q149" s="159" t="s">
        <v>326</v>
      </c>
      <c r="R149" s="161" t="s">
        <v>301</v>
      </c>
      <c r="S149" s="161" t="s">
        <v>237</v>
      </c>
      <c r="T149" s="159" t="s">
        <v>353</v>
      </c>
      <c r="U149" s="162">
        <v>64</v>
      </c>
    </row>
    <row r="150" spans="2:21" s="34" customFormat="1" ht="32" x14ac:dyDescent="0.55000000000000004">
      <c r="B150" s="148">
        <v>1</v>
      </c>
      <c r="C150" s="154">
        <v>45667</v>
      </c>
      <c r="D150" s="143" t="str">
        <f t="shared" si="7"/>
        <v>金</v>
      </c>
      <c r="E150" s="155">
        <v>0.47638888888888886</v>
      </c>
      <c r="F150" s="156" t="s">
        <v>202</v>
      </c>
      <c r="G150" s="157" t="s">
        <v>228</v>
      </c>
      <c r="H150" s="158">
        <v>4.1272328250000004E-3</v>
      </c>
      <c r="I150" s="159" t="s">
        <v>323</v>
      </c>
      <c r="J150" s="159" t="s">
        <v>230</v>
      </c>
      <c r="K150" s="157" t="s">
        <v>253</v>
      </c>
      <c r="L150" s="157" t="s">
        <v>325</v>
      </c>
      <c r="M150" s="157" t="s">
        <v>234</v>
      </c>
      <c r="N150" s="157" t="s">
        <v>233</v>
      </c>
      <c r="O150" s="160" t="s">
        <v>234</v>
      </c>
      <c r="P150" s="157" t="s">
        <v>233</v>
      </c>
      <c r="Q150" s="159" t="s">
        <v>326</v>
      </c>
      <c r="R150" s="161" t="s">
        <v>301</v>
      </c>
      <c r="S150" s="161" t="s">
        <v>237</v>
      </c>
      <c r="T150" s="159" t="s">
        <v>389</v>
      </c>
      <c r="U150" s="162">
        <v>12</v>
      </c>
    </row>
    <row r="151" spans="2:21" s="34" customFormat="1" ht="16" x14ac:dyDescent="0.55000000000000004">
      <c r="B151" s="148">
        <v>2</v>
      </c>
      <c r="C151" s="154">
        <v>45667</v>
      </c>
      <c r="D151" s="143" t="str">
        <f t="shared" si="7"/>
        <v>金</v>
      </c>
      <c r="E151" s="155">
        <v>0.48333333333333334</v>
      </c>
      <c r="F151" s="156" t="s">
        <v>202</v>
      </c>
      <c r="G151" s="157" t="s">
        <v>228</v>
      </c>
      <c r="H151" s="158">
        <v>0</v>
      </c>
      <c r="I151" s="159" t="s">
        <v>323</v>
      </c>
      <c r="J151" s="159" t="s">
        <v>230</v>
      </c>
      <c r="K151" s="157" t="s">
        <v>324</v>
      </c>
      <c r="L151" s="157" t="s">
        <v>325</v>
      </c>
      <c r="M151" s="157" t="s">
        <v>234</v>
      </c>
      <c r="N151" s="157" t="s">
        <v>234</v>
      </c>
      <c r="O151" s="160" t="s">
        <v>234</v>
      </c>
      <c r="P151" s="157" t="s">
        <v>233</v>
      </c>
      <c r="Q151" s="159" t="s">
        <v>326</v>
      </c>
      <c r="R151" s="161" t="s">
        <v>236</v>
      </c>
      <c r="S151" s="161" t="s">
        <v>291</v>
      </c>
      <c r="T151" s="159"/>
      <c r="U151" s="162">
        <v>5</v>
      </c>
    </row>
    <row r="152" spans="2:21" s="34" customFormat="1" ht="32" x14ac:dyDescent="0.55000000000000004">
      <c r="B152" s="148">
        <v>2</v>
      </c>
      <c r="C152" s="154">
        <v>45667</v>
      </c>
      <c r="D152" s="143" t="str">
        <f t="shared" si="7"/>
        <v>金</v>
      </c>
      <c r="E152" s="155">
        <v>0.48402777777777778</v>
      </c>
      <c r="F152" s="156" t="s">
        <v>202</v>
      </c>
      <c r="G152" s="157" t="s">
        <v>228</v>
      </c>
      <c r="H152" s="158">
        <v>0</v>
      </c>
      <c r="I152" s="159" t="s">
        <v>323</v>
      </c>
      <c r="J152" s="159" t="s">
        <v>230</v>
      </c>
      <c r="K152" s="157" t="s">
        <v>253</v>
      </c>
      <c r="L152" s="157" t="s">
        <v>325</v>
      </c>
      <c r="M152" s="157" t="s">
        <v>234</v>
      </c>
      <c r="N152" s="157" t="s">
        <v>233</v>
      </c>
      <c r="O152" s="160" t="s">
        <v>234</v>
      </c>
      <c r="P152" s="157" t="s">
        <v>233</v>
      </c>
      <c r="Q152" s="159" t="s">
        <v>326</v>
      </c>
      <c r="R152" s="161" t="s">
        <v>236</v>
      </c>
      <c r="S152" s="161" t="s">
        <v>289</v>
      </c>
      <c r="T152" s="159" t="s">
        <v>390</v>
      </c>
      <c r="U152" s="162">
        <v>10</v>
      </c>
    </row>
    <row r="153" spans="2:21" s="34" customFormat="1" ht="32" x14ac:dyDescent="0.55000000000000004">
      <c r="B153" s="148">
        <v>2</v>
      </c>
      <c r="C153" s="154">
        <v>45667</v>
      </c>
      <c r="D153" s="143" t="str">
        <f t="shared" si="7"/>
        <v>金</v>
      </c>
      <c r="E153" s="155">
        <v>0.48472222222222222</v>
      </c>
      <c r="F153" s="156" t="s">
        <v>202</v>
      </c>
      <c r="G153" s="157" t="s">
        <v>228</v>
      </c>
      <c r="H153" s="158">
        <v>0</v>
      </c>
      <c r="I153" s="159" t="s">
        <v>323</v>
      </c>
      <c r="J153" s="159" t="s">
        <v>230</v>
      </c>
      <c r="K153" s="157" t="s">
        <v>324</v>
      </c>
      <c r="L153" s="157" t="s">
        <v>325</v>
      </c>
      <c r="M153" s="157" t="s">
        <v>234</v>
      </c>
      <c r="N153" s="157" t="s">
        <v>234</v>
      </c>
      <c r="O153" s="160" t="s">
        <v>234</v>
      </c>
      <c r="P153" s="157" t="s">
        <v>233</v>
      </c>
      <c r="Q153" s="159" t="s">
        <v>326</v>
      </c>
      <c r="R153" s="161" t="s">
        <v>236</v>
      </c>
      <c r="S153" s="161" t="s">
        <v>337</v>
      </c>
      <c r="T153" s="159" t="s">
        <v>391</v>
      </c>
      <c r="U153" s="162">
        <v>13</v>
      </c>
    </row>
    <row r="154" spans="2:21" s="34" customFormat="1" ht="32" x14ac:dyDescent="0.55000000000000004">
      <c r="B154" s="148">
        <v>2</v>
      </c>
      <c r="C154" s="154">
        <v>45667</v>
      </c>
      <c r="D154" s="143" t="str">
        <f t="shared" ref="D154:D165" si="8">IF($C154 &lt;&gt; "", IF(ISERROR(MATCH(C154, 祝日, 0)), TEXT($C154, "aaa"), "祝日"), "")</f>
        <v>金</v>
      </c>
      <c r="E154" s="155">
        <v>0.4861111111111111</v>
      </c>
      <c r="F154" s="156" t="s">
        <v>202</v>
      </c>
      <c r="G154" s="157" t="s">
        <v>328</v>
      </c>
      <c r="H154" s="158">
        <v>0</v>
      </c>
      <c r="I154" s="159" t="s">
        <v>323</v>
      </c>
      <c r="J154" s="159" t="s">
        <v>230</v>
      </c>
      <c r="K154" s="157" t="s">
        <v>253</v>
      </c>
      <c r="L154" s="157" t="s">
        <v>325</v>
      </c>
      <c r="M154" s="157" t="s">
        <v>234</v>
      </c>
      <c r="N154" s="157" t="s">
        <v>233</v>
      </c>
      <c r="O154" s="160" t="s">
        <v>234</v>
      </c>
      <c r="P154" s="157" t="s">
        <v>233</v>
      </c>
      <c r="Q154" s="159" t="s">
        <v>326</v>
      </c>
      <c r="R154" s="161" t="s">
        <v>236</v>
      </c>
      <c r="S154" s="161" t="s">
        <v>289</v>
      </c>
      <c r="T154" s="159" t="s">
        <v>390</v>
      </c>
      <c r="U154" s="162">
        <v>18</v>
      </c>
    </row>
    <row r="155" spans="2:21" s="34" customFormat="1" ht="16" x14ac:dyDescent="0.55000000000000004">
      <c r="B155" s="148">
        <v>2</v>
      </c>
      <c r="C155" s="154">
        <v>45667</v>
      </c>
      <c r="D155" s="143" t="str">
        <f t="shared" si="8"/>
        <v>金</v>
      </c>
      <c r="E155" s="155">
        <v>0.48819444444444443</v>
      </c>
      <c r="F155" s="156" t="s">
        <v>202</v>
      </c>
      <c r="G155" s="157" t="s">
        <v>328</v>
      </c>
      <c r="H155" s="158">
        <v>8.8636530660000004E-2</v>
      </c>
      <c r="I155" s="159" t="s">
        <v>323</v>
      </c>
      <c r="J155" s="159" t="s">
        <v>230</v>
      </c>
      <c r="K155" s="157" t="s">
        <v>253</v>
      </c>
      <c r="L155" s="157" t="s">
        <v>325</v>
      </c>
      <c r="M155" s="157" t="s">
        <v>234</v>
      </c>
      <c r="N155" s="157" t="s">
        <v>234</v>
      </c>
      <c r="O155" s="160" t="s">
        <v>233</v>
      </c>
      <c r="P155" s="157" t="s">
        <v>233</v>
      </c>
      <c r="Q155" s="159" t="s">
        <v>326</v>
      </c>
      <c r="R155" s="161" t="s">
        <v>301</v>
      </c>
      <c r="S155" s="161" t="s">
        <v>237</v>
      </c>
      <c r="T155" s="159"/>
      <c r="U155" s="162">
        <v>27</v>
      </c>
    </row>
    <row r="156" spans="2:21" s="34" customFormat="1" ht="16" x14ac:dyDescent="0.55000000000000004">
      <c r="B156" s="148">
        <v>2</v>
      </c>
      <c r="C156" s="154">
        <v>45667</v>
      </c>
      <c r="D156" s="143" t="str">
        <f t="shared" si="8"/>
        <v>金</v>
      </c>
      <c r="E156" s="155">
        <v>0.48958333333333331</v>
      </c>
      <c r="F156" s="156" t="s">
        <v>202</v>
      </c>
      <c r="G156" s="157" t="s">
        <v>328</v>
      </c>
      <c r="H156" s="158">
        <v>0</v>
      </c>
      <c r="I156" s="159" t="s">
        <v>323</v>
      </c>
      <c r="J156" s="159" t="s">
        <v>230</v>
      </c>
      <c r="K156" s="157" t="s">
        <v>231</v>
      </c>
      <c r="L156" s="157" t="s">
        <v>325</v>
      </c>
      <c r="M156" s="157" t="s">
        <v>234</v>
      </c>
      <c r="N156" s="157" t="s">
        <v>234</v>
      </c>
      <c r="O156" s="160" t="s">
        <v>234</v>
      </c>
      <c r="P156" s="157" t="s">
        <v>233</v>
      </c>
      <c r="Q156" s="159" t="s">
        <v>333</v>
      </c>
      <c r="R156" s="161" t="s">
        <v>236</v>
      </c>
      <c r="S156" s="161" t="s">
        <v>291</v>
      </c>
      <c r="T156" s="159"/>
      <c r="U156" s="162">
        <v>34</v>
      </c>
    </row>
    <row r="157" spans="2:21" s="34" customFormat="1" ht="32" x14ac:dyDescent="0.55000000000000004">
      <c r="B157" s="148">
        <v>2</v>
      </c>
      <c r="C157" s="154">
        <v>45667</v>
      </c>
      <c r="D157" s="143" t="str">
        <f t="shared" si="8"/>
        <v>金</v>
      </c>
      <c r="E157" s="155">
        <v>0.49027777777777776</v>
      </c>
      <c r="F157" s="156" t="s">
        <v>202</v>
      </c>
      <c r="G157" s="157" t="s">
        <v>328</v>
      </c>
      <c r="H157" s="158">
        <v>0.1130517419</v>
      </c>
      <c r="I157" s="159" t="s">
        <v>323</v>
      </c>
      <c r="J157" s="159" t="s">
        <v>230</v>
      </c>
      <c r="K157" s="157" t="s">
        <v>253</v>
      </c>
      <c r="L157" s="157" t="s">
        <v>325</v>
      </c>
      <c r="M157" s="157" t="s">
        <v>234</v>
      </c>
      <c r="N157" s="157" t="s">
        <v>234</v>
      </c>
      <c r="O157" s="160" t="s">
        <v>234</v>
      </c>
      <c r="P157" s="157" t="s">
        <v>233</v>
      </c>
      <c r="Q157" s="159" t="s">
        <v>326</v>
      </c>
      <c r="R157" s="161" t="s">
        <v>236</v>
      </c>
      <c r="S157" s="161" t="s">
        <v>288</v>
      </c>
      <c r="T157" s="159" t="s">
        <v>392</v>
      </c>
      <c r="U157" s="162">
        <v>38</v>
      </c>
    </row>
    <row r="158" spans="2:21" s="34" customFormat="1" ht="32" x14ac:dyDescent="0.55000000000000004">
      <c r="B158" s="148">
        <v>2</v>
      </c>
      <c r="C158" s="154">
        <v>45667</v>
      </c>
      <c r="D158" s="143" t="str">
        <f t="shared" si="8"/>
        <v>金</v>
      </c>
      <c r="E158" s="155">
        <v>0.49583333333333335</v>
      </c>
      <c r="F158" s="156" t="s">
        <v>202</v>
      </c>
      <c r="G158" s="157" t="s">
        <v>328</v>
      </c>
      <c r="H158" s="158">
        <v>0</v>
      </c>
      <c r="I158" s="159" t="s">
        <v>323</v>
      </c>
      <c r="J158" s="159" t="s">
        <v>230</v>
      </c>
      <c r="K158" s="157" t="s">
        <v>324</v>
      </c>
      <c r="L158" s="157" t="s">
        <v>325</v>
      </c>
      <c r="M158" s="157" t="s">
        <v>234</v>
      </c>
      <c r="N158" s="157" t="s">
        <v>234</v>
      </c>
      <c r="O158" s="160" t="s">
        <v>234</v>
      </c>
      <c r="P158" s="157" t="s">
        <v>233</v>
      </c>
      <c r="Q158" s="159" t="s">
        <v>326</v>
      </c>
      <c r="R158" s="161" t="s">
        <v>301</v>
      </c>
      <c r="S158" s="161" t="s">
        <v>237</v>
      </c>
      <c r="T158" s="159" t="s">
        <v>353</v>
      </c>
      <c r="U158" s="162">
        <v>64</v>
      </c>
    </row>
    <row r="159" spans="2:21" s="34" customFormat="1" ht="16" x14ac:dyDescent="0.55000000000000004">
      <c r="B159" s="148">
        <v>2</v>
      </c>
      <c r="C159" s="154">
        <v>45667</v>
      </c>
      <c r="D159" s="143" t="str">
        <f t="shared" si="8"/>
        <v>金</v>
      </c>
      <c r="E159" s="155">
        <v>0.49722222222222223</v>
      </c>
      <c r="F159" s="156" t="s">
        <v>202</v>
      </c>
      <c r="G159" s="157" t="s">
        <v>228</v>
      </c>
      <c r="H159" s="158">
        <v>8.9731290300000002E-2</v>
      </c>
      <c r="I159" s="159" t="s">
        <v>323</v>
      </c>
      <c r="J159" s="159" t="s">
        <v>230</v>
      </c>
      <c r="K159" s="157" t="s">
        <v>253</v>
      </c>
      <c r="L159" s="157" t="s">
        <v>325</v>
      </c>
      <c r="M159" s="157" t="s">
        <v>234</v>
      </c>
      <c r="N159" s="157" t="s">
        <v>233</v>
      </c>
      <c r="O159" s="160" t="s">
        <v>234</v>
      </c>
      <c r="P159" s="157" t="s">
        <v>233</v>
      </c>
      <c r="Q159" s="159" t="s">
        <v>326</v>
      </c>
      <c r="R159" s="161" t="s">
        <v>301</v>
      </c>
      <c r="S159" s="161" t="s">
        <v>237</v>
      </c>
      <c r="T159" s="159"/>
      <c r="U159" s="162">
        <v>8</v>
      </c>
    </row>
    <row r="160" spans="2:21" s="34" customFormat="1" ht="16" x14ac:dyDescent="0.55000000000000004">
      <c r="B160" s="148">
        <v>3</v>
      </c>
      <c r="C160" s="154">
        <v>45667</v>
      </c>
      <c r="D160" s="143" t="str">
        <f t="shared" si="8"/>
        <v>金</v>
      </c>
      <c r="E160" s="155">
        <v>0.50416666666666665</v>
      </c>
      <c r="F160" s="156" t="s">
        <v>202</v>
      </c>
      <c r="G160" s="157" t="s">
        <v>228</v>
      </c>
      <c r="H160" s="158">
        <v>0</v>
      </c>
      <c r="I160" s="159" t="s">
        <v>323</v>
      </c>
      <c r="J160" s="159" t="s">
        <v>230</v>
      </c>
      <c r="K160" s="157" t="s">
        <v>324</v>
      </c>
      <c r="L160" s="157" t="s">
        <v>325</v>
      </c>
      <c r="M160" s="157" t="s">
        <v>234</v>
      </c>
      <c r="N160" s="157" t="s">
        <v>234</v>
      </c>
      <c r="O160" s="160" t="s">
        <v>234</v>
      </c>
      <c r="P160" s="157" t="s">
        <v>233</v>
      </c>
      <c r="Q160" s="159" t="s">
        <v>326</v>
      </c>
      <c r="R160" s="161" t="s">
        <v>236</v>
      </c>
      <c r="S160" s="161" t="s">
        <v>291</v>
      </c>
      <c r="T160" s="159" t="s">
        <v>393</v>
      </c>
      <c r="U160" s="162">
        <v>5</v>
      </c>
    </row>
    <row r="161" spans="2:21" s="34" customFormat="1" ht="32" x14ac:dyDescent="0.55000000000000004">
      <c r="B161" s="148">
        <v>3</v>
      </c>
      <c r="C161" s="154">
        <v>45667</v>
      </c>
      <c r="D161" s="143" t="str">
        <f t="shared" si="8"/>
        <v>金</v>
      </c>
      <c r="E161" s="155">
        <v>0.50555555555555554</v>
      </c>
      <c r="F161" s="156" t="s">
        <v>202</v>
      </c>
      <c r="G161" s="157" t="s">
        <v>228</v>
      </c>
      <c r="H161" s="158">
        <v>7.5683050419999998E-3</v>
      </c>
      <c r="I161" s="159" t="s">
        <v>323</v>
      </c>
      <c r="J161" s="159" t="s">
        <v>230</v>
      </c>
      <c r="K161" s="157" t="s">
        <v>253</v>
      </c>
      <c r="L161" s="157" t="s">
        <v>325</v>
      </c>
      <c r="M161" s="157" t="s">
        <v>234</v>
      </c>
      <c r="N161" s="157" t="s">
        <v>233</v>
      </c>
      <c r="O161" s="160" t="s">
        <v>234</v>
      </c>
      <c r="P161" s="157" t="s">
        <v>233</v>
      </c>
      <c r="Q161" s="159" t="s">
        <v>326</v>
      </c>
      <c r="R161" s="161" t="s">
        <v>301</v>
      </c>
      <c r="S161" s="161" t="s">
        <v>306</v>
      </c>
      <c r="T161" s="159" t="s">
        <v>394</v>
      </c>
      <c r="U161" s="162">
        <v>12</v>
      </c>
    </row>
    <row r="162" spans="2:21" s="34" customFormat="1" ht="16" x14ac:dyDescent="0.55000000000000004">
      <c r="B162" s="148">
        <v>3</v>
      </c>
      <c r="C162" s="154">
        <v>45667</v>
      </c>
      <c r="D162" s="143" t="str">
        <f t="shared" si="8"/>
        <v>金</v>
      </c>
      <c r="E162" s="155">
        <v>0.50763888888888886</v>
      </c>
      <c r="F162" s="156" t="s">
        <v>202</v>
      </c>
      <c r="G162" s="157" t="s">
        <v>328</v>
      </c>
      <c r="H162" s="158">
        <v>2.3600350459999999E-2</v>
      </c>
      <c r="I162" s="159" t="s">
        <v>323</v>
      </c>
      <c r="J162" s="159" t="s">
        <v>230</v>
      </c>
      <c r="K162" s="157" t="s">
        <v>324</v>
      </c>
      <c r="L162" s="157" t="s">
        <v>325</v>
      </c>
      <c r="M162" s="157" t="s">
        <v>234</v>
      </c>
      <c r="N162" s="157" t="s">
        <v>234</v>
      </c>
      <c r="O162" s="160" t="s">
        <v>234</v>
      </c>
      <c r="P162" s="157" t="s">
        <v>233</v>
      </c>
      <c r="Q162" s="159" t="s">
        <v>326</v>
      </c>
      <c r="R162" s="161" t="s">
        <v>301</v>
      </c>
      <c r="S162" s="161" t="s">
        <v>237</v>
      </c>
      <c r="T162" s="159"/>
      <c r="U162" s="162">
        <v>19</v>
      </c>
    </row>
    <row r="163" spans="2:21" s="34" customFormat="1" ht="16" x14ac:dyDescent="0.55000000000000004">
      <c r="B163" s="148">
        <v>3</v>
      </c>
      <c r="C163" s="154">
        <v>45667</v>
      </c>
      <c r="D163" s="143" t="str">
        <f t="shared" si="8"/>
        <v>金</v>
      </c>
      <c r="E163" s="155">
        <v>0.5083333333333333</v>
      </c>
      <c r="F163" s="156" t="s">
        <v>202</v>
      </c>
      <c r="G163" s="157" t="s">
        <v>328</v>
      </c>
      <c r="H163" s="158">
        <v>6.5333491519999995E-2</v>
      </c>
      <c r="I163" s="159" t="s">
        <v>323</v>
      </c>
      <c r="J163" s="159" t="s">
        <v>230</v>
      </c>
      <c r="K163" s="157" t="s">
        <v>253</v>
      </c>
      <c r="L163" s="157" t="s">
        <v>325</v>
      </c>
      <c r="M163" s="157" t="s">
        <v>234</v>
      </c>
      <c r="N163" s="157" t="s">
        <v>234</v>
      </c>
      <c r="O163" s="160" t="s">
        <v>234</v>
      </c>
      <c r="P163" s="157" t="s">
        <v>233</v>
      </c>
      <c r="Q163" s="159" t="s">
        <v>333</v>
      </c>
      <c r="R163" s="161" t="s">
        <v>301</v>
      </c>
      <c r="S163" s="161" t="s">
        <v>237</v>
      </c>
      <c r="T163" s="159"/>
      <c r="U163" s="162">
        <v>24</v>
      </c>
    </row>
    <row r="164" spans="2:21" s="34" customFormat="1" ht="16" x14ac:dyDescent="0.55000000000000004">
      <c r="B164" s="148">
        <v>3</v>
      </c>
      <c r="C164" s="154">
        <v>45667</v>
      </c>
      <c r="D164" s="143" t="str">
        <f t="shared" si="8"/>
        <v>金</v>
      </c>
      <c r="E164" s="155">
        <v>0.50902777777777775</v>
      </c>
      <c r="F164" s="156" t="s">
        <v>202</v>
      </c>
      <c r="G164" s="157" t="s">
        <v>328</v>
      </c>
      <c r="H164" s="158">
        <v>7.6823046810000004E-2</v>
      </c>
      <c r="I164" s="159" t="s">
        <v>323</v>
      </c>
      <c r="J164" s="159" t="s">
        <v>230</v>
      </c>
      <c r="K164" s="157" t="s">
        <v>253</v>
      </c>
      <c r="L164" s="157" t="s">
        <v>325</v>
      </c>
      <c r="M164" s="157" t="s">
        <v>233</v>
      </c>
      <c r="N164" s="157" t="s">
        <v>233</v>
      </c>
      <c r="O164" s="160" t="s">
        <v>234</v>
      </c>
      <c r="P164" s="157" t="s">
        <v>233</v>
      </c>
      <c r="Q164" s="159" t="s">
        <v>326</v>
      </c>
      <c r="R164" s="161" t="s">
        <v>236</v>
      </c>
      <c r="S164" s="161" t="s">
        <v>337</v>
      </c>
      <c r="T164" s="159"/>
      <c r="U164" s="162">
        <v>29</v>
      </c>
    </row>
    <row r="165" spans="2:21" s="34" customFormat="1" ht="16" x14ac:dyDescent="0.55000000000000004">
      <c r="B165" s="148">
        <v>3</v>
      </c>
      <c r="C165" s="154">
        <v>45667</v>
      </c>
      <c r="D165" s="143" t="str">
        <f t="shared" si="8"/>
        <v>金</v>
      </c>
      <c r="E165" s="155">
        <v>0.51111111111111107</v>
      </c>
      <c r="F165" s="156" t="s">
        <v>202</v>
      </c>
      <c r="G165" s="157" t="s">
        <v>328</v>
      </c>
      <c r="H165" s="158">
        <v>8.4420159810000006E-2</v>
      </c>
      <c r="I165" s="159" t="s">
        <v>323</v>
      </c>
      <c r="J165" s="159" t="s">
        <v>230</v>
      </c>
      <c r="K165" s="157" t="s">
        <v>231</v>
      </c>
      <c r="L165" s="157" t="s">
        <v>325</v>
      </c>
      <c r="M165" s="157" t="s">
        <v>234</v>
      </c>
      <c r="N165" s="157" t="s">
        <v>234</v>
      </c>
      <c r="O165" s="160" t="s">
        <v>234</v>
      </c>
      <c r="P165" s="157" t="s">
        <v>233</v>
      </c>
      <c r="Q165" s="159" t="s">
        <v>333</v>
      </c>
      <c r="R165" s="161" t="s">
        <v>301</v>
      </c>
      <c r="S165" s="161" t="s">
        <v>237</v>
      </c>
      <c r="T165" s="159"/>
      <c r="U165" s="162">
        <v>34</v>
      </c>
    </row>
    <row r="166" spans="2:21" s="34" customFormat="1" ht="32" x14ac:dyDescent="0.55000000000000004">
      <c r="B166" s="148">
        <v>3</v>
      </c>
      <c r="C166" s="154">
        <v>45667</v>
      </c>
      <c r="D166" s="143" t="str">
        <f t="shared" ref="D166:D179" si="9">IF($C166 &lt;&gt; "", IF(ISERROR(MATCH(C166, 祝日, 0)), TEXT($C166, "aaa"), "祝日"), "")</f>
        <v>金</v>
      </c>
      <c r="E166" s="155">
        <v>0.51666666666666672</v>
      </c>
      <c r="F166" s="156" t="s">
        <v>202</v>
      </c>
      <c r="G166" s="157" t="s">
        <v>328</v>
      </c>
      <c r="H166" s="158">
        <v>0.10780509000000001</v>
      </c>
      <c r="I166" s="159" t="s">
        <v>323</v>
      </c>
      <c r="J166" s="159" t="s">
        <v>230</v>
      </c>
      <c r="K166" s="157" t="s">
        <v>324</v>
      </c>
      <c r="L166" s="157" t="s">
        <v>325</v>
      </c>
      <c r="M166" s="157" t="s">
        <v>234</v>
      </c>
      <c r="N166" s="157" t="s">
        <v>234</v>
      </c>
      <c r="O166" s="160" t="s">
        <v>234</v>
      </c>
      <c r="P166" s="157" t="s">
        <v>233</v>
      </c>
      <c r="Q166" s="159" t="s">
        <v>326</v>
      </c>
      <c r="R166" s="161" t="s">
        <v>301</v>
      </c>
      <c r="S166" s="161" t="s">
        <v>237</v>
      </c>
      <c r="T166" s="159" t="s">
        <v>353</v>
      </c>
      <c r="U166" s="162">
        <v>64</v>
      </c>
    </row>
    <row r="167" spans="2:21" s="34" customFormat="1" ht="16" x14ac:dyDescent="0.55000000000000004">
      <c r="B167" s="148">
        <v>3</v>
      </c>
      <c r="C167" s="154">
        <v>45667</v>
      </c>
      <c r="D167" s="143" t="str">
        <f t="shared" si="9"/>
        <v>金</v>
      </c>
      <c r="E167" s="155">
        <v>0.51875000000000004</v>
      </c>
      <c r="F167" s="156" t="s">
        <v>202</v>
      </c>
      <c r="G167" s="157" t="s">
        <v>228</v>
      </c>
      <c r="H167" s="158">
        <v>6.1874278480000003E-2</v>
      </c>
      <c r="I167" s="159" t="s">
        <v>323</v>
      </c>
      <c r="J167" s="159" t="s">
        <v>230</v>
      </c>
      <c r="K167" s="157" t="s">
        <v>324</v>
      </c>
      <c r="L167" s="157" t="s">
        <v>325</v>
      </c>
      <c r="M167" s="157" t="s">
        <v>234</v>
      </c>
      <c r="N167" s="157" t="s">
        <v>234</v>
      </c>
      <c r="O167" s="160" t="s">
        <v>234</v>
      </c>
      <c r="P167" s="157" t="s">
        <v>233</v>
      </c>
      <c r="Q167" s="159" t="s">
        <v>326</v>
      </c>
      <c r="R167" s="161" t="s">
        <v>301</v>
      </c>
      <c r="S167" s="161" t="s">
        <v>237</v>
      </c>
      <c r="T167" s="159"/>
      <c r="U167" s="162">
        <v>7</v>
      </c>
    </row>
    <row r="168" spans="2:21" s="34" customFormat="1" ht="32" x14ac:dyDescent="0.55000000000000004">
      <c r="B168" s="148">
        <v>4</v>
      </c>
      <c r="C168" s="154">
        <v>45667</v>
      </c>
      <c r="D168" s="143" t="str">
        <f t="shared" si="9"/>
        <v>金</v>
      </c>
      <c r="E168" s="155">
        <v>0.52569444444444446</v>
      </c>
      <c r="F168" s="156" t="s">
        <v>202</v>
      </c>
      <c r="G168" s="157" t="s">
        <v>228</v>
      </c>
      <c r="H168" s="158">
        <v>0</v>
      </c>
      <c r="I168" s="159" t="s">
        <v>323</v>
      </c>
      <c r="J168" s="159" t="s">
        <v>230</v>
      </c>
      <c r="K168" s="157" t="s">
        <v>324</v>
      </c>
      <c r="L168" s="157" t="s">
        <v>325</v>
      </c>
      <c r="M168" s="157" t="s">
        <v>234</v>
      </c>
      <c r="N168" s="157" t="s">
        <v>234</v>
      </c>
      <c r="O168" s="160" t="s">
        <v>234</v>
      </c>
      <c r="P168" s="157" t="s">
        <v>233</v>
      </c>
      <c r="Q168" s="159" t="s">
        <v>326</v>
      </c>
      <c r="R168" s="161" t="s">
        <v>236</v>
      </c>
      <c r="S168" s="161" t="s">
        <v>291</v>
      </c>
      <c r="T168" s="159" t="s">
        <v>395</v>
      </c>
      <c r="U168" s="162">
        <v>5</v>
      </c>
    </row>
    <row r="169" spans="2:21" s="34" customFormat="1" ht="32" x14ac:dyDescent="0.55000000000000004">
      <c r="B169" s="148">
        <v>4</v>
      </c>
      <c r="C169" s="154">
        <v>45667</v>
      </c>
      <c r="D169" s="143" t="str">
        <f t="shared" si="9"/>
        <v>金</v>
      </c>
      <c r="E169" s="155">
        <v>0.52777777777777779</v>
      </c>
      <c r="F169" s="156" t="s">
        <v>202</v>
      </c>
      <c r="G169" s="157" t="s">
        <v>328</v>
      </c>
      <c r="H169" s="158">
        <v>0</v>
      </c>
      <c r="I169" s="159" t="s">
        <v>323</v>
      </c>
      <c r="J169" s="159" t="s">
        <v>230</v>
      </c>
      <c r="K169" s="157" t="s">
        <v>253</v>
      </c>
      <c r="L169" s="157" t="s">
        <v>325</v>
      </c>
      <c r="M169" s="157" t="s">
        <v>234</v>
      </c>
      <c r="N169" s="157" t="s">
        <v>233</v>
      </c>
      <c r="O169" s="160" t="s">
        <v>234</v>
      </c>
      <c r="P169" s="157" t="s">
        <v>233</v>
      </c>
      <c r="Q169" s="159" t="s">
        <v>326</v>
      </c>
      <c r="R169" s="161" t="s">
        <v>236</v>
      </c>
      <c r="S169" s="161" t="s">
        <v>288</v>
      </c>
      <c r="T169" s="159" t="s">
        <v>396</v>
      </c>
      <c r="U169" s="162">
        <v>18</v>
      </c>
    </row>
    <row r="170" spans="2:21" s="34" customFormat="1" ht="16" x14ac:dyDescent="0.55000000000000004">
      <c r="B170" s="148">
        <v>4</v>
      </c>
      <c r="C170" s="154">
        <v>45667</v>
      </c>
      <c r="D170" s="143" t="str">
        <f t="shared" si="9"/>
        <v>金</v>
      </c>
      <c r="E170" s="155">
        <v>0.53194444444444444</v>
      </c>
      <c r="F170" s="156" t="s">
        <v>202</v>
      </c>
      <c r="G170" s="157" t="s">
        <v>328</v>
      </c>
      <c r="H170" s="158">
        <v>0.16531814440000001</v>
      </c>
      <c r="I170" s="159" t="s">
        <v>323</v>
      </c>
      <c r="J170" s="159" t="s">
        <v>230</v>
      </c>
      <c r="K170" s="157" t="s">
        <v>324</v>
      </c>
      <c r="L170" s="157" t="s">
        <v>325</v>
      </c>
      <c r="M170" s="157" t="s">
        <v>234</v>
      </c>
      <c r="N170" s="157" t="s">
        <v>234</v>
      </c>
      <c r="O170" s="160" t="s">
        <v>233</v>
      </c>
      <c r="P170" s="157" t="s">
        <v>233</v>
      </c>
      <c r="Q170" s="159" t="s">
        <v>326</v>
      </c>
      <c r="R170" s="161" t="s">
        <v>301</v>
      </c>
      <c r="S170" s="161" t="s">
        <v>237</v>
      </c>
      <c r="T170" s="159"/>
      <c r="U170" s="162">
        <v>36</v>
      </c>
    </row>
    <row r="171" spans="2:21" s="34" customFormat="1" ht="32" x14ac:dyDescent="0.55000000000000004">
      <c r="B171" s="148">
        <v>5</v>
      </c>
      <c r="C171" s="154">
        <v>45667</v>
      </c>
      <c r="D171" s="143" t="str">
        <f t="shared" si="9"/>
        <v>金</v>
      </c>
      <c r="E171" s="155">
        <v>0.59583333333333333</v>
      </c>
      <c r="F171" s="156" t="s">
        <v>202</v>
      </c>
      <c r="G171" s="157" t="s">
        <v>328</v>
      </c>
      <c r="H171" s="158">
        <v>6.7811826519999993E-2</v>
      </c>
      <c r="I171" s="159" t="s">
        <v>323</v>
      </c>
      <c r="J171" s="159" t="s">
        <v>230</v>
      </c>
      <c r="K171" s="157" t="s">
        <v>253</v>
      </c>
      <c r="L171" s="157" t="s">
        <v>232</v>
      </c>
      <c r="M171" s="157" t="s">
        <v>233</v>
      </c>
      <c r="N171" s="157" t="s">
        <v>233</v>
      </c>
      <c r="O171" s="160" t="s">
        <v>234</v>
      </c>
      <c r="P171" s="157" t="s">
        <v>233</v>
      </c>
      <c r="Q171" s="159" t="s">
        <v>329</v>
      </c>
      <c r="R171" s="161" t="s">
        <v>330</v>
      </c>
      <c r="S171" s="161" t="s">
        <v>288</v>
      </c>
      <c r="T171" s="159" t="s">
        <v>390</v>
      </c>
      <c r="U171" s="162">
        <v>14</v>
      </c>
    </row>
    <row r="172" spans="2:21" s="34" customFormat="1" ht="16" x14ac:dyDescent="0.55000000000000004">
      <c r="B172" s="148">
        <v>5</v>
      </c>
      <c r="C172" s="154">
        <v>45667</v>
      </c>
      <c r="D172" s="143" t="str">
        <f t="shared" si="9"/>
        <v>金</v>
      </c>
      <c r="E172" s="155">
        <v>0.59861111111111109</v>
      </c>
      <c r="F172" s="156" t="s">
        <v>202</v>
      </c>
      <c r="G172" s="157" t="s">
        <v>328</v>
      </c>
      <c r="H172" s="158">
        <v>7.6782226999999995E-2</v>
      </c>
      <c r="I172" s="159" t="s">
        <v>323</v>
      </c>
      <c r="J172" s="159" t="s">
        <v>230</v>
      </c>
      <c r="K172" s="157" t="s">
        <v>324</v>
      </c>
      <c r="L172" s="157" t="s">
        <v>325</v>
      </c>
      <c r="M172" s="157" t="s">
        <v>234</v>
      </c>
      <c r="N172" s="157" t="s">
        <v>234</v>
      </c>
      <c r="O172" s="160" t="s">
        <v>234</v>
      </c>
      <c r="P172" s="157" t="s">
        <v>233</v>
      </c>
      <c r="Q172" s="159" t="s">
        <v>326</v>
      </c>
      <c r="R172" s="161" t="s">
        <v>301</v>
      </c>
      <c r="S172" s="161" t="s">
        <v>237</v>
      </c>
      <c r="T172" s="159"/>
      <c r="U172" s="162">
        <v>30</v>
      </c>
    </row>
    <row r="173" spans="2:21" s="34" customFormat="1" ht="16" x14ac:dyDescent="0.55000000000000004">
      <c r="B173" s="148">
        <v>5</v>
      </c>
      <c r="C173" s="154">
        <v>45667</v>
      </c>
      <c r="D173" s="143" t="str">
        <f t="shared" si="9"/>
        <v>金</v>
      </c>
      <c r="E173" s="155">
        <v>0.59930555555555554</v>
      </c>
      <c r="F173" s="156" t="s">
        <v>202</v>
      </c>
      <c r="G173" s="157" t="s">
        <v>328</v>
      </c>
      <c r="H173" s="158">
        <v>0.1207432542</v>
      </c>
      <c r="I173" s="159" t="s">
        <v>323</v>
      </c>
      <c r="J173" s="159" t="s">
        <v>230</v>
      </c>
      <c r="K173" s="157" t="s">
        <v>324</v>
      </c>
      <c r="L173" s="157" t="s">
        <v>325</v>
      </c>
      <c r="M173" s="157" t="s">
        <v>234</v>
      </c>
      <c r="N173" s="157" t="s">
        <v>234</v>
      </c>
      <c r="O173" s="160" t="s">
        <v>234</v>
      </c>
      <c r="P173" s="157" t="s">
        <v>233</v>
      </c>
      <c r="Q173" s="159" t="s">
        <v>326</v>
      </c>
      <c r="R173" s="161" t="s">
        <v>301</v>
      </c>
      <c r="S173" s="161" t="s">
        <v>237</v>
      </c>
      <c r="T173" s="159"/>
      <c r="U173" s="162">
        <v>32</v>
      </c>
    </row>
    <row r="174" spans="2:21" s="34" customFormat="1" ht="16" x14ac:dyDescent="0.55000000000000004">
      <c r="B174" s="148">
        <v>5</v>
      </c>
      <c r="C174" s="154">
        <v>45667</v>
      </c>
      <c r="D174" s="143" t="str">
        <f t="shared" si="9"/>
        <v>金</v>
      </c>
      <c r="E174" s="155">
        <v>0.60138888888888886</v>
      </c>
      <c r="F174" s="156" t="s">
        <v>202</v>
      </c>
      <c r="G174" s="157" t="s">
        <v>328</v>
      </c>
      <c r="H174" s="158">
        <v>3.4664869959999997E-2</v>
      </c>
      <c r="I174" s="159" t="s">
        <v>323</v>
      </c>
      <c r="J174" s="159" t="s">
        <v>230</v>
      </c>
      <c r="K174" s="157" t="s">
        <v>253</v>
      </c>
      <c r="L174" s="157" t="s">
        <v>325</v>
      </c>
      <c r="M174" s="157" t="s">
        <v>234</v>
      </c>
      <c r="N174" s="157" t="s">
        <v>234</v>
      </c>
      <c r="O174" s="160" t="s">
        <v>234</v>
      </c>
      <c r="P174" s="157" t="s">
        <v>233</v>
      </c>
      <c r="Q174" s="159" t="s">
        <v>326</v>
      </c>
      <c r="R174" s="161" t="s">
        <v>301</v>
      </c>
      <c r="S174" s="161" t="s">
        <v>237</v>
      </c>
      <c r="T174" s="159"/>
      <c r="U174" s="162">
        <v>39</v>
      </c>
    </row>
    <row r="175" spans="2:21" s="34" customFormat="1" ht="16" x14ac:dyDescent="0.55000000000000004">
      <c r="B175" s="148">
        <v>5</v>
      </c>
      <c r="C175" s="154">
        <v>45667</v>
      </c>
      <c r="D175" s="143" t="str">
        <f t="shared" si="9"/>
        <v>金</v>
      </c>
      <c r="E175" s="155">
        <v>0.6020833333333333</v>
      </c>
      <c r="F175" s="156" t="s">
        <v>202</v>
      </c>
      <c r="G175" s="157" t="s">
        <v>328</v>
      </c>
      <c r="H175" s="158">
        <v>3.9886011910000001E-3</v>
      </c>
      <c r="I175" s="159" t="s">
        <v>323</v>
      </c>
      <c r="J175" s="159" t="s">
        <v>230</v>
      </c>
      <c r="K175" s="157" t="s">
        <v>324</v>
      </c>
      <c r="L175" s="157" t="s">
        <v>325</v>
      </c>
      <c r="M175" s="157" t="s">
        <v>234</v>
      </c>
      <c r="N175" s="157" t="s">
        <v>234</v>
      </c>
      <c r="O175" s="160" t="s">
        <v>233</v>
      </c>
      <c r="P175" s="157" t="s">
        <v>233</v>
      </c>
      <c r="Q175" s="159" t="s">
        <v>336</v>
      </c>
      <c r="R175" s="161" t="s">
        <v>330</v>
      </c>
      <c r="S175" s="161" t="s">
        <v>237</v>
      </c>
      <c r="T175" s="159"/>
      <c r="U175" s="162">
        <v>40</v>
      </c>
    </row>
    <row r="176" spans="2:21" s="34" customFormat="1" ht="32" x14ac:dyDescent="0.55000000000000004">
      <c r="B176" s="148">
        <v>6</v>
      </c>
      <c r="C176" s="154">
        <v>45667</v>
      </c>
      <c r="D176" s="143" t="str">
        <f t="shared" si="9"/>
        <v>金</v>
      </c>
      <c r="E176" s="155">
        <v>0.62569444444444444</v>
      </c>
      <c r="F176" s="156" t="s">
        <v>202</v>
      </c>
      <c r="G176" s="157" t="s">
        <v>328</v>
      </c>
      <c r="H176" s="158">
        <v>0</v>
      </c>
      <c r="I176" s="159" t="s">
        <v>323</v>
      </c>
      <c r="J176" s="159" t="s">
        <v>230</v>
      </c>
      <c r="K176" s="157" t="s">
        <v>253</v>
      </c>
      <c r="L176" s="157" t="s">
        <v>232</v>
      </c>
      <c r="M176" s="157" t="s">
        <v>233</v>
      </c>
      <c r="N176" s="157" t="s">
        <v>233</v>
      </c>
      <c r="O176" s="160" t="s">
        <v>234</v>
      </c>
      <c r="P176" s="157" t="s">
        <v>233</v>
      </c>
      <c r="Q176" s="159" t="s">
        <v>329</v>
      </c>
      <c r="R176" s="161" t="s">
        <v>236</v>
      </c>
      <c r="S176" s="161" t="s">
        <v>289</v>
      </c>
      <c r="T176" s="159" t="s">
        <v>397</v>
      </c>
      <c r="U176" s="162">
        <v>14</v>
      </c>
    </row>
    <row r="177" spans="2:21" s="34" customFormat="1" ht="16" x14ac:dyDescent="0.55000000000000004">
      <c r="B177" s="148">
        <v>6</v>
      </c>
      <c r="C177" s="154">
        <v>45667</v>
      </c>
      <c r="D177" s="143" t="str">
        <f t="shared" si="9"/>
        <v>金</v>
      </c>
      <c r="E177" s="155">
        <v>0.62986111111111109</v>
      </c>
      <c r="F177" s="156" t="s">
        <v>202</v>
      </c>
      <c r="G177" s="157" t="s">
        <v>328</v>
      </c>
      <c r="H177" s="158">
        <v>0.18540496440000001</v>
      </c>
      <c r="I177" s="159" t="s">
        <v>323</v>
      </c>
      <c r="J177" s="159" t="s">
        <v>230</v>
      </c>
      <c r="K177" s="157" t="s">
        <v>324</v>
      </c>
      <c r="L177" s="157" t="s">
        <v>325</v>
      </c>
      <c r="M177" s="157" t="s">
        <v>234</v>
      </c>
      <c r="N177" s="157" t="s">
        <v>234</v>
      </c>
      <c r="O177" s="160" t="s">
        <v>233</v>
      </c>
      <c r="P177" s="157" t="s">
        <v>233</v>
      </c>
      <c r="Q177" s="159" t="s">
        <v>326</v>
      </c>
      <c r="R177" s="161" t="s">
        <v>301</v>
      </c>
      <c r="S177" s="161" t="s">
        <v>237</v>
      </c>
      <c r="T177" s="159"/>
      <c r="U177" s="162">
        <v>36</v>
      </c>
    </row>
    <row r="178" spans="2:21" s="34" customFormat="1" ht="32" x14ac:dyDescent="0.55000000000000004">
      <c r="B178" s="148">
        <v>6</v>
      </c>
      <c r="C178" s="154">
        <v>45667</v>
      </c>
      <c r="D178" s="143" t="str">
        <f t="shared" si="9"/>
        <v>金</v>
      </c>
      <c r="E178" s="155">
        <v>0.63472222222222219</v>
      </c>
      <c r="F178" s="156" t="s">
        <v>202</v>
      </c>
      <c r="G178" s="157" t="s">
        <v>328</v>
      </c>
      <c r="H178" s="158">
        <v>2.9247190000000001E-3</v>
      </c>
      <c r="I178" s="159" t="s">
        <v>323</v>
      </c>
      <c r="J178" s="159" t="s">
        <v>230</v>
      </c>
      <c r="K178" s="157" t="s">
        <v>253</v>
      </c>
      <c r="L178" s="157" t="s">
        <v>325</v>
      </c>
      <c r="M178" s="157" t="s">
        <v>234</v>
      </c>
      <c r="N178" s="157" t="s">
        <v>233</v>
      </c>
      <c r="O178" s="160" t="s">
        <v>234</v>
      </c>
      <c r="P178" s="157" t="s">
        <v>233</v>
      </c>
      <c r="Q178" s="159" t="s">
        <v>326</v>
      </c>
      <c r="R178" s="161" t="s">
        <v>236</v>
      </c>
      <c r="S178" s="161" t="s">
        <v>288</v>
      </c>
      <c r="T178" s="159" t="s">
        <v>398</v>
      </c>
      <c r="U178" s="162">
        <v>59</v>
      </c>
    </row>
    <row r="179" spans="2:21" s="34" customFormat="1" ht="32" x14ac:dyDescent="0.55000000000000004">
      <c r="B179" s="148">
        <v>6</v>
      </c>
      <c r="C179" s="154">
        <v>45667</v>
      </c>
      <c r="D179" s="143" t="str">
        <f t="shared" si="9"/>
        <v>金</v>
      </c>
      <c r="E179" s="155">
        <v>0.63472222222222219</v>
      </c>
      <c r="F179" s="156" t="s">
        <v>202</v>
      </c>
      <c r="G179" s="157" t="s">
        <v>328</v>
      </c>
      <c r="H179" s="158">
        <v>5.0347164600000001E-2</v>
      </c>
      <c r="I179" s="159" t="s">
        <v>323</v>
      </c>
      <c r="J179" s="159" t="s">
        <v>230</v>
      </c>
      <c r="K179" s="157" t="s">
        <v>324</v>
      </c>
      <c r="L179" s="157" t="s">
        <v>325</v>
      </c>
      <c r="M179" s="157" t="s">
        <v>234</v>
      </c>
      <c r="N179" s="157" t="s">
        <v>234</v>
      </c>
      <c r="O179" s="160" t="s">
        <v>234</v>
      </c>
      <c r="P179" s="157" t="s">
        <v>233</v>
      </c>
      <c r="Q179" s="159" t="s">
        <v>326</v>
      </c>
      <c r="R179" s="161" t="s">
        <v>301</v>
      </c>
      <c r="S179" s="161" t="s">
        <v>237</v>
      </c>
      <c r="T179" s="159" t="s">
        <v>353</v>
      </c>
      <c r="U179" s="162">
        <v>64</v>
      </c>
    </row>
    <row r="180" spans="2:21" s="34" customFormat="1" ht="16" x14ac:dyDescent="0.55000000000000004">
      <c r="B180" s="148">
        <v>6</v>
      </c>
      <c r="C180" s="154">
        <v>45667</v>
      </c>
      <c r="D180" s="143" t="str">
        <f t="shared" ref="D180:D186" si="10">IF($C180 &lt;&gt; "", IF(ISERROR(MATCH(C180, 祝日, 0)), TEXT($C180, "aaa"), "祝日"), "")</f>
        <v>金</v>
      </c>
      <c r="E180" s="155">
        <v>0.63680555555555551</v>
      </c>
      <c r="F180" s="156" t="s">
        <v>202</v>
      </c>
      <c r="G180" s="157" t="s">
        <v>228</v>
      </c>
      <c r="H180" s="158">
        <v>6.6791541999999995E-2</v>
      </c>
      <c r="I180" s="159" t="s">
        <v>323</v>
      </c>
      <c r="J180" s="159" t="s">
        <v>230</v>
      </c>
      <c r="K180" s="157" t="s">
        <v>324</v>
      </c>
      <c r="L180" s="157" t="s">
        <v>325</v>
      </c>
      <c r="M180" s="157" t="s">
        <v>234</v>
      </c>
      <c r="N180" s="157" t="s">
        <v>234</v>
      </c>
      <c r="O180" s="160" t="s">
        <v>234</v>
      </c>
      <c r="P180" s="157" t="s">
        <v>233</v>
      </c>
      <c r="Q180" s="159" t="s">
        <v>326</v>
      </c>
      <c r="R180" s="161" t="s">
        <v>301</v>
      </c>
      <c r="S180" s="161" t="s">
        <v>237</v>
      </c>
      <c r="T180" s="159"/>
      <c r="U180" s="162">
        <v>13</v>
      </c>
    </row>
    <row r="181" spans="2:21" s="34" customFormat="1" ht="16" x14ac:dyDescent="0.55000000000000004">
      <c r="B181" s="148">
        <v>6</v>
      </c>
      <c r="C181" s="154">
        <v>45667</v>
      </c>
      <c r="D181" s="143" t="str">
        <f t="shared" si="10"/>
        <v>金</v>
      </c>
      <c r="E181" s="155">
        <v>0.63749999999999996</v>
      </c>
      <c r="F181" s="156" t="s">
        <v>202</v>
      </c>
      <c r="G181" s="157" t="s">
        <v>228</v>
      </c>
      <c r="H181" s="158">
        <v>7.8280506499999999E-2</v>
      </c>
      <c r="I181" s="159" t="s">
        <v>323</v>
      </c>
      <c r="J181" s="159" t="s">
        <v>230</v>
      </c>
      <c r="K181" s="157" t="s">
        <v>324</v>
      </c>
      <c r="L181" s="157" t="s">
        <v>325</v>
      </c>
      <c r="M181" s="157" t="s">
        <v>234</v>
      </c>
      <c r="N181" s="157" t="s">
        <v>234</v>
      </c>
      <c r="O181" s="160" t="s">
        <v>234</v>
      </c>
      <c r="P181" s="157" t="s">
        <v>233</v>
      </c>
      <c r="Q181" s="159" t="s">
        <v>326</v>
      </c>
      <c r="R181" s="161" t="s">
        <v>301</v>
      </c>
      <c r="S181" s="161" t="s">
        <v>237</v>
      </c>
      <c r="T181" s="159"/>
      <c r="U181" s="162">
        <v>11</v>
      </c>
    </row>
    <row r="182" spans="2:21" s="34" customFormat="1" ht="16" x14ac:dyDescent="0.55000000000000004">
      <c r="B182" s="148">
        <v>1</v>
      </c>
      <c r="C182" s="154">
        <v>45668</v>
      </c>
      <c r="D182" s="143" t="str">
        <f t="shared" si="10"/>
        <v>土</v>
      </c>
      <c r="E182" s="155">
        <v>0.46458333333333335</v>
      </c>
      <c r="F182" s="156" t="s">
        <v>202</v>
      </c>
      <c r="G182" s="157" t="s">
        <v>328</v>
      </c>
      <c r="H182" s="158">
        <v>9.5040093000000006E-2</v>
      </c>
      <c r="I182" s="159" t="s">
        <v>323</v>
      </c>
      <c r="J182" s="159" t="s">
        <v>230</v>
      </c>
      <c r="K182" s="157" t="s">
        <v>324</v>
      </c>
      <c r="L182" s="157" t="s">
        <v>325</v>
      </c>
      <c r="M182" s="157" t="s">
        <v>234</v>
      </c>
      <c r="N182" s="157" t="s">
        <v>234</v>
      </c>
      <c r="O182" s="160" t="s">
        <v>234</v>
      </c>
      <c r="P182" s="157" t="s">
        <v>233</v>
      </c>
      <c r="Q182" s="159" t="s">
        <v>326</v>
      </c>
      <c r="R182" s="161" t="s">
        <v>301</v>
      </c>
      <c r="S182" s="161" t="s">
        <v>237</v>
      </c>
      <c r="T182" s="159"/>
      <c r="U182" s="162">
        <v>21</v>
      </c>
    </row>
    <row r="183" spans="2:21" s="34" customFormat="1" ht="16" x14ac:dyDescent="0.55000000000000004">
      <c r="B183" s="148">
        <v>1</v>
      </c>
      <c r="C183" s="154">
        <v>45668</v>
      </c>
      <c r="D183" s="143" t="str">
        <f t="shared" si="10"/>
        <v>土</v>
      </c>
      <c r="E183" s="155">
        <v>0.46597222222222223</v>
      </c>
      <c r="F183" s="156" t="s">
        <v>202</v>
      </c>
      <c r="G183" s="157" t="s">
        <v>328</v>
      </c>
      <c r="H183" s="158">
        <v>7.8763331000000006E-2</v>
      </c>
      <c r="I183" s="159" t="s">
        <v>323</v>
      </c>
      <c r="J183" s="159" t="s">
        <v>230</v>
      </c>
      <c r="K183" s="157" t="s">
        <v>324</v>
      </c>
      <c r="L183" s="157" t="s">
        <v>325</v>
      </c>
      <c r="M183" s="157" t="s">
        <v>234</v>
      </c>
      <c r="N183" s="157" t="s">
        <v>234</v>
      </c>
      <c r="O183" s="160" t="s">
        <v>233</v>
      </c>
      <c r="P183" s="157" t="s">
        <v>233</v>
      </c>
      <c r="Q183" s="159" t="s">
        <v>336</v>
      </c>
      <c r="R183" s="161" t="s">
        <v>301</v>
      </c>
      <c r="S183" s="161" t="s">
        <v>237</v>
      </c>
      <c r="T183" s="159"/>
      <c r="U183" s="162">
        <v>23</v>
      </c>
    </row>
    <row r="184" spans="2:21" s="34" customFormat="1" ht="32" x14ac:dyDescent="0.55000000000000004">
      <c r="B184" s="148">
        <v>1</v>
      </c>
      <c r="C184" s="154">
        <v>45668</v>
      </c>
      <c r="D184" s="143" t="str">
        <f t="shared" si="10"/>
        <v>土</v>
      </c>
      <c r="E184" s="155">
        <v>0.46597222222222223</v>
      </c>
      <c r="F184" s="156" t="s">
        <v>202</v>
      </c>
      <c r="G184" s="157" t="s">
        <v>328</v>
      </c>
      <c r="H184" s="158">
        <v>6.6450975999999995E-2</v>
      </c>
      <c r="I184" s="159" t="s">
        <v>323</v>
      </c>
      <c r="J184" s="159" t="s">
        <v>230</v>
      </c>
      <c r="K184" s="157" t="s">
        <v>253</v>
      </c>
      <c r="L184" s="157" t="s">
        <v>325</v>
      </c>
      <c r="M184" s="157" t="s">
        <v>233</v>
      </c>
      <c r="N184" s="157" t="s">
        <v>233</v>
      </c>
      <c r="O184" s="160" t="s">
        <v>234</v>
      </c>
      <c r="P184" s="157" t="s">
        <v>233</v>
      </c>
      <c r="Q184" s="159" t="s">
        <v>326</v>
      </c>
      <c r="R184" s="161" t="s">
        <v>330</v>
      </c>
      <c r="S184" s="161" t="s">
        <v>291</v>
      </c>
      <c r="T184" s="159" t="s">
        <v>399</v>
      </c>
      <c r="U184" s="162">
        <v>26</v>
      </c>
    </row>
    <row r="185" spans="2:21" s="34" customFormat="1" ht="16" x14ac:dyDescent="0.55000000000000004">
      <c r="B185" s="148">
        <v>1</v>
      </c>
      <c r="C185" s="154">
        <v>45668</v>
      </c>
      <c r="D185" s="143" t="str">
        <f t="shared" si="10"/>
        <v>土</v>
      </c>
      <c r="E185" s="155">
        <v>0.46875</v>
      </c>
      <c r="F185" s="156" t="s">
        <v>202</v>
      </c>
      <c r="G185" s="157" t="s">
        <v>328</v>
      </c>
      <c r="H185" s="158">
        <v>1.1333437579999999E-2</v>
      </c>
      <c r="I185" s="159" t="s">
        <v>323</v>
      </c>
      <c r="J185" s="159" t="s">
        <v>230</v>
      </c>
      <c r="K185" s="157" t="s">
        <v>324</v>
      </c>
      <c r="L185" s="157" t="s">
        <v>325</v>
      </c>
      <c r="M185" s="157" t="s">
        <v>234</v>
      </c>
      <c r="N185" s="157" t="s">
        <v>234</v>
      </c>
      <c r="O185" s="160" t="s">
        <v>233</v>
      </c>
      <c r="P185" s="157" t="s">
        <v>233</v>
      </c>
      <c r="Q185" s="159" t="s">
        <v>326</v>
      </c>
      <c r="R185" s="161" t="s">
        <v>301</v>
      </c>
      <c r="S185" s="161" t="s">
        <v>237</v>
      </c>
      <c r="T185" s="159"/>
      <c r="U185" s="162">
        <v>36</v>
      </c>
    </row>
    <row r="186" spans="2:21" s="34" customFormat="1" ht="16" x14ac:dyDescent="0.55000000000000004">
      <c r="B186" s="148">
        <v>1</v>
      </c>
      <c r="C186" s="154">
        <v>45668</v>
      </c>
      <c r="D186" s="143" t="str">
        <f t="shared" si="10"/>
        <v>土</v>
      </c>
      <c r="E186" s="155">
        <v>0.47638888888888886</v>
      </c>
      <c r="F186" s="156" t="s">
        <v>202</v>
      </c>
      <c r="G186" s="157" t="s">
        <v>228</v>
      </c>
      <c r="H186" s="158">
        <v>4.6340642369999997E-2</v>
      </c>
      <c r="I186" s="159" t="s">
        <v>323</v>
      </c>
      <c r="J186" s="159" t="s">
        <v>230</v>
      </c>
      <c r="K186" s="157" t="s">
        <v>253</v>
      </c>
      <c r="L186" s="157" t="s">
        <v>325</v>
      </c>
      <c r="M186" s="157" t="s">
        <v>234</v>
      </c>
      <c r="N186" s="157" t="s">
        <v>233</v>
      </c>
      <c r="O186" s="160" t="s">
        <v>234</v>
      </c>
      <c r="P186" s="157" t="s">
        <v>233</v>
      </c>
      <c r="Q186" s="159" t="s">
        <v>326</v>
      </c>
      <c r="R186" s="161" t="s">
        <v>301</v>
      </c>
      <c r="S186" s="161" t="s">
        <v>237</v>
      </c>
      <c r="T186" s="159"/>
      <c r="U186" s="162">
        <v>12</v>
      </c>
    </row>
    <row r="187" spans="2:21" s="34" customFormat="1" ht="16" x14ac:dyDescent="0.55000000000000004">
      <c r="B187" s="148">
        <v>2</v>
      </c>
      <c r="C187" s="154">
        <v>45668</v>
      </c>
      <c r="D187" s="143" t="str">
        <f t="shared" ref="D187:D217" si="11">IF($C187 &lt;&gt; "", IF(ISERROR(MATCH(C187, 祝日, 0)), TEXT($C187, "aaa"), "祝日"), "")</f>
        <v>土</v>
      </c>
      <c r="E187" s="155">
        <v>0.49027777777777776</v>
      </c>
      <c r="F187" s="156" t="s">
        <v>202</v>
      </c>
      <c r="G187" s="157" t="s">
        <v>328</v>
      </c>
      <c r="H187" s="158">
        <v>5.8018764559999998E-2</v>
      </c>
      <c r="I187" s="159" t="s">
        <v>323</v>
      </c>
      <c r="J187" s="159" t="s">
        <v>230</v>
      </c>
      <c r="K187" s="157" t="s">
        <v>324</v>
      </c>
      <c r="L187" s="157" t="s">
        <v>325</v>
      </c>
      <c r="M187" s="157" t="s">
        <v>234</v>
      </c>
      <c r="N187" s="157" t="s">
        <v>234</v>
      </c>
      <c r="O187" s="160" t="s">
        <v>233</v>
      </c>
      <c r="P187" s="157" t="s">
        <v>233</v>
      </c>
      <c r="Q187" s="159" t="s">
        <v>326</v>
      </c>
      <c r="R187" s="161" t="s">
        <v>301</v>
      </c>
      <c r="S187" s="161" t="s">
        <v>237</v>
      </c>
      <c r="T187" s="159"/>
      <c r="U187" s="162">
        <v>36</v>
      </c>
    </row>
    <row r="188" spans="2:21" s="34" customFormat="1" ht="32" x14ac:dyDescent="0.55000000000000004">
      <c r="B188" s="148">
        <v>2</v>
      </c>
      <c r="C188" s="154">
        <v>45668</v>
      </c>
      <c r="D188" s="143" t="str">
        <f t="shared" si="11"/>
        <v>土</v>
      </c>
      <c r="E188" s="155">
        <v>0.49583333333333335</v>
      </c>
      <c r="F188" s="156" t="s">
        <v>202</v>
      </c>
      <c r="G188" s="157" t="s">
        <v>328</v>
      </c>
      <c r="H188" s="158">
        <v>6.1367843409999998E-2</v>
      </c>
      <c r="I188" s="159" t="s">
        <v>323</v>
      </c>
      <c r="J188" s="159" t="s">
        <v>230</v>
      </c>
      <c r="K188" s="157" t="s">
        <v>324</v>
      </c>
      <c r="L188" s="157" t="s">
        <v>325</v>
      </c>
      <c r="M188" s="157" t="s">
        <v>234</v>
      </c>
      <c r="N188" s="157" t="s">
        <v>234</v>
      </c>
      <c r="O188" s="160" t="s">
        <v>234</v>
      </c>
      <c r="P188" s="157" t="s">
        <v>233</v>
      </c>
      <c r="Q188" s="159" t="s">
        <v>326</v>
      </c>
      <c r="R188" s="161" t="s">
        <v>301</v>
      </c>
      <c r="S188" s="161" t="s">
        <v>237</v>
      </c>
      <c r="T188" s="159" t="s">
        <v>353</v>
      </c>
      <c r="U188" s="162">
        <v>64</v>
      </c>
    </row>
    <row r="189" spans="2:21" s="34" customFormat="1" ht="16" x14ac:dyDescent="0.55000000000000004">
      <c r="B189" s="148">
        <v>3</v>
      </c>
      <c r="C189" s="154">
        <v>45668</v>
      </c>
      <c r="D189" s="143" t="str">
        <f t="shared" si="11"/>
        <v>土</v>
      </c>
      <c r="E189" s="155">
        <v>0.50347222222222221</v>
      </c>
      <c r="F189" s="156" t="s">
        <v>202</v>
      </c>
      <c r="G189" s="157" t="s">
        <v>228</v>
      </c>
      <c r="H189" s="158">
        <v>4.0497498479999998E-2</v>
      </c>
      <c r="I189" s="159" t="s">
        <v>323</v>
      </c>
      <c r="J189" s="159" t="s">
        <v>230</v>
      </c>
      <c r="K189" s="157" t="s">
        <v>324</v>
      </c>
      <c r="L189" s="157" t="s">
        <v>325</v>
      </c>
      <c r="M189" s="157" t="s">
        <v>234</v>
      </c>
      <c r="N189" s="157" t="s">
        <v>234</v>
      </c>
      <c r="O189" s="160" t="s">
        <v>234</v>
      </c>
      <c r="P189" s="157" t="s">
        <v>233</v>
      </c>
      <c r="Q189" s="159" t="s">
        <v>326</v>
      </c>
      <c r="R189" s="161" t="s">
        <v>236</v>
      </c>
      <c r="S189" s="161" t="s">
        <v>291</v>
      </c>
      <c r="T189" s="159" t="s">
        <v>400</v>
      </c>
      <c r="U189" s="162">
        <v>3</v>
      </c>
    </row>
    <row r="190" spans="2:21" s="34" customFormat="1" ht="16" x14ac:dyDescent="0.55000000000000004">
      <c r="B190" s="148">
        <v>3</v>
      </c>
      <c r="C190" s="154">
        <v>45668</v>
      </c>
      <c r="D190" s="143" t="str">
        <f t="shared" si="11"/>
        <v>土</v>
      </c>
      <c r="E190" s="155">
        <v>0.50694444444444442</v>
      </c>
      <c r="F190" s="156" t="s">
        <v>202</v>
      </c>
      <c r="G190" s="157" t="s">
        <v>328</v>
      </c>
      <c r="H190" s="158">
        <v>3.346037633E-2</v>
      </c>
      <c r="I190" s="159" t="s">
        <v>323</v>
      </c>
      <c r="J190" s="159" t="s">
        <v>230</v>
      </c>
      <c r="K190" s="157" t="s">
        <v>253</v>
      </c>
      <c r="L190" s="157" t="s">
        <v>232</v>
      </c>
      <c r="M190" s="157" t="s">
        <v>233</v>
      </c>
      <c r="N190" s="157" t="s">
        <v>233</v>
      </c>
      <c r="O190" s="160" t="s">
        <v>234</v>
      </c>
      <c r="P190" s="157" t="s">
        <v>233</v>
      </c>
      <c r="Q190" s="159" t="s">
        <v>329</v>
      </c>
      <c r="R190" s="161" t="s">
        <v>330</v>
      </c>
      <c r="S190" s="161" t="s">
        <v>291</v>
      </c>
      <c r="T190" s="159" t="s">
        <v>349</v>
      </c>
      <c r="U190" s="162">
        <v>14</v>
      </c>
    </row>
    <row r="191" spans="2:21" s="34" customFormat="1" ht="16" x14ac:dyDescent="0.55000000000000004">
      <c r="B191" s="148">
        <v>3</v>
      </c>
      <c r="C191" s="154">
        <v>45668</v>
      </c>
      <c r="D191" s="143" t="str">
        <f t="shared" si="11"/>
        <v>土</v>
      </c>
      <c r="E191" s="155">
        <v>0.50763888888888886</v>
      </c>
      <c r="F191" s="156" t="s">
        <v>202</v>
      </c>
      <c r="G191" s="157" t="s">
        <v>328</v>
      </c>
      <c r="H191" s="158">
        <v>0.11711698230000001</v>
      </c>
      <c r="I191" s="159" t="s">
        <v>323</v>
      </c>
      <c r="J191" s="159" t="s">
        <v>230</v>
      </c>
      <c r="K191" s="157" t="s">
        <v>324</v>
      </c>
      <c r="L191" s="157" t="s">
        <v>325</v>
      </c>
      <c r="M191" s="157" t="s">
        <v>234</v>
      </c>
      <c r="N191" s="157" t="s">
        <v>234</v>
      </c>
      <c r="O191" s="160" t="s">
        <v>234</v>
      </c>
      <c r="P191" s="157" t="s">
        <v>233</v>
      </c>
      <c r="Q191" s="159" t="s">
        <v>326</v>
      </c>
      <c r="R191" s="161" t="s">
        <v>301</v>
      </c>
      <c r="S191" s="161" t="s">
        <v>237</v>
      </c>
      <c r="T191" s="159"/>
      <c r="U191" s="162">
        <v>17</v>
      </c>
    </row>
    <row r="192" spans="2:21" s="34" customFormat="1" ht="16" x14ac:dyDescent="0.55000000000000004">
      <c r="B192" s="148">
        <v>3</v>
      </c>
      <c r="C192" s="154">
        <v>45668</v>
      </c>
      <c r="D192" s="143" t="str">
        <f t="shared" si="11"/>
        <v>土</v>
      </c>
      <c r="E192" s="155">
        <v>0.51111111111111107</v>
      </c>
      <c r="F192" s="156" t="s">
        <v>202</v>
      </c>
      <c r="G192" s="157" t="s">
        <v>328</v>
      </c>
      <c r="H192" s="158">
        <v>0.1176644966</v>
      </c>
      <c r="I192" s="159" t="s">
        <v>323</v>
      </c>
      <c r="J192" s="159" t="s">
        <v>230</v>
      </c>
      <c r="K192" s="157" t="s">
        <v>231</v>
      </c>
      <c r="L192" s="157" t="s">
        <v>325</v>
      </c>
      <c r="M192" s="157" t="s">
        <v>234</v>
      </c>
      <c r="N192" s="157" t="s">
        <v>234</v>
      </c>
      <c r="O192" s="160" t="s">
        <v>234</v>
      </c>
      <c r="P192" s="157" t="s">
        <v>233</v>
      </c>
      <c r="Q192" s="159" t="s">
        <v>333</v>
      </c>
      <c r="R192" s="161" t="s">
        <v>301</v>
      </c>
      <c r="S192" s="161" t="s">
        <v>237</v>
      </c>
      <c r="T192" s="159"/>
      <c r="U192" s="162">
        <v>34</v>
      </c>
    </row>
    <row r="193" spans="2:21" s="34" customFormat="1" ht="32" x14ac:dyDescent="0.55000000000000004">
      <c r="B193" s="148">
        <v>3</v>
      </c>
      <c r="C193" s="154">
        <v>45668</v>
      </c>
      <c r="D193" s="143" t="str">
        <f t="shared" si="11"/>
        <v>土</v>
      </c>
      <c r="E193" s="155">
        <v>0.51527777777777772</v>
      </c>
      <c r="F193" s="156" t="s">
        <v>202</v>
      </c>
      <c r="G193" s="157" t="s">
        <v>328</v>
      </c>
      <c r="H193" s="158">
        <v>1.720800171E-2</v>
      </c>
      <c r="I193" s="159" t="s">
        <v>323</v>
      </c>
      <c r="J193" s="159" t="s">
        <v>230</v>
      </c>
      <c r="K193" s="157" t="s">
        <v>253</v>
      </c>
      <c r="L193" s="157" t="s">
        <v>339</v>
      </c>
      <c r="M193" s="157" t="s">
        <v>233</v>
      </c>
      <c r="N193" s="157" t="s">
        <v>234</v>
      </c>
      <c r="O193" s="160" t="s">
        <v>234</v>
      </c>
      <c r="P193" s="157" t="s">
        <v>233</v>
      </c>
      <c r="Q193" s="159" t="s">
        <v>235</v>
      </c>
      <c r="R193" s="161" t="s">
        <v>301</v>
      </c>
      <c r="S193" s="161" t="s">
        <v>306</v>
      </c>
      <c r="T193" s="159" t="s">
        <v>401</v>
      </c>
      <c r="U193" s="162">
        <v>53</v>
      </c>
    </row>
    <row r="194" spans="2:21" s="34" customFormat="1" ht="16" x14ac:dyDescent="0.55000000000000004">
      <c r="B194" s="148">
        <v>3</v>
      </c>
      <c r="C194" s="154">
        <v>45668</v>
      </c>
      <c r="D194" s="143" t="str">
        <f t="shared" si="11"/>
        <v>土</v>
      </c>
      <c r="E194" s="155">
        <v>0.51736111111111116</v>
      </c>
      <c r="F194" s="156" t="s">
        <v>202</v>
      </c>
      <c r="G194" s="157" t="s">
        <v>228</v>
      </c>
      <c r="H194" s="158">
        <v>0</v>
      </c>
      <c r="I194" s="159" t="s">
        <v>323</v>
      </c>
      <c r="J194" s="159" t="s">
        <v>230</v>
      </c>
      <c r="K194" s="157" t="s">
        <v>324</v>
      </c>
      <c r="L194" s="157" t="s">
        <v>325</v>
      </c>
      <c r="M194" s="157" t="s">
        <v>234</v>
      </c>
      <c r="N194" s="157" t="s">
        <v>234</v>
      </c>
      <c r="O194" s="160" t="s">
        <v>234</v>
      </c>
      <c r="P194" s="157" t="s">
        <v>233</v>
      </c>
      <c r="Q194" s="159" t="s">
        <v>326</v>
      </c>
      <c r="R194" s="161" t="s">
        <v>301</v>
      </c>
      <c r="S194" s="161" t="s">
        <v>237</v>
      </c>
      <c r="T194" s="159"/>
      <c r="U194" s="162">
        <v>11</v>
      </c>
    </row>
    <row r="195" spans="2:21" s="34" customFormat="1" ht="16" x14ac:dyDescent="0.55000000000000004">
      <c r="B195" s="148">
        <v>3</v>
      </c>
      <c r="C195" s="154">
        <v>45668</v>
      </c>
      <c r="D195" s="143" t="str">
        <f t="shared" si="11"/>
        <v>土</v>
      </c>
      <c r="E195" s="155">
        <v>0.5180555555555556</v>
      </c>
      <c r="F195" s="156" t="s">
        <v>202</v>
      </c>
      <c r="G195" s="157" t="s">
        <v>228</v>
      </c>
      <c r="H195" s="158">
        <v>0.39270239610000002</v>
      </c>
      <c r="I195" s="159" t="s">
        <v>323</v>
      </c>
      <c r="J195" s="159" t="s">
        <v>230</v>
      </c>
      <c r="K195" s="157" t="s">
        <v>324</v>
      </c>
      <c r="L195" s="157" t="s">
        <v>325</v>
      </c>
      <c r="M195" s="157" t="s">
        <v>234</v>
      </c>
      <c r="N195" s="157" t="s">
        <v>234</v>
      </c>
      <c r="O195" s="160" t="s">
        <v>234</v>
      </c>
      <c r="P195" s="157" t="s">
        <v>233</v>
      </c>
      <c r="Q195" s="159" t="s">
        <v>326</v>
      </c>
      <c r="R195" s="161" t="s">
        <v>301</v>
      </c>
      <c r="S195" s="161" t="s">
        <v>292</v>
      </c>
      <c r="T195" s="159" t="s">
        <v>386</v>
      </c>
      <c r="U195" s="162">
        <v>11</v>
      </c>
    </row>
    <row r="196" spans="2:21" s="34" customFormat="1" ht="16" x14ac:dyDescent="0.55000000000000004">
      <c r="B196" s="148">
        <v>4</v>
      </c>
      <c r="C196" s="154">
        <v>45668</v>
      </c>
      <c r="D196" s="143" t="str">
        <f t="shared" si="11"/>
        <v>土</v>
      </c>
      <c r="E196" s="155">
        <v>0.53402777777777777</v>
      </c>
      <c r="F196" s="156" t="s">
        <v>202</v>
      </c>
      <c r="G196" s="157" t="s">
        <v>328</v>
      </c>
      <c r="H196" s="158">
        <v>0.13682505750000001</v>
      </c>
      <c r="I196" s="159" t="s">
        <v>323</v>
      </c>
      <c r="J196" s="159" t="s">
        <v>230</v>
      </c>
      <c r="K196" s="157" t="s">
        <v>231</v>
      </c>
      <c r="L196" s="157" t="s">
        <v>325</v>
      </c>
      <c r="M196" s="157" t="s">
        <v>234</v>
      </c>
      <c r="N196" s="157" t="s">
        <v>234</v>
      </c>
      <c r="O196" s="160" t="s">
        <v>234</v>
      </c>
      <c r="P196" s="157" t="s">
        <v>233</v>
      </c>
      <c r="Q196" s="159" t="s">
        <v>333</v>
      </c>
      <c r="R196" s="161" t="s">
        <v>301</v>
      </c>
      <c r="S196" s="161" t="s">
        <v>237</v>
      </c>
      <c r="T196" s="159"/>
      <c r="U196" s="162">
        <v>34</v>
      </c>
    </row>
    <row r="197" spans="2:21" s="34" customFormat="1" ht="32" x14ac:dyDescent="0.55000000000000004">
      <c r="B197" s="148">
        <v>4</v>
      </c>
      <c r="C197" s="154">
        <v>45668</v>
      </c>
      <c r="D197" s="143" t="str">
        <f t="shared" si="11"/>
        <v>土</v>
      </c>
      <c r="E197" s="155">
        <v>0.53541666666666665</v>
      </c>
      <c r="F197" s="156" t="s">
        <v>202</v>
      </c>
      <c r="G197" s="157" t="s">
        <v>328</v>
      </c>
      <c r="H197" s="158">
        <v>6.4344117599999997E-4</v>
      </c>
      <c r="I197" s="159" t="s">
        <v>323</v>
      </c>
      <c r="J197" s="159" t="s">
        <v>230</v>
      </c>
      <c r="K197" s="157" t="s">
        <v>253</v>
      </c>
      <c r="L197" s="157" t="s">
        <v>325</v>
      </c>
      <c r="M197" s="157" t="s">
        <v>234</v>
      </c>
      <c r="N197" s="157" t="s">
        <v>234</v>
      </c>
      <c r="O197" s="160" t="s">
        <v>234</v>
      </c>
      <c r="P197" s="157" t="s">
        <v>233</v>
      </c>
      <c r="Q197" s="159" t="s">
        <v>326</v>
      </c>
      <c r="R197" s="161" t="s">
        <v>330</v>
      </c>
      <c r="S197" s="161" t="s">
        <v>291</v>
      </c>
      <c r="T197" s="159" t="s">
        <v>402</v>
      </c>
      <c r="U197" s="162">
        <v>39</v>
      </c>
    </row>
    <row r="198" spans="2:21" s="34" customFormat="1" ht="48" x14ac:dyDescent="0.55000000000000004">
      <c r="B198" s="148">
        <v>4</v>
      </c>
      <c r="C198" s="154">
        <v>45668</v>
      </c>
      <c r="D198" s="143" t="str">
        <f t="shared" si="11"/>
        <v>土</v>
      </c>
      <c r="E198" s="155">
        <v>0.54097222222222219</v>
      </c>
      <c r="F198" s="156" t="s">
        <v>202</v>
      </c>
      <c r="G198" s="157" t="s">
        <v>328</v>
      </c>
      <c r="H198" s="158">
        <v>0.1230099877</v>
      </c>
      <c r="I198" s="159" t="s">
        <v>323</v>
      </c>
      <c r="J198" s="159" t="s">
        <v>230</v>
      </c>
      <c r="K198" s="157" t="s">
        <v>253</v>
      </c>
      <c r="L198" s="157" t="s">
        <v>325</v>
      </c>
      <c r="M198" s="157" t="s">
        <v>233</v>
      </c>
      <c r="N198" s="157" t="s">
        <v>233</v>
      </c>
      <c r="O198" s="160" t="s">
        <v>234</v>
      </c>
      <c r="P198" s="157" t="s">
        <v>233</v>
      </c>
      <c r="Q198" s="159" t="s">
        <v>326</v>
      </c>
      <c r="R198" s="161" t="s">
        <v>236</v>
      </c>
      <c r="S198" s="161" t="s">
        <v>291</v>
      </c>
      <c r="T198" s="159" t="s">
        <v>403</v>
      </c>
      <c r="U198" s="162">
        <v>67</v>
      </c>
    </row>
    <row r="199" spans="2:21" s="34" customFormat="1" ht="16" x14ac:dyDescent="0.55000000000000004">
      <c r="B199" s="148">
        <v>4</v>
      </c>
      <c r="C199" s="154">
        <v>45668</v>
      </c>
      <c r="D199" s="143" t="str">
        <f t="shared" si="11"/>
        <v>土</v>
      </c>
      <c r="E199" s="155">
        <v>0.54236111111111107</v>
      </c>
      <c r="F199" s="156" t="s">
        <v>202</v>
      </c>
      <c r="G199" s="157" t="s">
        <v>228</v>
      </c>
      <c r="H199" s="158">
        <v>0.1209263815</v>
      </c>
      <c r="I199" s="159" t="s">
        <v>323</v>
      </c>
      <c r="J199" s="159" t="s">
        <v>230</v>
      </c>
      <c r="K199" s="157" t="s">
        <v>253</v>
      </c>
      <c r="L199" s="157" t="s">
        <v>325</v>
      </c>
      <c r="M199" s="157" t="s">
        <v>234</v>
      </c>
      <c r="N199" s="157" t="s">
        <v>233</v>
      </c>
      <c r="O199" s="160" t="s">
        <v>234</v>
      </c>
      <c r="P199" s="157" t="s">
        <v>233</v>
      </c>
      <c r="Q199" s="159" t="s">
        <v>326</v>
      </c>
      <c r="R199" s="161" t="s">
        <v>301</v>
      </c>
      <c r="S199" s="161" t="s">
        <v>237</v>
      </c>
      <c r="T199" s="159"/>
      <c r="U199" s="162">
        <v>8</v>
      </c>
    </row>
    <row r="200" spans="2:21" s="34" customFormat="1" ht="16" x14ac:dyDescent="0.55000000000000004">
      <c r="B200" s="148">
        <v>5</v>
      </c>
      <c r="C200" s="154">
        <v>45668</v>
      </c>
      <c r="D200" s="143" t="str">
        <f t="shared" si="11"/>
        <v>土</v>
      </c>
      <c r="E200" s="155">
        <v>0.59375</v>
      </c>
      <c r="F200" s="156" t="s">
        <v>202</v>
      </c>
      <c r="G200" s="157" t="s">
        <v>228</v>
      </c>
      <c r="H200" s="158">
        <v>2.0915393219999999E-3</v>
      </c>
      <c r="I200" s="159" t="s">
        <v>323</v>
      </c>
      <c r="J200" s="159" t="s">
        <v>230</v>
      </c>
      <c r="K200" s="157" t="s">
        <v>404</v>
      </c>
      <c r="L200" s="157" t="s">
        <v>325</v>
      </c>
      <c r="M200" s="157" t="s">
        <v>234</v>
      </c>
      <c r="N200" s="157" t="s">
        <v>234</v>
      </c>
      <c r="O200" s="160" t="s">
        <v>233</v>
      </c>
      <c r="P200" s="157" t="s">
        <v>233</v>
      </c>
      <c r="Q200" s="159" t="s">
        <v>333</v>
      </c>
      <c r="R200" s="161" t="s">
        <v>236</v>
      </c>
      <c r="S200" s="161" t="s">
        <v>291</v>
      </c>
      <c r="T200" s="159" t="s">
        <v>356</v>
      </c>
      <c r="U200" s="162">
        <v>1</v>
      </c>
    </row>
    <row r="201" spans="2:21" s="34" customFormat="1" ht="16" x14ac:dyDescent="0.55000000000000004">
      <c r="B201" s="148">
        <v>5</v>
      </c>
      <c r="C201" s="154">
        <v>45668</v>
      </c>
      <c r="D201" s="143" t="str">
        <f t="shared" si="11"/>
        <v>土</v>
      </c>
      <c r="E201" s="155">
        <v>0.59722222222222221</v>
      </c>
      <c r="F201" s="156" t="s">
        <v>202</v>
      </c>
      <c r="G201" s="157" t="s">
        <v>328</v>
      </c>
      <c r="H201" s="158">
        <v>9.5613313879999995E-2</v>
      </c>
      <c r="I201" s="159" t="s">
        <v>323</v>
      </c>
      <c r="J201" s="159" t="s">
        <v>230</v>
      </c>
      <c r="K201" s="157" t="s">
        <v>324</v>
      </c>
      <c r="L201" s="157" t="s">
        <v>325</v>
      </c>
      <c r="M201" s="157" t="s">
        <v>234</v>
      </c>
      <c r="N201" s="157" t="s">
        <v>234</v>
      </c>
      <c r="O201" s="160" t="s">
        <v>234</v>
      </c>
      <c r="P201" s="157" t="s">
        <v>233</v>
      </c>
      <c r="Q201" s="159" t="s">
        <v>326</v>
      </c>
      <c r="R201" s="161" t="s">
        <v>301</v>
      </c>
      <c r="S201" s="161" t="s">
        <v>237</v>
      </c>
      <c r="T201" s="159"/>
      <c r="U201" s="162">
        <v>19</v>
      </c>
    </row>
    <row r="202" spans="2:21" s="34" customFormat="1" ht="16" x14ac:dyDescent="0.55000000000000004">
      <c r="B202" s="148">
        <v>5</v>
      </c>
      <c r="C202" s="154">
        <v>45668</v>
      </c>
      <c r="D202" s="143" t="str">
        <f t="shared" si="11"/>
        <v>土</v>
      </c>
      <c r="E202" s="155">
        <v>0.59791666666666665</v>
      </c>
      <c r="F202" s="156" t="s">
        <v>202</v>
      </c>
      <c r="G202" s="157" t="s">
        <v>328</v>
      </c>
      <c r="H202" s="158">
        <v>6.9177821070000006E-2</v>
      </c>
      <c r="I202" s="159" t="s">
        <v>323</v>
      </c>
      <c r="J202" s="159" t="s">
        <v>230</v>
      </c>
      <c r="K202" s="157" t="s">
        <v>253</v>
      </c>
      <c r="L202" s="157" t="s">
        <v>325</v>
      </c>
      <c r="M202" s="157" t="s">
        <v>234</v>
      </c>
      <c r="N202" s="157" t="s">
        <v>234</v>
      </c>
      <c r="O202" s="160" t="s">
        <v>234</v>
      </c>
      <c r="P202" s="157" t="s">
        <v>233</v>
      </c>
      <c r="Q202" s="159" t="s">
        <v>333</v>
      </c>
      <c r="R202" s="161" t="s">
        <v>301</v>
      </c>
      <c r="S202" s="161" t="s">
        <v>237</v>
      </c>
      <c r="T202" s="159"/>
      <c r="U202" s="162">
        <v>24</v>
      </c>
    </row>
    <row r="203" spans="2:21" s="34" customFormat="1" ht="16" x14ac:dyDescent="0.55000000000000004">
      <c r="B203" s="148">
        <v>5</v>
      </c>
      <c r="C203" s="154">
        <v>45668</v>
      </c>
      <c r="D203" s="143" t="str">
        <f t="shared" si="11"/>
        <v>土</v>
      </c>
      <c r="E203" s="155">
        <v>0.6118055555555556</v>
      </c>
      <c r="F203" s="156" t="s">
        <v>202</v>
      </c>
      <c r="G203" s="157" t="s">
        <v>328</v>
      </c>
      <c r="H203" s="158">
        <v>1.043621768E-2</v>
      </c>
      <c r="I203" s="159" t="s">
        <v>323</v>
      </c>
      <c r="J203" s="159" t="s">
        <v>230</v>
      </c>
      <c r="K203" s="157" t="s">
        <v>253</v>
      </c>
      <c r="L203" s="157" t="s">
        <v>325</v>
      </c>
      <c r="M203" s="157" t="s">
        <v>233</v>
      </c>
      <c r="N203" s="157" t="s">
        <v>233</v>
      </c>
      <c r="O203" s="160" t="s">
        <v>234</v>
      </c>
      <c r="P203" s="157" t="s">
        <v>233</v>
      </c>
      <c r="Q203" s="159" t="s">
        <v>326</v>
      </c>
      <c r="R203" s="161" t="s">
        <v>236</v>
      </c>
      <c r="S203" s="161" t="s">
        <v>306</v>
      </c>
      <c r="T203" s="159" t="s">
        <v>405</v>
      </c>
      <c r="U203" s="162">
        <v>67</v>
      </c>
    </row>
    <row r="204" spans="2:21" s="34" customFormat="1" ht="32" x14ac:dyDescent="0.55000000000000004">
      <c r="B204" s="148">
        <v>5</v>
      </c>
      <c r="C204" s="154">
        <v>45668</v>
      </c>
      <c r="D204" s="143" t="str">
        <f t="shared" si="11"/>
        <v>土</v>
      </c>
      <c r="E204" s="155">
        <v>0.6118055555555556</v>
      </c>
      <c r="F204" s="156" t="s">
        <v>202</v>
      </c>
      <c r="G204" s="157" t="s">
        <v>228</v>
      </c>
      <c r="H204" s="158">
        <v>8.250149E-3</v>
      </c>
      <c r="I204" s="159" t="s">
        <v>323</v>
      </c>
      <c r="J204" s="159" t="s">
        <v>230</v>
      </c>
      <c r="K204" s="157" t="s">
        <v>253</v>
      </c>
      <c r="L204" s="157" t="s">
        <v>325</v>
      </c>
      <c r="M204" s="157" t="s">
        <v>234</v>
      </c>
      <c r="N204" s="157" t="s">
        <v>233</v>
      </c>
      <c r="O204" s="160" t="s">
        <v>234</v>
      </c>
      <c r="P204" s="157" t="s">
        <v>233</v>
      </c>
      <c r="Q204" s="159" t="s">
        <v>326</v>
      </c>
      <c r="R204" s="161" t="s">
        <v>330</v>
      </c>
      <c r="S204" s="161" t="s">
        <v>291</v>
      </c>
      <c r="T204" s="159" t="s">
        <v>406</v>
      </c>
      <c r="U204" s="162">
        <v>10</v>
      </c>
    </row>
    <row r="205" spans="2:21" s="34" customFormat="1" ht="16" x14ac:dyDescent="0.55000000000000004">
      <c r="B205" s="148">
        <v>5</v>
      </c>
      <c r="C205" s="154">
        <v>45668</v>
      </c>
      <c r="D205" s="143" t="str">
        <f t="shared" si="11"/>
        <v>土</v>
      </c>
      <c r="E205" s="155">
        <v>0.61250000000000004</v>
      </c>
      <c r="F205" s="156" t="s">
        <v>202</v>
      </c>
      <c r="G205" s="157" t="s">
        <v>228</v>
      </c>
      <c r="H205" s="158">
        <v>2.9660458170000001E-2</v>
      </c>
      <c r="I205" s="159" t="s">
        <v>323</v>
      </c>
      <c r="J205" s="159" t="s">
        <v>230</v>
      </c>
      <c r="K205" s="157" t="s">
        <v>324</v>
      </c>
      <c r="L205" s="157" t="s">
        <v>325</v>
      </c>
      <c r="M205" s="157" t="s">
        <v>234</v>
      </c>
      <c r="N205" s="157" t="s">
        <v>234</v>
      </c>
      <c r="O205" s="160" t="s">
        <v>234</v>
      </c>
      <c r="P205" s="157" t="s">
        <v>233</v>
      </c>
      <c r="Q205" s="159" t="s">
        <v>326</v>
      </c>
      <c r="R205" s="161" t="s">
        <v>301</v>
      </c>
      <c r="S205" s="161" t="s">
        <v>237</v>
      </c>
      <c r="T205" s="159"/>
      <c r="U205" s="162">
        <v>9</v>
      </c>
    </row>
    <row r="206" spans="2:21" s="34" customFormat="1" ht="32" x14ac:dyDescent="0.55000000000000004">
      <c r="B206" s="148">
        <v>6</v>
      </c>
      <c r="C206" s="154">
        <v>45668</v>
      </c>
      <c r="D206" s="143" t="str">
        <f t="shared" si="11"/>
        <v>土</v>
      </c>
      <c r="E206" s="155">
        <v>0.62291666666666667</v>
      </c>
      <c r="F206" s="156" t="s">
        <v>202</v>
      </c>
      <c r="G206" s="157" t="s">
        <v>228</v>
      </c>
      <c r="H206" s="158">
        <v>0</v>
      </c>
      <c r="I206" s="159" t="s">
        <v>323</v>
      </c>
      <c r="J206" s="159" t="s">
        <v>230</v>
      </c>
      <c r="K206" s="157" t="s">
        <v>324</v>
      </c>
      <c r="L206" s="157" t="s">
        <v>325</v>
      </c>
      <c r="M206" s="157" t="s">
        <v>234</v>
      </c>
      <c r="N206" s="157" t="s">
        <v>234</v>
      </c>
      <c r="O206" s="160" t="s">
        <v>234</v>
      </c>
      <c r="P206" s="157" t="s">
        <v>233</v>
      </c>
      <c r="Q206" s="159" t="s">
        <v>326</v>
      </c>
      <c r="R206" s="161" t="s">
        <v>236</v>
      </c>
      <c r="S206" s="161" t="s">
        <v>337</v>
      </c>
      <c r="T206" s="159" t="s">
        <v>391</v>
      </c>
      <c r="U206" s="162">
        <v>13</v>
      </c>
    </row>
    <row r="207" spans="2:21" s="34" customFormat="1" ht="32" x14ac:dyDescent="0.55000000000000004">
      <c r="B207" s="148">
        <v>6</v>
      </c>
      <c r="C207" s="154">
        <v>45668</v>
      </c>
      <c r="D207" s="143" t="str">
        <f t="shared" si="11"/>
        <v>土</v>
      </c>
      <c r="E207" s="155">
        <v>0.62361111111111112</v>
      </c>
      <c r="F207" s="156" t="s">
        <v>202</v>
      </c>
      <c r="G207" s="157" t="s">
        <v>328</v>
      </c>
      <c r="H207" s="158">
        <v>3.2148273169999998E-2</v>
      </c>
      <c r="I207" s="159" t="s">
        <v>323</v>
      </c>
      <c r="J207" s="159" t="s">
        <v>230</v>
      </c>
      <c r="K207" s="157" t="s">
        <v>253</v>
      </c>
      <c r="L207" s="157" t="s">
        <v>232</v>
      </c>
      <c r="M207" s="157" t="s">
        <v>233</v>
      </c>
      <c r="N207" s="157" t="s">
        <v>233</v>
      </c>
      <c r="O207" s="160" t="s">
        <v>234</v>
      </c>
      <c r="P207" s="157" t="s">
        <v>233</v>
      </c>
      <c r="Q207" s="159" t="s">
        <v>329</v>
      </c>
      <c r="R207" s="161" t="s">
        <v>330</v>
      </c>
      <c r="S207" s="161" t="s">
        <v>291</v>
      </c>
      <c r="T207" s="159" t="s">
        <v>407</v>
      </c>
      <c r="U207" s="162">
        <v>14</v>
      </c>
    </row>
    <row r="208" spans="2:21" s="34" customFormat="1" ht="16" x14ac:dyDescent="0.55000000000000004">
      <c r="B208" s="148">
        <v>6</v>
      </c>
      <c r="C208" s="154">
        <v>45668</v>
      </c>
      <c r="D208" s="143" t="str">
        <f t="shared" si="11"/>
        <v>土</v>
      </c>
      <c r="E208" s="155">
        <v>0.62430555555555556</v>
      </c>
      <c r="F208" s="156" t="s">
        <v>202</v>
      </c>
      <c r="G208" s="157" t="s">
        <v>328</v>
      </c>
      <c r="H208" s="158">
        <v>8.7132805329999993E-2</v>
      </c>
      <c r="I208" s="159" t="s">
        <v>323</v>
      </c>
      <c r="J208" s="159" t="s">
        <v>230</v>
      </c>
      <c r="K208" s="157" t="s">
        <v>324</v>
      </c>
      <c r="L208" s="157" t="s">
        <v>325</v>
      </c>
      <c r="M208" s="157" t="s">
        <v>234</v>
      </c>
      <c r="N208" s="157" t="s">
        <v>234</v>
      </c>
      <c r="O208" s="160" t="s">
        <v>234</v>
      </c>
      <c r="P208" s="157" t="s">
        <v>233</v>
      </c>
      <c r="Q208" s="159" t="s">
        <v>326</v>
      </c>
      <c r="R208" s="161" t="s">
        <v>301</v>
      </c>
      <c r="S208" s="161" t="s">
        <v>237</v>
      </c>
      <c r="T208" s="159"/>
      <c r="U208" s="162">
        <v>19</v>
      </c>
    </row>
    <row r="209" spans="2:21" s="34" customFormat="1" ht="16" x14ac:dyDescent="0.55000000000000004">
      <c r="B209" s="148">
        <v>7</v>
      </c>
      <c r="C209" s="154">
        <v>45668</v>
      </c>
      <c r="D209" s="143" t="str">
        <f t="shared" si="11"/>
        <v>土</v>
      </c>
      <c r="E209" s="155">
        <v>0.65138888888888891</v>
      </c>
      <c r="F209" s="156" t="s">
        <v>202</v>
      </c>
      <c r="G209" s="157" t="s">
        <v>328</v>
      </c>
      <c r="H209" s="158">
        <v>2.696257874E-2</v>
      </c>
      <c r="I209" s="159" t="s">
        <v>323</v>
      </c>
      <c r="J209" s="159" t="s">
        <v>230</v>
      </c>
      <c r="K209" s="157" t="s">
        <v>253</v>
      </c>
      <c r="L209" s="157" t="s">
        <v>232</v>
      </c>
      <c r="M209" s="157" t="s">
        <v>233</v>
      </c>
      <c r="N209" s="157" t="s">
        <v>233</v>
      </c>
      <c r="O209" s="160" t="s">
        <v>234</v>
      </c>
      <c r="P209" s="157" t="s">
        <v>233</v>
      </c>
      <c r="Q209" s="159" t="s">
        <v>329</v>
      </c>
      <c r="R209" s="161" t="s">
        <v>330</v>
      </c>
      <c r="S209" s="161" t="s">
        <v>291</v>
      </c>
      <c r="T209" s="159" t="s">
        <v>408</v>
      </c>
      <c r="U209" s="162">
        <v>14</v>
      </c>
    </row>
    <row r="210" spans="2:21" s="34" customFormat="1" ht="16" x14ac:dyDescent="0.55000000000000004">
      <c r="B210" s="148">
        <v>7</v>
      </c>
      <c r="C210" s="154">
        <v>45668</v>
      </c>
      <c r="D210" s="143" t="str">
        <f t="shared" si="11"/>
        <v>土</v>
      </c>
      <c r="E210" s="155">
        <v>0.65138888888888891</v>
      </c>
      <c r="F210" s="156" t="s">
        <v>202</v>
      </c>
      <c r="G210" s="157" t="s">
        <v>328</v>
      </c>
      <c r="H210" s="158">
        <v>0.116341372</v>
      </c>
      <c r="I210" s="159" t="s">
        <v>323</v>
      </c>
      <c r="J210" s="159" t="s">
        <v>230</v>
      </c>
      <c r="K210" s="157" t="s">
        <v>253</v>
      </c>
      <c r="L210" s="157" t="s">
        <v>325</v>
      </c>
      <c r="M210" s="157" t="s">
        <v>234</v>
      </c>
      <c r="N210" s="157" t="s">
        <v>234</v>
      </c>
      <c r="O210" s="160" t="s">
        <v>234</v>
      </c>
      <c r="P210" s="157" t="s">
        <v>233</v>
      </c>
      <c r="Q210" s="159" t="s">
        <v>326</v>
      </c>
      <c r="R210" s="161" t="s">
        <v>301</v>
      </c>
      <c r="S210" s="161" t="s">
        <v>237</v>
      </c>
      <c r="T210" s="159"/>
      <c r="U210" s="162">
        <v>16</v>
      </c>
    </row>
    <row r="211" spans="2:21" s="34" customFormat="1" ht="16" x14ac:dyDescent="0.55000000000000004">
      <c r="B211" s="148">
        <v>7</v>
      </c>
      <c r="C211" s="154">
        <v>45668</v>
      </c>
      <c r="D211" s="143" t="str">
        <f t="shared" si="11"/>
        <v>土</v>
      </c>
      <c r="E211" s="155">
        <v>0.65347222222222223</v>
      </c>
      <c r="F211" s="156" t="s">
        <v>202</v>
      </c>
      <c r="G211" s="157" t="s">
        <v>328</v>
      </c>
      <c r="H211" s="158">
        <v>8.1379227590000006E-2</v>
      </c>
      <c r="I211" s="159" t="s">
        <v>323</v>
      </c>
      <c r="J211" s="159" t="s">
        <v>230</v>
      </c>
      <c r="K211" s="157" t="s">
        <v>253</v>
      </c>
      <c r="L211" s="157" t="s">
        <v>325</v>
      </c>
      <c r="M211" s="157" t="s">
        <v>234</v>
      </c>
      <c r="N211" s="157" t="s">
        <v>234</v>
      </c>
      <c r="O211" s="160" t="s">
        <v>234</v>
      </c>
      <c r="P211" s="157" t="s">
        <v>233</v>
      </c>
      <c r="Q211" s="159" t="s">
        <v>333</v>
      </c>
      <c r="R211" s="161" t="s">
        <v>301</v>
      </c>
      <c r="S211" s="161" t="s">
        <v>237</v>
      </c>
      <c r="T211" s="159"/>
      <c r="U211" s="162">
        <v>24</v>
      </c>
    </row>
    <row r="212" spans="2:21" s="34" customFormat="1" ht="16" x14ac:dyDescent="0.55000000000000004">
      <c r="B212" s="148">
        <v>7</v>
      </c>
      <c r="C212" s="154">
        <v>45668</v>
      </c>
      <c r="D212" s="143" t="str">
        <f t="shared" si="11"/>
        <v>土</v>
      </c>
      <c r="E212" s="155">
        <v>0.66527777777777775</v>
      </c>
      <c r="F212" s="156" t="s">
        <v>202</v>
      </c>
      <c r="G212" s="157" t="s">
        <v>328</v>
      </c>
      <c r="H212" s="158">
        <v>3.8764819759999999E-2</v>
      </c>
      <c r="I212" s="159" t="s">
        <v>323</v>
      </c>
      <c r="J212" s="159" t="s">
        <v>230</v>
      </c>
      <c r="K212" s="157" t="s">
        <v>324</v>
      </c>
      <c r="L212" s="157" t="s">
        <v>325</v>
      </c>
      <c r="M212" s="157" t="s">
        <v>234</v>
      </c>
      <c r="N212" s="157" t="s">
        <v>234</v>
      </c>
      <c r="O212" s="160" t="s">
        <v>234</v>
      </c>
      <c r="P212" s="157" t="s">
        <v>233</v>
      </c>
      <c r="Q212" s="159" t="s">
        <v>326</v>
      </c>
      <c r="R212" s="161" t="s">
        <v>301</v>
      </c>
      <c r="S212" s="161" t="s">
        <v>237</v>
      </c>
      <c r="T212" s="159"/>
      <c r="U212" s="162">
        <v>56</v>
      </c>
    </row>
    <row r="213" spans="2:21" s="34" customFormat="1" ht="32" x14ac:dyDescent="0.55000000000000004">
      <c r="B213" s="148">
        <v>1</v>
      </c>
      <c r="C213" s="154">
        <v>45670</v>
      </c>
      <c r="D213" s="143" t="str">
        <f t="shared" si="11"/>
        <v>月</v>
      </c>
      <c r="E213" s="155">
        <v>0.46250000000000002</v>
      </c>
      <c r="F213" s="156" t="s">
        <v>202</v>
      </c>
      <c r="G213" s="157" t="s">
        <v>228</v>
      </c>
      <c r="H213" s="158">
        <v>8.1336975759999999E-3</v>
      </c>
      <c r="I213" s="159" t="s">
        <v>323</v>
      </c>
      <c r="J213" s="159" t="s">
        <v>230</v>
      </c>
      <c r="K213" s="157" t="s">
        <v>253</v>
      </c>
      <c r="L213" s="157" t="s">
        <v>325</v>
      </c>
      <c r="M213" s="157" t="s">
        <v>234</v>
      </c>
      <c r="N213" s="157" t="s">
        <v>233</v>
      </c>
      <c r="O213" s="160" t="s">
        <v>234</v>
      </c>
      <c r="P213" s="157" t="s">
        <v>233</v>
      </c>
      <c r="Q213" s="159" t="s">
        <v>326</v>
      </c>
      <c r="R213" s="161" t="s">
        <v>330</v>
      </c>
      <c r="S213" s="161" t="s">
        <v>291</v>
      </c>
      <c r="T213" s="159" t="s">
        <v>409</v>
      </c>
      <c r="U213" s="162">
        <v>8</v>
      </c>
    </row>
    <row r="214" spans="2:21" s="34" customFormat="1" ht="16" x14ac:dyDescent="0.55000000000000004">
      <c r="B214" s="148">
        <v>1</v>
      </c>
      <c r="C214" s="154">
        <v>45670</v>
      </c>
      <c r="D214" s="143" t="str">
        <f t="shared" si="11"/>
        <v>月</v>
      </c>
      <c r="E214" s="155">
        <v>0.46458333333333335</v>
      </c>
      <c r="F214" s="156" t="s">
        <v>202</v>
      </c>
      <c r="G214" s="157" t="s">
        <v>328</v>
      </c>
      <c r="H214" s="158">
        <v>8.9771420719999995E-2</v>
      </c>
      <c r="I214" s="159" t="s">
        <v>323</v>
      </c>
      <c r="J214" s="159" t="s">
        <v>230</v>
      </c>
      <c r="K214" s="157" t="s">
        <v>324</v>
      </c>
      <c r="L214" s="157" t="s">
        <v>325</v>
      </c>
      <c r="M214" s="157" t="s">
        <v>234</v>
      </c>
      <c r="N214" s="157" t="s">
        <v>234</v>
      </c>
      <c r="O214" s="160" t="s">
        <v>234</v>
      </c>
      <c r="P214" s="157" t="s">
        <v>233</v>
      </c>
      <c r="Q214" s="159" t="s">
        <v>326</v>
      </c>
      <c r="R214" s="161" t="s">
        <v>301</v>
      </c>
      <c r="S214" s="161" t="s">
        <v>237</v>
      </c>
      <c r="T214" s="159"/>
      <c r="U214" s="162">
        <v>21</v>
      </c>
    </row>
    <row r="215" spans="2:21" s="34" customFormat="1" ht="16" x14ac:dyDescent="0.55000000000000004">
      <c r="B215" s="148">
        <v>1</v>
      </c>
      <c r="C215" s="154">
        <v>45670</v>
      </c>
      <c r="D215" s="143" t="str">
        <f t="shared" si="11"/>
        <v>月</v>
      </c>
      <c r="E215" s="155">
        <v>0.46875</v>
      </c>
      <c r="F215" s="156" t="s">
        <v>202</v>
      </c>
      <c r="G215" s="157" t="s">
        <v>328</v>
      </c>
      <c r="H215" s="158">
        <v>4.1615420780000002E-2</v>
      </c>
      <c r="I215" s="159" t="s">
        <v>323</v>
      </c>
      <c r="J215" s="159" t="s">
        <v>230</v>
      </c>
      <c r="K215" s="157" t="s">
        <v>231</v>
      </c>
      <c r="L215" s="157" t="s">
        <v>325</v>
      </c>
      <c r="M215" s="157" t="s">
        <v>234</v>
      </c>
      <c r="N215" s="157" t="s">
        <v>234</v>
      </c>
      <c r="O215" s="160" t="s">
        <v>233</v>
      </c>
      <c r="P215" s="157" t="s">
        <v>233</v>
      </c>
      <c r="Q215" s="159" t="s">
        <v>336</v>
      </c>
      <c r="R215" s="161" t="s">
        <v>330</v>
      </c>
      <c r="S215" s="161" t="s">
        <v>288</v>
      </c>
      <c r="T215" s="159"/>
      <c r="U215" s="162">
        <v>33</v>
      </c>
    </row>
    <row r="216" spans="2:21" s="34" customFormat="1" ht="32" x14ac:dyDescent="0.55000000000000004">
      <c r="B216" s="148">
        <v>1</v>
      </c>
      <c r="C216" s="154">
        <v>45670</v>
      </c>
      <c r="D216" s="143" t="str">
        <f t="shared" si="11"/>
        <v>月</v>
      </c>
      <c r="E216" s="155">
        <v>0.47430555555555554</v>
      </c>
      <c r="F216" s="156" t="s">
        <v>202</v>
      </c>
      <c r="G216" s="157" t="s">
        <v>328</v>
      </c>
      <c r="H216" s="158">
        <v>0.1311626192</v>
      </c>
      <c r="I216" s="159" t="s">
        <v>323</v>
      </c>
      <c r="J216" s="159" t="s">
        <v>230</v>
      </c>
      <c r="K216" s="157" t="s">
        <v>253</v>
      </c>
      <c r="L216" s="157" t="s">
        <v>339</v>
      </c>
      <c r="M216" s="157" t="s">
        <v>233</v>
      </c>
      <c r="N216" s="157" t="s">
        <v>234</v>
      </c>
      <c r="O216" s="160" t="s">
        <v>234</v>
      </c>
      <c r="P216" s="157" t="s">
        <v>233</v>
      </c>
      <c r="Q216" s="159" t="s">
        <v>235</v>
      </c>
      <c r="R216" s="161" t="s">
        <v>330</v>
      </c>
      <c r="S216" s="161" t="s">
        <v>292</v>
      </c>
      <c r="T216" s="159" t="s">
        <v>410</v>
      </c>
      <c r="U216" s="162">
        <v>53</v>
      </c>
    </row>
    <row r="217" spans="2:21" s="34" customFormat="1" ht="16" x14ac:dyDescent="0.55000000000000004">
      <c r="B217" s="148">
        <v>1</v>
      </c>
      <c r="C217" s="154">
        <v>45670</v>
      </c>
      <c r="D217" s="143" t="str">
        <f t="shared" si="11"/>
        <v>月</v>
      </c>
      <c r="E217" s="155">
        <v>0.47638888888888886</v>
      </c>
      <c r="F217" s="156" t="s">
        <v>202</v>
      </c>
      <c r="G217" s="157" t="s">
        <v>228</v>
      </c>
      <c r="H217" s="158">
        <v>9.9729566189999994E-2</v>
      </c>
      <c r="I217" s="159" t="s">
        <v>323</v>
      </c>
      <c r="J217" s="159" t="s">
        <v>230</v>
      </c>
      <c r="K217" s="157" t="s">
        <v>324</v>
      </c>
      <c r="L217" s="157" t="s">
        <v>325</v>
      </c>
      <c r="M217" s="157" t="s">
        <v>234</v>
      </c>
      <c r="N217" s="157" t="s">
        <v>234</v>
      </c>
      <c r="O217" s="160" t="s">
        <v>234</v>
      </c>
      <c r="P217" s="157" t="s">
        <v>233</v>
      </c>
      <c r="Q217" s="159" t="s">
        <v>326</v>
      </c>
      <c r="R217" s="161" t="s">
        <v>301</v>
      </c>
      <c r="S217" s="161" t="s">
        <v>237</v>
      </c>
      <c r="T217" s="159"/>
      <c r="U217" s="162">
        <v>13</v>
      </c>
    </row>
    <row r="218" spans="2:21" s="34" customFormat="1" ht="32" x14ac:dyDescent="0.55000000000000004">
      <c r="B218" s="148">
        <v>2</v>
      </c>
      <c r="C218" s="154">
        <v>45670</v>
      </c>
      <c r="D218" s="143" t="str">
        <f t="shared" ref="D218:D281" si="12">IF($C218 &lt;&gt; "", IF(ISERROR(MATCH(C218, 祝日, 0)), TEXT($C218, "aaa"), "祝日"), "")</f>
        <v>月</v>
      </c>
      <c r="E218" s="155">
        <v>0.48472222222222222</v>
      </c>
      <c r="F218" s="156" t="s">
        <v>202</v>
      </c>
      <c r="G218" s="157" t="s">
        <v>228</v>
      </c>
      <c r="H218" s="158">
        <v>8.6693129620000007E-3</v>
      </c>
      <c r="I218" s="159" t="s">
        <v>323</v>
      </c>
      <c r="J218" s="159" t="s">
        <v>230</v>
      </c>
      <c r="K218" s="157" t="s">
        <v>324</v>
      </c>
      <c r="L218" s="157" t="s">
        <v>325</v>
      </c>
      <c r="M218" s="157" t="s">
        <v>234</v>
      </c>
      <c r="N218" s="157" t="s">
        <v>234</v>
      </c>
      <c r="O218" s="160" t="s">
        <v>234</v>
      </c>
      <c r="P218" s="157" t="s">
        <v>233</v>
      </c>
      <c r="Q218" s="159" t="s">
        <v>326</v>
      </c>
      <c r="R218" s="161" t="s">
        <v>236</v>
      </c>
      <c r="S218" s="161" t="s">
        <v>337</v>
      </c>
      <c r="T218" s="159" t="s">
        <v>391</v>
      </c>
      <c r="U218" s="162">
        <v>13</v>
      </c>
    </row>
    <row r="219" spans="2:21" s="34" customFormat="1" ht="32" x14ac:dyDescent="0.55000000000000004">
      <c r="B219" s="148">
        <v>2</v>
      </c>
      <c r="C219" s="154">
        <v>45670</v>
      </c>
      <c r="D219" s="143" t="str">
        <f t="shared" si="12"/>
        <v>月</v>
      </c>
      <c r="E219" s="155">
        <v>0.4861111111111111</v>
      </c>
      <c r="F219" s="156" t="s">
        <v>202</v>
      </c>
      <c r="G219" s="157" t="s">
        <v>328</v>
      </c>
      <c r="H219" s="158">
        <v>1.148162055E-2</v>
      </c>
      <c r="I219" s="159" t="s">
        <v>323</v>
      </c>
      <c r="J219" s="159" t="s">
        <v>230</v>
      </c>
      <c r="K219" s="157" t="s">
        <v>253</v>
      </c>
      <c r="L219" s="157" t="s">
        <v>232</v>
      </c>
      <c r="M219" s="157" t="s">
        <v>233</v>
      </c>
      <c r="N219" s="157" t="s">
        <v>233</v>
      </c>
      <c r="O219" s="160" t="s">
        <v>234</v>
      </c>
      <c r="P219" s="157" t="s">
        <v>233</v>
      </c>
      <c r="Q219" s="159" t="s">
        <v>329</v>
      </c>
      <c r="R219" s="161" t="s">
        <v>330</v>
      </c>
      <c r="S219" s="161" t="s">
        <v>292</v>
      </c>
      <c r="T219" s="159" t="s">
        <v>411</v>
      </c>
      <c r="U219" s="162">
        <v>14</v>
      </c>
    </row>
    <row r="220" spans="2:21" s="34" customFormat="1" ht="16" x14ac:dyDescent="0.55000000000000004">
      <c r="B220" s="148">
        <v>2</v>
      </c>
      <c r="C220" s="154">
        <v>45670</v>
      </c>
      <c r="D220" s="143" t="str">
        <f t="shared" si="12"/>
        <v>月</v>
      </c>
      <c r="E220" s="155">
        <v>0.4861111111111111</v>
      </c>
      <c r="F220" s="156" t="s">
        <v>202</v>
      </c>
      <c r="G220" s="157" t="s">
        <v>328</v>
      </c>
      <c r="H220" s="158">
        <v>3.0704834659999999E-2</v>
      </c>
      <c r="I220" s="159" t="s">
        <v>323</v>
      </c>
      <c r="J220" s="159" t="s">
        <v>230</v>
      </c>
      <c r="K220" s="157" t="s">
        <v>324</v>
      </c>
      <c r="L220" s="157" t="s">
        <v>325</v>
      </c>
      <c r="M220" s="157" t="s">
        <v>234</v>
      </c>
      <c r="N220" s="157" t="s">
        <v>234</v>
      </c>
      <c r="O220" s="160" t="s">
        <v>234</v>
      </c>
      <c r="P220" s="157" t="s">
        <v>233</v>
      </c>
      <c r="Q220" s="159" t="s">
        <v>326</v>
      </c>
      <c r="R220" s="161" t="s">
        <v>301</v>
      </c>
      <c r="S220" s="161" t="s">
        <v>237</v>
      </c>
      <c r="T220" s="159"/>
      <c r="U220" s="162">
        <v>17</v>
      </c>
    </row>
    <row r="221" spans="2:21" s="34" customFormat="1" ht="16" x14ac:dyDescent="0.55000000000000004">
      <c r="B221" s="148">
        <v>2</v>
      </c>
      <c r="C221" s="154">
        <v>45670</v>
      </c>
      <c r="D221" s="143" t="str">
        <f t="shared" si="12"/>
        <v>月</v>
      </c>
      <c r="E221" s="155">
        <v>0.48680555555555555</v>
      </c>
      <c r="F221" s="156" t="s">
        <v>202</v>
      </c>
      <c r="G221" s="157" t="s">
        <v>328</v>
      </c>
      <c r="H221" s="158">
        <v>0.11763689920000001</v>
      </c>
      <c r="I221" s="159" t="s">
        <v>323</v>
      </c>
      <c r="J221" s="159" t="s">
        <v>230</v>
      </c>
      <c r="K221" s="157" t="s">
        <v>324</v>
      </c>
      <c r="L221" s="157" t="s">
        <v>325</v>
      </c>
      <c r="M221" s="157" t="s">
        <v>234</v>
      </c>
      <c r="N221" s="157" t="s">
        <v>234</v>
      </c>
      <c r="O221" s="160" t="s">
        <v>234</v>
      </c>
      <c r="P221" s="157" t="s">
        <v>233</v>
      </c>
      <c r="Q221" s="159" t="s">
        <v>326</v>
      </c>
      <c r="R221" s="161" t="s">
        <v>301</v>
      </c>
      <c r="S221" s="161" t="s">
        <v>237</v>
      </c>
      <c r="T221" s="159"/>
      <c r="U221" s="162">
        <v>21</v>
      </c>
    </row>
    <row r="222" spans="2:21" s="34" customFormat="1" ht="32" x14ac:dyDescent="0.55000000000000004">
      <c r="B222" s="148">
        <v>2</v>
      </c>
      <c r="C222" s="154">
        <v>45670</v>
      </c>
      <c r="D222" s="143" t="str">
        <f t="shared" si="12"/>
        <v>月</v>
      </c>
      <c r="E222" s="155">
        <v>0.49027777777777776</v>
      </c>
      <c r="F222" s="156" t="s">
        <v>202</v>
      </c>
      <c r="G222" s="157" t="s">
        <v>328</v>
      </c>
      <c r="H222" s="158">
        <v>7.1675335130000004E-2</v>
      </c>
      <c r="I222" s="159" t="s">
        <v>323</v>
      </c>
      <c r="J222" s="159" t="s">
        <v>230</v>
      </c>
      <c r="K222" s="157" t="s">
        <v>253</v>
      </c>
      <c r="L222" s="157" t="s">
        <v>325</v>
      </c>
      <c r="M222" s="157" t="s">
        <v>234</v>
      </c>
      <c r="N222" s="157" t="s">
        <v>233</v>
      </c>
      <c r="O222" s="160" t="s">
        <v>234</v>
      </c>
      <c r="P222" s="157" t="s">
        <v>233</v>
      </c>
      <c r="Q222" s="159" t="s">
        <v>326</v>
      </c>
      <c r="R222" s="161" t="s">
        <v>236</v>
      </c>
      <c r="S222" s="161" t="s">
        <v>288</v>
      </c>
      <c r="T222" s="159" t="s">
        <v>412</v>
      </c>
      <c r="U222" s="162">
        <v>37</v>
      </c>
    </row>
    <row r="223" spans="2:21" s="34" customFormat="1" ht="32" x14ac:dyDescent="0.55000000000000004">
      <c r="B223" s="148">
        <v>2</v>
      </c>
      <c r="C223" s="154">
        <v>45670</v>
      </c>
      <c r="D223" s="143" t="str">
        <f t="shared" si="12"/>
        <v>月</v>
      </c>
      <c r="E223" s="155">
        <v>0.49513888888888891</v>
      </c>
      <c r="F223" s="156" t="s">
        <v>202</v>
      </c>
      <c r="G223" s="157" t="s">
        <v>328</v>
      </c>
      <c r="H223" s="158">
        <v>4.1815559859999997E-2</v>
      </c>
      <c r="I223" s="159" t="s">
        <v>323</v>
      </c>
      <c r="J223" s="159" t="s">
        <v>230</v>
      </c>
      <c r="K223" s="157" t="s">
        <v>324</v>
      </c>
      <c r="L223" s="157" t="s">
        <v>325</v>
      </c>
      <c r="M223" s="157" t="s">
        <v>234</v>
      </c>
      <c r="N223" s="157" t="s">
        <v>234</v>
      </c>
      <c r="O223" s="160" t="s">
        <v>234</v>
      </c>
      <c r="P223" s="157" t="s">
        <v>233</v>
      </c>
      <c r="Q223" s="159" t="s">
        <v>326</v>
      </c>
      <c r="R223" s="161" t="s">
        <v>301</v>
      </c>
      <c r="S223" s="161" t="s">
        <v>237</v>
      </c>
      <c r="T223" s="159" t="s">
        <v>353</v>
      </c>
      <c r="U223" s="162">
        <v>64</v>
      </c>
    </row>
    <row r="224" spans="2:21" s="34" customFormat="1" ht="16" x14ac:dyDescent="0.55000000000000004">
      <c r="B224" s="148">
        <v>3</v>
      </c>
      <c r="C224" s="154">
        <v>45670</v>
      </c>
      <c r="D224" s="143" t="str">
        <f t="shared" si="12"/>
        <v>月</v>
      </c>
      <c r="E224" s="155">
        <v>0.50555555555555554</v>
      </c>
      <c r="F224" s="156" t="s">
        <v>202</v>
      </c>
      <c r="G224" s="157" t="s">
        <v>328</v>
      </c>
      <c r="H224" s="158">
        <v>4.2931018330000001E-2</v>
      </c>
      <c r="I224" s="159" t="s">
        <v>323</v>
      </c>
      <c r="J224" s="159" t="s">
        <v>230</v>
      </c>
      <c r="K224" s="157" t="s">
        <v>253</v>
      </c>
      <c r="L224" s="157" t="s">
        <v>232</v>
      </c>
      <c r="M224" s="157" t="s">
        <v>233</v>
      </c>
      <c r="N224" s="157" t="s">
        <v>233</v>
      </c>
      <c r="O224" s="160" t="s">
        <v>234</v>
      </c>
      <c r="P224" s="157" t="s">
        <v>233</v>
      </c>
      <c r="Q224" s="159" t="s">
        <v>329</v>
      </c>
      <c r="R224" s="161" t="s">
        <v>330</v>
      </c>
      <c r="S224" s="161" t="s">
        <v>291</v>
      </c>
      <c r="T224" s="159" t="s">
        <v>349</v>
      </c>
      <c r="U224" s="162">
        <v>14</v>
      </c>
    </row>
    <row r="225" spans="2:21" s="34" customFormat="1" ht="32" x14ac:dyDescent="0.55000000000000004">
      <c r="B225" s="148">
        <v>3</v>
      </c>
      <c r="C225" s="154">
        <v>45670</v>
      </c>
      <c r="D225" s="143" t="str">
        <f t="shared" si="12"/>
        <v>月</v>
      </c>
      <c r="E225" s="155">
        <v>0.50763888888888886</v>
      </c>
      <c r="F225" s="156" t="s">
        <v>202</v>
      </c>
      <c r="G225" s="157" t="s">
        <v>328</v>
      </c>
      <c r="H225" s="158">
        <v>0</v>
      </c>
      <c r="I225" s="159" t="s">
        <v>323</v>
      </c>
      <c r="J225" s="159" t="s">
        <v>230</v>
      </c>
      <c r="K225" s="157" t="s">
        <v>231</v>
      </c>
      <c r="L225" s="157" t="s">
        <v>325</v>
      </c>
      <c r="M225" s="157" t="s">
        <v>234</v>
      </c>
      <c r="N225" s="157" t="s">
        <v>234</v>
      </c>
      <c r="O225" s="160" t="s">
        <v>233</v>
      </c>
      <c r="P225" s="157" t="s">
        <v>233</v>
      </c>
      <c r="Q225" s="159" t="s">
        <v>336</v>
      </c>
      <c r="R225" s="161" t="s">
        <v>236</v>
      </c>
      <c r="S225" s="161" t="s">
        <v>288</v>
      </c>
      <c r="T225" s="159" t="s">
        <v>413</v>
      </c>
      <c r="U225" s="162">
        <v>33</v>
      </c>
    </row>
    <row r="226" spans="2:21" s="34" customFormat="1" ht="16" x14ac:dyDescent="0.55000000000000004">
      <c r="B226" s="148">
        <v>3</v>
      </c>
      <c r="C226" s="154">
        <v>45670</v>
      </c>
      <c r="D226" s="143" t="str">
        <f t="shared" si="12"/>
        <v>月</v>
      </c>
      <c r="E226" s="155">
        <v>0.51041666666666663</v>
      </c>
      <c r="F226" s="156" t="s">
        <v>202</v>
      </c>
      <c r="G226" s="157" t="s">
        <v>328</v>
      </c>
      <c r="H226" s="158">
        <v>0.22235723330000001</v>
      </c>
      <c r="I226" s="159" t="s">
        <v>323</v>
      </c>
      <c r="J226" s="159" t="s">
        <v>230</v>
      </c>
      <c r="K226" s="157" t="s">
        <v>231</v>
      </c>
      <c r="L226" s="157" t="s">
        <v>325</v>
      </c>
      <c r="M226" s="157" t="s">
        <v>234</v>
      </c>
      <c r="N226" s="157" t="s">
        <v>234</v>
      </c>
      <c r="O226" s="160" t="s">
        <v>234</v>
      </c>
      <c r="P226" s="157" t="s">
        <v>233</v>
      </c>
      <c r="Q226" s="159" t="s">
        <v>333</v>
      </c>
      <c r="R226" s="161" t="s">
        <v>301</v>
      </c>
      <c r="S226" s="161" t="s">
        <v>237</v>
      </c>
      <c r="T226" s="159"/>
      <c r="U226" s="162">
        <v>34</v>
      </c>
    </row>
    <row r="227" spans="2:21" s="34" customFormat="1" ht="32" x14ac:dyDescent="0.55000000000000004">
      <c r="B227" s="148">
        <v>3</v>
      </c>
      <c r="C227" s="154">
        <v>45670</v>
      </c>
      <c r="D227" s="143" t="str">
        <f t="shared" si="12"/>
        <v>月</v>
      </c>
      <c r="E227" s="155">
        <v>0.51736111111111116</v>
      </c>
      <c r="F227" s="156" t="s">
        <v>202</v>
      </c>
      <c r="G227" s="157" t="s">
        <v>328</v>
      </c>
      <c r="H227" s="158">
        <v>2.437225204E-2</v>
      </c>
      <c r="I227" s="159" t="s">
        <v>323</v>
      </c>
      <c r="J227" s="159" t="s">
        <v>230</v>
      </c>
      <c r="K227" s="157" t="s">
        <v>253</v>
      </c>
      <c r="L227" s="157" t="s">
        <v>325</v>
      </c>
      <c r="M227" s="157" t="s">
        <v>233</v>
      </c>
      <c r="N227" s="157" t="s">
        <v>233</v>
      </c>
      <c r="O227" s="160" t="s">
        <v>234</v>
      </c>
      <c r="P227" s="157" t="s">
        <v>233</v>
      </c>
      <c r="Q227" s="159" t="s">
        <v>326</v>
      </c>
      <c r="R227" s="161" t="s">
        <v>330</v>
      </c>
      <c r="S227" s="161" t="s">
        <v>288</v>
      </c>
      <c r="T227" s="159" t="s">
        <v>414</v>
      </c>
      <c r="U227" s="162">
        <v>67</v>
      </c>
    </row>
    <row r="228" spans="2:21" s="34" customFormat="1" ht="32" x14ac:dyDescent="0.55000000000000004">
      <c r="B228" s="148">
        <v>4</v>
      </c>
      <c r="C228" s="154">
        <v>45670</v>
      </c>
      <c r="D228" s="143" t="str">
        <f t="shared" si="12"/>
        <v>月</v>
      </c>
      <c r="E228" s="155">
        <v>0.52569444444444446</v>
      </c>
      <c r="F228" s="156" t="s">
        <v>202</v>
      </c>
      <c r="G228" s="157" t="s">
        <v>228</v>
      </c>
      <c r="H228" s="158">
        <v>9.3602530899999994E-3</v>
      </c>
      <c r="I228" s="159" t="s">
        <v>323</v>
      </c>
      <c r="J228" s="159" t="s">
        <v>230</v>
      </c>
      <c r="K228" s="157" t="s">
        <v>324</v>
      </c>
      <c r="L228" s="157" t="s">
        <v>325</v>
      </c>
      <c r="M228" s="157" t="s">
        <v>234</v>
      </c>
      <c r="N228" s="157" t="s">
        <v>234</v>
      </c>
      <c r="O228" s="160" t="s">
        <v>234</v>
      </c>
      <c r="P228" s="157" t="s">
        <v>233</v>
      </c>
      <c r="Q228" s="159" t="s">
        <v>326</v>
      </c>
      <c r="R228" s="161" t="s">
        <v>236</v>
      </c>
      <c r="S228" s="161" t="s">
        <v>337</v>
      </c>
      <c r="T228" s="159" t="s">
        <v>391</v>
      </c>
      <c r="U228" s="162">
        <v>13</v>
      </c>
    </row>
    <row r="229" spans="2:21" s="34" customFormat="1" ht="32" x14ac:dyDescent="0.55000000000000004">
      <c r="B229" s="148">
        <v>4</v>
      </c>
      <c r="C229" s="154">
        <v>45670</v>
      </c>
      <c r="D229" s="143" t="str">
        <f t="shared" si="12"/>
        <v>月</v>
      </c>
      <c r="E229" s="155">
        <v>0.52638888888888891</v>
      </c>
      <c r="F229" s="156" t="s">
        <v>202</v>
      </c>
      <c r="G229" s="157" t="s">
        <v>328</v>
      </c>
      <c r="H229" s="158">
        <v>3.4409942130000003E-2</v>
      </c>
      <c r="I229" s="159" t="s">
        <v>323</v>
      </c>
      <c r="J229" s="159" t="s">
        <v>230</v>
      </c>
      <c r="K229" s="157" t="s">
        <v>253</v>
      </c>
      <c r="L229" s="157" t="s">
        <v>232</v>
      </c>
      <c r="M229" s="157" t="s">
        <v>233</v>
      </c>
      <c r="N229" s="157" t="s">
        <v>233</v>
      </c>
      <c r="O229" s="160" t="s">
        <v>234</v>
      </c>
      <c r="P229" s="157" t="s">
        <v>233</v>
      </c>
      <c r="Q229" s="159" t="s">
        <v>329</v>
      </c>
      <c r="R229" s="161" t="s">
        <v>330</v>
      </c>
      <c r="S229" s="161" t="s">
        <v>292</v>
      </c>
      <c r="T229" s="159" t="s">
        <v>415</v>
      </c>
      <c r="U229" s="162">
        <v>14</v>
      </c>
    </row>
    <row r="230" spans="2:21" s="34" customFormat="1" ht="16" x14ac:dyDescent="0.55000000000000004">
      <c r="B230" s="148">
        <v>4</v>
      </c>
      <c r="C230" s="154">
        <v>45670</v>
      </c>
      <c r="D230" s="143" t="str">
        <f t="shared" si="12"/>
        <v>月</v>
      </c>
      <c r="E230" s="155">
        <v>0.53125</v>
      </c>
      <c r="F230" s="156" t="s">
        <v>202</v>
      </c>
      <c r="G230" s="157" t="s">
        <v>328</v>
      </c>
      <c r="H230" s="158">
        <v>0.18265014399999999</v>
      </c>
      <c r="I230" s="159" t="s">
        <v>323</v>
      </c>
      <c r="J230" s="159" t="s">
        <v>230</v>
      </c>
      <c r="K230" s="157" t="s">
        <v>324</v>
      </c>
      <c r="L230" s="157" t="s">
        <v>325</v>
      </c>
      <c r="M230" s="157" t="s">
        <v>234</v>
      </c>
      <c r="N230" s="157" t="s">
        <v>234</v>
      </c>
      <c r="O230" s="160" t="s">
        <v>233</v>
      </c>
      <c r="P230" s="157" t="s">
        <v>233</v>
      </c>
      <c r="Q230" s="159" t="s">
        <v>326</v>
      </c>
      <c r="R230" s="161" t="s">
        <v>301</v>
      </c>
      <c r="S230" s="161" t="s">
        <v>237</v>
      </c>
      <c r="T230" s="159"/>
      <c r="U230" s="162">
        <v>36</v>
      </c>
    </row>
    <row r="231" spans="2:21" s="34" customFormat="1" ht="32" x14ac:dyDescent="0.55000000000000004">
      <c r="B231" s="148">
        <v>4</v>
      </c>
      <c r="C231" s="154">
        <v>45670</v>
      </c>
      <c r="D231" s="143" t="str">
        <f t="shared" si="12"/>
        <v>月</v>
      </c>
      <c r="E231" s="155">
        <v>0.53611111111111109</v>
      </c>
      <c r="F231" s="156" t="s">
        <v>202</v>
      </c>
      <c r="G231" s="157" t="s">
        <v>328</v>
      </c>
      <c r="H231" s="158">
        <v>1.093430142E-2</v>
      </c>
      <c r="I231" s="159" t="s">
        <v>323</v>
      </c>
      <c r="J231" s="159" t="s">
        <v>230</v>
      </c>
      <c r="K231" s="157" t="s">
        <v>253</v>
      </c>
      <c r="L231" s="157" t="s">
        <v>325</v>
      </c>
      <c r="M231" s="157" t="s">
        <v>234</v>
      </c>
      <c r="N231" s="157" t="s">
        <v>233</v>
      </c>
      <c r="O231" s="160" t="s">
        <v>234</v>
      </c>
      <c r="P231" s="157" t="s">
        <v>233</v>
      </c>
      <c r="Q231" s="159" t="s">
        <v>326</v>
      </c>
      <c r="R231" s="161" t="s">
        <v>236</v>
      </c>
      <c r="S231" s="161" t="s">
        <v>288</v>
      </c>
      <c r="T231" s="159" t="s">
        <v>416</v>
      </c>
      <c r="U231" s="162">
        <v>55</v>
      </c>
    </row>
    <row r="232" spans="2:21" s="34" customFormat="1" ht="32" x14ac:dyDescent="0.55000000000000004">
      <c r="B232" s="148">
        <v>4</v>
      </c>
      <c r="C232" s="154">
        <v>45670</v>
      </c>
      <c r="D232" s="143" t="str">
        <f t="shared" si="12"/>
        <v>月</v>
      </c>
      <c r="E232" s="155">
        <v>0.53680555555555554</v>
      </c>
      <c r="F232" s="156" t="s">
        <v>202</v>
      </c>
      <c r="G232" s="157" t="s">
        <v>328</v>
      </c>
      <c r="H232" s="158">
        <v>0</v>
      </c>
      <c r="I232" s="159" t="s">
        <v>323</v>
      </c>
      <c r="J232" s="159" t="s">
        <v>230</v>
      </c>
      <c r="K232" s="157" t="s">
        <v>253</v>
      </c>
      <c r="L232" s="157" t="s">
        <v>325</v>
      </c>
      <c r="M232" s="157" t="s">
        <v>234</v>
      </c>
      <c r="N232" s="157" t="s">
        <v>234</v>
      </c>
      <c r="O232" s="160" t="s">
        <v>234</v>
      </c>
      <c r="P232" s="157" t="s">
        <v>233</v>
      </c>
      <c r="Q232" s="159" t="s">
        <v>326</v>
      </c>
      <c r="R232" s="161" t="s">
        <v>236</v>
      </c>
      <c r="S232" s="161" t="s">
        <v>288</v>
      </c>
      <c r="T232" s="159" t="s">
        <v>417</v>
      </c>
      <c r="U232" s="162">
        <v>63</v>
      </c>
    </row>
    <row r="233" spans="2:21" s="34" customFormat="1" ht="16" x14ac:dyDescent="0.55000000000000004">
      <c r="B233" s="148">
        <v>5</v>
      </c>
      <c r="C233" s="154">
        <v>45670</v>
      </c>
      <c r="D233" s="143" t="str">
        <f t="shared" si="12"/>
        <v>月</v>
      </c>
      <c r="E233" s="155">
        <v>0.59513888888888888</v>
      </c>
      <c r="F233" s="156" t="s">
        <v>202</v>
      </c>
      <c r="G233" s="157" t="s">
        <v>328</v>
      </c>
      <c r="H233" s="158">
        <v>4.9800089749999998E-2</v>
      </c>
      <c r="I233" s="159" t="s">
        <v>323</v>
      </c>
      <c r="J233" s="159" t="s">
        <v>230</v>
      </c>
      <c r="K233" s="157" t="s">
        <v>253</v>
      </c>
      <c r="L233" s="157" t="s">
        <v>232</v>
      </c>
      <c r="M233" s="157" t="s">
        <v>233</v>
      </c>
      <c r="N233" s="157" t="s">
        <v>233</v>
      </c>
      <c r="O233" s="160" t="s">
        <v>234</v>
      </c>
      <c r="P233" s="157" t="s">
        <v>233</v>
      </c>
      <c r="Q233" s="159" t="s">
        <v>329</v>
      </c>
      <c r="R233" s="161" t="s">
        <v>330</v>
      </c>
      <c r="S233" s="161" t="s">
        <v>291</v>
      </c>
      <c r="T233" s="159" t="s">
        <v>349</v>
      </c>
      <c r="U233" s="162">
        <v>14</v>
      </c>
    </row>
    <row r="234" spans="2:21" s="34" customFormat="1" ht="16" x14ac:dyDescent="0.55000000000000004">
      <c r="B234" s="148">
        <v>5</v>
      </c>
      <c r="C234" s="154">
        <v>45670</v>
      </c>
      <c r="D234" s="143" t="str">
        <f t="shared" si="12"/>
        <v>月</v>
      </c>
      <c r="E234" s="155">
        <v>0.6118055555555556</v>
      </c>
      <c r="F234" s="156" t="s">
        <v>202</v>
      </c>
      <c r="G234" s="157" t="s">
        <v>228</v>
      </c>
      <c r="H234" s="158">
        <v>6.921714828E-3</v>
      </c>
      <c r="I234" s="159" t="s">
        <v>323</v>
      </c>
      <c r="J234" s="159" t="s">
        <v>230</v>
      </c>
      <c r="K234" s="157" t="s">
        <v>324</v>
      </c>
      <c r="L234" s="157" t="s">
        <v>325</v>
      </c>
      <c r="M234" s="157" t="s">
        <v>234</v>
      </c>
      <c r="N234" s="157" t="s">
        <v>234</v>
      </c>
      <c r="O234" s="160" t="s">
        <v>234</v>
      </c>
      <c r="P234" s="157" t="s">
        <v>233</v>
      </c>
      <c r="Q234" s="159" t="s">
        <v>326</v>
      </c>
      <c r="R234" s="161" t="s">
        <v>301</v>
      </c>
      <c r="S234" s="161" t="s">
        <v>237</v>
      </c>
      <c r="T234" s="159"/>
      <c r="U234" s="162">
        <v>13</v>
      </c>
    </row>
    <row r="235" spans="2:21" s="34" customFormat="1" ht="32" x14ac:dyDescent="0.55000000000000004">
      <c r="B235" s="148">
        <v>5</v>
      </c>
      <c r="C235" s="154">
        <v>45670</v>
      </c>
      <c r="D235" s="143" t="str">
        <f t="shared" si="12"/>
        <v>月</v>
      </c>
      <c r="E235" s="155">
        <v>0.6118055555555556</v>
      </c>
      <c r="F235" s="156" t="s">
        <v>202</v>
      </c>
      <c r="G235" s="157" t="s">
        <v>228</v>
      </c>
      <c r="H235" s="158">
        <v>4.7441365999999999E-2</v>
      </c>
      <c r="I235" s="159" t="s">
        <v>323</v>
      </c>
      <c r="J235" s="159" t="s">
        <v>230</v>
      </c>
      <c r="K235" s="157" t="s">
        <v>253</v>
      </c>
      <c r="L235" s="157" t="s">
        <v>325</v>
      </c>
      <c r="M235" s="157" t="s">
        <v>234</v>
      </c>
      <c r="N235" s="157" t="s">
        <v>233</v>
      </c>
      <c r="O235" s="160" t="s">
        <v>234</v>
      </c>
      <c r="P235" s="157" t="s">
        <v>233</v>
      </c>
      <c r="Q235" s="159" t="s">
        <v>326</v>
      </c>
      <c r="R235" s="161" t="s">
        <v>236</v>
      </c>
      <c r="S235" s="161" t="s">
        <v>288</v>
      </c>
      <c r="T235" s="159" t="s">
        <v>418</v>
      </c>
      <c r="U235" s="162">
        <v>12</v>
      </c>
    </row>
    <row r="236" spans="2:21" s="34" customFormat="1" ht="32" x14ac:dyDescent="0.55000000000000004">
      <c r="B236" s="148">
        <v>6</v>
      </c>
      <c r="C236" s="154">
        <v>45670</v>
      </c>
      <c r="D236" s="143" t="str">
        <f t="shared" si="12"/>
        <v>月</v>
      </c>
      <c r="E236" s="155">
        <v>0.63611111111111107</v>
      </c>
      <c r="F236" s="156" t="s">
        <v>202</v>
      </c>
      <c r="G236" s="157" t="s">
        <v>328</v>
      </c>
      <c r="H236" s="158">
        <v>5.7844375349999998E-2</v>
      </c>
      <c r="I236" s="159" t="s">
        <v>323</v>
      </c>
      <c r="J236" s="159" t="s">
        <v>230</v>
      </c>
      <c r="K236" s="157" t="s">
        <v>324</v>
      </c>
      <c r="L236" s="157" t="s">
        <v>325</v>
      </c>
      <c r="M236" s="157" t="s">
        <v>234</v>
      </c>
      <c r="N236" s="157" t="s">
        <v>234</v>
      </c>
      <c r="O236" s="160" t="s">
        <v>234</v>
      </c>
      <c r="P236" s="157" t="s">
        <v>233</v>
      </c>
      <c r="Q236" s="159" t="s">
        <v>326</v>
      </c>
      <c r="R236" s="161" t="s">
        <v>301</v>
      </c>
      <c r="S236" s="161" t="s">
        <v>237</v>
      </c>
      <c r="T236" s="159" t="s">
        <v>353</v>
      </c>
      <c r="U236" s="162">
        <v>64</v>
      </c>
    </row>
    <row r="237" spans="2:21" s="34" customFormat="1" ht="32" x14ac:dyDescent="0.55000000000000004">
      <c r="B237" s="148">
        <v>7</v>
      </c>
      <c r="C237" s="154">
        <v>45670</v>
      </c>
      <c r="D237" s="143" t="str">
        <f t="shared" si="12"/>
        <v>月</v>
      </c>
      <c r="E237" s="155">
        <v>0.65416666666666667</v>
      </c>
      <c r="F237" s="156" t="s">
        <v>202</v>
      </c>
      <c r="G237" s="157" t="s">
        <v>328</v>
      </c>
      <c r="H237" s="158">
        <v>1.2602716809999999E-2</v>
      </c>
      <c r="I237" s="159" t="s">
        <v>323</v>
      </c>
      <c r="J237" s="159" t="s">
        <v>230</v>
      </c>
      <c r="K237" s="157" t="s">
        <v>324</v>
      </c>
      <c r="L237" s="157" t="s">
        <v>325</v>
      </c>
      <c r="M237" s="157" t="s">
        <v>234</v>
      </c>
      <c r="N237" s="157" t="s">
        <v>234</v>
      </c>
      <c r="O237" s="160" t="s">
        <v>234</v>
      </c>
      <c r="P237" s="157" t="s">
        <v>233</v>
      </c>
      <c r="Q237" s="159" t="s">
        <v>326</v>
      </c>
      <c r="R237" s="161" t="s">
        <v>301</v>
      </c>
      <c r="S237" s="161" t="s">
        <v>306</v>
      </c>
      <c r="T237" s="159" t="s">
        <v>419</v>
      </c>
      <c r="U237" s="162">
        <v>30</v>
      </c>
    </row>
    <row r="238" spans="2:21" s="34" customFormat="1" ht="16" x14ac:dyDescent="0.55000000000000004">
      <c r="B238" s="148">
        <v>7</v>
      </c>
      <c r="C238" s="154">
        <v>45670</v>
      </c>
      <c r="D238" s="143" t="str">
        <f t="shared" si="12"/>
        <v>月</v>
      </c>
      <c r="E238" s="155">
        <v>0.66527777777777775</v>
      </c>
      <c r="F238" s="156" t="s">
        <v>202</v>
      </c>
      <c r="G238" s="157" t="s">
        <v>228</v>
      </c>
      <c r="H238" s="158">
        <v>5.908856556E-2</v>
      </c>
      <c r="I238" s="159" t="s">
        <v>323</v>
      </c>
      <c r="J238" s="159" t="s">
        <v>230</v>
      </c>
      <c r="K238" s="157" t="s">
        <v>324</v>
      </c>
      <c r="L238" s="157" t="s">
        <v>325</v>
      </c>
      <c r="M238" s="157" t="s">
        <v>234</v>
      </c>
      <c r="N238" s="157" t="s">
        <v>234</v>
      </c>
      <c r="O238" s="160" t="s">
        <v>234</v>
      </c>
      <c r="P238" s="157" t="s">
        <v>233</v>
      </c>
      <c r="Q238" s="159" t="s">
        <v>326</v>
      </c>
      <c r="R238" s="161" t="s">
        <v>301</v>
      </c>
      <c r="S238" s="161" t="s">
        <v>237</v>
      </c>
      <c r="T238" s="159" t="s">
        <v>420</v>
      </c>
      <c r="U238" s="162">
        <v>9</v>
      </c>
    </row>
    <row r="239" spans="2:21" s="34" customFormat="1" ht="32" x14ac:dyDescent="0.55000000000000004">
      <c r="B239" s="148">
        <v>1</v>
      </c>
      <c r="C239" s="154">
        <v>45671</v>
      </c>
      <c r="D239" s="143" t="str">
        <f t="shared" si="12"/>
        <v>火</v>
      </c>
      <c r="E239" s="155">
        <v>0.46458333333333335</v>
      </c>
      <c r="F239" s="156" t="s">
        <v>202</v>
      </c>
      <c r="G239" s="157" t="s">
        <v>328</v>
      </c>
      <c r="H239" s="158">
        <v>3.190775413E-2</v>
      </c>
      <c r="I239" s="159" t="s">
        <v>323</v>
      </c>
      <c r="J239" s="159" t="s">
        <v>230</v>
      </c>
      <c r="K239" s="157" t="s">
        <v>253</v>
      </c>
      <c r="L239" s="157" t="s">
        <v>232</v>
      </c>
      <c r="M239" s="157" t="s">
        <v>233</v>
      </c>
      <c r="N239" s="157" t="s">
        <v>233</v>
      </c>
      <c r="O239" s="160" t="s">
        <v>234</v>
      </c>
      <c r="P239" s="157" t="s">
        <v>233</v>
      </c>
      <c r="Q239" s="159" t="s">
        <v>329</v>
      </c>
      <c r="R239" s="161" t="s">
        <v>330</v>
      </c>
      <c r="S239" s="161" t="s">
        <v>291</v>
      </c>
      <c r="T239" s="159" t="s">
        <v>421</v>
      </c>
      <c r="U239" s="162">
        <v>14</v>
      </c>
    </row>
    <row r="240" spans="2:21" s="34" customFormat="1" ht="16" x14ac:dyDescent="0.55000000000000004">
      <c r="B240" s="148">
        <v>1</v>
      </c>
      <c r="C240" s="154">
        <v>45671</v>
      </c>
      <c r="D240" s="143" t="str">
        <f t="shared" si="12"/>
        <v>火</v>
      </c>
      <c r="E240" s="155">
        <v>0.46458333333333335</v>
      </c>
      <c r="F240" s="156" t="s">
        <v>202</v>
      </c>
      <c r="G240" s="157" t="s">
        <v>328</v>
      </c>
      <c r="H240" s="158">
        <v>0.1087688738</v>
      </c>
      <c r="I240" s="159" t="s">
        <v>323</v>
      </c>
      <c r="J240" s="159" t="s">
        <v>230</v>
      </c>
      <c r="K240" s="157" t="s">
        <v>324</v>
      </c>
      <c r="L240" s="157" t="s">
        <v>325</v>
      </c>
      <c r="M240" s="157" t="s">
        <v>234</v>
      </c>
      <c r="N240" s="157" t="s">
        <v>234</v>
      </c>
      <c r="O240" s="160" t="s">
        <v>234</v>
      </c>
      <c r="P240" s="157" t="s">
        <v>233</v>
      </c>
      <c r="Q240" s="159" t="s">
        <v>326</v>
      </c>
      <c r="R240" s="161" t="s">
        <v>301</v>
      </c>
      <c r="S240" s="161" t="s">
        <v>237</v>
      </c>
      <c r="T240" s="159"/>
      <c r="U240" s="162">
        <v>21</v>
      </c>
    </row>
    <row r="241" spans="2:21" s="34" customFormat="1" ht="48" x14ac:dyDescent="0.55000000000000004">
      <c r="B241" s="148">
        <v>1</v>
      </c>
      <c r="C241" s="154">
        <v>45671</v>
      </c>
      <c r="D241" s="143" t="str">
        <f t="shared" si="12"/>
        <v>火</v>
      </c>
      <c r="E241" s="155">
        <v>0.47083333333333333</v>
      </c>
      <c r="F241" s="156" t="s">
        <v>202</v>
      </c>
      <c r="G241" s="157" t="s">
        <v>328</v>
      </c>
      <c r="H241" s="158">
        <v>8.0779809999999997E-3</v>
      </c>
      <c r="I241" s="159" t="s">
        <v>323</v>
      </c>
      <c r="J241" s="159" t="s">
        <v>230</v>
      </c>
      <c r="K241" s="157" t="s">
        <v>324</v>
      </c>
      <c r="L241" s="157" t="s">
        <v>325</v>
      </c>
      <c r="M241" s="157" t="s">
        <v>234</v>
      </c>
      <c r="N241" s="157" t="s">
        <v>234</v>
      </c>
      <c r="O241" s="160" t="s">
        <v>233</v>
      </c>
      <c r="P241" s="157" t="s">
        <v>233</v>
      </c>
      <c r="Q241" s="159" t="s">
        <v>336</v>
      </c>
      <c r="R241" s="161" t="s">
        <v>330</v>
      </c>
      <c r="S241" s="161" t="s">
        <v>337</v>
      </c>
      <c r="T241" s="159" t="s">
        <v>422</v>
      </c>
      <c r="U241" s="162">
        <v>40</v>
      </c>
    </row>
    <row r="242" spans="2:21" s="34" customFormat="1" ht="16" x14ac:dyDescent="0.55000000000000004">
      <c r="B242" s="148">
        <v>1</v>
      </c>
      <c r="C242" s="154">
        <v>45671</v>
      </c>
      <c r="D242" s="143" t="str">
        <f t="shared" si="12"/>
        <v>火</v>
      </c>
      <c r="E242" s="155">
        <v>0.47638888888888886</v>
      </c>
      <c r="F242" s="156" t="s">
        <v>202</v>
      </c>
      <c r="G242" s="157" t="s">
        <v>228</v>
      </c>
      <c r="H242" s="158">
        <v>6.7441301120000005E-2</v>
      </c>
      <c r="I242" s="159" t="s">
        <v>323</v>
      </c>
      <c r="J242" s="159" t="s">
        <v>230</v>
      </c>
      <c r="K242" s="157" t="s">
        <v>324</v>
      </c>
      <c r="L242" s="157" t="s">
        <v>325</v>
      </c>
      <c r="M242" s="157" t="s">
        <v>234</v>
      </c>
      <c r="N242" s="157" t="s">
        <v>234</v>
      </c>
      <c r="O242" s="160" t="s">
        <v>234</v>
      </c>
      <c r="P242" s="157" t="s">
        <v>233</v>
      </c>
      <c r="Q242" s="159" t="s">
        <v>326</v>
      </c>
      <c r="R242" s="161" t="s">
        <v>301</v>
      </c>
      <c r="S242" s="161" t="s">
        <v>237</v>
      </c>
      <c r="T242" s="159"/>
      <c r="U242" s="162">
        <v>11</v>
      </c>
    </row>
    <row r="243" spans="2:21" s="34" customFormat="1" ht="32" x14ac:dyDescent="0.55000000000000004">
      <c r="B243" s="148">
        <v>2</v>
      </c>
      <c r="C243" s="154">
        <v>45671</v>
      </c>
      <c r="D243" s="143" t="str">
        <f t="shared" si="12"/>
        <v>火</v>
      </c>
      <c r="E243" s="155">
        <v>0.48541666666666666</v>
      </c>
      <c r="F243" s="156" t="s">
        <v>202</v>
      </c>
      <c r="G243" s="157" t="s">
        <v>228</v>
      </c>
      <c r="H243" s="158">
        <v>4.3388525000000001E-5</v>
      </c>
      <c r="I243" s="159" t="s">
        <v>323</v>
      </c>
      <c r="J243" s="159" t="s">
        <v>230</v>
      </c>
      <c r="K243" s="157" t="s">
        <v>324</v>
      </c>
      <c r="L243" s="157" t="s">
        <v>325</v>
      </c>
      <c r="M243" s="157" t="s">
        <v>234</v>
      </c>
      <c r="N243" s="157" t="s">
        <v>234</v>
      </c>
      <c r="O243" s="160" t="s">
        <v>234</v>
      </c>
      <c r="P243" s="157" t="s">
        <v>233</v>
      </c>
      <c r="Q243" s="159" t="s">
        <v>326</v>
      </c>
      <c r="R243" s="161" t="s">
        <v>236</v>
      </c>
      <c r="S243" s="161" t="s">
        <v>337</v>
      </c>
      <c r="T243" s="159" t="s">
        <v>391</v>
      </c>
      <c r="U243" s="162">
        <v>13</v>
      </c>
    </row>
    <row r="244" spans="2:21" s="34" customFormat="1" ht="16" x14ac:dyDescent="0.55000000000000004">
      <c r="B244" s="148">
        <v>2</v>
      </c>
      <c r="C244" s="154">
        <v>45671</v>
      </c>
      <c r="D244" s="143" t="str">
        <f t="shared" si="12"/>
        <v>火</v>
      </c>
      <c r="E244" s="155">
        <v>0.48680555555555555</v>
      </c>
      <c r="F244" s="156" t="s">
        <v>202</v>
      </c>
      <c r="G244" s="157" t="s">
        <v>328</v>
      </c>
      <c r="H244" s="158">
        <v>2.9096596999999998E-2</v>
      </c>
      <c r="I244" s="159" t="s">
        <v>323</v>
      </c>
      <c r="J244" s="159" t="s">
        <v>230</v>
      </c>
      <c r="K244" s="157" t="s">
        <v>253</v>
      </c>
      <c r="L244" s="157" t="s">
        <v>232</v>
      </c>
      <c r="M244" s="157" t="s">
        <v>233</v>
      </c>
      <c r="N244" s="157" t="s">
        <v>233</v>
      </c>
      <c r="O244" s="160" t="s">
        <v>234</v>
      </c>
      <c r="P244" s="157" t="s">
        <v>233</v>
      </c>
      <c r="Q244" s="159" t="s">
        <v>329</v>
      </c>
      <c r="R244" s="161" t="s">
        <v>330</v>
      </c>
      <c r="S244" s="161" t="s">
        <v>291</v>
      </c>
      <c r="T244" s="159" t="s">
        <v>423</v>
      </c>
      <c r="U244" s="162">
        <v>14</v>
      </c>
    </row>
    <row r="245" spans="2:21" s="34" customFormat="1" ht="16" x14ac:dyDescent="0.55000000000000004">
      <c r="B245" s="148">
        <v>2</v>
      </c>
      <c r="C245" s="154">
        <v>45671</v>
      </c>
      <c r="D245" s="143" t="str">
        <f t="shared" si="12"/>
        <v>火</v>
      </c>
      <c r="E245" s="155">
        <v>0.49027777777777776</v>
      </c>
      <c r="F245" s="156" t="s">
        <v>202</v>
      </c>
      <c r="G245" s="157" t="s">
        <v>328</v>
      </c>
      <c r="H245" s="158">
        <v>0.1093820303</v>
      </c>
      <c r="I245" s="159" t="s">
        <v>323</v>
      </c>
      <c r="J245" s="159" t="s">
        <v>230</v>
      </c>
      <c r="K245" s="157" t="s">
        <v>324</v>
      </c>
      <c r="L245" s="157" t="s">
        <v>325</v>
      </c>
      <c r="M245" s="157" t="s">
        <v>234</v>
      </c>
      <c r="N245" s="157" t="s">
        <v>234</v>
      </c>
      <c r="O245" s="160" t="s">
        <v>233</v>
      </c>
      <c r="P245" s="157" t="s">
        <v>233</v>
      </c>
      <c r="Q245" s="159" t="s">
        <v>326</v>
      </c>
      <c r="R245" s="161" t="s">
        <v>301</v>
      </c>
      <c r="S245" s="161" t="s">
        <v>237</v>
      </c>
      <c r="T245" s="159"/>
      <c r="U245" s="162">
        <v>36</v>
      </c>
    </row>
    <row r="246" spans="2:21" s="34" customFormat="1" ht="16" x14ac:dyDescent="0.55000000000000004">
      <c r="B246" s="148">
        <v>2</v>
      </c>
      <c r="C246" s="154">
        <v>45671</v>
      </c>
      <c r="D246" s="143" t="str">
        <f t="shared" si="12"/>
        <v>火</v>
      </c>
      <c r="E246" s="155">
        <v>0.49652777777777779</v>
      </c>
      <c r="F246" s="156" t="s">
        <v>202</v>
      </c>
      <c r="G246" s="157" t="s">
        <v>228</v>
      </c>
      <c r="H246" s="158">
        <v>7.0827702059999997E-2</v>
      </c>
      <c r="I246" s="159" t="s">
        <v>323</v>
      </c>
      <c r="J246" s="159" t="s">
        <v>230</v>
      </c>
      <c r="K246" s="157" t="s">
        <v>324</v>
      </c>
      <c r="L246" s="157" t="s">
        <v>325</v>
      </c>
      <c r="M246" s="157" t="s">
        <v>234</v>
      </c>
      <c r="N246" s="157" t="s">
        <v>234</v>
      </c>
      <c r="O246" s="160" t="s">
        <v>234</v>
      </c>
      <c r="P246" s="157" t="s">
        <v>233</v>
      </c>
      <c r="Q246" s="159" t="s">
        <v>326</v>
      </c>
      <c r="R246" s="161" t="s">
        <v>301</v>
      </c>
      <c r="S246" s="161" t="s">
        <v>237</v>
      </c>
      <c r="T246" s="159"/>
      <c r="U246" s="162">
        <v>13</v>
      </c>
    </row>
    <row r="247" spans="2:21" s="34" customFormat="1" ht="16" x14ac:dyDescent="0.55000000000000004">
      <c r="B247" s="148">
        <v>3</v>
      </c>
      <c r="C247" s="154">
        <v>45671</v>
      </c>
      <c r="D247" s="143" t="str">
        <f t="shared" si="12"/>
        <v>火</v>
      </c>
      <c r="E247" s="155">
        <v>0.50486111111111109</v>
      </c>
      <c r="F247" s="156" t="s">
        <v>202</v>
      </c>
      <c r="G247" s="157" t="s">
        <v>228</v>
      </c>
      <c r="H247" s="158">
        <v>5.2569097000000002E-2</v>
      </c>
      <c r="I247" s="159" t="s">
        <v>323</v>
      </c>
      <c r="J247" s="159" t="s">
        <v>230</v>
      </c>
      <c r="K247" s="157" t="s">
        <v>324</v>
      </c>
      <c r="L247" s="157" t="s">
        <v>325</v>
      </c>
      <c r="M247" s="157" t="s">
        <v>234</v>
      </c>
      <c r="N247" s="157" t="s">
        <v>234</v>
      </c>
      <c r="O247" s="160" t="s">
        <v>234</v>
      </c>
      <c r="P247" s="157" t="s">
        <v>233</v>
      </c>
      <c r="Q247" s="159" t="s">
        <v>326</v>
      </c>
      <c r="R247" s="161" t="s">
        <v>301</v>
      </c>
      <c r="S247" s="161" t="s">
        <v>237</v>
      </c>
      <c r="T247" s="159"/>
      <c r="U247" s="162">
        <v>9</v>
      </c>
    </row>
    <row r="248" spans="2:21" s="34" customFormat="1" ht="32" x14ac:dyDescent="0.55000000000000004">
      <c r="B248" s="148">
        <v>3</v>
      </c>
      <c r="C248" s="154">
        <v>45671</v>
      </c>
      <c r="D248" s="143" t="str">
        <f t="shared" si="12"/>
        <v>火</v>
      </c>
      <c r="E248" s="155">
        <v>0.50624999999999998</v>
      </c>
      <c r="F248" s="156" t="s">
        <v>202</v>
      </c>
      <c r="G248" s="157" t="s">
        <v>328</v>
      </c>
      <c r="H248" s="158">
        <v>3.4550271709999997E-2</v>
      </c>
      <c r="I248" s="159" t="s">
        <v>323</v>
      </c>
      <c r="J248" s="159" t="s">
        <v>230</v>
      </c>
      <c r="K248" s="157" t="s">
        <v>253</v>
      </c>
      <c r="L248" s="157" t="s">
        <v>232</v>
      </c>
      <c r="M248" s="157" t="s">
        <v>233</v>
      </c>
      <c r="N248" s="157" t="s">
        <v>233</v>
      </c>
      <c r="O248" s="160" t="s">
        <v>234</v>
      </c>
      <c r="P248" s="157" t="s">
        <v>233</v>
      </c>
      <c r="Q248" s="159" t="s">
        <v>329</v>
      </c>
      <c r="R248" s="161" t="s">
        <v>330</v>
      </c>
      <c r="S248" s="161" t="s">
        <v>291</v>
      </c>
      <c r="T248" s="159" t="s">
        <v>424</v>
      </c>
      <c r="U248" s="162">
        <v>14</v>
      </c>
    </row>
    <row r="249" spans="2:21" s="34" customFormat="1" ht="16" x14ac:dyDescent="0.55000000000000004">
      <c r="B249" s="148">
        <v>3</v>
      </c>
      <c r="C249" s="154">
        <v>45671</v>
      </c>
      <c r="D249" s="143" t="str">
        <f t="shared" si="12"/>
        <v>火</v>
      </c>
      <c r="E249" s="155">
        <v>0.51041666666666663</v>
      </c>
      <c r="F249" s="156" t="s">
        <v>202</v>
      </c>
      <c r="G249" s="157" t="s">
        <v>328</v>
      </c>
      <c r="H249" s="158">
        <v>0.1026147357</v>
      </c>
      <c r="I249" s="159" t="s">
        <v>323</v>
      </c>
      <c r="J249" s="159" t="s">
        <v>230</v>
      </c>
      <c r="K249" s="157" t="s">
        <v>231</v>
      </c>
      <c r="L249" s="157" t="s">
        <v>325</v>
      </c>
      <c r="M249" s="157" t="s">
        <v>234</v>
      </c>
      <c r="N249" s="157" t="s">
        <v>234</v>
      </c>
      <c r="O249" s="160" t="s">
        <v>234</v>
      </c>
      <c r="P249" s="157" t="s">
        <v>233</v>
      </c>
      <c r="Q249" s="159" t="s">
        <v>333</v>
      </c>
      <c r="R249" s="161" t="s">
        <v>301</v>
      </c>
      <c r="S249" s="161" t="s">
        <v>237</v>
      </c>
      <c r="T249" s="159"/>
      <c r="U249" s="162">
        <v>34</v>
      </c>
    </row>
    <row r="250" spans="2:21" s="34" customFormat="1" ht="32" x14ac:dyDescent="0.55000000000000004">
      <c r="B250" s="148">
        <v>3</v>
      </c>
      <c r="C250" s="154">
        <v>45671</v>
      </c>
      <c r="D250" s="143" t="str">
        <f t="shared" si="12"/>
        <v>火</v>
      </c>
      <c r="E250" s="155">
        <v>0.51597222222222228</v>
      </c>
      <c r="F250" s="156" t="s">
        <v>202</v>
      </c>
      <c r="G250" s="157" t="s">
        <v>328</v>
      </c>
      <c r="H250" s="158">
        <v>0.1119360841</v>
      </c>
      <c r="I250" s="159" t="s">
        <v>323</v>
      </c>
      <c r="J250" s="159" t="s">
        <v>230</v>
      </c>
      <c r="K250" s="157" t="s">
        <v>324</v>
      </c>
      <c r="L250" s="157" t="s">
        <v>325</v>
      </c>
      <c r="M250" s="157" t="s">
        <v>234</v>
      </c>
      <c r="N250" s="157" t="s">
        <v>234</v>
      </c>
      <c r="O250" s="160" t="s">
        <v>234</v>
      </c>
      <c r="P250" s="157" t="s">
        <v>233</v>
      </c>
      <c r="Q250" s="159" t="s">
        <v>326</v>
      </c>
      <c r="R250" s="161" t="s">
        <v>301</v>
      </c>
      <c r="S250" s="161" t="s">
        <v>237</v>
      </c>
      <c r="T250" s="159" t="s">
        <v>353</v>
      </c>
      <c r="U250" s="162">
        <v>64</v>
      </c>
    </row>
    <row r="251" spans="2:21" s="34" customFormat="1" ht="48" x14ac:dyDescent="0.55000000000000004">
      <c r="B251" s="148">
        <v>4</v>
      </c>
      <c r="C251" s="154">
        <v>45671</v>
      </c>
      <c r="D251" s="143" t="str">
        <f t="shared" si="12"/>
        <v>火</v>
      </c>
      <c r="E251" s="155">
        <v>0.52638888888888891</v>
      </c>
      <c r="F251" s="156" t="s">
        <v>202</v>
      </c>
      <c r="G251" s="157" t="s">
        <v>328</v>
      </c>
      <c r="H251" s="158">
        <v>3.5867641589999999E-2</v>
      </c>
      <c r="I251" s="159" t="s">
        <v>323</v>
      </c>
      <c r="J251" s="159" t="s">
        <v>230</v>
      </c>
      <c r="K251" s="157" t="s">
        <v>253</v>
      </c>
      <c r="L251" s="157" t="s">
        <v>232</v>
      </c>
      <c r="M251" s="157" t="s">
        <v>233</v>
      </c>
      <c r="N251" s="157" t="s">
        <v>233</v>
      </c>
      <c r="O251" s="160" t="s">
        <v>234</v>
      </c>
      <c r="P251" s="157" t="s">
        <v>233</v>
      </c>
      <c r="Q251" s="159" t="s">
        <v>329</v>
      </c>
      <c r="R251" s="161" t="s">
        <v>330</v>
      </c>
      <c r="S251" s="161" t="s">
        <v>291</v>
      </c>
      <c r="T251" s="159" t="s">
        <v>425</v>
      </c>
      <c r="U251" s="162">
        <v>14</v>
      </c>
    </row>
    <row r="252" spans="2:21" s="34" customFormat="1" ht="16" x14ac:dyDescent="0.55000000000000004">
      <c r="B252" s="148">
        <v>4</v>
      </c>
      <c r="C252" s="154">
        <v>45671</v>
      </c>
      <c r="D252" s="143" t="str">
        <f t="shared" si="12"/>
        <v>火</v>
      </c>
      <c r="E252" s="155">
        <v>0.53819444444444442</v>
      </c>
      <c r="F252" s="156" t="s">
        <v>202</v>
      </c>
      <c r="G252" s="157" t="s">
        <v>228</v>
      </c>
      <c r="H252" s="158">
        <v>8.7953785610000002E-2</v>
      </c>
      <c r="I252" s="159" t="s">
        <v>323</v>
      </c>
      <c r="J252" s="159" t="s">
        <v>230</v>
      </c>
      <c r="K252" s="157" t="s">
        <v>253</v>
      </c>
      <c r="L252" s="157" t="s">
        <v>325</v>
      </c>
      <c r="M252" s="157" t="s">
        <v>234</v>
      </c>
      <c r="N252" s="157" t="s">
        <v>233</v>
      </c>
      <c r="O252" s="160" t="s">
        <v>234</v>
      </c>
      <c r="P252" s="157" t="s">
        <v>233</v>
      </c>
      <c r="Q252" s="159" t="s">
        <v>326</v>
      </c>
      <c r="R252" s="161" t="s">
        <v>301</v>
      </c>
      <c r="S252" s="161" t="s">
        <v>237</v>
      </c>
      <c r="T252" s="159"/>
      <c r="U252" s="162">
        <v>10</v>
      </c>
    </row>
    <row r="253" spans="2:21" s="34" customFormat="1" ht="16" x14ac:dyDescent="0.55000000000000004">
      <c r="B253" s="148">
        <v>5</v>
      </c>
      <c r="C253" s="154">
        <v>45671</v>
      </c>
      <c r="D253" s="143" t="str">
        <f t="shared" si="12"/>
        <v>火</v>
      </c>
      <c r="E253" s="155">
        <v>0.59930555555555554</v>
      </c>
      <c r="F253" s="156" t="s">
        <v>202</v>
      </c>
      <c r="G253" s="157" t="s">
        <v>328</v>
      </c>
      <c r="H253" s="158">
        <v>2.685320611E-2</v>
      </c>
      <c r="I253" s="159" t="s">
        <v>323</v>
      </c>
      <c r="J253" s="159" t="s">
        <v>230</v>
      </c>
      <c r="K253" s="157" t="s">
        <v>324</v>
      </c>
      <c r="L253" s="157" t="s">
        <v>325</v>
      </c>
      <c r="M253" s="157" t="s">
        <v>234</v>
      </c>
      <c r="N253" s="157" t="s">
        <v>234</v>
      </c>
      <c r="O253" s="160" t="s">
        <v>234</v>
      </c>
      <c r="P253" s="157" t="s">
        <v>233</v>
      </c>
      <c r="Q253" s="159" t="s">
        <v>326</v>
      </c>
      <c r="R253" s="161" t="s">
        <v>301</v>
      </c>
      <c r="S253" s="161" t="s">
        <v>237</v>
      </c>
      <c r="T253" s="159"/>
      <c r="U253" s="162">
        <v>30</v>
      </c>
    </row>
    <row r="254" spans="2:21" s="34" customFormat="1" ht="16" x14ac:dyDescent="0.55000000000000004">
      <c r="B254" s="148">
        <v>5</v>
      </c>
      <c r="C254" s="154">
        <v>45671</v>
      </c>
      <c r="D254" s="143" t="str">
        <f t="shared" si="12"/>
        <v>火</v>
      </c>
      <c r="E254" s="155">
        <v>0.6</v>
      </c>
      <c r="F254" s="156" t="s">
        <v>202</v>
      </c>
      <c r="G254" s="157" t="s">
        <v>328</v>
      </c>
      <c r="H254" s="158">
        <v>0.123259941</v>
      </c>
      <c r="I254" s="159" t="s">
        <v>323</v>
      </c>
      <c r="J254" s="159" t="s">
        <v>230</v>
      </c>
      <c r="K254" s="157" t="s">
        <v>324</v>
      </c>
      <c r="L254" s="157" t="s">
        <v>325</v>
      </c>
      <c r="M254" s="157" t="s">
        <v>234</v>
      </c>
      <c r="N254" s="157" t="s">
        <v>234</v>
      </c>
      <c r="O254" s="160" t="s">
        <v>234</v>
      </c>
      <c r="P254" s="157" t="s">
        <v>233</v>
      </c>
      <c r="Q254" s="159" t="s">
        <v>326</v>
      </c>
      <c r="R254" s="161" t="s">
        <v>301</v>
      </c>
      <c r="S254" s="161" t="s">
        <v>237</v>
      </c>
      <c r="T254" s="159"/>
      <c r="U254" s="162">
        <v>32</v>
      </c>
    </row>
    <row r="255" spans="2:21" s="34" customFormat="1" ht="32" x14ac:dyDescent="0.55000000000000004">
      <c r="B255" s="148">
        <v>5</v>
      </c>
      <c r="C255" s="154">
        <v>45671</v>
      </c>
      <c r="D255" s="143" t="str">
        <f t="shared" si="12"/>
        <v>火</v>
      </c>
      <c r="E255" s="155">
        <v>0.60138888888888886</v>
      </c>
      <c r="F255" s="156" t="s">
        <v>202</v>
      </c>
      <c r="G255" s="157" t="s">
        <v>328</v>
      </c>
      <c r="H255" s="158">
        <v>0</v>
      </c>
      <c r="I255" s="159" t="s">
        <v>323</v>
      </c>
      <c r="J255" s="159" t="s">
        <v>230</v>
      </c>
      <c r="K255" s="157" t="s">
        <v>231</v>
      </c>
      <c r="L255" s="157" t="s">
        <v>325</v>
      </c>
      <c r="M255" s="157" t="s">
        <v>234</v>
      </c>
      <c r="N255" s="157" t="s">
        <v>234</v>
      </c>
      <c r="O255" s="160" t="s">
        <v>233</v>
      </c>
      <c r="P255" s="157" t="s">
        <v>233</v>
      </c>
      <c r="Q255" s="159" t="s">
        <v>336</v>
      </c>
      <c r="R255" s="161" t="s">
        <v>236</v>
      </c>
      <c r="S255" s="161" t="s">
        <v>291</v>
      </c>
      <c r="T255" s="159" t="s">
        <v>426</v>
      </c>
      <c r="U255" s="162">
        <v>33</v>
      </c>
    </row>
    <row r="256" spans="2:21" s="34" customFormat="1" ht="16" x14ac:dyDescent="0.55000000000000004">
      <c r="B256" s="148">
        <v>6</v>
      </c>
      <c r="C256" s="154">
        <v>45671</v>
      </c>
      <c r="D256" s="143" t="str">
        <f t="shared" si="12"/>
        <v>火</v>
      </c>
      <c r="E256" s="155">
        <v>0.62430555555555556</v>
      </c>
      <c r="F256" s="156" t="s">
        <v>202</v>
      </c>
      <c r="G256" s="157" t="s">
        <v>328</v>
      </c>
      <c r="H256" s="158">
        <v>3.6202937200000002E-4</v>
      </c>
      <c r="I256" s="159" t="s">
        <v>323</v>
      </c>
      <c r="J256" s="159" t="s">
        <v>230</v>
      </c>
      <c r="K256" s="157" t="s">
        <v>253</v>
      </c>
      <c r="L256" s="157" t="s">
        <v>232</v>
      </c>
      <c r="M256" s="157" t="s">
        <v>233</v>
      </c>
      <c r="N256" s="157" t="s">
        <v>233</v>
      </c>
      <c r="O256" s="160" t="s">
        <v>234</v>
      </c>
      <c r="P256" s="157" t="s">
        <v>233</v>
      </c>
      <c r="Q256" s="159" t="s">
        <v>329</v>
      </c>
      <c r="R256" s="161" t="s">
        <v>330</v>
      </c>
      <c r="S256" s="161" t="s">
        <v>291</v>
      </c>
      <c r="T256" s="159" t="s">
        <v>427</v>
      </c>
      <c r="U256" s="162">
        <v>14</v>
      </c>
    </row>
    <row r="257" spans="2:38" s="34" customFormat="1" ht="32" x14ac:dyDescent="0.55000000000000004">
      <c r="B257" s="148">
        <v>6</v>
      </c>
      <c r="C257" s="154">
        <v>45671</v>
      </c>
      <c r="D257" s="143" t="str">
        <f t="shared" si="12"/>
        <v>火</v>
      </c>
      <c r="E257" s="155">
        <v>0.625</v>
      </c>
      <c r="F257" s="156" t="s">
        <v>202</v>
      </c>
      <c r="G257" s="157" t="s">
        <v>328</v>
      </c>
      <c r="H257" s="158">
        <v>0.11285777969999999</v>
      </c>
      <c r="I257" s="159" t="s">
        <v>323</v>
      </c>
      <c r="J257" s="159" t="s">
        <v>230</v>
      </c>
      <c r="K257" s="157" t="s">
        <v>253</v>
      </c>
      <c r="L257" s="157" t="s">
        <v>325</v>
      </c>
      <c r="M257" s="157" t="s">
        <v>234</v>
      </c>
      <c r="N257" s="157" t="s">
        <v>233</v>
      </c>
      <c r="O257" s="160" t="s">
        <v>234</v>
      </c>
      <c r="P257" s="157" t="s">
        <v>233</v>
      </c>
      <c r="Q257" s="159" t="s">
        <v>326</v>
      </c>
      <c r="R257" s="161" t="s">
        <v>236</v>
      </c>
      <c r="S257" s="161" t="s">
        <v>288</v>
      </c>
      <c r="T257" s="159" t="s">
        <v>428</v>
      </c>
      <c r="U257" s="162">
        <v>18</v>
      </c>
    </row>
    <row r="258" spans="2:38" s="34" customFormat="1" ht="16" x14ac:dyDescent="0.55000000000000004">
      <c r="B258" s="148">
        <v>6</v>
      </c>
      <c r="C258" s="154">
        <v>45671</v>
      </c>
      <c r="D258" s="143" t="str">
        <f t="shared" si="12"/>
        <v>火</v>
      </c>
      <c r="E258" s="155">
        <v>0.63402777777777775</v>
      </c>
      <c r="F258" s="156" t="s">
        <v>202</v>
      </c>
      <c r="G258" s="157" t="s">
        <v>328</v>
      </c>
      <c r="H258" s="158">
        <v>4.0071158070000001E-2</v>
      </c>
      <c r="I258" s="159" t="s">
        <v>323</v>
      </c>
      <c r="J258" s="159" t="s">
        <v>230</v>
      </c>
      <c r="K258" s="157" t="s">
        <v>324</v>
      </c>
      <c r="L258" s="157" t="s">
        <v>325</v>
      </c>
      <c r="M258" s="157" t="s">
        <v>234</v>
      </c>
      <c r="N258" s="157" t="s">
        <v>234</v>
      </c>
      <c r="O258" s="160" t="s">
        <v>234</v>
      </c>
      <c r="P258" s="157" t="s">
        <v>233</v>
      </c>
      <c r="Q258" s="159" t="s">
        <v>326</v>
      </c>
      <c r="R258" s="161" t="s">
        <v>301</v>
      </c>
      <c r="S258" s="161" t="s">
        <v>237</v>
      </c>
      <c r="T258" s="159"/>
      <c r="U258" s="162">
        <v>56</v>
      </c>
    </row>
    <row r="259" spans="2:38" s="34" customFormat="1" ht="16" x14ac:dyDescent="0.55000000000000004">
      <c r="B259" s="148">
        <v>1</v>
      </c>
      <c r="C259" s="154">
        <v>45672</v>
      </c>
      <c r="D259" s="143" t="str">
        <f t="shared" si="12"/>
        <v>水</v>
      </c>
      <c r="E259" s="155">
        <v>0.46458333333333335</v>
      </c>
      <c r="F259" s="156" t="s">
        <v>429</v>
      </c>
      <c r="G259" s="157" t="s">
        <v>328</v>
      </c>
      <c r="H259" s="158">
        <v>6.3450164000000003E-2</v>
      </c>
      <c r="I259" s="159" t="s">
        <v>323</v>
      </c>
      <c r="J259" s="159" t="s">
        <v>230</v>
      </c>
      <c r="K259" s="157" t="s">
        <v>324</v>
      </c>
      <c r="L259" s="157" t="s">
        <v>325</v>
      </c>
      <c r="M259" s="157" t="s">
        <v>234</v>
      </c>
      <c r="N259" s="157" t="s">
        <v>234</v>
      </c>
      <c r="O259" s="160" t="s">
        <v>234</v>
      </c>
      <c r="P259" s="157" t="s">
        <v>233</v>
      </c>
      <c r="Q259" s="159" t="s">
        <v>326</v>
      </c>
      <c r="R259" s="161" t="s">
        <v>301</v>
      </c>
      <c r="S259" s="161" t="s">
        <v>237</v>
      </c>
      <c r="T259" s="159"/>
      <c r="U259" s="162">
        <v>19</v>
      </c>
      <c r="AL259" s="34" t="s">
        <v>190</v>
      </c>
    </row>
    <row r="260" spans="2:38" s="34" customFormat="1" ht="16" x14ac:dyDescent="0.55000000000000004">
      <c r="B260" s="148">
        <v>1</v>
      </c>
      <c r="C260" s="154">
        <v>45672</v>
      </c>
      <c r="D260" s="143" t="str">
        <f t="shared" si="12"/>
        <v>水</v>
      </c>
      <c r="E260" s="155">
        <v>0.47569444444444442</v>
      </c>
      <c r="F260" s="156" t="s">
        <v>202</v>
      </c>
      <c r="G260" s="157" t="s">
        <v>228</v>
      </c>
      <c r="H260" s="158">
        <v>6.125377764E-2</v>
      </c>
      <c r="I260" s="159" t="s">
        <v>323</v>
      </c>
      <c r="J260" s="159" t="s">
        <v>230</v>
      </c>
      <c r="K260" s="157" t="s">
        <v>324</v>
      </c>
      <c r="L260" s="157" t="s">
        <v>325</v>
      </c>
      <c r="M260" s="157" t="s">
        <v>234</v>
      </c>
      <c r="N260" s="157" t="s">
        <v>234</v>
      </c>
      <c r="O260" s="160" t="s">
        <v>234</v>
      </c>
      <c r="P260" s="157" t="s">
        <v>233</v>
      </c>
      <c r="Q260" s="159" t="s">
        <v>326</v>
      </c>
      <c r="R260" s="161" t="s">
        <v>301</v>
      </c>
      <c r="S260" s="161" t="s">
        <v>237</v>
      </c>
      <c r="T260" s="159"/>
      <c r="U260" s="162">
        <v>13</v>
      </c>
    </row>
    <row r="261" spans="2:38" s="34" customFormat="1" ht="16" x14ac:dyDescent="0.55000000000000004">
      <c r="B261" s="148">
        <v>1</v>
      </c>
      <c r="C261" s="154">
        <v>45672</v>
      </c>
      <c r="D261" s="143" t="str">
        <f t="shared" si="12"/>
        <v>水</v>
      </c>
      <c r="E261" s="155">
        <v>0.47638888888888886</v>
      </c>
      <c r="F261" s="156" t="s">
        <v>202</v>
      </c>
      <c r="G261" s="157" t="s">
        <v>228</v>
      </c>
      <c r="H261" s="158">
        <v>6.4700753599999994E-2</v>
      </c>
      <c r="I261" s="159" t="s">
        <v>323</v>
      </c>
      <c r="J261" s="159" t="s">
        <v>230</v>
      </c>
      <c r="K261" s="157" t="s">
        <v>253</v>
      </c>
      <c r="L261" s="157" t="s">
        <v>325</v>
      </c>
      <c r="M261" s="157" t="s">
        <v>234</v>
      </c>
      <c r="N261" s="157" t="s">
        <v>233</v>
      </c>
      <c r="O261" s="160" t="s">
        <v>234</v>
      </c>
      <c r="P261" s="157" t="s">
        <v>233</v>
      </c>
      <c r="Q261" s="159" t="s">
        <v>326</v>
      </c>
      <c r="R261" s="161" t="s">
        <v>301</v>
      </c>
      <c r="S261" s="161" t="s">
        <v>237</v>
      </c>
      <c r="T261" s="159"/>
      <c r="U261" s="162">
        <v>8</v>
      </c>
    </row>
    <row r="262" spans="2:38" s="34" customFormat="1" ht="16" x14ac:dyDescent="0.55000000000000004">
      <c r="B262" s="148">
        <v>2</v>
      </c>
      <c r="C262" s="154">
        <v>45672</v>
      </c>
      <c r="D262" s="143" t="str">
        <f t="shared" si="12"/>
        <v>水</v>
      </c>
      <c r="E262" s="155">
        <v>0.48541666666666666</v>
      </c>
      <c r="F262" s="156" t="s">
        <v>429</v>
      </c>
      <c r="G262" s="157" t="s">
        <v>328</v>
      </c>
      <c r="H262" s="158">
        <v>7.9197223999999997E-2</v>
      </c>
      <c r="I262" s="159" t="s">
        <v>323</v>
      </c>
      <c r="J262" s="159" t="s">
        <v>230</v>
      </c>
      <c r="K262" s="157" t="s">
        <v>324</v>
      </c>
      <c r="L262" s="157" t="s">
        <v>325</v>
      </c>
      <c r="M262" s="157" t="s">
        <v>234</v>
      </c>
      <c r="N262" s="157" t="s">
        <v>234</v>
      </c>
      <c r="O262" s="160" t="s">
        <v>234</v>
      </c>
      <c r="P262" s="157" t="s">
        <v>233</v>
      </c>
      <c r="Q262" s="159" t="s">
        <v>326</v>
      </c>
      <c r="R262" s="161" t="s">
        <v>301</v>
      </c>
      <c r="S262" s="161" t="s">
        <v>237</v>
      </c>
      <c r="T262" s="159"/>
      <c r="U262" s="162">
        <v>19</v>
      </c>
    </row>
    <row r="263" spans="2:38" s="34" customFormat="1" ht="16" x14ac:dyDescent="0.55000000000000004">
      <c r="B263" s="148">
        <v>2</v>
      </c>
      <c r="C263" s="154">
        <v>45672</v>
      </c>
      <c r="D263" s="143" t="str">
        <f t="shared" si="12"/>
        <v>水</v>
      </c>
      <c r="E263" s="155">
        <v>0.48680555555555555</v>
      </c>
      <c r="F263" s="156" t="s">
        <v>202</v>
      </c>
      <c r="G263" s="157" t="s">
        <v>328</v>
      </c>
      <c r="H263" s="158">
        <v>6.2318817720000003E-2</v>
      </c>
      <c r="I263" s="159" t="s">
        <v>323</v>
      </c>
      <c r="J263" s="159" t="s">
        <v>230</v>
      </c>
      <c r="K263" s="157" t="s">
        <v>253</v>
      </c>
      <c r="L263" s="157" t="s">
        <v>325</v>
      </c>
      <c r="M263" s="157" t="s">
        <v>234</v>
      </c>
      <c r="N263" s="157" t="s">
        <v>234</v>
      </c>
      <c r="O263" s="160" t="s">
        <v>234</v>
      </c>
      <c r="P263" s="157" t="s">
        <v>233</v>
      </c>
      <c r="Q263" s="159" t="s">
        <v>333</v>
      </c>
      <c r="R263" s="161" t="s">
        <v>301</v>
      </c>
      <c r="S263" s="161" t="s">
        <v>237</v>
      </c>
      <c r="T263" s="159"/>
      <c r="U263" s="162">
        <v>24</v>
      </c>
    </row>
    <row r="264" spans="2:38" s="34" customFormat="1" ht="32" x14ac:dyDescent="0.55000000000000004">
      <c r="B264" s="148">
        <v>2</v>
      </c>
      <c r="C264" s="154">
        <v>45672</v>
      </c>
      <c r="D264" s="143" t="str">
        <f t="shared" si="12"/>
        <v>水</v>
      </c>
      <c r="E264" s="155">
        <v>0.49583333333333335</v>
      </c>
      <c r="F264" s="156" t="s">
        <v>202</v>
      </c>
      <c r="G264" s="157" t="s">
        <v>328</v>
      </c>
      <c r="H264" s="158">
        <v>6.2051019729999997E-2</v>
      </c>
      <c r="I264" s="159" t="s">
        <v>323</v>
      </c>
      <c r="J264" s="159" t="s">
        <v>230</v>
      </c>
      <c r="K264" s="157" t="s">
        <v>324</v>
      </c>
      <c r="L264" s="157" t="s">
        <v>325</v>
      </c>
      <c r="M264" s="157" t="s">
        <v>234</v>
      </c>
      <c r="N264" s="157" t="s">
        <v>234</v>
      </c>
      <c r="O264" s="160" t="s">
        <v>234</v>
      </c>
      <c r="P264" s="157" t="s">
        <v>233</v>
      </c>
      <c r="Q264" s="159" t="s">
        <v>326</v>
      </c>
      <c r="R264" s="161" t="s">
        <v>301</v>
      </c>
      <c r="S264" s="161" t="s">
        <v>237</v>
      </c>
      <c r="T264" s="159" t="s">
        <v>353</v>
      </c>
      <c r="U264" s="162">
        <v>64</v>
      </c>
    </row>
    <row r="265" spans="2:38" s="34" customFormat="1" ht="32" x14ac:dyDescent="0.55000000000000004">
      <c r="B265" s="148">
        <v>3</v>
      </c>
      <c r="C265" s="154">
        <v>45672</v>
      </c>
      <c r="D265" s="143" t="str">
        <f t="shared" si="12"/>
        <v>水</v>
      </c>
      <c r="E265" s="155">
        <v>0.50347222222222221</v>
      </c>
      <c r="F265" s="156" t="s">
        <v>202</v>
      </c>
      <c r="G265" s="157" t="s">
        <v>228</v>
      </c>
      <c r="H265" s="158">
        <v>1.0568057529999999E-2</v>
      </c>
      <c r="I265" s="159" t="s">
        <v>323</v>
      </c>
      <c r="J265" s="159" t="s">
        <v>230</v>
      </c>
      <c r="K265" s="157" t="s">
        <v>324</v>
      </c>
      <c r="L265" s="157" t="s">
        <v>325</v>
      </c>
      <c r="M265" s="157" t="s">
        <v>234</v>
      </c>
      <c r="N265" s="157" t="s">
        <v>234</v>
      </c>
      <c r="O265" s="160" t="s">
        <v>234</v>
      </c>
      <c r="P265" s="157" t="s">
        <v>233</v>
      </c>
      <c r="Q265" s="159" t="s">
        <v>326</v>
      </c>
      <c r="R265" s="161" t="s">
        <v>236</v>
      </c>
      <c r="S265" s="161" t="s">
        <v>291</v>
      </c>
      <c r="T265" s="159" t="s">
        <v>430</v>
      </c>
      <c r="U265" s="162">
        <v>3</v>
      </c>
    </row>
    <row r="266" spans="2:38" s="34" customFormat="1" ht="16" x14ac:dyDescent="0.55000000000000004">
      <c r="B266" s="148">
        <v>3</v>
      </c>
      <c r="C266" s="154">
        <v>45672</v>
      </c>
      <c r="D266" s="143" t="str">
        <f t="shared" si="12"/>
        <v>水</v>
      </c>
      <c r="E266" s="155">
        <v>0.50486111111111109</v>
      </c>
      <c r="F266" s="156" t="s">
        <v>202</v>
      </c>
      <c r="G266" s="157" t="s">
        <v>228</v>
      </c>
      <c r="H266" s="158">
        <v>0.2044320285</v>
      </c>
      <c r="I266" s="159" t="s">
        <v>323</v>
      </c>
      <c r="J266" s="159" t="s">
        <v>230</v>
      </c>
      <c r="K266" s="157" t="s">
        <v>253</v>
      </c>
      <c r="L266" s="157" t="s">
        <v>325</v>
      </c>
      <c r="M266" s="157" t="s">
        <v>234</v>
      </c>
      <c r="N266" s="157" t="s">
        <v>233</v>
      </c>
      <c r="O266" s="160" t="s">
        <v>234</v>
      </c>
      <c r="P266" s="157" t="s">
        <v>233</v>
      </c>
      <c r="Q266" s="159" t="s">
        <v>326</v>
      </c>
      <c r="R266" s="161" t="s">
        <v>301</v>
      </c>
      <c r="S266" s="161" t="s">
        <v>237</v>
      </c>
      <c r="T266" s="159"/>
      <c r="U266" s="162">
        <v>8</v>
      </c>
    </row>
    <row r="267" spans="2:38" s="34" customFormat="1" ht="16" x14ac:dyDescent="0.55000000000000004">
      <c r="B267" s="148">
        <v>3</v>
      </c>
      <c r="C267" s="154">
        <v>45672</v>
      </c>
      <c r="D267" s="143" t="str">
        <f t="shared" si="12"/>
        <v>水</v>
      </c>
      <c r="E267" s="155">
        <v>0.50694444444444442</v>
      </c>
      <c r="F267" s="156" t="s">
        <v>202</v>
      </c>
      <c r="G267" s="157" t="s">
        <v>328</v>
      </c>
      <c r="H267" s="158">
        <v>6.6963490000000001E-2</v>
      </c>
      <c r="I267" s="159" t="s">
        <v>323</v>
      </c>
      <c r="J267" s="159" t="s">
        <v>230</v>
      </c>
      <c r="K267" s="157" t="s">
        <v>324</v>
      </c>
      <c r="L267" s="157" t="s">
        <v>325</v>
      </c>
      <c r="M267" s="157" t="s">
        <v>234</v>
      </c>
      <c r="N267" s="157" t="s">
        <v>234</v>
      </c>
      <c r="O267" s="160" t="s">
        <v>234</v>
      </c>
      <c r="P267" s="157" t="s">
        <v>233</v>
      </c>
      <c r="Q267" s="159" t="s">
        <v>326</v>
      </c>
      <c r="R267" s="161" t="s">
        <v>301</v>
      </c>
      <c r="S267" s="161" t="s">
        <v>237</v>
      </c>
      <c r="T267" s="159"/>
      <c r="U267" s="162">
        <v>17</v>
      </c>
    </row>
    <row r="268" spans="2:38" s="34" customFormat="1" ht="16" x14ac:dyDescent="0.55000000000000004">
      <c r="B268" s="148">
        <v>3</v>
      </c>
      <c r="C268" s="154">
        <v>45672</v>
      </c>
      <c r="D268" s="143" t="str">
        <f t="shared" si="12"/>
        <v>水</v>
      </c>
      <c r="E268" s="155">
        <v>0.50972222222222219</v>
      </c>
      <c r="F268" s="156" t="s">
        <v>202</v>
      </c>
      <c r="G268" s="157" t="s">
        <v>328</v>
      </c>
      <c r="H268" s="158">
        <v>0</v>
      </c>
      <c r="I268" s="159" t="s">
        <v>323</v>
      </c>
      <c r="J268" s="159" t="s">
        <v>230</v>
      </c>
      <c r="K268" s="157" t="s">
        <v>253</v>
      </c>
      <c r="L268" s="157" t="s">
        <v>339</v>
      </c>
      <c r="M268" s="157" t="s">
        <v>233</v>
      </c>
      <c r="N268" s="157" t="s">
        <v>234</v>
      </c>
      <c r="O268" s="160" t="s">
        <v>234</v>
      </c>
      <c r="P268" s="157" t="s">
        <v>233</v>
      </c>
      <c r="Q268" s="159" t="s">
        <v>235</v>
      </c>
      <c r="R268" s="161" t="s">
        <v>236</v>
      </c>
      <c r="S268" s="161" t="s">
        <v>337</v>
      </c>
      <c r="T268" s="159"/>
      <c r="U268" s="162">
        <v>31</v>
      </c>
    </row>
    <row r="269" spans="2:38" s="34" customFormat="1" ht="16" x14ac:dyDescent="0.55000000000000004">
      <c r="B269" s="148">
        <v>3</v>
      </c>
      <c r="C269" s="154">
        <v>45672</v>
      </c>
      <c r="D269" s="143" t="str">
        <f t="shared" si="12"/>
        <v>水</v>
      </c>
      <c r="E269" s="155">
        <v>0.51527777777777772</v>
      </c>
      <c r="F269" s="156" t="s">
        <v>202</v>
      </c>
      <c r="G269" s="157" t="s">
        <v>328</v>
      </c>
      <c r="H269" s="158">
        <v>0</v>
      </c>
      <c r="I269" s="159" t="s">
        <v>323</v>
      </c>
      <c r="J269" s="159" t="s">
        <v>230</v>
      </c>
      <c r="K269" s="157" t="s">
        <v>231</v>
      </c>
      <c r="L269" s="157" t="s">
        <v>325</v>
      </c>
      <c r="M269" s="157" t="s">
        <v>234</v>
      </c>
      <c r="N269" s="157" t="s">
        <v>234</v>
      </c>
      <c r="O269" s="160" t="s">
        <v>234</v>
      </c>
      <c r="P269" s="157" t="s">
        <v>233</v>
      </c>
      <c r="Q269" s="159" t="s">
        <v>326</v>
      </c>
      <c r="R269" s="161" t="s">
        <v>236</v>
      </c>
      <c r="S269" s="161" t="s">
        <v>306</v>
      </c>
      <c r="T269" s="159"/>
      <c r="U269" s="162">
        <v>52</v>
      </c>
    </row>
    <row r="270" spans="2:38" s="34" customFormat="1" ht="32" x14ac:dyDescent="0.55000000000000004">
      <c r="B270" s="148">
        <v>4</v>
      </c>
      <c r="C270" s="154">
        <v>45672</v>
      </c>
      <c r="D270" s="143" t="str">
        <f t="shared" si="12"/>
        <v>水</v>
      </c>
      <c r="E270" s="155">
        <v>0.52500000000000002</v>
      </c>
      <c r="F270" s="156" t="s">
        <v>202</v>
      </c>
      <c r="G270" s="157" t="s">
        <v>228</v>
      </c>
      <c r="H270" s="158">
        <v>1.16746057E-3</v>
      </c>
      <c r="I270" s="159" t="s">
        <v>323</v>
      </c>
      <c r="J270" s="159" t="s">
        <v>230</v>
      </c>
      <c r="K270" s="157" t="s">
        <v>404</v>
      </c>
      <c r="L270" s="157" t="s">
        <v>325</v>
      </c>
      <c r="M270" s="157" t="s">
        <v>234</v>
      </c>
      <c r="N270" s="157" t="s">
        <v>234</v>
      </c>
      <c r="O270" s="160" t="s">
        <v>233</v>
      </c>
      <c r="P270" s="157" t="s">
        <v>233</v>
      </c>
      <c r="Q270" s="159" t="s">
        <v>333</v>
      </c>
      <c r="R270" s="161" t="s">
        <v>236</v>
      </c>
      <c r="S270" s="161" t="s">
        <v>288</v>
      </c>
      <c r="T270" s="159" t="s">
        <v>431</v>
      </c>
      <c r="U270" s="162">
        <v>1</v>
      </c>
    </row>
    <row r="271" spans="2:38" s="34" customFormat="1" ht="16" x14ac:dyDescent="0.55000000000000004">
      <c r="B271" s="148">
        <v>4</v>
      </c>
      <c r="C271" s="154">
        <v>45672</v>
      </c>
      <c r="D271" s="143" t="str">
        <f t="shared" si="12"/>
        <v>水</v>
      </c>
      <c r="E271" s="155">
        <v>0.52708333333333335</v>
      </c>
      <c r="F271" s="156" t="s">
        <v>202</v>
      </c>
      <c r="G271" s="157" t="s">
        <v>228</v>
      </c>
      <c r="H271" s="158">
        <v>4.8075728200000001E-2</v>
      </c>
      <c r="I271" s="159" t="s">
        <v>323</v>
      </c>
      <c r="J271" s="159" t="s">
        <v>230</v>
      </c>
      <c r="K271" s="157" t="s">
        <v>253</v>
      </c>
      <c r="L271" s="157" t="s">
        <v>325</v>
      </c>
      <c r="M271" s="157" t="s">
        <v>234</v>
      </c>
      <c r="N271" s="157" t="s">
        <v>233</v>
      </c>
      <c r="O271" s="160" t="s">
        <v>234</v>
      </c>
      <c r="P271" s="157" t="s">
        <v>233</v>
      </c>
      <c r="Q271" s="159" t="s">
        <v>326</v>
      </c>
      <c r="R271" s="161" t="s">
        <v>301</v>
      </c>
      <c r="S271" s="161" t="s">
        <v>237</v>
      </c>
      <c r="T271" s="159"/>
      <c r="U271" s="162">
        <v>8</v>
      </c>
    </row>
    <row r="272" spans="2:38" s="34" customFormat="1" ht="32" x14ac:dyDescent="0.55000000000000004">
      <c r="B272" s="148">
        <v>4</v>
      </c>
      <c r="C272" s="154">
        <v>45672</v>
      </c>
      <c r="D272" s="143" t="str">
        <f t="shared" si="12"/>
        <v>水</v>
      </c>
      <c r="E272" s="155">
        <v>0.52847222222222223</v>
      </c>
      <c r="F272" s="156" t="s">
        <v>202</v>
      </c>
      <c r="G272" s="157" t="s">
        <v>328</v>
      </c>
      <c r="H272" s="158">
        <v>3.3010189180000003E-2</v>
      </c>
      <c r="I272" s="159" t="s">
        <v>323</v>
      </c>
      <c r="J272" s="159" t="s">
        <v>230</v>
      </c>
      <c r="K272" s="157" t="s">
        <v>253</v>
      </c>
      <c r="L272" s="157" t="s">
        <v>232</v>
      </c>
      <c r="M272" s="157" t="s">
        <v>233</v>
      </c>
      <c r="N272" s="157" t="s">
        <v>233</v>
      </c>
      <c r="O272" s="160" t="s">
        <v>234</v>
      </c>
      <c r="P272" s="157" t="s">
        <v>233</v>
      </c>
      <c r="Q272" s="159" t="s">
        <v>329</v>
      </c>
      <c r="R272" s="161" t="s">
        <v>330</v>
      </c>
      <c r="S272" s="161" t="s">
        <v>291</v>
      </c>
      <c r="T272" s="159" t="s">
        <v>432</v>
      </c>
      <c r="U272" s="162">
        <v>14</v>
      </c>
    </row>
    <row r="273" spans="2:21" s="34" customFormat="1" ht="16" x14ac:dyDescent="0.55000000000000004">
      <c r="B273" s="148">
        <v>5</v>
      </c>
      <c r="C273" s="154">
        <v>45672</v>
      </c>
      <c r="D273" s="143" t="str">
        <f t="shared" si="12"/>
        <v>水</v>
      </c>
      <c r="E273" s="155">
        <v>0.59791666666666665</v>
      </c>
      <c r="F273" s="156" t="s">
        <v>202</v>
      </c>
      <c r="G273" s="157" t="s">
        <v>328</v>
      </c>
      <c r="H273" s="158">
        <v>6.3659805759999993E-2</v>
      </c>
      <c r="I273" s="159" t="s">
        <v>323</v>
      </c>
      <c r="J273" s="159" t="s">
        <v>230</v>
      </c>
      <c r="K273" s="157" t="s">
        <v>253</v>
      </c>
      <c r="L273" s="157" t="s">
        <v>325</v>
      </c>
      <c r="M273" s="157" t="s">
        <v>234</v>
      </c>
      <c r="N273" s="157" t="s">
        <v>234</v>
      </c>
      <c r="O273" s="160" t="s">
        <v>234</v>
      </c>
      <c r="P273" s="157" t="s">
        <v>233</v>
      </c>
      <c r="Q273" s="159" t="s">
        <v>333</v>
      </c>
      <c r="R273" s="161" t="s">
        <v>301</v>
      </c>
      <c r="S273" s="161" t="s">
        <v>237</v>
      </c>
      <c r="T273" s="159"/>
      <c r="U273" s="162">
        <v>24</v>
      </c>
    </row>
    <row r="274" spans="2:21" s="34" customFormat="1" ht="16" x14ac:dyDescent="0.55000000000000004">
      <c r="B274" s="148">
        <v>5</v>
      </c>
      <c r="C274" s="154">
        <v>45672</v>
      </c>
      <c r="D274" s="143" t="str">
        <f t="shared" si="12"/>
        <v>水</v>
      </c>
      <c r="E274" s="155">
        <v>0.60833333333333328</v>
      </c>
      <c r="F274" s="156" t="s">
        <v>429</v>
      </c>
      <c r="G274" s="157" t="s">
        <v>228</v>
      </c>
      <c r="H274" s="158">
        <v>4.623282108E-2</v>
      </c>
      <c r="I274" s="159" t="s">
        <v>323</v>
      </c>
      <c r="J274" s="159" t="s">
        <v>230</v>
      </c>
      <c r="K274" s="157" t="s">
        <v>324</v>
      </c>
      <c r="L274" s="157" t="s">
        <v>325</v>
      </c>
      <c r="M274" s="157" t="s">
        <v>234</v>
      </c>
      <c r="N274" s="157" t="s">
        <v>234</v>
      </c>
      <c r="O274" s="160" t="s">
        <v>234</v>
      </c>
      <c r="P274" s="157" t="s">
        <v>233</v>
      </c>
      <c r="Q274" s="159" t="s">
        <v>326</v>
      </c>
      <c r="R274" s="161" t="s">
        <v>301</v>
      </c>
      <c r="S274" s="161" t="s">
        <v>237</v>
      </c>
      <c r="T274" s="159" t="s">
        <v>433</v>
      </c>
      <c r="U274" s="162">
        <v>7</v>
      </c>
    </row>
    <row r="275" spans="2:21" s="34" customFormat="1" ht="16" x14ac:dyDescent="0.55000000000000004">
      <c r="B275" s="148">
        <v>6</v>
      </c>
      <c r="C275" s="154">
        <v>45672</v>
      </c>
      <c r="D275" s="143" t="str">
        <f t="shared" si="12"/>
        <v>水</v>
      </c>
      <c r="E275" s="155">
        <v>0.62430555555555556</v>
      </c>
      <c r="F275" s="156" t="s">
        <v>202</v>
      </c>
      <c r="G275" s="157" t="s">
        <v>328</v>
      </c>
      <c r="H275" s="158">
        <v>7.8125341619999997E-2</v>
      </c>
      <c r="I275" s="159" t="s">
        <v>323</v>
      </c>
      <c r="J275" s="159" t="s">
        <v>230</v>
      </c>
      <c r="K275" s="157" t="s">
        <v>324</v>
      </c>
      <c r="L275" s="157" t="s">
        <v>325</v>
      </c>
      <c r="M275" s="157" t="s">
        <v>234</v>
      </c>
      <c r="N275" s="157" t="s">
        <v>234</v>
      </c>
      <c r="O275" s="160" t="s">
        <v>234</v>
      </c>
      <c r="P275" s="157" t="s">
        <v>233</v>
      </c>
      <c r="Q275" s="159" t="s">
        <v>326</v>
      </c>
      <c r="R275" s="161" t="s">
        <v>301</v>
      </c>
      <c r="S275" s="161" t="s">
        <v>237</v>
      </c>
      <c r="T275" s="159"/>
      <c r="U275" s="162">
        <v>21</v>
      </c>
    </row>
    <row r="276" spans="2:21" s="34" customFormat="1" ht="16" x14ac:dyDescent="0.55000000000000004">
      <c r="B276" s="148">
        <v>6</v>
      </c>
      <c r="C276" s="154">
        <v>45672</v>
      </c>
      <c r="D276" s="143" t="str">
        <f t="shared" si="12"/>
        <v>水</v>
      </c>
      <c r="E276" s="155">
        <v>0.63055555555555554</v>
      </c>
      <c r="F276" s="156" t="s">
        <v>202</v>
      </c>
      <c r="G276" s="157" t="s">
        <v>328</v>
      </c>
      <c r="H276" s="158">
        <v>0</v>
      </c>
      <c r="I276" s="159" t="s">
        <v>323</v>
      </c>
      <c r="J276" s="159" t="s">
        <v>230</v>
      </c>
      <c r="K276" s="157" t="s">
        <v>231</v>
      </c>
      <c r="L276" s="157" t="s">
        <v>325</v>
      </c>
      <c r="M276" s="157" t="s">
        <v>234</v>
      </c>
      <c r="N276" s="157" t="s">
        <v>234</v>
      </c>
      <c r="O276" s="160" t="s">
        <v>234</v>
      </c>
      <c r="P276" s="157" t="s">
        <v>233</v>
      </c>
      <c r="Q276" s="159" t="s">
        <v>326</v>
      </c>
      <c r="R276" s="161" t="s">
        <v>236</v>
      </c>
      <c r="S276" s="161" t="s">
        <v>306</v>
      </c>
      <c r="T276" s="159"/>
      <c r="U276" s="162">
        <v>44</v>
      </c>
    </row>
    <row r="277" spans="2:21" s="34" customFormat="1" ht="16" x14ac:dyDescent="0.55000000000000004">
      <c r="B277" s="148">
        <v>6</v>
      </c>
      <c r="C277" s="154">
        <v>45672</v>
      </c>
      <c r="D277" s="143" t="str">
        <f t="shared" si="12"/>
        <v>水</v>
      </c>
      <c r="E277" s="155">
        <v>0.63541666666666663</v>
      </c>
      <c r="F277" s="156" t="s">
        <v>429</v>
      </c>
      <c r="G277" s="157" t="s">
        <v>228</v>
      </c>
      <c r="H277" s="158">
        <v>4.6573978940000003E-2</v>
      </c>
      <c r="I277" s="159" t="s">
        <v>323</v>
      </c>
      <c r="J277" s="159" t="s">
        <v>230</v>
      </c>
      <c r="K277" s="157" t="s">
        <v>324</v>
      </c>
      <c r="L277" s="157" t="s">
        <v>325</v>
      </c>
      <c r="M277" s="157" t="s">
        <v>234</v>
      </c>
      <c r="N277" s="157" t="s">
        <v>234</v>
      </c>
      <c r="O277" s="160" t="s">
        <v>234</v>
      </c>
      <c r="P277" s="157" t="s">
        <v>233</v>
      </c>
      <c r="Q277" s="159" t="s">
        <v>326</v>
      </c>
      <c r="R277" s="161" t="s">
        <v>301</v>
      </c>
      <c r="S277" s="161" t="s">
        <v>237</v>
      </c>
      <c r="T277" s="159"/>
      <c r="U277" s="162">
        <v>13</v>
      </c>
    </row>
    <row r="278" spans="2:21" s="34" customFormat="1" ht="32" x14ac:dyDescent="0.55000000000000004">
      <c r="B278" s="148">
        <v>1</v>
      </c>
      <c r="C278" s="154">
        <v>45673</v>
      </c>
      <c r="D278" s="143" t="str">
        <f t="shared" si="12"/>
        <v>木</v>
      </c>
      <c r="E278" s="155">
        <v>0.46180555555555558</v>
      </c>
      <c r="F278" s="156" t="s">
        <v>342</v>
      </c>
      <c r="G278" s="157" t="s">
        <v>228</v>
      </c>
      <c r="H278" s="158">
        <v>0</v>
      </c>
      <c r="I278" s="159" t="s">
        <v>323</v>
      </c>
      <c r="J278" s="159" t="s">
        <v>230</v>
      </c>
      <c r="K278" s="157" t="s">
        <v>404</v>
      </c>
      <c r="L278" s="157" t="s">
        <v>325</v>
      </c>
      <c r="M278" s="157" t="s">
        <v>234</v>
      </c>
      <c r="N278" s="157" t="s">
        <v>234</v>
      </c>
      <c r="O278" s="160" t="s">
        <v>233</v>
      </c>
      <c r="P278" s="157" t="s">
        <v>233</v>
      </c>
      <c r="Q278" s="159" t="s">
        <v>333</v>
      </c>
      <c r="R278" s="161" t="s">
        <v>236</v>
      </c>
      <c r="S278" s="161" t="s">
        <v>288</v>
      </c>
      <c r="T278" s="159" t="s">
        <v>434</v>
      </c>
      <c r="U278" s="162">
        <v>1</v>
      </c>
    </row>
    <row r="279" spans="2:21" s="34" customFormat="1" ht="16" x14ac:dyDescent="0.55000000000000004">
      <c r="B279" s="148">
        <v>1</v>
      </c>
      <c r="C279" s="154">
        <v>45673</v>
      </c>
      <c r="D279" s="143" t="str">
        <f t="shared" si="12"/>
        <v>木</v>
      </c>
      <c r="E279" s="155">
        <v>0.46666666666666667</v>
      </c>
      <c r="F279" s="156" t="s">
        <v>342</v>
      </c>
      <c r="G279" s="157" t="s">
        <v>328</v>
      </c>
      <c r="H279" s="158">
        <v>5.4525908999999997E-2</v>
      </c>
      <c r="I279" s="159" t="s">
        <v>323</v>
      </c>
      <c r="J279" s="159" t="s">
        <v>230</v>
      </c>
      <c r="K279" s="157" t="s">
        <v>324</v>
      </c>
      <c r="L279" s="157" t="s">
        <v>325</v>
      </c>
      <c r="M279" s="157" t="s">
        <v>234</v>
      </c>
      <c r="N279" s="157" t="s">
        <v>234</v>
      </c>
      <c r="O279" s="160" t="s">
        <v>233</v>
      </c>
      <c r="P279" s="157" t="s">
        <v>233</v>
      </c>
      <c r="Q279" s="159" t="s">
        <v>336</v>
      </c>
      <c r="R279" s="161" t="s">
        <v>301</v>
      </c>
      <c r="S279" s="161" t="s">
        <v>237</v>
      </c>
      <c r="T279" s="159"/>
      <c r="U279" s="162">
        <v>23</v>
      </c>
    </row>
    <row r="280" spans="2:21" s="34" customFormat="1" ht="16" x14ac:dyDescent="0.55000000000000004">
      <c r="B280" s="148">
        <v>1</v>
      </c>
      <c r="C280" s="154">
        <v>45673</v>
      </c>
      <c r="D280" s="143" t="str">
        <f t="shared" si="12"/>
        <v>木</v>
      </c>
      <c r="E280" s="155">
        <v>0.46736111111111112</v>
      </c>
      <c r="F280" s="156" t="s">
        <v>342</v>
      </c>
      <c r="G280" s="157" t="s">
        <v>328</v>
      </c>
      <c r="H280" s="158">
        <v>0.10618294289999999</v>
      </c>
      <c r="I280" s="159" t="s">
        <v>323</v>
      </c>
      <c r="J280" s="159" t="s">
        <v>230</v>
      </c>
      <c r="K280" s="157" t="s">
        <v>324</v>
      </c>
      <c r="L280" s="157" t="s">
        <v>325</v>
      </c>
      <c r="M280" s="157" t="s">
        <v>234</v>
      </c>
      <c r="N280" s="157" t="s">
        <v>234</v>
      </c>
      <c r="O280" s="160" t="s">
        <v>234</v>
      </c>
      <c r="P280" s="157" t="s">
        <v>233</v>
      </c>
      <c r="Q280" s="159" t="s">
        <v>326</v>
      </c>
      <c r="R280" s="161" t="s">
        <v>301</v>
      </c>
      <c r="S280" s="161" t="s">
        <v>237</v>
      </c>
      <c r="T280" s="159"/>
      <c r="U280" s="162">
        <v>30</v>
      </c>
    </row>
    <row r="281" spans="2:21" s="34" customFormat="1" ht="16" x14ac:dyDescent="0.55000000000000004">
      <c r="B281" s="148">
        <v>2</v>
      </c>
      <c r="C281" s="154">
        <v>45673</v>
      </c>
      <c r="D281" s="143" t="str">
        <f t="shared" si="12"/>
        <v>木</v>
      </c>
      <c r="E281" s="155">
        <v>0.48472222222222222</v>
      </c>
      <c r="F281" s="156" t="s">
        <v>342</v>
      </c>
      <c r="G281" s="157" t="s">
        <v>228</v>
      </c>
      <c r="H281" s="158">
        <v>5.3161979220000002E-2</v>
      </c>
      <c r="I281" s="159" t="s">
        <v>323</v>
      </c>
      <c r="J281" s="159" t="s">
        <v>230</v>
      </c>
      <c r="K281" s="157" t="s">
        <v>324</v>
      </c>
      <c r="L281" s="157" t="s">
        <v>325</v>
      </c>
      <c r="M281" s="157" t="s">
        <v>234</v>
      </c>
      <c r="N281" s="157" t="s">
        <v>234</v>
      </c>
      <c r="O281" s="160" t="s">
        <v>234</v>
      </c>
      <c r="P281" s="157" t="s">
        <v>233</v>
      </c>
      <c r="Q281" s="159" t="s">
        <v>326</v>
      </c>
      <c r="R281" s="161" t="s">
        <v>301</v>
      </c>
      <c r="S281" s="161" t="s">
        <v>237</v>
      </c>
      <c r="T281" s="159" t="s">
        <v>433</v>
      </c>
      <c r="U281" s="162">
        <v>9</v>
      </c>
    </row>
    <row r="282" spans="2:21" s="34" customFormat="1" ht="16" x14ac:dyDescent="0.55000000000000004">
      <c r="B282" s="148">
        <v>2</v>
      </c>
      <c r="C282" s="154">
        <v>45673</v>
      </c>
      <c r="D282" s="143" t="str">
        <f t="shared" ref="D282:D345" si="13">IF($C282 &lt;&gt; "", IF(ISERROR(MATCH(C282, 祝日, 0)), TEXT($C282, "aaa"), "祝日"), "")</f>
        <v>木</v>
      </c>
      <c r="E282" s="155">
        <v>0.49583333333333335</v>
      </c>
      <c r="F282" s="156" t="s">
        <v>342</v>
      </c>
      <c r="G282" s="157" t="s">
        <v>228</v>
      </c>
      <c r="H282" s="158">
        <v>5.6523988999999997E-2</v>
      </c>
      <c r="I282" s="159" t="s">
        <v>323</v>
      </c>
      <c r="J282" s="159" t="s">
        <v>230</v>
      </c>
      <c r="K282" s="157" t="s">
        <v>324</v>
      </c>
      <c r="L282" s="157" t="s">
        <v>325</v>
      </c>
      <c r="M282" s="157" t="s">
        <v>234</v>
      </c>
      <c r="N282" s="157" t="s">
        <v>234</v>
      </c>
      <c r="O282" s="160" t="s">
        <v>234</v>
      </c>
      <c r="P282" s="157" t="s">
        <v>233</v>
      </c>
      <c r="Q282" s="159" t="s">
        <v>326</v>
      </c>
      <c r="R282" s="161" t="s">
        <v>301</v>
      </c>
      <c r="S282" s="161" t="s">
        <v>237</v>
      </c>
      <c r="T282" s="159"/>
      <c r="U282" s="162">
        <v>11</v>
      </c>
    </row>
    <row r="283" spans="2:21" s="34" customFormat="1" ht="16" x14ac:dyDescent="0.55000000000000004">
      <c r="B283" s="148">
        <v>3</v>
      </c>
      <c r="C283" s="154">
        <v>45673</v>
      </c>
      <c r="D283" s="143" t="str">
        <f t="shared" si="13"/>
        <v>木</v>
      </c>
      <c r="E283" s="155">
        <v>0.50902777777777775</v>
      </c>
      <c r="F283" s="156" t="s">
        <v>342</v>
      </c>
      <c r="G283" s="157" t="s">
        <v>328</v>
      </c>
      <c r="H283" s="158">
        <v>0.105436803</v>
      </c>
      <c r="I283" s="159" t="s">
        <v>323</v>
      </c>
      <c r="J283" s="159" t="s">
        <v>230</v>
      </c>
      <c r="K283" s="157" t="s">
        <v>324</v>
      </c>
      <c r="L283" s="157" t="s">
        <v>325</v>
      </c>
      <c r="M283" s="157" t="s">
        <v>234</v>
      </c>
      <c r="N283" s="157" t="s">
        <v>234</v>
      </c>
      <c r="O283" s="160" t="s">
        <v>234</v>
      </c>
      <c r="P283" s="157" t="s">
        <v>233</v>
      </c>
      <c r="Q283" s="159" t="s">
        <v>326</v>
      </c>
      <c r="R283" s="161" t="s">
        <v>301</v>
      </c>
      <c r="S283" s="161" t="s">
        <v>237</v>
      </c>
      <c r="T283" s="159"/>
      <c r="U283" s="162">
        <v>32</v>
      </c>
    </row>
    <row r="284" spans="2:21" s="34" customFormat="1" ht="32" x14ac:dyDescent="0.55000000000000004">
      <c r="B284" s="148">
        <v>3</v>
      </c>
      <c r="C284" s="154">
        <v>45673</v>
      </c>
      <c r="D284" s="143" t="str">
        <f t="shared" si="13"/>
        <v>木</v>
      </c>
      <c r="E284" s="155">
        <v>0.5131944444444444</v>
      </c>
      <c r="F284" s="156" t="s">
        <v>342</v>
      </c>
      <c r="G284" s="157" t="s">
        <v>328</v>
      </c>
      <c r="H284" s="158">
        <v>0</v>
      </c>
      <c r="I284" s="159" t="s">
        <v>323</v>
      </c>
      <c r="J284" s="159" t="s">
        <v>230</v>
      </c>
      <c r="K284" s="157" t="s">
        <v>324</v>
      </c>
      <c r="L284" s="157" t="s">
        <v>325</v>
      </c>
      <c r="M284" s="157" t="s">
        <v>234</v>
      </c>
      <c r="N284" s="157" t="s">
        <v>234</v>
      </c>
      <c r="O284" s="160" t="s">
        <v>233</v>
      </c>
      <c r="P284" s="157" t="s">
        <v>233</v>
      </c>
      <c r="Q284" s="159" t="s">
        <v>336</v>
      </c>
      <c r="R284" s="161" t="s">
        <v>236</v>
      </c>
      <c r="S284" s="161" t="s">
        <v>291</v>
      </c>
      <c r="T284" s="159" t="s">
        <v>435</v>
      </c>
      <c r="U284" s="162">
        <v>40</v>
      </c>
    </row>
    <row r="285" spans="2:21" s="34" customFormat="1" ht="32" x14ac:dyDescent="0.55000000000000004">
      <c r="B285" s="148">
        <v>3</v>
      </c>
      <c r="C285" s="154">
        <v>45673</v>
      </c>
      <c r="D285" s="143" t="str">
        <f t="shared" si="13"/>
        <v>木</v>
      </c>
      <c r="E285" s="155">
        <v>0.51666666666666672</v>
      </c>
      <c r="F285" s="156" t="s">
        <v>342</v>
      </c>
      <c r="G285" s="157" t="s">
        <v>328</v>
      </c>
      <c r="H285" s="158">
        <v>9.4001762020000004E-2</v>
      </c>
      <c r="I285" s="159" t="s">
        <v>323</v>
      </c>
      <c r="J285" s="159" t="s">
        <v>230</v>
      </c>
      <c r="K285" s="157" t="s">
        <v>324</v>
      </c>
      <c r="L285" s="157" t="s">
        <v>325</v>
      </c>
      <c r="M285" s="157" t="s">
        <v>234</v>
      </c>
      <c r="N285" s="157" t="s">
        <v>234</v>
      </c>
      <c r="O285" s="160" t="s">
        <v>234</v>
      </c>
      <c r="P285" s="157" t="s">
        <v>233</v>
      </c>
      <c r="Q285" s="159" t="s">
        <v>326</v>
      </c>
      <c r="R285" s="161" t="s">
        <v>301</v>
      </c>
      <c r="S285" s="161" t="s">
        <v>237</v>
      </c>
      <c r="T285" s="159" t="s">
        <v>353</v>
      </c>
      <c r="U285" s="162">
        <v>64</v>
      </c>
    </row>
    <row r="286" spans="2:21" s="34" customFormat="1" ht="32" x14ac:dyDescent="0.55000000000000004">
      <c r="B286" s="148">
        <v>4</v>
      </c>
      <c r="C286" s="154">
        <v>45673</v>
      </c>
      <c r="D286" s="143" t="str">
        <f t="shared" si="13"/>
        <v>木</v>
      </c>
      <c r="E286" s="155">
        <v>0.53194444444444444</v>
      </c>
      <c r="F286" s="156" t="s">
        <v>342</v>
      </c>
      <c r="G286" s="157" t="s">
        <v>328</v>
      </c>
      <c r="H286" s="158">
        <v>0.10268613510000001</v>
      </c>
      <c r="I286" s="159" t="s">
        <v>323</v>
      </c>
      <c r="J286" s="159" t="s">
        <v>230</v>
      </c>
      <c r="K286" s="157" t="s">
        <v>231</v>
      </c>
      <c r="L286" s="157" t="s">
        <v>325</v>
      </c>
      <c r="M286" s="157" t="s">
        <v>234</v>
      </c>
      <c r="N286" s="157" t="s">
        <v>234</v>
      </c>
      <c r="O286" s="160" t="s">
        <v>234</v>
      </c>
      <c r="P286" s="157" t="s">
        <v>233</v>
      </c>
      <c r="Q286" s="159" t="s">
        <v>333</v>
      </c>
      <c r="R286" s="161" t="s">
        <v>330</v>
      </c>
      <c r="S286" s="161" t="s">
        <v>288</v>
      </c>
      <c r="T286" s="159" t="s">
        <v>436</v>
      </c>
      <c r="U286" s="162">
        <v>34</v>
      </c>
    </row>
    <row r="287" spans="2:21" s="34" customFormat="1" ht="16" x14ac:dyDescent="0.55000000000000004">
      <c r="B287" s="148">
        <v>5</v>
      </c>
      <c r="C287" s="154">
        <v>45673</v>
      </c>
      <c r="D287" s="143" t="str">
        <f t="shared" si="13"/>
        <v>木</v>
      </c>
      <c r="E287" s="155">
        <v>0.59930555555555554</v>
      </c>
      <c r="F287" s="156" t="s">
        <v>342</v>
      </c>
      <c r="G287" s="157" t="s">
        <v>328</v>
      </c>
      <c r="H287" s="158">
        <v>7.4967549709999998E-2</v>
      </c>
      <c r="I287" s="159" t="s">
        <v>323</v>
      </c>
      <c r="J287" s="159" t="s">
        <v>230</v>
      </c>
      <c r="K287" s="157" t="s">
        <v>253</v>
      </c>
      <c r="L287" s="157" t="s">
        <v>325</v>
      </c>
      <c r="M287" s="157" t="s">
        <v>234</v>
      </c>
      <c r="N287" s="157" t="s">
        <v>234</v>
      </c>
      <c r="O287" s="160" t="s">
        <v>234</v>
      </c>
      <c r="P287" s="157" t="s">
        <v>233</v>
      </c>
      <c r="Q287" s="159" t="s">
        <v>333</v>
      </c>
      <c r="R287" s="161" t="s">
        <v>301</v>
      </c>
      <c r="S287" s="161" t="s">
        <v>237</v>
      </c>
      <c r="T287" s="159"/>
      <c r="U287" s="162">
        <v>24</v>
      </c>
    </row>
    <row r="288" spans="2:21" s="34" customFormat="1" ht="16" x14ac:dyDescent="0.55000000000000004">
      <c r="B288" s="148">
        <v>5</v>
      </c>
      <c r="C288" s="154">
        <v>45673</v>
      </c>
      <c r="D288" s="143" t="str">
        <f t="shared" si="13"/>
        <v>木</v>
      </c>
      <c r="E288" s="155">
        <v>0.60763888888888884</v>
      </c>
      <c r="F288" s="156" t="s">
        <v>342</v>
      </c>
      <c r="G288" s="157" t="s">
        <v>228</v>
      </c>
      <c r="H288" s="158">
        <v>0</v>
      </c>
      <c r="I288" s="159" t="s">
        <v>323</v>
      </c>
      <c r="J288" s="159" t="s">
        <v>230</v>
      </c>
      <c r="K288" s="157" t="s">
        <v>253</v>
      </c>
      <c r="L288" s="157" t="s">
        <v>325</v>
      </c>
      <c r="M288" s="157" t="s">
        <v>234</v>
      </c>
      <c r="N288" s="157" t="s">
        <v>233</v>
      </c>
      <c r="O288" s="160" t="s">
        <v>234</v>
      </c>
      <c r="P288" s="157" t="s">
        <v>233</v>
      </c>
      <c r="Q288" s="159" t="s">
        <v>326</v>
      </c>
      <c r="R288" s="161" t="s">
        <v>236</v>
      </c>
      <c r="S288" s="161" t="s">
        <v>288</v>
      </c>
      <c r="T288" s="159"/>
      <c r="U288" s="162">
        <v>12</v>
      </c>
    </row>
    <row r="289" spans="2:21" s="34" customFormat="1" ht="16" x14ac:dyDescent="0.55000000000000004">
      <c r="B289" s="148">
        <v>6</v>
      </c>
      <c r="C289" s="154">
        <v>45673</v>
      </c>
      <c r="D289" s="143" t="str">
        <f t="shared" si="13"/>
        <v>木</v>
      </c>
      <c r="E289" s="155">
        <v>0.62361111111111112</v>
      </c>
      <c r="F289" s="156" t="s">
        <v>342</v>
      </c>
      <c r="G289" s="157" t="s">
        <v>328</v>
      </c>
      <c r="H289" s="158">
        <v>3.3334023810000002E-2</v>
      </c>
      <c r="I289" s="159" t="s">
        <v>323</v>
      </c>
      <c r="J289" s="159" t="s">
        <v>230</v>
      </c>
      <c r="K289" s="157" t="s">
        <v>253</v>
      </c>
      <c r="L289" s="157" t="s">
        <v>232</v>
      </c>
      <c r="M289" s="157" t="s">
        <v>233</v>
      </c>
      <c r="N289" s="157" t="s">
        <v>233</v>
      </c>
      <c r="O289" s="160" t="s">
        <v>234</v>
      </c>
      <c r="P289" s="157" t="s">
        <v>233</v>
      </c>
      <c r="Q289" s="159" t="s">
        <v>329</v>
      </c>
      <c r="R289" s="161" t="s">
        <v>330</v>
      </c>
      <c r="S289" s="161" t="s">
        <v>291</v>
      </c>
      <c r="T289" s="159" t="s">
        <v>349</v>
      </c>
      <c r="U289" s="162">
        <v>14</v>
      </c>
    </row>
    <row r="290" spans="2:21" s="34" customFormat="1" ht="16" x14ac:dyDescent="0.55000000000000004">
      <c r="B290" s="148">
        <v>6</v>
      </c>
      <c r="C290" s="154">
        <v>45673</v>
      </c>
      <c r="D290" s="143" t="str">
        <f t="shared" si="13"/>
        <v>木</v>
      </c>
      <c r="E290" s="155">
        <v>0.62569444444444444</v>
      </c>
      <c r="F290" s="156" t="s">
        <v>342</v>
      </c>
      <c r="G290" s="157" t="s">
        <v>328</v>
      </c>
      <c r="H290" s="158">
        <v>0.10566120530000001</v>
      </c>
      <c r="I290" s="159" t="s">
        <v>323</v>
      </c>
      <c r="J290" s="159" t="s">
        <v>230</v>
      </c>
      <c r="K290" s="157" t="s">
        <v>253</v>
      </c>
      <c r="L290" s="157" t="s">
        <v>325</v>
      </c>
      <c r="M290" s="157" t="s">
        <v>234</v>
      </c>
      <c r="N290" s="157" t="s">
        <v>234</v>
      </c>
      <c r="O290" s="160" t="s">
        <v>234</v>
      </c>
      <c r="P290" s="157" t="s">
        <v>233</v>
      </c>
      <c r="Q290" s="159" t="s">
        <v>333</v>
      </c>
      <c r="R290" s="161" t="s">
        <v>301</v>
      </c>
      <c r="S290" s="161" t="s">
        <v>237</v>
      </c>
      <c r="T290" s="159"/>
      <c r="U290" s="162">
        <v>24</v>
      </c>
    </row>
    <row r="291" spans="2:21" s="34" customFormat="1" ht="16" x14ac:dyDescent="0.55000000000000004">
      <c r="B291" s="148">
        <v>6</v>
      </c>
      <c r="C291" s="154">
        <v>45673</v>
      </c>
      <c r="D291" s="143" t="str">
        <f t="shared" si="13"/>
        <v>木</v>
      </c>
      <c r="E291" s="155">
        <v>0.63541666666666663</v>
      </c>
      <c r="F291" s="156" t="s">
        <v>342</v>
      </c>
      <c r="G291" s="157" t="s">
        <v>228</v>
      </c>
      <c r="H291" s="158">
        <v>3.5862759000000001E-2</v>
      </c>
      <c r="I291" s="159" t="s">
        <v>323</v>
      </c>
      <c r="J291" s="159" t="s">
        <v>230</v>
      </c>
      <c r="K291" s="157" t="s">
        <v>324</v>
      </c>
      <c r="L291" s="157" t="s">
        <v>325</v>
      </c>
      <c r="M291" s="157" t="s">
        <v>234</v>
      </c>
      <c r="N291" s="157" t="s">
        <v>234</v>
      </c>
      <c r="O291" s="160" t="s">
        <v>234</v>
      </c>
      <c r="P291" s="157" t="s">
        <v>233</v>
      </c>
      <c r="Q291" s="159" t="s">
        <v>326</v>
      </c>
      <c r="R291" s="161" t="s">
        <v>301</v>
      </c>
      <c r="S291" s="161" t="s">
        <v>237</v>
      </c>
      <c r="T291" s="159"/>
      <c r="U291" s="162">
        <v>11</v>
      </c>
    </row>
    <row r="292" spans="2:21" s="34" customFormat="1" ht="16" x14ac:dyDescent="0.55000000000000004">
      <c r="B292" s="148">
        <v>1</v>
      </c>
      <c r="C292" s="154">
        <v>45674</v>
      </c>
      <c r="D292" s="143" t="str">
        <f t="shared" si="13"/>
        <v>金</v>
      </c>
      <c r="E292" s="155">
        <v>0.46319444444444446</v>
      </c>
      <c r="F292" s="156" t="s">
        <v>202</v>
      </c>
      <c r="G292" s="157" t="s">
        <v>228</v>
      </c>
      <c r="H292" s="158">
        <v>0.72434346949999995</v>
      </c>
      <c r="I292" s="159" t="s">
        <v>323</v>
      </c>
      <c r="J292" s="159" t="s">
        <v>230</v>
      </c>
      <c r="K292" s="157" t="s">
        <v>253</v>
      </c>
      <c r="L292" s="157" t="s">
        <v>325</v>
      </c>
      <c r="M292" s="157" t="s">
        <v>234</v>
      </c>
      <c r="N292" s="157" t="s">
        <v>233</v>
      </c>
      <c r="O292" s="160" t="s">
        <v>234</v>
      </c>
      <c r="P292" s="157" t="s">
        <v>233</v>
      </c>
      <c r="Q292" s="159" t="s">
        <v>326</v>
      </c>
      <c r="R292" s="161" t="s">
        <v>236</v>
      </c>
      <c r="S292" s="161" t="s">
        <v>288</v>
      </c>
      <c r="T292" s="159"/>
      <c r="U292" s="162">
        <v>10</v>
      </c>
    </row>
    <row r="293" spans="2:21" s="34" customFormat="1" ht="16" x14ac:dyDescent="0.55000000000000004">
      <c r="B293" s="148">
        <v>1</v>
      </c>
      <c r="C293" s="154">
        <v>45674</v>
      </c>
      <c r="D293" s="143" t="str">
        <f t="shared" si="13"/>
        <v>金</v>
      </c>
      <c r="E293" s="155">
        <v>0.46597222222222223</v>
      </c>
      <c r="F293" s="156" t="s">
        <v>202</v>
      </c>
      <c r="G293" s="157" t="s">
        <v>328</v>
      </c>
      <c r="H293" s="158">
        <v>6.0114630070000001E-2</v>
      </c>
      <c r="I293" s="159" t="s">
        <v>323</v>
      </c>
      <c r="J293" s="159" t="s">
        <v>230</v>
      </c>
      <c r="K293" s="157" t="s">
        <v>324</v>
      </c>
      <c r="L293" s="157" t="s">
        <v>325</v>
      </c>
      <c r="M293" s="157" t="s">
        <v>234</v>
      </c>
      <c r="N293" s="157" t="s">
        <v>234</v>
      </c>
      <c r="O293" s="160" t="s">
        <v>233</v>
      </c>
      <c r="P293" s="157" t="s">
        <v>233</v>
      </c>
      <c r="Q293" s="159" t="s">
        <v>326</v>
      </c>
      <c r="R293" s="161" t="s">
        <v>301</v>
      </c>
      <c r="S293" s="161" t="s">
        <v>237</v>
      </c>
      <c r="T293" s="159"/>
      <c r="U293" s="162">
        <v>25</v>
      </c>
    </row>
    <row r="294" spans="2:21" s="34" customFormat="1" ht="16" x14ac:dyDescent="0.55000000000000004">
      <c r="B294" s="148">
        <v>1</v>
      </c>
      <c r="C294" s="154">
        <v>45674</v>
      </c>
      <c r="D294" s="143" t="str">
        <f t="shared" si="13"/>
        <v>金</v>
      </c>
      <c r="E294" s="155">
        <v>0.46875</v>
      </c>
      <c r="F294" s="156" t="s">
        <v>429</v>
      </c>
      <c r="G294" s="157" t="s">
        <v>328</v>
      </c>
      <c r="H294" s="158">
        <v>8.6710350300000003E-2</v>
      </c>
      <c r="I294" s="159" t="s">
        <v>323</v>
      </c>
      <c r="J294" s="159" t="s">
        <v>230</v>
      </c>
      <c r="K294" s="157" t="s">
        <v>324</v>
      </c>
      <c r="L294" s="157" t="s">
        <v>325</v>
      </c>
      <c r="M294" s="157" t="s">
        <v>234</v>
      </c>
      <c r="N294" s="157" t="s">
        <v>234</v>
      </c>
      <c r="O294" s="160" t="s">
        <v>233</v>
      </c>
      <c r="P294" s="157" t="s">
        <v>233</v>
      </c>
      <c r="Q294" s="159" t="s">
        <v>326</v>
      </c>
      <c r="R294" s="161" t="s">
        <v>301</v>
      </c>
      <c r="S294" s="161" t="s">
        <v>237</v>
      </c>
      <c r="T294" s="159"/>
      <c r="U294" s="162">
        <v>36</v>
      </c>
    </row>
    <row r="295" spans="2:21" s="34" customFormat="1" ht="32" x14ac:dyDescent="0.55000000000000004">
      <c r="B295" s="148">
        <v>1</v>
      </c>
      <c r="C295" s="154">
        <v>45674</v>
      </c>
      <c r="D295" s="143" t="str">
        <f t="shared" si="13"/>
        <v>金</v>
      </c>
      <c r="E295" s="155">
        <v>0.47013888888888888</v>
      </c>
      <c r="F295" s="156" t="s">
        <v>202</v>
      </c>
      <c r="G295" s="157" t="s">
        <v>328</v>
      </c>
      <c r="H295" s="158">
        <v>0</v>
      </c>
      <c r="I295" s="159" t="s">
        <v>323</v>
      </c>
      <c r="J295" s="159" t="s">
        <v>230</v>
      </c>
      <c r="K295" s="157" t="s">
        <v>324</v>
      </c>
      <c r="L295" s="157" t="s">
        <v>325</v>
      </c>
      <c r="M295" s="157" t="s">
        <v>234</v>
      </c>
      <c r="N295" s="157" t="s">
        <v>234</v>
      </c>
      <c r="O295" s="160" t="s">
        <v>233</v>
      </c>
      <c r="P295" s="157" t="s">
        <v>233</v>
      </c>
      <c r="Q295" s="159" t="s">
        <v>336</v>
      </c>
      <c r="R295" s="161" t="s">
        <v>236</v>
      </c>
      <c r="S295" s="161" t="s">
        <v>288</v>
      </c>
      <c r="T295" s="159" t="s">
        <v>437</v>
      </c>
      <c r="U295" s="162">
        <v>40</v>
      </c>
    </row>
    <row r="296" spans="2:21" s="34" customFormat="1" ht="32" x14ac:dyDescent="0.55000000000000004">
      <c r="B296" s="148">
        <v>1</v>
      </c>
      <c r="C296" s="154">
        <v>45674</v>
      </c>
      <c r="D296" s="143" t="str">
        <f t="shared" si="13"/>
        <v>金</v>
      </c>
      <c r="E296" s="155">
        <v>0.47569444444444442</v>
      </c>
      <c r="F296" s="156" t="s">
        <v>202</v>
      </c>
      <c r="G296" s="157" t="s">
        <v>328</v>
      </c>
      <c r="H296" s="158">
        <v>1.0634400699999999E-2</v>
      </c>
      <c r="I296" s="159" t="s">
        <v>323</v>
      </c>
      <c r="J296" s="159" t="s">
        <v>230</v>
      </c>
      <c r="K296" s="157" t="s">
        <v>253</v>
      </c>
      <c r="L296" s="157" t="s">
        <v>325</v>
      </c>
      <c r="M296" s="157" t="s">
        <v>233</v>
      </c>
      <c r="N296" s="157" t="s">
        <v>233</v>
      </c>
      <c r="O296" s="160" t="s">
        <v>234</v>
      </c>
      <c r="P296" s="157" t="s">
        <v>233</v>
      </c>
      <c r="Q296" s="159" t="s">
        <v>326</v>
      </c>
      <c r="R296" s="161" t="s">
        <v>330</v>
      </c>
      <c r="S296" s="161" t="s">
        <v>306</v>
      </c>
      <c r="T296" s="159" t="s">
        <v>438</v>
      </c>
      <c r="U296" s="162">
        <v>67</v>
      </c>
    </row>
    <row r="297" spans="2:21" s="34" customFormat="1" ht="16" x14ac:dyDescent="0.55000000000000004">
      <c r="B297" s="148">
        <v>2</v>
      </c>
      <c r="C297" s="154">
        <v>45674</v>
      </c>
      <c r="D297" s="143" t="str">
        <f t="shared" si="13"/>
        <v>金</v>
      </c>
      <c r="E297" s="155">
        <v>0.48333333333333334</v>
      </c>
      <c r="F297" s="156" t="s">
        <v>429</v>
      </c>
      <c r="G297" s="157" t="s">
        <v>228</v>
      </c>
      <c r="H297" s="158">
        <v>7.432043787E-3</v>
      </c>
      <c r="I297" s="159" t="s">
        <v>323</v>
      </c>
      <c r="J297" s="159" t="s">
        <v>230</v>
      </c>
      <c r="K297" s="157" t="s">
        <v>324</v>
      </c>
      <c r="L297" s="157" t="s">
        <v>325</v>
      </c>
      <c r="M297" s="157" t="s">
        <v>234</v>
      </c>
      <c r="N297" s="157" t="s">
        <v>234</v>
      </c>
      <c r="O297" s="160" t="s">
        <v>234</v>
      </c>
      <c r="P297" s="157" t="s">
        <v>233</v>
      </c>
      <c r="Q297" s="159" t="s">
        <v>326</v>
      </c>
      <c r="R297" s="161" t="s">
        <v>301</v>
      </c>
      <c r="S297" s="161" t="s">
        <v>237</v>
      </c>
      <c r="T297" s="159"/>
      <c r="U297" s="162">
        <v>7</v>
      </c>
    </row>
    <row r="298" spans="2:21" s="34" customFormat="1" ht="16" x14ac:dyDescent="0.55000000000000004">
      <c r="B298" s="148">
        <v>2</v>
      </c>
      <c r="C298" s="154">
        <v>45674</v>
      </c>
      <c r="D298" s="143" t="str">
        <f t="shared" si="13"/>
        <v>金</v>
      </c>
      <c r="E298" s="155">
        <v>0.48402777777777778</v>
      </c>
      <c r="F298" s="156" t="s">
        <v>202</v>
      </c>
      <c r="G298" s="157" t="s">
        <v>228</v>
      </c>
      <c r="H298" s="158">
        <v>9.5503360790000005E-2</v>
      </c>
      <c r="I298" s="159" t="s">
        <v>323</v>
      </c>
      <c r="J298" s="159" t="s">
        <v>230</v>
      </c>
      <c r="K298" s="157" t="s">
        <v>253</v>
      </c>
      <c r="L298" s="157" t="s">
        <v>325</v>
      </c>
      <c r="M298" s="157" t="s">
        <v>234</v>
      </c>
      <c r="N298" s="157" t="s">
        <v>233</v>
      </c>
      <c r="O298" s="160" t="s">
        <v>234</v>
      </c>
      <c r="P298" s="157" t="s">
        <v>233</v>
      </c>
      <c r="Q298" s="159" t="s">
        <v>326</v>
      </c>
      <c r="R298" s="161" t="s">
        <v>236</v>
      </c>
      <c r="S298" s="161" t="s">
        <v>288</v>
      </c>
      <c r="T298" s="159" t="s">
        <v>439</v>
      </c>
      <c r="U298" s="162">
        <v>12</v>
      </c>
    </row>
    <row r="299" spans="2:21" s="34" customFormat="1" ht="32" x14ac:dyDescent="0.55000000000000004">
      <c r="B299" s="148">
        <v>2</v>
      </c>
      <c r="C299" s="154">
        <v>45674</v>
      </c>
      <c r="D299" s="143" t="str">
        <f t="shared" si="13"/>
        <v>金</v>
      </c>
      <c r="E299" s="155">
        <v>0.48472222222222222</v>
      </c>
      <c r="F299" s="156" t="s">
        <v>202</v>
      </c>
      <c r="G299" s="157" t="s">
        <v>328</v>
      </c>
      <c r="H299" s="158">
        <v>0</v>
      </c>
      <c r="I299" s="159" t="s">
        <v>323</v>
      </c>
      <c r="J299" s="159" t="s">
        <v>230</v>
      </c>
      <c r="K299" s="157" t="s">
        <v>253</v>
      </c>
      <c r="L299" s="157" t="s">
        <v>325</v>
      </c>
      <c r="M299" s="157" t="s">
        <v>234</v>
      </c>
      <c r="N299" s="157" t="s">
        <v>233</v>
      </c>
      <c r="O299" s="160" t="s">
        <v>234</v>
      </c>
      <c r="P299" s="157" t="s">
        <v>233</v>
      </c>
      <c r="Q299" s="159" t="s">
        <v>326</v>
      </c>
      <c r="R299" s="161" t="s">
        <v>236</v>
      </c>
      <c r="S299" s="161" t="s">
        <v>288</v>
      </c>
      <c r="T299" s="159" t="s">
        <v>440</v>
      </c>
      <c r="U299" s="162">
        <v>18</v>
      </c>
    </row>
    <row r="300" spans="2:21" s="34" customFormat="1" ht="16" x14ac:dyDescent="0.55000000000000004">
      <c r="B300" s="148">
        <v>3</v>
      </c>
      <c r="C300" s="154">
        <v>45674</v>
      </c>
      <c r="D300" s="143" t="str">
        <f t="shared" si="13"/>
        <v>金</v>
      </c>
      <c r="E300" s="155">
        <v>0.50416666666666665</v>
      </c>
      <c r="F300" s="156" t="s">
        <v>202</v>
      </c>
      <c r="G300" s="157" t="s">
        <v>228</v>
      </c>
      <c r="H300" s="158">
        <v>4.6711480119999996E-2</v>
      </c>
      <c r="I300" s="159" t="s">
        <v>323</v>
      </c>
      <c r="J300" s="159" t="s">
        <v>230</v>
      </c>
      <c r="K300" s="157" t="s">
        <v>324</v>
      </c>
      <c r="L300" s="157" t="s">
        <v>325</v>
      </c>
      <c r="M300" s="157" t="s">
        <v>234</v>
      </c>
      <c r="N300" s="157" t="s">
        <v>234</v>
      </c>
      <c r="O300" s="160" t="s">
        <v>234</v>
      </c>
      <c r="P300" s="157" t="s">
        <v>233</v>
      </c>
      <c r="Q300" s="159" t="s">
        <v>326</v>
      </c>
      <c r="R300" s="161" t="s">
        <v>301</v>
      </c>
      <c r="S300" s="161" t="s">
        <v>237</v>
      </c>
      <c r="T300" s="159"/>
      <c r="U300" s="162">
        <v>9</v>
      </c>
    </row>
    <row r="301" spans="2:21" s="34" customFormat="1" ht="16" x14ac:dyDescent="0.55000000000000004">
      <c r="B301" s="148">
        <v>3</v>
      </c>
      <c r="C301" s="154">
        <v>45674</v>
      </c>
      <c r="D301" s="143" t="str">
        <f t="shared" si="13"/>
        <v>金</v>
      </c>
      <c r="E301" s="155">
        <v>0.50486111111111109</v>
      </c>
      <c r="F301" s="156" t="s">
        <v>202</v>
      </c>
      <c r="G301" s="157" t="s">
        <v>328</v>
      </c>
      <c r="H301" s="158">
        <v>3.7194801120000003E-2</v>
      </c>
      <c r="I301" s="159" t="s">
        <v>323</v>
      </c>
      <c r="J301" s="159" t="s">
        <v>230</v>
      </c>
      <c r="K301" s="157" t="s">
        <v>253</v>
      </c>
      <c r="L301" s="157" t="s">
        <v>232</v>
      </c>
      <c r="M301" s="157" t="s">
        <v>233</v>
      </c>
      <c r="N301" s="157" t="s">
        <v>233</v>
      </c>
      <c r="O301" s="160" t="s">
        <v>234</v>
      </c>
      <c r="P301" s="157" t="s">
        <v>233</v>
      </c>
      <c r="Q301" s="159" t="s">
        <v>329</v>
      </c>
      <c r="R301" s="161" t="s">
        <v>330</v>
      </c>
      <c r="S301" s="161" t="s">
        <v>291</v>
      </c>
      <c r="T301" s="159" t="s">
        <v>349</v>
      </c>
      <c r="U301" s="162">
        <v>14</v>
      </c>
    </row>
    <row r="302" spans="2:21" s="34" customFormat="1" ht="16" x14ac:dyDescent="0.55000000000000004">
      <c r="B302" s="148">
        <v>3</v>
      </c>
      <c r="C302" s="154">
        <v>45674</v>
      </c>
      <c r="D302" s="143" t="str">
        <f t="shared" si="13"/>
        <v>金</v>
      </c>
      <c r="E302" s="155">
        <v>0.51041666666666663</v>
      </c>
      <c r="F302" s="156" t="s">
        <v>429</v>
      </c>
      <c r="G302" s="157" t="s">
        <v>328</v>
      </c>
      <c r="H302" s="158">
        <v>7.7813614400000009E-2</v>
      </c>
      <c r="I302" s="159" t="s">
        <v>323</v>
      </c>
      <c r="J302" s="159" t="s">
        <v>230</v>
      </c>
      <c r="K302" s="157" t="s">
        <v>231</v>
      </c>
      <c r="L302" s="157" t="s">
        <v>325</v>
      </c>
      <c r="M302" s="157" t="s">
        <v>234</v>
      </c>
      <c r="N302" s="157" t="s">
        <v>234</v>
      </c>
      <c r="O302" s="160" t="s">
        <v>234</v>
      </c>
      <c r="P302" s="157" t="s">
        <v>233</v>
      </c>
      <c r="Q302" s="159" t="s">
        <v>333</v>
      </c>
      <c r="R302" s="161" t="s">
        <v>301</v>
      </c>
      <c r="S302" s="161" t="s">
        <v>237</v>
      </c>
      <c r="T302" s="159"/>
      <c r="U302" s="162">
        <v>34</v>
      </c>
    </row>
    <row r="303" spans="2:21" s="34" customFormat="1" ht="32" x14ac:dyDescent="0.55000000000000004">
      <c r="B303" s="148">
        <v>3</v>
      </c>
      <c r="C303" s="154">
        <v>45674</v>
      </c>
      <c r="D303" s="143" t="str">
        <f t="shared" si="13"/>
        <v>金</v>
      </c>
      <c r="E303" s="155">
        <v>0.51180555555555551</v>
      </c>
      <c r="F303" s="156" t="s">
        <v>202</v>
      </c>
      <c r="G303" s="157" t="s">
        <v>328</v>
      </c>
      <c r="H303" s="158">
        <v>1.9054692500000001E-2</v>
      </c>
      <c r="I303" s="159" t="s">
        <v>323</v>
      </c>
      <c r="J303" s="159" t="s">
        <v>230</v>
      </c>
      <c r="K303" s="157" t="s">
        <v>324</v>
      </c>
      <c r="L303" s="157" t="s">
        <v>325</v>
      </c>
      <c r="M303" s="157" t="s">
        <v>234</v>
      </c>
      <c r="N303" s="157" t="s">
        <v>234</v>
      </c>
      <c r="O303" s="160" t="s">
        <v>233</v>
      </c>
      <c r="P303" s="157" t="s">
        <v>233</v>
      </c>
      <c r="Q303" s="159" t="s">
        <v>336</v>
      </c>
      <c r="R303" s="161" t="s">
        <v>330</v>
      </c>
      <c r="S303" s="161" t="s">
        <v>337</v>
      </c>
      <c r="T303" s="159" t="s">
        <v>441</v>
      </c>
      <c r="U303" s="162">
        <v>40</v>
      </c>
    </row>
    <row r="304" spans="2:21" s="34" customFormat="1" ht="16" x14ac:dyDescent="0.55000000000000004">
      <c r="B304" s="148">
        <v>3</v>
      </c>
      <c r="C304" s="154">
        <v>45674</v>
      </c>
      <c r="D304" s="143" t="str">
        <f t="shared" si="13"/>
        <v>金</v>
      </c>
      <c r="E304" s="155">
        <v>0.51527777777777772</v>
      </c>
      <c r="F304" s="156" t="s">
        <v>202</v>
      </c>
      <c r="G304" s="157" t="s">
        <v>328</v>
      </c>
      <c r="H304" s="158">
        <v>6.2012697110000001E-2</v>
      </c>
      <c r="I304" s="159" t="s">
        <v>323</v>
      </c>
      <c r="J304" s="159" t="s">
        <v>230</v>
      </c>
      <c r="K304" s="157" t="s">
        <v>324</v>
      </c>
      <c r="L304" s="157" t="s">
        <v>325</v>
      </c>
      <c r="M304" s="157" t="s">
        <v>234</v>
      </c>
      <c r="N304" s="157" t="s">
        <v>234</v>
      </c>
      <c r="O304" s="160" t="s">
        <v>234</v>
      </c>
      <c r="P304" s="157" t="s">
        <v>233</v>
      </c>
      <c r="Q304" s="159" t="s">
        <v>326</v>
      </c>
      <c r="R304" s="161" t="s">
        <v>301</v>
      </c>
      <c r="S304" s="161" t="s">
        <v>237</v>
      </c>
      <c r="T304" s="159"/>
      <c r="U304" s="162">
        <v>56</v>
      </c>
    </row>
    <row r="305" spans="2:21" s="34" customFormat="1" ht="32" x14ac:dyDescent="0.55000000000000004">
      <c r="B305" s="148">
        <v>3</v>
      </c>
      <c r="C305" s="154">
        <v>45674</v>
      </c>
      <c r="D305" s="143" t="str">
        <f t="shared" si="13"/>
        <v>金</v>
      </c>
      <c r="E305" s="155">
        <v>0.51666666666666672</v>
      </c>
      <c r="F305" s="156" t="s">
        <v>429</v>
      </c>
      <c r="G305" s="157" t="s">
        <v>328</v>
      </c>
      <c r="H305" s="158">
        <v>4.5162355010000002E-2</v>
      </c>
      <c r="I305" s="159" t="s">
        <v>323</v>
      </c>
      <c r="J305" s="159" t="s">
        <v>230</v>
      </c>
      <c r="K305" s="157" t="s">
        <v>324</v>
      </c>
      <c r="L305" s="157" t="s">
        <v>325</v>
      </c>
      <c r="M305" s="157" t="s">
        <v>234</v>
      </c>
      <c r="N305" s="157" t="s">
        <v>234</v>
      </c>
      <c r="O305" s="160" t="s">
        <v>234</v>
      </c>
      <c r="P305" s="157" t="s">
        <v>233</v>
      </c>
      <c r="Q305" s="159" t="s">
        <v>326</v>
      </c>
      <c r="R305" s="161" t="s">
        <v>301</v>
      </c>
      <c r="S305" s="161" t="s">
        <v>237</v>
      </c>
      <c r="T305" s="159" t="s">
        <v>353</v>
      </c>
      <c r="U305" s="162">
        <v>64</v>
      </c>
    </row>
    <row r="306" spans="2:21" s="34" customFormat="1" ht="16" x14ac:dyDescent="0.55000000000000004">
      <c r="B306" s="148">
        <v>3</v>
      </c>
      <c r="C306" s="154">
        <v>45674</v>
      </c>
      <c r="D306" s="143" t="str">
        <f t="shared" si="13"/>
        <v>金</v>
      </c>
      <c r="E306" s="155">
        <v>0.5180555555555556</v>
      </c>
      <c r="F306" s="156" t="s">
        <v>202</v>
      </c>
      <c r="G306" s="157" t="s">
        <v>228</v>
      </c>
      <c r="H306" s="158">
        <v>6.9316156350000005E-2</v>
      </c>
      <c r="I306" s="159" t="s">
        <v>323</v>
      </c>
      <c r="J306" s="159" t="s">
        <v>230</v>
      </c>
      <c r="K306" s="157" t="s">
        <v>324</v>
      </c>
      <c r="L306" s="157" t="s">
        <v>325</v>
      </c>
      <c r="M306" s="157" t="s">
        <v>234</v>
      </c>
      <c r="N306" s="157" t="s">
        <v>234</v>
      </c>
      <c r="O306" s="160" t="s">
        <v>234</v>
      </c>
      <c r="P306" s="157" t="s">
        <v>233</v>
      </c>
      <c r="Q306" s="159" t="s">
        <v>326</v>
      </c>
      <c r="R306" s="161" t="s">
        <v>301</v>
      </c>
      <c r="S306" s="161" t="s">
        <v>237</v>
      </c>
      <c r="T306" s="159"/>
      <c r="U306" s="162">
        <v>9</v>
      </c>
    </row>
    <row r="307" spans="2:21" s="34" customFormat="1" ht="16" x14ac:dyDescent="0.55000000000000004">
      <c r="B307" s="148">
        <v>4</v>
      </c>
      <c r="C307" s="154">
        <v>45674</v>
      </c>
      <c r="D307" s="143" t="str">
        <f t="shared" si="13"/>
        <v>金</v>
      </c>
      <c r="E307" s="155">
        <v>0.52638888888888891</v>
      </c>
      <c r="F307" s="156" t="s">
        <v>202</v>
      </c>
      <c r="G307" s="157" t="s">
        <v>228</v>
      </c>
      <c r="H307" s="158">
        <v>8.4398671359999997E-3</v>
      </c>
      <c r="I307" s="159" t="s">
        <v>323</v>
      </c>
      <c r="J307" s="159" t="s">
        <v>230</v>
      </c>
      <c r="K307" s="157" t="s">
        <v>324</v>
      </c>
      <c r="L307" s="157" t="s">
        <v>325</v>
      </c>
      <c r="M307" s="157" t="s">
        <v>234</v>
      </c>
      <c r="N307" s="157" t="s">
        <v>234</v>
      </c>
      <c r="O307" s="160" t="s">
        <v>234</v>
      </c>
      <c r="P307" s="157" t="s">
        <v>233</v>
      </c>
      <c r="Q307" s="159" t="s">
        <v>326</v>
      </c>
      <c r="R307" s="161" t="s">
        <v>236</v>
      </c>
      <c r="S307" s="161" t="s">
        <v>337</v>
      </c>
      <c r="T307" s="159"/>
      <c r="U307" s="162">
        <v>13</v>
      </c>
    </row>
    <row r="308" spans="2:21" s="34" customFormat="1" ht="32" x14ac:dyDescent="0.55000000000000004">
      <c r="B308" s="148">
        <v>4</v>
      </c>
      <c r="C308" s="154">
        <v>45674</v>
      </c>
      <c r="D308" s="143" t="str">
        <f t="shared" si="13"/>
        <v>金</v>
      </c>
      <c r="E308" s="155">
        <v>0.52708333333333335</v>
      </c>
      <c r="F308" s="156" t="s">
        <v>202</v>
      </c>
      <c r="G308" s="157" t="s">
        <v>328</v>
      </c>
      <c r="H308" s="158">
        <v>3.4957724839999996E-2</v>
      </c>
      <c r="I308" s="159" t="s">
        <v>323</v>
      </c>
      <c r="J308" s="159" t="s">
        <v>230</v>
      </c>
      <c r="K308" s="157" t="s">
        <v>253</v>
      </c>
      <c r="L308" s="157" t="s">
        <v>232</v>
      </c>
      <c r="M308" s="157" t="s">
        <v>233</v>
      </c>
      <c r="N308" s="157" t="s">
        <v>233</v>
      </c>
      <c r="O308" s="160" t="s">
        <v>234</v>
      </c>
      <c r="P308" s="157" t="s">
        <v>233</v>
      </c>
      <c r="Q308" s="159" t="s">
        <v>329</v>
      </c>
      <c r="R308" s="161" t="s">
        <v>330</v>
      </c>
      <c r="S308" s="161" t="s">
        <v>291</v>
      </c>
      <c r="T308" s="159" t="s">
        <v>442</v>
      </c>
      <c r="U308" s="162">
        <v>14</v>
      </c>
    </row>
    <row r="309" spans="2:21" s="34" customFormat="1" ht="32" x14ac:dyDescent="0.55000000000000004">
      <c r="B309" s="148">
        <v>4</v>
      </c>
      <c r="C309" s="154">
        <v>45674</v>
      </c>
      <c r="D309" s="143" t="str">
        <f t="shared" si="13"/>
        <v>金</v>
      </c>
      <c r="E309" s="155">
        <v>0.52986111111111112</v>
      </c>
      <c r="F309" s="156" t="s">
        <v>202</v>
      </c>
      <c r="G309" s="157" t="s">
        <v>328</v>
      </c>
      <c r="H309" s="158">
        <v>3.7589388110000004E-2</v>
      </c>
      <c r="I309" s="159" t="s">
        <v>323</v>
      </c>
      <c r="J309" s="159" t="s">
        <v>230</v>
      </c>
      <c r="K309" s="157" t="s">
        <v>253</v>
      </c>
      <c r="L309" s="157" t="s">
        <v>339</v>
      </c>
      <c r="M309" s="157" t="s">
        <v>233</v>
      </c>
      <c r="N309" s="157" t="s">
        <v>234</v>
      </c>
      <c r="O309" s="160" t="s">
        <v>234</v>
      </c>
      <c r="P309" s="157" t="s">
        <v>233</v>
      </c>
      <c r="Q309" s="159" t="s">
        <v>235</v>
      </c>
      <c r="R309" s="161" t="s">
        <v>301</v>
      </c>
      <c r="S309" s="161" t="s">
        <v>291</v>
      </c>
      <c r="T309" s="159" t="s">
        <v>443</v>
      </c>
      <c r="U309" s="162">
        <v>31</v>
      </c>
    </row>
    <row r="310" spans="2:21" s="34" customFormat="1" ht="32" x14ac:dyDescent="0.55000000000000004">
      <c r="B310" s="148">
        <v>5</v>
      </c>
      <c r="C310" s="154">
        <v>45674</v>
      </c>
      <c r="D310" s="143" t="str">
        <f t="shared" si="13"/>
        <v>金</v>
      </c>
      <c r="E310" s="155">
        <v>0.59375</v>
      </c>
      <c r="F310" s="156" t="s">
        <v>429</v>
      </c>
      <c r="G310" s="157" t="s">
        <v>228</v>
      </c>
      <c r="H310" s="158">
        <v>4.3101130549999998E-2</v>
      </c>
      <c r="I310" s="159" t="s">
        <v>323</v>
      </c>
      <c r="J310" s="159" t="s">
        <v>230</v>
      </c>
      <c r="K310" s="157" t="s">
        <v>253</v>
      </c>
      <c r="L310" s="157" t="s">
        <v>325</v>
      </c>
      <c r="M310" s="157" t="s">
        <v>233</v>
      </c>
      <c r="N310" s="157" t="s">
        <v>233</v>
      </c>
      <c r="O310" s="160" t="s">
        <v>234</v>
      </c>
      <c r="P310" s="157" t="s">
        <v>233</v>
      </c>
      <c r="Q310" s="159" t="s">
        <v>335</v>
      </c>
      <c r="R310" s="161" t="s">
        <v>330</v>
      </c>
      <c r="S310" s="161" t="s">
        <v>291</v>
      </c>
      <c r="T310" s="159" t="s">
        <v>444</v>
      </c>
      <c r="U310" s="162">
        <v>2</v>
      </c>
    </row>
    <row r="311" spans="2:21" s="34" customFormat="1" ht="16" x14ac:dyDescent="0.55000000000000004">
      <c r="B311" s="148">
        <v>5</v>
      </c>
      <c r="C311" s="154">
        <v>45674</v>
      </c>
      <c r="D311" s="143" t="str">
        <f t="shared" si="13"/>
        <v>金</v>
      </c>
      <c r="E311" s="155">
        <v>0.60069444444444442</v>
      </c>
      <c r="F311" s="156" t="s">
        <v>202</v>
      </c>
      <c r="G311" s="157" t="s">
        <v>328</v>
      </c>
      <c r="H311" s="158">
        <v>5.1051850680000004E-2</v>
      </c>
      <c r="I311" s="159" t="s">
        <v>323</v>
      </c>
      <c r="J311" s="159" t="s">
        <v>230</v>
      </c>
      <c r="K311" s="157" t="s">
        <v>231</v>
      </c>
      <c r="L311" s="157" t="s">
        <v>325</v>
      </c>
      <c r="M311" s="157" t="s">
        <v>234</v>
      </c>
      <c r="N311" s="157" t="s">
        <v>234</v>
      </c>
      <c r="O311" s="160" t="s">
        <v>234</v>
      </c>
      <c r="P311" s="157" t="s">
        <v>233</v>
      </c>
      <c r="Q311" s="159" t="s">
        <v>333</v>
      </c>
      <c r="R311" s="161" t="s">
        <v>301</v>
      </c>
      <c r="S311" s="161" t="s">
        <v>237</v>
      </c>
      <c r="T311" s="159"/>
      <c r="U311" s="162">
        <v>34</v>
      </c>
    </row>
    <row r="312" spans="2:21" s="34" customFormat="1" ht="16" x14ac:dyDescent="0.55000000000000004">
      <c r="B312" s="148">
        <v>5</v>
      </c>
      <c r="C312" s="154">
        <v>45674</v>
      </c>
      <c r="D312" s="143" t="str">
        <f t="shared" si="13"/>
        <v>金</v>
      </c>
      <c r="E312" s="155">
        <v>0.60833333333333328</v>
      </c>
      <c r="F312" s="156" t="s">
        <v>202</v>
      </c>
      <c r="G312" s="157" t="s">
        <v>228</v>
      </c>
      <c r="H312" s="158">
        <v>0.12485800279999999</v>
      </c>
      <c r="I312" s="159" t="s">
        <v>323</v>
      </c>
      <c r="J312" s="159" t="s">
        <v>230</v>
      </c>
      <c r="K312" s="157" t="s">
        <v>253</v>
      </c>
      <c r="L312" s="157" t="s">
        <v>325</v>
      </c>
      <c r="M312" s="157" t="s">
        <v>234</v>
      </c>
      <c r="N312" s="157" t="s">
        <v>233</v>
      </c>
      <c r="O312" s="160" t="s">
        <v>234</v>
      </c>
      <c r="P312" s="157" t="s">
        <v>233</v>
      </c>
      <c r="Q312" s="159" t="s">
        <v>326</v>
      </c>
      <c r="R312" s="161" t="s">
        <v>301</v>
      </c>
      <c r="S312" s="161" t="s">
        <v>237</v>
      </c>
      <c r="T312" s="159"/>
      <c r="U312" s="162">
        <v>12</v>
      </c>
    </row>
    <row r="313" spans="2:21" s="34" customFormat="1" ht="16" x14ac:dyDescent="0.55000000000000004">
      <c r="B313" s="148">
        <v>5</v>
      </c>
      <c r="C313" s="154">
        <v>45674</v>
      </c>
      <c r="D313" s="143" t="str">
        <f t="shared" si="13"/>
        <v>金</v>
      </c>
      <c r="E313" s="155">
        <v>0.60902777777777772</v>
      </c>
      <c r="F313" s="156" t="s">
        <v>202</v>
      </c>
      <c r="G313" s="157" t="s">
        <v>228</v>
      </c>
      <c r="H313" s="158">
        <v>6.2955443210000002E-3</v>
      </c>
      <c r="I313" s="159" t="s">
        <v>323</v>
      </c>
      <c r="J313" s="159" t="s">
        <v>230</v>
      </c>
      <c r="K313" s="157" t="s">
        <v>324</v>
      </c>
      <c r="L313" s="157" t="s">
        <v>325</v>
      </c>
      <c r="M313" s="157" t="s">
        <v>234</v>
      </c>
      <c r="N313" s="157" t="s">
        <v>234</v>
      </c>
      <c r="O313" s="160" t="s">
        <v>234</v>
      </c>
      <c r="P313" s="157" t="s">
        <v>233</v>
      </c>
      <c r="Q313" s="159" t="s">
        <v>326</v>
      </c>
      <c r="R313" s="161" t="s">
        <v>301</v>
      </c>
      <c r="S313" s="161" t="s">
        <v>237</v>
      </c>
      <c r="T313" s="159"/>
      <c r="U313" s="162">
        <v>11</v>
      </c>
    </row>
    <row r="314" spans="2:21" s="34" customFormat="1" ht="16" x14ac:dyDescent="0.55000000000000004">
      <c r="B314" s="148">
        <v>6</v>
      </c>
      <c r="C314" s="154">
        <v>45674</v>
      </c>
      <c r="D314" s="143" t="str">
        <f t="shared" si="13"/>
        <v>金</v>
      </c>
      <c r="E314" s="155">
        <v>0.62361111111111112</v>
      </c>
      <c r="F314" s="156" t="s">
        <v>429</v>
      </c>
      <c r="G314" s="157" t="s">
        <v>328</v>
      </c>
      <c r="H314" s="158">
        <v>3.8876896520000002E-2</v>
      </c>
      <c r="I314" s="159" t="s">
        <v>323</v>
      </c>
      <c r="J314" s="159" t="s">
        <v>230</v>
      </c>
      <c r="K314" s="157" t="s">
        <v>253</v>
      </c>
      <c r="L314" s="157" t="s">
        <v>232</v>
      </c>
      <c r="M314" s="157" t="s">
        <v>233</v>
      </c>
      <c r="N314" s="157" t="s">
        <v>233</v>
      </c>
      <c r="O314" s="160" t="s">
        <v>234</v>
      </c>
      <c r="P314" s="157" t="s">
        <v>233</v>
      </c>
      <c r="Q314" s="159" t="s">
        <v>329</v>
      </c>
      <c r="R314" s="161" t="s">
        <v>330</v>
      </c>
      <c r="S314" s="161" t="s">
        <v>291</v>
      </c>
      <c r="T314" s="159" t="s">
        <v>349</v>
      </c>
      <c r="U314" s="162">
        <v>14</v>
      </c>
    </row>
    <row r="315" spans="2:21" s="34" customFormat="1" ht="16" x14ac:dyDescent="0.55000000000000004">
      <c r="B315" s="148">
        <v>6</v>
      </c>
      <c r="C315" s="154">
        <v>45674</v>
      </c>
      <c r="D315" s="143" t="str">
        <f t="shared" si="13"/>
        <v>金</v>
      </c>
      <c r="E315" s="155">
        <v>0.62430555555555556</v>
      </c>
      <c r="F315" s="156" t="s">
        <v>202</v>
      </c>
      <c r="G315" s="157" t="s">
        <v>328</v>
      </c>
      <c r="H315" s="158">
        <v>7.5929604729999989E-2</v>
      </c>
      <c r="I315" s="159" t="s">
        <v>323</v>
      </c>
      <c r="J315" s="159" t="s">
        <v>230</v>
      </c>
      <c r="K315" s="157" t="s">
        <v>324</v>
      </c>
      <c r="L315" s="157" t="s">
        <v>325</v>
      </c>
      <c r="M315" s="157" t="s">
        <v>234</v>
      </c>
      <c r="N315" s="157" t="s">
        <v>234</v>
      </c>
      <c r="O315" s="160" t="s">
        <v>234</v>
      </c>
      <c r="P315" s="157" t="s">
        <v>233</v>
      </c>
      <c r="Q315" s="159" t="s">
        <v>326</v>
      </c>
      <c r="R315" s="161" t="s">
        <v>301</v>
      </c>
      <c r="S315" s="161" t="s">
        <v>237</v>
      </c>
      <c r="T315" s="159"/>
      <c r="U315" s="162">
        <v>21</v>
      </c>
    </row>
    <row r="316" spans="2:21" s="34" customFormat="1" ht="16" x14ac:dyDescent="0.55000000000000004">
      <c r="B316" s="148">
        <v>6</v>
      </c>
      <c r="C316" s="154">
        <v>45674</v>
      </c>
      <c r="D316" s="143" t="str">
        <f t="shared" si="13"/>
        <v>金</v>
      </c>
      <c r="E316" s="155">
        <v>0.62569444444444444</v>
      </c>
      <c r="F316" s="156" t="s">
        <v>202</v>
      </c>
      <c r="G316" s="157" t="s">
        <v>328</v>
      </c>
      <c r="H316" s="158">
        <v>5.8405282599999997E-2</v>
      </c>
      <c r="I316" s="159" t="s">
        <v>323</v>
      </c>
      <c r="J316" s="159" t="s">
        <v>230</v>
      </c>
      <c r="K316" s="157" t="s">
        <v>253</v>
      </c>
      <c r="L316" s="157" t="s">
        <v>325</v>
      </c>
      <c r="M316" s="157" t="s">
        <v>234</v>
      </c>
      <c r="N316" s="157" t="s">
        <v>234</v>
      </c>
      <c r="O316" s="160" t="s">
        <v>234</v>
      </c>
      <c r="P316" s="157" t="s">
        <v>233</v>
      </c>
      <c r="Q316" s="159" t="s">
        <v>333</v>
      </c>
      <c r="R316" s="161" t="s">
        <v>301</v>
      </c>
      <c r="S316" s="161" t="s">
        <v>237</v>
      </c>
      <c r="T316" s="159"/>
      <c r="U316" s="162">
        <v>24</v>
      </c>
    </row>
    <row r="317" spans="2:21" s="34" customFormat="1" ht="16" x14ac:dyDescent="0.55000000000000004">
      <c r="B317" s="148">
        <v>6</v>
      </c>
      <c r="C317" s="154">
        <v>45674</v>
      </c>
      <c r="D317" s="143" t="str">
        <f t="shared" si="13"/>
        <v>金</v>
      </c>
      <c r="E317" s="155">
        <v>0.62916666666666665</v>
      </c>
      <c r="F317" s="156" t="s">
        <v>429</v>
      </c>
      <c r="G317" s="157" t="s">
        <v>328</v>
      </c>
      <c r="H317" s="158">
        <v>5.9873405999999997E-2</v>
      </c>
      <c r="I317" s="159" t="s">
        <v>323</v>
      </c>
      <c r="J317" s="159" t="s">
        <v>230</v>
      </c>
      <c r="K317" s="157" t="s">
        <v>253</v>
      </c>
      <c r="L317" s="157" t="s">
        <v>325</v>
      </c>
      <c r="M317" s="157" t="s">
        <v>234</v>
      </c>
      <c r="N317" s="157" t="s">
        <v>233</v>
      </c>
      <c r="O317" s="160" t="s">
        <v>234</v>
      </c>
      <c r="P317" s="157" t="s">
        <v>233</v>
      </c>
      <c r="Q317" s="159" t="s">
        <v>326</v>
      </c>
      <c r="R317" s="161" t="s">
        <v>301</v>
      </c>
      <c r="S317" s="161" t="s">
        <v>237</v>
      </c>
      <c r="T317" s="159"/>
      <c r="U317" s="162">
        <v>37</v>
      </c>
    </row>
    <row r="318" spans="2:21" s="34" customFormat="1" ht="32" x14ac:dyDescent="0.55000000000000004">
      <c r="B318" s="148">
        <v>1</v>
      </c>
      <c r="C318" s="154">
        <v>45675</v>
      </c>
      <c r="D318" s="143" t="str">
        <f t="shared" si="13"/>
        <v>土</v>
      </c>
      <c r="E318" s="155">
        <v>0.46388888888888891</v>
      </c>
      <c r="F318" s="156" t="s">
        <v>202</v>
      </c>
      <c r="G318" s="157" t="s">
        <v>228</v>
      </c>
      <c r="H318" s="158">
        <v>8.1352100709999996E-3</v>
      </c>
      <c r="I318" s="159" t="s">
        <v>323</v>
      </c>
      <c r="J318" s="159" t="s">
        <v>230</v>
      </c>
      <c r="K318" s="157" t="s">
        <v>324</v>
      </c>
      <c r="L318" s="157" t="s">
        <v>325</v>
      </c>
      <c r="M318" s="157" t="s">
        <v>234</v>
      </c>
      <c r="N318" s="157" t="s">
        <v>234</v>
      </c>
      <c r="O318" s="160" t="s">
        <v>234</v>
      </c>
      <c r="P318" s="157" t="s">
        <v>233</v>
      </c>
      <c r="Q318" s="159" t="s">
        <v>326</v>
      </c>
      <c r="R318" s="161" t="s">
        <v>301</v>
      </c>
      <c r="S318" s="161" t="s">
        <v>291</v>
      </c>
      <c r="T318" s="159" t="s">
        <v>445</v>
      </c>
      <c r="U318" s="162">
        <v>11</v>
      </c>
    </row>
    <row r="319" spans="2:21" s="34" customFormat="1" ht="32" x14ac:dyDescent="0.55000000000000004">
      <c r="B319" s="148">
        <v>1</v>
      </c>
      <c r="C319" s="154">
        <v>45675</v>
      </c>
      <c r="D319" s="143" t="str">
        <f t="shared" si="13"/>
        <v>土</v>
      </c>
      <c r="E319" s="155">
        <v>0.46458333333333335</v>
      </c>
      <c r="F319" s="156" t="s">
        <v>202</v>
      </c>
      <c r="G319" s="157" t="s">
        <v>228</v>
      </c>
      <c r="H319" s="158">
        <v>0.11890828419999999</v>
      </c>
      <c r="I319" s="159" t="s">
        <v>323</v>
      </c>
      <c r="J319" s="159" t="s">
        <v>230</v>
      </c>
      <c r="K319" s="157" t="s">
        <v>324</v>
      </c>
      <c r="L319" s="157" t="s">
        <v>325</v>
      </c>
      <c r="M319" s="157" t="s">
        <v>234</v>
      </c>
      <c r="N319" s="157" t="s">
        <v>234</v>
      </c>
      <c r="O319" s="160" t="s">
        <v>234</v>
      </c>
      <c r="P319" s="157" t="s">
        <v>233</v>
      </c>
      <c r="Q319" s="159" t="s">
        <v>326</v>
      </c>
      <c r="R319" s="161" t="s">
        <v>236</v>
      </c>
      <c r="S319" s="161" t="s">
        <v>337</v>
      </c>
      <c r="T319" s="159" t="s">
        <v>391</v>
      </c>
      <c r="U319" s="162">
        <v>13</v>
      </c>
    </row>
    <row r="320" spans="2:21" s="34" customFormat="1" ht="32" x14ac:dyDescent="0.55000000000000004">
      <c r="B320" s="148">
        <v>1</v>
      </c>
      <c r="C320" s="154">
        <v>45675</v>
      </c>
      <c r="D320" s="143" t="str">
        <f t="shared" si="13"/>
        <v>土</v>
      </c>
      <c r="E320" s="155">
        <v>0.46666666666666667</v>
      </c>
      <c r="F320" s="156" t="s">
        <v>429</v>
      </c>
      <c r="G320" s="157" t="s">
        <v>328</v>
      </c>
      <c r="H320" s="158">
        <v>0</v>
      </c>
      <c r="I320" s="159" t="s">
        <v>323</v>
      </c>
      <c r="J320" s="159" t="s">
        <v>230</v>
      </c>
      <c r="K320" s="157" t="s">
        <v>324</v>
      </c>
      <c r="L320" s="157" t="s">
        <v>325</v>
      </c>
      <c r="M320" s="157" t="s">
        <v>234</v>
      </c>
      <c r="N320" s="157" t="s">
        <v>234</v>
      </c>
      <c r="O320" s="160" t="s">
        <v>233</v>
      </c>
      <c r="P320" s="157" t="s">
        <v>233</v>
      </c>
      <c r="Q320" s="159" t="s">
        <v>336</v>
      </c>
      <c r="R320" s="161" t="s">
        <v>236</v>
      </c>
      <c r="S320" s="161" t="s">
        <v>288</v>
      </c>
      <c r="T320" s="159" t="s">
        <v>446</v>
      </c>
      <c r="U320" s="162">
        <v>23</v>
      </c>
    </row>
    <row r="321" spans="2:21" s="34" customFormat="1" ht="16" x14ac:dyDescent="0.55000000000000004">
      <c r="B321" s="148">
        <v>1</v>
      </c>
      <c r="C321" s="154">
        <v>45675</v>
      </c>
      <c r="D321" s="143" t="str">
        <f t="shared" si="13"/>
        <v>土</v>
      </c>
      <c r="E321" s="155">
        <v>0.47499999999999998</v>
      </c>
      <c r="F321" s="156" t="s">
        <v>202</v>
      </c>
      <c r="G321" s="157" t="s">
        <v>328</v>
      </c>
      <c r="H321" s="158">
        <v>7.7998746460000004E-2</v>
      </c>
      <c r="I321" s="159" t="s">
        <v>323</v>
      </c>
      <c r="J321" s="159" t="s">
        <v>230</v>
      </c>
      <c r="K321" s="157" t="s">
        <v>253</v>
      </c>
      <c r="L321" s="157" t="s">
        <v>325</v>
      </c>
      <c r="M321" s="157" t="s">
        <v>234</v>
      </c>
      <c r="N321" s="157" t="s">
        <v>234</v>
      </c>
      <c r="O321" s="160" t="s">
        <v>234</v>
      </c>
      <c r="P321" s="157" t="s">
        <v>233</v>
      </c>
      <c r="Q321" s="159" t="s">
        <v>326</v>
      </c>
      <c r="R321" s="161" t="s">
        <v>301</v>
      </c>
      <c r="S321" s="161" t="s">
        <v>237</v>
      </c>
      <c r="T321" s="159"/>
      <c r="U321" s="162">
        <v>61</v>
      </c>
    </row>
    <row r="322" spans="2:21" s="34" customFormat="1" ht="16" x14ac:dyDescent="0.55000000000000004">
      <c r="B322" s="148">
        <v>1</v>
      </c>
      <c r="C322" s="154">
        <v>45675</v>
      </c>
      <c r="D322" s="143" t="str">
        <f t="shared" si="13"/>
        <v>土</v>
      </c>
      <c r="E322" s="155">
        <v>0.47638888888888886</v>
      </c>
      <c r="F322" s="156" t="s">
        <v>202</v>
      </c>
      <c r="G322" s="157" t="s">
        <v>228</v>
      </c>
      <c r="H322" s="158">
        <v>6.7202078150000011E-2</v>
      </c>
      <c r="I322" s="159" t="s">
        <v>323</v>
      </c>
      <c r="J322" s="159" t="s">
        <v>230</v>
      </c>
      <c r="K322" s="157" t="s">
        <v>253</v>
      </c>
      <c r="L322" s="157" t="s">
        <v>325</v>
      </c>
      <c r="M322" s="157" t="s">
        <v>234</v>
      </c>
      <c r="N322" s="157" t="s">
        <v>233</v>
      </c>
      <c r="O322" s="160" t="s">
        <v>234</v>
      </c>
      <c r="P322" s="157" t="s">
        <v>233</v>
      </c>
      <c r="Q322" s="159" t="s">
        <v>326</v>
      </c>
      <c r="R322" s="161" t="s">
        <v>301</v>
      </c>
      <c r="S322" s="161" t="s">
        <v>237</v>
      </c>
      <c r="T322" s="159"/>
      <c r="U322" s="162">
        <v>10</v>
      </c>
    </row>
    <row r="323" spans="2:21" s="34" customFormat="1" ht="16" x14ac:dyDescent="0.55000000000000004">
      <c r="B323" s="148">
        <v>1</v>
      </c>
      <c r="C323" s="154">
        <v>45675</v>
      </c>
      <c r="D323" s="143" t="str">
        <f t="shared" si="13"/>
        <v>土</v>
      </c>
      <c r="E323" s="155">
        <v>0.47708333333333336</v>
      </c>
      <c r="F323" s="156" t="s">
        <v>429</v>
      </c>
      <c r="G323" s="157" t="s">
        <v>228</v>
      </c>
      <c r="H323" s="158">
        <v>4.4797049539999998E-3</v>
      </c>
      <c r="I323" s="159" t="s">
        <v>323</v>
      </c>
      <c r="J323" s="159" t="s">
        <v>230</v>
      </c>
      <c r="K323" s="157" t="s">
        <v>324</v>
      </c>
      <c r="L323" s="157" t="s">
        <v>325</v>
      </c>
      <c r="M323" s="157" t="s">
        <v>234</v>
      </c>
      <c r="N323" s="157" t="s">
        <v>234</v>
      </c>
      <c r="O323" s="160" t="s">
        <v>234</v>
      </c>
      <c r="P323" s="157" t="s">
        <v>233</v>
      </c>
      <c r="Q323" s="159" t="s">
        <v>326</v>
      </c>
      <c r="R323" s="161" t="s">
        <v>301</v>
      </c>
      <c r="S323" s="161" t="s">
        <v>237</v>
      </c>
      <c r="T323" s="159"/>
      <c r="U323" s="162">
        <v>9</v>
      </c>
    </row>
    <row r="324" spans="2:21" s="34" customFormat="1" ht="32" x14ac:dyDescent="0.55000000000000004">
      <c r="B324" s="148">
        <v>2</v>
      </c>
      <c r="C324" s="154">
        <v>45675</v>
      </c>
      <c r="D324" s="143" t="str">
        <f t="shared" si="13"/>
        <v>土</v>
      </c>
      <c r="E324" s="155">
        <v>0.48472222222222222</v>
      </c>
      <c r="F324" s="156" t="s">
        <v>202</v>
      </c>
      <c r="G324" s="157" t="s">
        <v>228</v>
      </c>
      <c r="H324" s="158">
        <v>0</v>
      </c>
      <c r="I324" s="159" t="s">
        <v>323</v>
      </c>
      <c r="J324" s="159" t="s">
        <v>230</v>
      </c>
      <c r="K324" s="157" t="s">
        <v>324</v>
      </c>
      <c r="L324" s="157" t="s">
        <v>325</v>
      </c>
      <c r="M324" s="157" t="s">
        <v>234</v>
      </c>
      <c r="N324" s="157" t="s">
        <v>234</v>
      </c>
      <c r="O324" s="160" t="s">
        <v>234</v>
      </c>
      <c r="P324" s="157" t="s">
        <v>233</v>
      </c>
      <c r="Q324" s="159" t="s">
        <v>326</v>
      </c>
      <c r="R324" s="161" t="s">
        <v>236</v>
      </c>
      <c r="S324" s="161" t="s">
        <v>337</v>
      </c>
      <c r="T324" s="159" t="s">
        <v>391</v>
      </c>
      <c r="U324" s="162">
        <v>13</v>
      </c>
    </row>
    <row r="325" spans="2:21" s="34" customFormat="1" ht="32" x14ac:dyDescent="0.55000000000000004">
      <c r="B325" s="148">
        <v>2</v>
      </c>
      <c r="C325" s="154">
        <v>45675</v>
      </c>
      <c r="D325" s="143" t="str">
        <f t="shared" si="13"/>
        <v>土</v>
      </c>
      <c r="E325" s="155">
        <v>0.48541666666666666</v>
      </c>
      <c r="F325" s="156" t="s">
        <v>202</v>
      </c>
      <c r="G325" s="157" t="s">
        <v>328</v>
      </c>
      <c r="H325" s="158">
        <v>2.912525707E-2</v>
      </c>
      <c r="I325" s="159" t="s">
        <v>323</v>
      </c>
      <c r="J325" s="159" t="s">
        <v>230</v>
      </c>
      <c r="K325" s="157" t="s">
        <v>253</v>
      </c>
      <c r="L325" s="157" t="s">
        <v>232</v>
      </c>
      <c r="M325" s="157" t="s">
        <v>233</v>
      </c>
      <c r="N325" s="157" t="s">
        <v>233</v>
      </c>
      <c r="O325" s="160" t="s">
        <v>234</v>
      </c>
      <c r="P325" s="157" t="s">
        <v>233</v>
      </c>
      <c r="Q325" s="159" t="s">
        <v>329</v>
      </c>
      <c r="R325" s="161" t="s">
        <v>330</v>
      </c>
      <c r="S325" s="161" t="s">
        <v>291</v>
      </c>
      <c r="T325" s="159" t="s">
        <v>447</v>
      </c>
      <c r="U325" s="162">
        <v>14</v>
      </c>
    </row>
    <row r="326" spans="2:21" s="34" customFormat="1" ht="32" x14ac:dyDescent="0.55000000000000004">
      <c r="B326" s="148">
        <v>2</v>
      </c>
      <c r="C326" s="154">
        <v>45675</v>
      </c>
      <c r="D326" s="143" t="str">
        <f t="shared" si="13"/>
        <v>土</v>
      </c>
      <c r="E326" s="155">
        <v>0.48680555555555555</v>
      </c>
      <c r="F326" s="156" t="s">
        <v>429</v>
      </c>
      <c r="G326" s="157" t="s">
        <v>328</v>
      </c>
      <c r="H326" s="158">
        <v>8.262987405E-3</v>
      </c>
      <c r="I326" s="159" t="s">
        <v>323</v>
      </c>
      <c r="J326" s="159" t="s">
        <v>230</v>
      </c>
      <c r="K326" s="157" t="s">
        <v>324</v>
      </c>
      <c r="L326" s="157" t="s">
        <v>325</v>
      </c>
      <c r="M326" s="157" t="s">
        <v>234</v>
      </c>
      <c r="N326" s="157" t="s">
        <v>234</v>
      </c>
      <c r="O326" s="160" t="s">
        <v>233</v>
      </c>
      <c r="P326" s="157" t="s">
        <v>233</v>
      </c>
      <c r="Q326" s="159" t="s">
        <v>336</v>
      </c>
      <c r="R326" s="161" t="s">
        <v>236</v>
      </c>
      <c r="S326" s="161" t="s">
        <v>288</v>
      </c>
      <c r="T326" s="159" t="s">
        <v>448</v>
      </c>
      <c r="U326" s="162">
        <v>23</v>
      </c>
    </row>
    <row r="327" spans="2:21" s="34" customFormat="1" ht="32" x14ac:dyDescent="0.55000000000000004">
      <c r="B327" s="148">
        <v>2</v>
      </c>
      <c r="C327" s="154">
        <v>45675</v>
      </c>
      <c r="D327" s="143" t="str">
        <f t="shared" si="13"/>
        <v>土</v>
      </c>
      <c r="E327" s="155">
        <v>0.49027777777777776</v>
      </c>
      <c r="F327" s="156" t="s">
        <v>202</v>
      </c>
      <c r="G327" s="157" t="s">
        <v>328</v>
      </c>
      <c r="H327" s="158">
        <v>1.06238151E-4</v>
      </c>
      <c r="I327" s="159" t="s">
        <v>323</v>
      </c>
      <c r="J327" s="159" t="s">
        <v>230</v>
      </c>
      <c r="K327" s="157" t="s">
        <v>231</v>
      </c>
      <c r="L327" s="157" t="s">
        <v>325</v>
      </c>
      <c r="M327" s="157" t="s">
        <v>234</v>
      </c>
      <c r="N327" s="157" t="s">
        <v>234</v>
      </c>
      <c r="O327" s="160" t="s">
        <v>233</v>
      </c>
      <c r="P327" s="157" t="s">
        <v>233</v>
      </c>
      <c r="Q327" s="159" t="s">
        <v>336</v>
      </c>
      <c r="R327" s="161" t="s">
        <v>330</v>
      </c>
      <c r="S327" s="161" t="s">
        <v>337</v>
      </c>
      <c r="T327" s="159" t="s">
        <v>449</v>
      </c>
      <c r="U327" s="162">
        <v>33</v>
      </c>
    </row>
    <row r="328" spans="2:21" s="34" customFormat="1" ht="16" x14ac:dyDescent="0.55000000000000004">
      <c r="B328" s="148">
        <v>2</v>
      </c>
      <c r="C328" s="154">
        <v>45675</v>
      </c>
      <c r="D328" s="143" t="str">
        <f t="shared" si="13"/>
        <v>土</v>
      </c>
      <c r="E328" s="155">
        <v>0.49652777777777779</v>
      </c>
      <c r="F328" s="156" t="s">
        <v>202</v>
      </c>
      <c r="G328" s="157" t="s">
        <v>228</v>
      </c>
      <c r="H328" s="158">
        <v>6.6443933179999998E-2</v>
      </c>
      <c r="I328" s="159" t="s">
        <v>323</v>
      </c>
      <c r="J328" s="159" t="s">
        <v>230</v>
      </c>
      <c r="K328" s="157" t="s">
        <v>324</v>
      </c>
      <c r="L328" s="157" t="s">
        <v>325</v>
      </c>
      <c r="M328" s="157" t="s">
        <v>234</v>
      </c>
      <c r="N328" s="157" t="s">
        <v>234</v>
      </c>
      <c r="O328" s="160" t="s">
        <v>234</v>
      </c>
      <c r="P328" s="157" t="s">
        <v>233</v>
      </c>
      <c r="Q328" s="159" t="s">
        <v>326</v>
      </c>
      <c r="R328" s="161" t="s">
        <v>301</v>
      </c>
      <c r="S328" s="161" t="s">
        <v>237</v>
      </c>
      <c r="T328" s="159"/>
      <c r="U328" s="162">
        <v>11</v>
      </c>
    </row>
    <row r="329" spans="2:21" s="34" customFormat="1" ht="32" x14ac:dyDescent="0.55000000000000004">
      <c r="B329" s="148">
        <v>3</v>
      </c>
      <c r="C329" s="154">
        <v>45675</v>
      </c>
      <c r="D329" s="143" t="str">
        <f t="shared" si="13"/>
        <v>土</v>
      </c>
      <c r="E329" s="155">
        <v>0.50347222222222221</v>
      </c>
      <c r="F329" s="156" t="s">
        <v>429</v>
      </c>
      <c r="G329" s="157" t="s">
        <v>228</v>
      </c>
      <c r="H329" s="158">
        <v>1.5247150520000001E-2</v>
      </c>
      <c r="I329" s="159" t="s">
        <v>323</v>
      </c>
      <c r="J329" s="159" t="s">
        <v>230</v>
      </c>
      <c r="K329" s="157" t="s">
        <v>404</v>
      </c>
      <c r="L329" s="157" t="s">
        <v>325</v>
      </c>
      <c r="M329" s="157" t="s">
        <v>234</v>
      </c>
      <c r="N329" s="157" t="s">
        <v>234</v>
      </c>
      <c r="O329" s="160" t="s">
        <v>233</v>
      </c>
      <c r="P329" s="157" t="s">
        <v>233</v>
      </c>
      <c r="Q329" s="159" t="s">
        <v>333</v>
      </c>
      <c r="R329" s="161" t="s">
        <v>330</v>
      </c>
      <c r="S329" s="161" t="s">
        <v>337</v>
      </c>
      <c r="T329" s="159" t="s">
        <v>450</v>
      </c>
      <c r="U329" s="162">
        <v>1</v>
      </c>
    </row>
    <row r="330" spans="2:21" s="34" customFormat="1" ht="16" x14ac:dyDescent="0.55000000000000004">
      <c r="B330" s="148">
        <v>3</v>
      </c>
      <c r="C330" s="154">
        <v>45675</v>
      </c>
      <c r="D330" s="143" t="str">
        <f t="shared" si="13"/>
        <v>土</v>
      </c>
      <c r="E330" s="155">
        <v>0.51111111111111107</v>
      </c>
      <c r="F330" s="156" t="s">
        <v>202</v>
      </c>
      <c r="G330" s="157" t="s">
        <v>328</v>
      </c>
      <c r="H330" s="158">
        <v>8.8675930050000004E-2</v>
      </c>
      <c r="I330" s="159" t="s">
        <v>323</v>
      </c>
      <c r="J330" s="159" t="s">
        <v>230</v>
      </c>
      <c r="K330" s="157" t="s">
        <v>324</v>
      </c>
      <c r="L330" s="157" t="s">
        <v>325</v>
      </c>
      <c r="M330" s="157" t="s">
        <v>234</v>
      </c>
      <c r="N330" s="157" t="s">
        <v>234</v>
      </c>
      <c r="O330" s="160" t="s">
        <v>233</v>
      </c>
      <c r="P330" s="157" t="s">
        <v>233</v>
      </c>
      <c r="Q330" s="159" t="s">
        <v>326</v>
      </c>
      <c r="R330" s="161" t="s">
        <v>301</v>
      </c>
      <c r="S330" s="161" t="s">
        <v>237</v>
      </c>
      <c r="T330" s="159"/>
      <c r="U330" s="162">
        <v>36</v>
      </c>
    </row>
    <row r="331" spans="2:21" s="34" customFormat="1" ht="32" x14ac:dyDescent="0.55000000000000004">
      <c r="B331" s="148">
        <v>3</v>
      </c>
      <c r="C331" s="154">
        <v>45675</v>
      </c>
      <c r="D331" s="143" t="str">
        <f t="shared" si="13"/>
        <v>土</v>
      </c>
      <c r="E331" s="155">
        <v>0.51180555555555551</v>
      </c>
      <c r="F331" s="156" t="s">
        <v>202</v>
      </c>
      <c r="G331" s="157" t="s">
        <v>328</v>
      </c>
      <c r="H331" s="158">
        <v>0</v>
      </c>
      <c r="I331" s="159" t="s">
        <v>323</v>
      </c>
      <c r="J331" s="159" t="s">
        <v>230</v>
      </c>
      <c r="K331" s="157" t="s">
        <v>324</v>
      </c>
      <c r="L331" s="157" t="s">
        <v>325</v>
      </c>
      <c r="M331" s="157" t="s">
        <v>234</v>
      </c>
      <c r="N331" s="157" t="s">
        <v>234</v>
      </c>
      <c r="O331" s="160" t="s">
        <v>233</v>
      </c>
      <c r="P331" s="157" t="s">
        <v>233</v>
      </c>
      <c r="Q331" s="159" t="s">
        <v>336</v>
      </c>
      <c r="R331" s="161" t="s">
        <v>236</v>
      </c>
      <c r="S331" s="161" t="s">
        <v>288</v>
      </c>
      <c r="T331" s="159" t="s">
        <v>451</v>
      </c>
      <c r="U331" s="162">
        <v>40</v>
      </c>
    </row>
    <row r="332" spans="2:21" s="34" customFormat="1" ht="32" x14ac:dyDescent="0.55000000000000004">
      <c r="B332" s="148">
        <v>3</v>
      </c>
      <c r="C332" s="154">
        <v>45675</v>
      </c>
      <c r="D332" s="143" t="str">
        <f t="shared" si="13"/>
        <v>土</v>
      </c>
      <c r="E332" s="155">
        <v>0.51597222222222228</v>
      </c>
      <c r="F332" s="156" t="s">
        <v>429</v>
      </c>
      <c r="G332" s="157" t="s">
        <v>328</v>
      </c>
      <c r="H332" s="158">
        <v>9.5214489209999986E-3</v>
      </c>
      <c r="I332" s="159" t="s">
        <v>323</v>
      </c>
      <c r="J332" s="159" t="s">
        <v>230</v>
      </c>
      <c r="K332" s="157" t="s">
        <v>253</v>
      </c>
      <c r="L332" s="157" t="s">
        <v>325</v>
      </c>
      <c r="M332" s="157" t="s">
        <v>234</v>
      </c>
      <c r="N332" s="157" t="s">
        <v>234</v>
      </c>
      <c r="O332" s="160" t="s">
        <v>234</v>
      </c>
      <c r="P332" s="157" t="s">
        <v>233</v>
      </c>
      <c r="Q332" s="159" t="s">
        <v>326</v>
      </c>
      <c r="R332" s="161" t="s">
        <v>236</v>
      </c>
      <c r="S332" s="161" t="s">
        <v>288</v>
      </c>
      <c r="T332" s="159" t="s">
        <v>452</v>
      </c>
      <c r="U332" s="162">
        <v>57</v>
      </c>
    </row>
    <row r="333" spans="2:21" s="34" customFormat="1" ht="16" x14ac:dyDescent="0.55000000000000004">
      <c r="B333" s="148">
        <v>4</v>
      </c>
      <c r="C333" s="154">
        <v>45675</v>
      </c>
      <c r="D333" s="143" t="str">
        <f t="shared" si="13"/>
        <v>土</v>
      </c>
      <c r="E333" s="155">
        <v>0.52777777777777779</v>
      </c>
      <c r="F333" s="156" t="s">
        <v>202</v>
      </c>
      <c r="G333" s="157" t="s">
        <v>328</v>
      </c>
      <c r="H333" s="158">
        <v>0.12774926340000001</v>
      </c>
      <c r="I333" s="159" t="s">
        <v>323</v>
      </c>
      <c r="J333" s="159" t="s">
        <v>230</v>
      </c>
      <c r="K333" s="157" t="s">
        <v>324</v>
      </c>
      <c r="L333" s="157" t="s">
        <v>325</v>
      </c>
      <c r="M333" s="157" t="s">
        <v>234</v>
      </c>
      <c r="N333" s="157" t="s">
        <v>234</v>
      </c>
      <c r="O333" s="160" t="s">
        <v>234</v>
      </c>
      <c r="P333" s="157" t="s">
        <v>233</v>
      </c>
      <c r="Q333" s="159" t="s">
        <v>326</v>
      </c>
      <c r="R333" s="161" t="s">
        <v>301</v>
      </c>
      <c r="S333" s="161" t="s">
        <v>306</v>
      </c>
      <c r="T333" s="159" t="s">
        <v>453</v>
      </c>
      <c r="U333" s="162">
        <v>17</v>
      </c>
    </row>
    <row r="334" spans="2:21" s="34" customFormat="1" ht="16" x14ac:dyDescent="0.55000000000000004">
      <c r="B334" s="148">
        <v>4</v>
      </c>
      <c r="C334" s="154">
        <v>45675</v>
      </c>
      <c r="D334" s="143" t="str">
        <f t="shared" si="13"/>
        <v>土</v>
      </c>
      <c r="E334" s="155">
        <v>0.52916666666666667</v>
      </c>
      <c r="F334" s="156" t="s">
        <v>202</v>
      </c>
      <c r="G334" s="157" t="s">
        <v>328</v>
      </c>
      <c r="H334" s="158">
        <v>4.9318774099999997E-2</v>
      </c>
      <c r="I334" s="159" t="s">
        <v>323</v>
      </c>
      <c r="J334" s="159" t="s">
        <v>230</v>
      </c>
      <c r="K334" s="157" t="s">
        <v>253</v>
      </c>
      <c r="L334" s="157" t="s">
        <v>325</v>
      </c>
      <c r="M334" s="157" t="s">
        <v>233</v>
      </c>
      <c r="N334" s="157" t="s">
        <v>233</v>
      </c>
      <c r="O334" s="160" t="s">
        <v>234</v>
      </c>
      <c r="P334" s="157" t="s">
        <v>233</v>
      </c>
      <c r="Q334" s="159" t="s">
        <v>326</v>
      </c>
      <c r="R334" s="161" t="s">
        <v>301</v>
      </c>
      <c r="S334" s="161" t="s">
        <v>306</v>
      </c>
      <c r="T334" s="159" t="s">
        <v>454</v>
      </c>
      <c r="U334" s="162">
        <v>26</v>
      </c>
    </row>
    <row r="335" spans="2:21" s="34" customFormat="1" ht="16" x14ac:dyDescent="0.55000000000000004">
      <c r="B335" s="148">
        <v>4</v>
      </c>
      <c r="C335" s="154">
        <v>45675</v>
      </c>
      <c r="D335" s="143" t="str">
        <f t="shared" si="13"/>
        <v>土</v>
      </c>
      <c r="E335" s="155">
        <v>0.52986111111111112</v>
      </c>
      <c r="F335" s="156" t="s">
        <v>429</v>
      </c>
      <c r="G335" s="157" t="s">
        <v>328</v>
      </c>
      <c r="H335" s="158">
        <v>0.15073484619999999</v>
      </c>
      <c r="I335" s="159" t="s">
        <v>323</v>
      </c>
      <c r="J335" s="159" t="s">
        <v>230</v>
      </c>
      <c r="K335" s="157" t="s">
        <v>253</v>
      </c>
      <c r="L335" s="157" t="s">
        <v>325</v>
      </c>
      <c r="M335" s="157" t="s">
        <v>233</v>
      </c>
      <c r="N335" s="157" t="s">
        <v>233</v>
      </c>
      <c r="O335" s="160" t="s">
        <v>234</v>
      </c>
      <c r="P335" s="157" t="s">
        <v>233</v>
      </c>
      <c r="Q335" s="159" t="s">
        <v>326</v>
      </c>
      <c r="R335" s="161" t="s">
        <v>301</v>
      </c>
      <c r="S335" s="161" t="s">
        <v>306</v>
      </c>
      <c r="T335" s="159" t="s">
        <v>455</v>
      </c>
      <c r="U335" s="162">
        <v>29</v>
      </c>
    </row>
    <row r="336" spans="2:21" s="34" customFormat="1" ht="16" x14ac:dyDescent="0.55000000000000004">
      <c r="B336" s="148">
        <v>4</v>
      </c>
      <c r="C336" s="154">
        <v>45675</v>
      </c>
      <c r="D336" s="143" t="str">
        <f t="shared" si="13"/>
        <v>土</v>
      </c>
      <c r="E336" s="155">
        <v>0.52986111111111112</v>
      </c>
      <c r="F336" s="156" t="s">
        <v>202</v>
      </c>
      <c r="G336" s="157" t="s">
        <v>328</v>
      </c>
      <c r="H336" s="158">
        <v>0</v>
      </c>
      <c r="I336" s="159" t="s">
        <v>323</v>
      </c>
      <c r="J336" s="159" t="s">
        <v>230</v>
      </c>
      <c r="K336" s="157" t="s">
        <v>253</v>
      </c>
      <c r="L336" s="157" t="s">
        <v>339</v>
      </c>
      <c r="M336" s="157" t="s">
        <v>233</v>
      </c>
      <c r="N336" s="157" t="s">
        <v>234</v>
      </c>
      <c r="O336" s="160" t="s">
        <v>234</v>
      </c>
      <c r="P336" s="157" t="s">
        <v>233</v>
      </c>
      <c r="Q336" s="159" t="s">
        <v>235</v>
      </c>
      <c r="R336" s="161" t="s">
        <v>236</v>
      </c>
      <c r="S336" s="161" t="s">
        <v>289</v>
      </c>
      <c r="T336" s="159" t="s">
        <v>456</v>
      </c>
      <c r="U336" s="162">
        <v>31</v>
      </c>
    </row>
    <row r="337" spans="2:21" s="34" customFormat="1" ht="16" x14ac:dyDescent="0.55000000000000004">
      <c r="B337" s="148">
        <v>4</v>
      </c>
      <c r="C337" s="154">
        <v>45675</v>
      </c>
      <c r="D337" s="143" t="str">
        <f t="shared" si="13"/>
        <v>土</v>
      </c>
      <c r="E337" s="155">
        <v>0.53194444444444444</v>
      </c>
      <c r="F337" s="156" t="s">
        <v>202</v>
      </c>
      <c r="G337" s="157" t="s">
        <v>328</v>
      </c>
      <c r="H337" s="158">
        <v>9.1536334100000005E-2</v>
      </c>
      <c r="I337" s="159" t="s">
        <v>323</v>
      </c>
      <c r="J337" s="159" t="s">
        <v>230</v>
      </c>
      <c r="K337" s="157" t="s">
        <v>324</v>
      </c>
      <c r="L337" s="157" t="s">
        <v>325</v>
      </c>
      <c r="M337" s="157" t="s">
        <v>234</v>
      </c>
      <c r="N337" s="157" t="s">
        <v>234</v>
      </c>
      <c r="O337" s="160" t="s">
        <v>233</v>
      </c>
      <c r="P337" s="157" t="s">
        <v>233</v>
      </c>
      <c r="Q337" s="159" t="s">
        <v>326</v>
      </c>
      <c r="R337" s="161" t="s">
        <v>301</v>
      </c>
      <c r="S337" s="161" t="s">
        <v>237</v>
      </c>
      <c r="T337" s="159"/>
      <c r="U337" s="162">
        <v>36</v>
      </c>
    </row>
    <row r="338" spans="2:21" s="34" customFormat="1" ht="32" x14ac:dyDescent="0.55000000000000004">
      <c r="B338" s="148">
        <v>4</v>
      </c>
      <c r="C338" s="154">
        <v>45675</v>
      </c>
      <c r="D338" s="143" t="str">
        <f t="shared" si="13"/>
        <v>土</v>
      </c>
      <c r="E338" s="155">
        <v>0.53680555555555554</v>
      </c>
      <c r="F338" s="156" t="s">
        <v>429</v>
      </c>
      <c r="G338" s="157" t="s">
        <v>328</v>
      </c>
      <c r="H338" s="158">
        <v>0</v>
      </c>
      <c r="I338" s="159" t="s">
        <v>323</v>
      </c>
      <c r="J338" s="159" t="s">
        <v>230</v>
      </c>
      <c r="K338" s="157" t="s">
        <v>253</v>
      </c>
      <c r="L338" s="157" t="s">
        <v>325</v>
      </c>
      <c r="M338" s="157" t="s">
        <v>234</v>
      </c>
      <c r="N338" s="157" t="s">
        <v>233</v>
      </c>
      <c r="O338" s="160" t="s">
        <v>234</v>
      </c>
      <c r="P338" s="157" t="s">
        <v>233</v>
      </c>
      <c r="Q338" s="159" t="s">
        <v>326</v>
      </c>
      <c r="R338" s="161" t="s">
        <v>236</v>
      </c>
      <c r="S338" s="161" t="s">
        <v>288</v>
      </c>
      <c r="T338" s="159" t="s">
        <v>457</v>
      </c>
      <c r="U338" s="162">
        <v>59</v>
      </c>
    </row>
    <row r="339" spans="2:21" s="34" customFormat="1" ht="16" x14ac:dyDescent="0.55000000000000004">
      <c r="B339" s="148">
        <v>4</v>
      </c>
      <c r="C339" s="154">
        <v>45675</v>
      </c>
      <c r="D339" s="143" t="str">
        <f t="shared" si="13"/>
        <v>土</v>
      </c>
      <c r="E339" s="155">
        <v>0.53819444444444442</v>
      </c>
      <c r="F339" s="156" t="s">
        <v>202</v>
      </c>
      <c r="G339" s="157" t="s">
        <v>328</v>
      </c>
      <c r="H339" s="158">
        <v>1.8367210929999999E-2</v>
      </c>
      <c r="I339" s="159" t="s">
        <v>323</v>
      </c>
      <c r="J339" s="159" t="s">
        <v>230</v>
      </c>
      <c r="K339" s="157" t="s">
        <v>253</v>
      </c>
      <c r="L339" s="157" t="s">
        <v>325</v>
      </c>
      <c r="M339" s="157" t="s">
        <v>233</v>
      </c>
      <c r="N339" s="157" t="s">
        <v>233</v>
      </c>
      <c r="O339" s="160" t="s">
        <v>234</v>
      </c>
      <c r="P339" s="157" t="s">
        <v>233</v>
      </c>
      <c r="Q339" s="159" t="s">
        <v>326</v>
      </c>
      <c r="R339" s="161" t="s">
        <v>330</v>
      </c>
      <c r="S339" s="161" t="s">
        <v>337</v>
      </c>
      <c r="T339" s="159"/>
      <c r="U339" s="162">
        <v>67</v>
      </c>
    </row>
    <row r="340" spans="2:21" s="34" customFormat="1" ht="32" x14ac:dyDescent="0.55000000000000004">
      <c r="B340" s="148">
        <v>5</v>
      </c>
      <c r="C340" s="154">
        <v>45675</v>
      </c>
      <c r="D340" s="143" t="str">
        <f t="shared" si="13"/>
        <v>土</v>
      </c>
      <c r="E340" s="155">
        <v>0.59583333333333333</v>
      </c>
      <c r="F340" s="156" t="s">
        <v>202</v>
      </c>
      <c r="G340" s="157" t="s">
        <v>328</v>
      </c>
      <c r="H340" s="158">
        <v>2.098452596E-2</v>
      </c>
      <c r="I340" s="159" t="s">
        <v>323</v>
      </c>
      <c r="J340" s="159" t="s">
        <v>230</v>
      </c>
      <c r="K340" s="157" t="s">
        <v>253</v>
      </c>
      <c r="L340" s="157" t="s">
        <v>232</v>
      </c>
      <c r="M340" s="157" t="s">
        <v>233</v>
      </c>
      <c r="N340" s="157" t="s">
        <v>233</v>
      </c>
      <c r="O340" s="160" t="s">
        <v>234</v>
      </c>
      <c r="P340" s="157" t="s">
        <v>233</v>
      </c>
      <c r="Q340" s="159" t="s">
        <v>329</v>
      </c>
      <c r="R340" s="161" t="s">
        <v>330</v>
      </c>
      <c r="S340" s="161" t="s">
        <v>291</v>
      </c>
      <c r="T340" s="159" t="s">
        <v>458</v>
      </c>
      <c r="U340" s="162">
        <v>14</v>
      </c>
    </row>
    <row r="341" spans="2:21" s="34" customFormat="1" ht="32" x14ac:dyDescent="0.55000000000000004">
      <c r="B341" s="148">
        <v>5</v>
      </c>
      <c r="C341" s="154">
        <v>45675</v>
      </c>
      <c r="D341" s="143" t="str">
        <f t="shared" si="13"/>
        <v>土</v>
      </c>
      <c r="E341" s="155">
        <v>0.59861111111111109</v>
      </c>
      <c r="F341" s="156" t="s">
        <v>429</v>
      </c>
      <c r="G341" s="157" t="s">
        <v>328</v>
      </c>
      <c r="H341" s="158">
        <v>2.9110198270000001E-3</v>
      </c>
      <c r="I341" s="159" t="s">
        <v>323</v>
      </c>
      <c r="J341" s="159" t="s">
        <v>230</v>
      </c>
      <c r="K341" s="157" t="s">
        <v>253</v>
      </c>
      <c r="L341" s="157" t="s">
        <v>325</v>
      </c>
      <c r="M341" s="157" t="s">
        <v>233</v>
      </c>
      <c r="N341" s="157" t="s">
        <v>233</v>
      </c>
      <c r="O341" s="160" t="s">
        <v>234</v>
      </c>
      <c r="P341" s="157" t="s">
        <v>233</v>
      </c>
      <c r="Q341" s="159" t="s">
        <v>326</v>
      </c>
      <c r="R341" s="161" t="s">
        <v>236</v>
      </c>
      <c r="S341" s="161" t="s">
        <v>306</v>
      </c>
      <c r="T341" s="159" t="s">
        <v>459</v>
      </c>
      <c r="U341" s="162">
        <v>26</v>
      </c>
    </row>
    <row r="342" spans="2:21" s="34" customFormat="1" ht="16" x14ac:dyDescent="0.55000000000000004">
      <c r="B342" s="148">
        <v>5</v>
      </c>
      <c r="C342" s="154">
        <v>45675</v>
      </c>
      <c r="D342" s="143" t="str">
        <f t="shared" si="13"/>
        <v>土</v>
      </c>
      <c r="E342" s="155">
        <v>0.61041666666666672</v>
      </c>
      <c r="F342" s="156" t="s">
        <v>202</v>
      </c>
      <c r="G342" s="157" t="s">
        <v>228</v>
      </c>
      <c r="H342" s="158">
        <v>4.2974460530000001E-2</v>
      </c>
      <c r="I342" s="159" t="s">
        <v>323</v>
      </c>
      <c r="J342" s="159" t="s">
        <v>230</v>
      </c>
      <c r="K342" s="157" t="s">
        <v>253</v>
      </c>
      <c r="L342" s="157" t="s">
        <v>325</v>
      </c>
      <c r="M342" s="157" t="s">
        <v>234</v>
      </c>
      <c r="N342" s="157" t="s">
        <v>233</v>
      </c>
      <c r="O342" s="160" t="s">
        <v>234</v>
      </c>
      <c r="P342" s="157" t="s">
        <v>233</v>
      </c>
      <c r="Q342" s="159" t="s">
        <v>326</v>
      </c>
      <c r="R342" s="161" t="s">
        <v>301</v>
      </c>
      <c r="S342" s="161" t="s">
        <v>237</v>
      </c>
      <c r="T342" s="159"/>
      <c r="U342" s="162">
        <v>10</v>
      </c>
    </row>
    <row r="343" spans="2:21" s="34" customFormat="1" ht="16" x14ac:dyDescent="0.55000000000000004">
      <c r="B343" s="148">
        <v>6</v>
      </c>
      <c r="C343" s="154">
        <v>45675</v>
      </c>
      <c r="D343" s="143" t="str">
        <f t="shared" si="13"/>
        <v>土</v>
      </c>
      <c r="E343" s="155">
        <v>0.62152777777777779</v>
      </c>
      <c r="F343" s="156" t="s">
        <v>202</v>
      </c>
      <c r="G343" s="157" t="s">
        <v>228</v>
      </c>
      <c r="H343" s="158">
        <v>7.8581923200000004E-4</v>
      </c>
      <c r="I343" s="159" t="s">
        <v>323</v>
      </c>
      <c r="J343" s="159" t="s">
        <v>230</v>
      </c>
      <c r="K343" s="157" t="s">
        <v>404</v>
      </c>
      <c r="L343" s="157" t="s">
        <v>325</v>
      </c>
      <c r="M343" s="157" t="s">
        <v>234</v>
      </c>
      <c r="N343" s="157" t="s">
        <v>234</v>
      </c>
      <c r="O343" s="160" t="s">
        <v>233</v>
      </c>
      <c r="P343" s="157" t="s">
        <v>233</v>
      </c>
      <c r="Q343" s="159" t="s">
        <v>333</v>
      </c>
      <c r="R343" s="161" t="s">
        <v>236</v>
      </c>
      <c r="S343" s="161" t="s">
        <v>291</v>
      </c>
      <c r="T343" s="159" t="s">
        <v>356</v>
      </c>
      <c r="U343" s="162">
        <v>1</v>
      </c>
    </row>
    <row r="344" spans="2:21" s="34" customFormat="1" ht="32" x14ac:dyDescent="0.55000000000000004">
      <c r="B344" s="148">
        <v>6</v>
      </c>
      <c r="C344" s="154">
        <v>45675</v>
      </c>
      <c r="D344" s="143" t="str">
        <f t="shared" si="13"/>
        <v>土</v>
      </c>
      <c r="E344" s="155">
        <v>0.62430555555555556</v>
      </c>
      <c r="F344" s="156" t="s">
        <v>429</v>
      </c>
      <c r="G344" s="157" t="s">
        <v>228</v>
      </c>
      <c r="H344" s="158">
        <v>0</v>
      </c>
      <c r="I344" s="159" t="s">
        <v>323</v>
      </c>
      <c r="J344" s="159" t="s">
        <v>230</v>
      </c>
      <c r="K344" s="157" t="s">
        <v>324</v>
      </c>
      <c r="L344" s="157" t="s">
        <v>325</v>
      </c>
      <c r="M344" s="157" t="s">
        <v>234</v>
      </c>
      <c r="N344" s="157" t="s">
        <v>234</v>
      </c>
      <c r="O344" s="160" t="s">
        <v>234</v>
      </c>
      <c r="P344" s="157" t="s">
        <v>233</v>
      </c>
      <c r="Q344" s="159" t="s">
        <v>326</v>
      </c>
      <c r="R344" s="161" t="s">
        <v>236</v>
      </c>
      <c r="S344" s="161" t="s">
        <v>337</v>
      </c>
      <c r="T344" s="159" t="s">
        <v>391</v>
      </c>
      <c r="U344" s="162">
        <v>13</v>
      </c>
    </row>
    <row r="345" spans="2:21" s="34" customFormat="1" ht="16" x14ac:dyDescent="0.55000000000000004">
      <c r="B345" s="148">
        <v>6</v>
      </c>
      <c r="C345" s="154">
        <v>45675</v>
      </c>
      <c r="D345" s="143" t="str">
        <f t="shared" si="13"/>
        <v>土</v>
      </c>
      <c r="E345" s="155">
        <v>0.62569444444444444</v>
      </c>
      <c r="F345" s="156" t="s">
        <v>202</v>
      </c>
      <c r="G345" s="157" t="s">
        <v>328</v>
      </c>
      <c r="H345" s="158">
        <v>0.108881244</v>
      </c>
      <c r="I345" s="159" t="s">
        <v>323</v>
      </c>
      <c r="J345" s="159" t="s">
        <v>230</v>
      </c>
      <c r="K345" s="157" t="s">
        <v>324</v>
      </c>
      <c r="L345" s="157" t="s">
        <v>325</v>
      </c>
      <c r="M345" s="157" t="s">
        <v>234</v>
      </c>
      <c r="N345" s="157" t="s">
        <v>234</v>
      </c>
      <c r="O345" s="160" t="s">
        <v>234</v>
      </c>
      <c r="P345" s="157" t="s">
        <v>233</v>
      </c>
      <c r="Q345" s="159" t="s">
        <v>326</v>
      </c>
      <c r="R345" s="161" t="s">
        <v>301</v>
      </c>
      <c r="S345" s="161" t="s">
        <v>237</v>
      </c>
      <c r="T345" s="159"/>
      <c r="U345" s="162">
        <v>19</v>
      </c>
    </row>
    <row r="346" spans="2:21" s="34" customFormat="1" ht="32" x14ac:dyDescent="0.55000000000000004">
      <c r="B346" s="148">
        <v>6</v>
      </c>
      <c r="C346" s="154">
        <v>45675</v>
      </c>
      <c r="D346" s="143" t="str">
        <f t="shared" ref="D346:D373" si="14">IF($C346 &lt;&gt; "", IF(ISERROR(MATCH(C346, 祝日, 0)), TEXT($C346, "aaa"), "祝日"), "")</f>
        <v>土</v>
      </c>
      <c r="E346" s="155">
        <v>0.63472222222222219</v>
      </c>
      <c r="F346" s="156" t="s">
        <v>202</v>
      </c>
      <c r="G346" s="157" t="s">
        <v>328</v>
      </c>
      <c r="H346" s="158">
        <v>0.1173426861</v>
      </c>
      <c r="I346" s="159" t="s">
        <v>323</v>
      </c>
      <c r="J346" s="159" t="s">
        <v>230</v>
      </c>
      <c r="K346" s="157" t="s">
        <v>324</v>
      </c>
      <c r="L346" s="157" t="s">
        <v>325</v>
      </c>
      <c r="M346" s="157" t="s">
        <v>234</v>
      </c>
      <c r="N346" s="157" t="s">
        <v>234</v>
      </c>
      <c r="O346" s="160" t="s">
        <v>234</v>
      </c>
      <c r="P346" s="157" t="s">
        <v>233</v>
      </c>
      <c r="Q346" s="159" t="s">
        <v>326</v>
      </c>
      <c r="R346" s="161" t="s">
        <v>301</v>
      </c>
      <c r="S346" s="161" t="s">
        <v>237</v>
      </c>
      <c r="T346" s="159" t="s">
        <v>353</v>
      </c>
      <c r="U346" s="162">
        <v>64</v>
      </c>
    </row>
    <row r="347" spans="2:21" s="34" customFormat="1" ht="16" x14ac:dyDescent="0.55000000000000004">
      <c r="B347" s="148">
        <v>6</v>
      </c>
      <c r="C347" s="154">
        <v>45675</v>
      </c>
      <c r="D347" s="143" t="str">
        <f t="shared" si="14"/>
        <v>土</v>
      </c>
      <c r="E347" s="155">
        <v>0.63611111111111107</v>
      </c>
      <c r="F347" s="156" t="s">
        <v>429</v>
      </c>
      <c r="G347" s="157" t="s">
        <v>228</v>
      </c>
      <c r="H347" s="158">
        <v>7.6974778219999998E-2</v>
      </c>
      <c r="I347" s="159" t="s">
        <v>323</v>
      </c>
      <c r="J347" s="159" t="s">
        <v>230</v>
      </c>
      <c r="K347" s="157" t="s">
        <v>253</v>
      </c>
      <c r="L347" s="157" t="s">
        <v>325</v>
      </c>
      <c r="M347" s="157" t="s">
        <v>234</v>
      </c>
      <c r="N347" s="157" t="s">
        <v>233</v>
      </c>
      <c r="O347" s="160" t="s">
        <v>234</v>
      </c>
      <c r="P347" s="157" t="s">
        <v>233</v>
      </c>
      <c r="Q347" s="159" t="s">
        <v>326</v>
      </c>
      <c r="R347" s="161" t="s">
        <v>301</v>
      </c>
      <c r="S347" s="161" t="s">
        <v>237</v>
      </c>
      <c r="T347" s="159"/>
      <c r="U347" s="162">
        <v>12</v>
      </c>
    </row>
    <row r="348" spans="2:21" s="34" customFormat="1" ht="16" x14ac:dyDescent="0.55000000000000004">
      <c r="B348" s="148">
        <v>1</v>
      </c>
      <c r="C348" s="154">
        <v>45677</v>
      </c>
      <c r="D348" s="143" t="str">
        <f t="shared" si="14"/>
        <v>月</v>
      </c>
      <c r="E348" s="155">
        <v>0.46458333333333335</v>
      </c>
      <c r="F348" s="156" t="s">
        <v>429</v>
      </c>
      <c r="G348" s="157" t="s">
        <v>328</v>
      </c>
      <c r="H348" s="158">
        <v>3.05030365E-2</v>
      </c>
      <c r="I348" s="159" t="s">
        <v>323</v>
      </c>
      <c r="J348" s="159" t="s">
        <v>230</v>
      </c>
      <c r="K348" s="157" t="s">
        <v>253</v>
      </c>
      <c r="L348" s="157" t="s">
        <v>232</v>
      </c>
      <c r="M348" s="157" t="s">
        <v>233</v>
      </c>
      <c r="N348" s="157" t="s">
        <v>233</v>
      </c>
      <c r="O348" s="160" t="s">
        <v>234</v>
      </c>
      <c r="P348" s="157" t="s">
        <v>233</v>
      </c>
      <c r="Q348" s="159" t="s">
        <v>329</v>
      </c>
      <c r="R348" s="161" t="s">
        <v>330</v>
      </c>
      <c r="S348" s="161" t="s">
        <v>291</v>
      </c>
      <c r="T348" s="159" t="s">
        <v>349</v>
      </c>
      <c r="U348" s="162">
        <v>14</v>
      </c>
    </row>
    <row r="349" spans="2:21" s="34" customFormat="1" ht="16" x14ac:dyDescent="0.55000000000000004">
      <c r="B349" s="148">
        <v>1</v>
      </c>
      <c r="C349" s="154">
        <v>45677</v>
      </c>
      <c r="D349" s="143" t="str">
        <f t="shared" si="14"/>
        <v>月</v>
      </c>
      <c r="E349" s="155">
        <v>0.46458333333333335</v>
      </c>
      <c r="F349" s="156" t="s">
        <v>202</v>
      </c>
      <c r="G349" s="157" t="s">
        <v>328</v>
      </c>
      <c r="H349" s="158">
        <v>5.3935061999999999E-2</v>
      </c>
      <c r="I349" s="159" t="s">
        <v>323</v>
      </c>
      <c r="J349" s="159" t="s">
        <v>230</v>
      </c>
      <c r="K349" s="157" t="s">
        <v>324</v>
      </c>
      <c r="L349" s="157" t="s">
        <v>325</v>
      </c>
      <c r="M349" s="157" t="s">
        <v>234</v>
      </c>
      <c r="N349" s="157" t="s">
        <v>234</v>
      </c>
      <c r="O349" s="160" t="s">
        <v>234</v>
      </c>
      <c r="P349" s="157" t="s">
        <v>233</v>
      </c>
      <c r="Q349" s="159" t="s">
        <v>326</v>
      </c>
      <c r="R349" s="161" t="s">
        <v>301</v>
      </c>
      <c r="S349" s="161" t="s">
        <v>237</v>
      </c>
      <c r="T349" s="159"/>
      <c r="U349" s="162">
        <v>17</v>
      </c>
    </row>
    <row r="350" spans="2:21" s="34" customFormat="1" ht="32" x14ac:dyDescent="0.55000000000000004">
      <c r="B350" s="148">
        <v>1</v>
      </c>
      <c r="C350" s="154">
        <v>45677</v>
      </c>
      <c r="D350" s="143" t="str">
        <f t="shared" si="14"/>
        <v>月</v>
      </c>
      <c r="E350" s="155">
        <v>0.46458333333333335</v>
      </c>
      <c r="F350" s="156" t="s">
        <v>202</v>
      </c>
      <c r="G350" s="157" t="s">
        <v>328</v>
      </c>
      <c r="H350" s="158">
        <v>7.486141862E-3</v>
      </c>
      <c r="I350" s="159" t="s">
        <v>323</v>
      </c>
      <c r="J350" s="159" t="s">
        <v>230</v>
      </c>
      <c r="K350" s="157" t="s">
        <v>253</v>
      </c>
      <c r="L350" s="157" t="s">
        <v>325</v>
      </c>
      <c r="M350" s="157" t="s">
        <v>234</v>
      </c>
      <c r="N350" s="157" t="s">
        <v>233</v>
      </c>
      <c r="O350" s="160" t="s">
        <v>234</v>
      </c>
      <c r="P350" s="157" t="s">
        <v>233</v>
      </c>
      <c r="Q350" s="159" t="s">
        <v>326</v>
      </c>
      <c r="R350" s="161" t="s">
        <v>330</v>
      </c>
      <c r="S350" s="161" t="s">
        <v>306</v>
      </c>
      <c r="T350" s="159" t="s">
        <v>460</v>
      </c>
      <c r="U350" s="162">
        <v>18</v>
      </c>
    </row>
    <row r="351" spans="2:21" s="34" customFormat="1" ht="16" x14ac:dyDescent="0.55000000000000004">
      <c r="B351" s="148">
        <v>1</v>
      </c>
      <c r="C351" s="154">
        <v>45677</v>
      </c>
      <c r="D351" s="143" t="str">
        <f t="shared" si="14"/>
        <v>月</v>
      </c>
      <c r="E351" s="155">
        <v>0.47638888888888886</v>
      </c>
      <c r="F351" s="156" t="s">
        <v>429</v>
      </c>
      <c r="G351" s="157" t="s">
        <v>228</v>
      </c>
      <c r="H351" s="158">
        <v>4.7669899000000002E-2</v>
      </c>
      <c r="I351" s="159" t="s">
        <v>323</v>
      </c>
      <c r="J351" s="159" t="s">
        <v>230</v>
      </c>
      <c r="K351" s="157" t="s">
        <v>253</v>
      </c>
      <c r="L351" s="157" t="s">
        <v>325</v>
      </c>
      <c r="M351" s="157" t="s">
        <v>234</v>
      </c>
      <c r="N351" s="157" t="s">
        <v>233</v>
      </c>
      <c r="O351" s="160" t="s">
        <v>234</v>
      </c>
      <c r="P351" s="157" t="s">
        <v>233</v>
      </c>
      <c r="Q351" s="159" t="s">
        <v>326</v>
      </c>
      <c r="R351" s="161" t="s">
        <v>301</v>
      </c>
      <c r="S351" s="161" t="s">
        <v>237</v>
      </c>
      <c r="T351" s="159"/>
      <c r="U351" s="162">
        <v>8</v>
      </c>
    </row>
    <row r="352" spans="2:21" s="34" customFormat="1" ht="16" x14ac:dyDescent="0.55000000000000004">
      <c r="B352" s="148">
        <v>2</v>
      </c>
      <c r="C352" s="154">
        <v>45677</v>
      </c>
      <c r="D352" s="143" t="str">
        <f t="shared" si="14"/>
        <v>月</v>
      </c>
      <c r="E352" s="155">
        <v>0.48402777777777778</v>
      </c>
      <c r="F352" s="156" t="s">
        <v>202</v>
      </c>
      <c r="G352" s="157" t="s">
        <v>228</v>
      </c>
      <c r="H352" s="158">
        <v>5.2865794450000003E-2</v>
      </c>
      <c r="I352" s="159" t="s">
        <v>323</v>
      </c>
      <c r="J352" s="159" t="s">
        <v>230</v>
      </c>
      <c r="K352" s="157" t="s">
        <v>324</v>
      </c>
      <c r="L352" s="157" t="s">
        <v>325</v>
      </c>
      <c r="M352" s="157" t="s">
        <v>234</v>
      </c>
      <c r="N352" s="157" t="s">
        <v>234</v>
      </c>
      <c r="O352" s="160" t="s">
        <v>234</v>
      </c>
      <c r="P352" s="157" t="s">
        <v>233</v>
      </c>
      <c r="Q352" s="159" t="s">
        <v>326</v>
      </c>
      <c r="R352" s="161" t="s">
        <v>301</v>
      </c>
      <c r="S352" s="161" t="s">
        <v>237</v>
      </c>
      <c r="T352" s="159"/>
      <c r="U352" s="162">
        <v>11</v>
      </c>
    </row>
    <row r="353" spans="2:21" s="34" customFormat="1" ht="32" x14ac:dyDescent="0.55000000000000004">
      <c r="B353" s="148">
        <v>2</v>
      </c>
      <c r="C353" s="154">
        <v>45677</v>
      </c>
      <c r="D353" s="143" t="str">
        <f t="shared" si="14"/>
        <v>月</v>
      </c>
      <c r="E353" s="155">
        <v>0.49513888888888891</v>
      </c>
      <c r="F353" s="156" t="s">
        <v>429</v>
      </c>
      <c r="G353" s="157" t="s">
        <v>328</v>
      </c>
      <c r="H353" s="158">
        <v>5.9112982129999998E-2</v>
      </c>
      <c r="I353" s="159" t="s">
        <v>323</v>
      </c>
      <c r="J353" s="159" t="s">
        <v>230</v>
      </c>
      <c r="K353" s="157" t="s">
        <v>324</v>
      </c>
      <c r="L353" s="157" t="s">
        <v>325</v>
      </c>
      <c r="M353" s="157" t="s">
        <v>234</v>
      </c>
      <c r="N353" s="157" t="s">
        <v>234</v>
      </c>
      <c r="O353" s="160" t="s">
        <v>234</v>
      </c>
      <c r="P353" s="157" t="s">
        <v>233</v>
      </c>
      <c r="Q353" s="159" t="s">
        <v>326</v>
      </c>
      <c r="R353" s="161" t="s">
        <v>301</v>
      </c>
      <c r="S353" s="161" t="s">
        <v>237</v>
      </c>
      <c r="T353" s="159" t="s">
        <v>353</v>
      </c>
      <c r="U353" s="162">
        <v>64</v>
      </c>
    </row>
    <row r="354" spans="2:21" s="34" customFormat="1" ht="32" x14ac:dyDescent="0.55000000000000004">
      <c r="B354" s="148">
        <v>3</v>
      </c>
      <c r="C354" s="154">
        <v>45677</v>
      </c>
      <c r="D354" s="143" t="str">
        <f t="shared" si="14"/>
        <v>月</v>
      </c>
      <c r="E354" s="155">
        <v>0.5083333333333333</v>
      </c>
      <c r="F354" s="156" t="s">
        <v>429</v>
      </c>
      <c r="G354" s="157" t="s">
        <v>328</v>
      </c>
      <c r="H354" s="158">
        <v>4.8800420999999997E-2</v>
      </c>
      <c r="I354" s="159" t="s">
        <v>323</v>
      </c>
      <c r="J354" s="159" t="s">
        <v>230</v>
      </c>
      <c r="K354" s="157" t="s">
        <v>253</v>
      </c>
      <c r="L354" s="157" t="s">
        <v>325</v>
      </c>
      <c r="M354" s="157" t="s">
        <v>233</v>
      </c>
      <c r="N354" s="157" t="s">
        <v>233</v>
      </c>
      <c r="O354" s="160" t="s">
        <v>234</v>
      </c>
      <c r="P354" s="157" t="s">
        <v>233</v>
      </c>
      <c r="Q354" s="159" t="s">
        <v>326</v>
      </c>
      <c r="R354" s="161" t="s">
        <v>301</v>
      </c>
      <c r="S354" s="161" t="s">
        <v>306</v>
      </c>
      <c r="T354" s="159" t="s">
        <v>461</v>
      </c>
      <c r="U354" s="162">
        <v>26</v>
      </c>
    </row>
    <row r="355" spans="2:21" s="34" customFormat="1" ht="16" x14ac:dyDescent="0.55000000000000004">
      <c r="B355" s="148">
        <v>3</v>
      </c>
      <c r="C355" s="154">
        <v>45677</v>
      </c>
      <c r="D355" s="143" t="str">
        <f t="shared" si="14"/>
        <v>月</v>
      </c>
      <c r="E355" s="155">
        <v>0.51041666666666663</v>
      </c>
      <c r="F355" s="156" t="s">
        <v>429</v>
      </c>
      <c r="G355" s="157" t="s">
        <v>328</v>
      </c>
      <c r="H355" s="158">
        <v>7.1640332240000007E-2</v>
      </c>
      <c r="I355" s="159" t="s">
        <v>323</v>
      </c>
      <c r="J355" s="159" t="s">
        <v>230</v>
      </c>
      <c r="K355" s="157" t="s">
        <v>324</v>
      </c>
      <c r="L355" s="157" t="s">
        <v>325</v>
      </c>
      <c r="M355" s="157" t="s">
        <v>234</v>
      </c>
      <c r="N355" s="157" t="s">
        <v>234</v>
      </c>
      <c r="O355" s="160" t="s">
        <v>233</v>
      </c>
      <c r="P355" s="157" t="s">
        <v>233</v>
      </c>
      <c r="Q355" s="159" t="s">
        <v>326</v>
      </c>
      <c r="R355" s="161" t="s">
        <v>301</v>
      </c>
      <c r="S355" s="161" t="s">
        <v>237</v>
      </c>
      <c r="T355" s="159"/>
      <c r="U355" s="162">
        <v>36</v>
      </c>
    </row>
    <row r="356" spans="2:21" s="34" customFormat="1" ht="16" x14ac:dyDescent="0.55000000000000004">
      <c r="B356" s="148">
        <v>3</v>
      </c>
      <c r="C356" s="154">
        <v>45677</v>
      </c>
      <c r="D356" s="143" t="str">
        <f t="shared" si="14"/>
        <v>月</v>
      </c>
      <c r="E356" s="155">
        <v>0.51597222222222228</v>
      </c>
      <c r="F356" s="156" t="s">
        <v>202</v>
      </c>
      <c r="G356" s="157" t="s">
        <v>328</v>
      </c>
      <c r="H356" s="158">
        <v>5.2863513920000001E-2</v>
      </c>
      <c r="I356" s="159" t="s">
        <v>323</v>
      </c>
      <c r="J356" s="159" t="s">
        <v>230</v>
      </c>
      <c r="K356" s="157" t="s">
        <v>253</v>
      </c>
      <c r="L356" s="157" t="s">
        <v>325</v>
      </c>
      <c r="M356" s="157" t="s">
        <v>234</v>
      </c>
      <c r="N356" s="157" t="s">
        <v>233</v>
      </c>
      <c r="O356" s="160" t="s">
        <v>234</v>
      </c>
      <c r="P356" s="157" t="s">
        <v>233</v>
      </c>
      <c r="Q356" s="159" t="s">
        <v>326</v>
      </c>
      <c r="R356" s="161" t="s">
        <v>301</v>
      </c>
      <c r="S356" s="161" t="s">
        <v>237</v>
      </c>
      <c r="T356" s="159"/>
      <c r="U356" s="162">
        <v>55</v>
      </c>
    </row>
    <row r="357" spans="2:21" s="34" customFormat="1" ht="16" x14ac:dyDescent="0.55000000000000004">
      <c r="B357" s="148">
        <v>3</v>
      </c>
      <c r="C357" s="154">
        <v>45677</v>
      </c>
      <c r="D357" s="143" t="str">
        <f t="shared" si="14"/>
        <v>月</v>
      </c>
      <c r="E357" s="155">
        <v>0.5180555555555556</v>
      </c>
      <c r="F357" s="156" t="s">
        <v>202</v>
      </c>
      <c r="G357" s="157" t="s">
        <v>228</v>
      </c>
      <c r="H357" s="158">
        <v>6.1117294000000003E-2</v>
      </c>
      <c r="I357" s="159" t="s">
        <v>323</v>
      </c>
      <c r="J357" s="159" t="s">
        <v>230</v>
      </c>
      <c r="K357" s="157" t="s">
        <v>253</v>
      </c>
      <c r="L357" s="157" t="s">
        <v>325</v>
      </c>
      <c r="M357" s="157" t="s">
        <v>234</v>
      </c>
      <c r="N357" s="157" t="s">
        <v>233</v>
      </c>
      <c r="O357" s="160" t="s">
        <v>234</v>
      </c>
      <c r="P357" s="157" t="s">
        <v>233</v>
      </c>
      <c r="Q357" s="159" t="s">
        <v>326</v>
      </c>
      <c r="R357" s="161" t="s">
        <v>236</v>
      </c>
      <c r="S357" s="161" t="s">
        <v>288</v>
      </c>
      <c r="T357" s="159" t="s">
        <v>462</v>
      </c>
      <c r="U357" s="162">
        <v>12</v>
      </c>
    </row>
    <row r="358" spans="2:21" s="34" customFormat="1" ht="16" x14ac:dyDescent="0.55000000000000004">
      <c r="B358" s="148">
        <v>3</v>
      </c>
      <c r="C358" s="154">
        <v>45677</v>
      </c>
      <c r="D358" s="143" t="str">
        <f t="shared" si="14"/>
        <v>月</v>
      </c>
      <c r="E358" s="155">
        <v>0.5180555555555556</v>
      </c>
      <c r="F358" s="156" t="s">
        <v>429</v>
      </c>
      <c r="G358" s="157" t="s">
        <v>228</v>
      </c>
      <c r="H358" s="158">
        <v>1.5736531839999998E-2</v>
      </c>
      <c r="I358" s="159" t="s">
        <v>323</v>
      </c>
      <c r="J358" s="159" t="s">
        <v>230</v>
      </c>
      <c r="K358" s="157" t="s">
        <v>324</v>
      </c>
      <c r="L358" s="157" t="s">
        <v>325</v>
      </c>
      <c r="M358" s="157" t="s">
        <v>234</v>
      </c>
      <c r="N358" s="157" t="s">
        <v>234</v>
      </c>
      <c r="O358" s="160" t="s">
        <v>234</v>
      </c>
      <c r="P358" s="157" t="s">
        <v>233</v>
      </c>
      <c r="Q358" s="159" t="s">
        <v>326</v>
      </c>
      <c r="R358" s="161" t="s">
        <v>301</v>
      </c>
      <c r="S358" s="161" t="s">
        <v>237</v>
      </c>
      <c r="T358" s="159"/>
      <c r="U358" s="162">
        <v>13</v>
      </c>
    </row>
    <row r="359" spans="2:21" s="34" customFormat="1" ht="16" x14ac:dyDescent="0.55000000000000004">
      <c r="B359" s="148">
        <v>4</v>
      </c>
      <c r="C359" s="154">
        <v>45677</v>
      </c>
      <c r="D359" s="143" t="str">
        <f t="shared" si="14"/>
        <v>月</v>
      </c>
      <c r="E359" s="155">
        <v>0.53680555555555554</v>
      </c>
      <c r="F359" s="156" t="s">
        <v>202</v>
      </c>
      <c r="G359" s="157" t="s">
        <v>328</v>
      </c>
      <c r="H359" s="158">
        <v>6.4659754750000006E-2</v>
      </c>
      <c r="I359" s="159" t="s">
        <v>323</v>
      </c>
      <c r="J359" s="159" t="s">
        <v>230</v>
      </c>
      <c r="K359" s="157" t="s">
        <v>253</v>
      </c>
      <c r="L359" s="157" t="s">
        <v>325</v>
      </c>
      <c r="M359" s="157" t="s">
        <v>234</v>
      </c>
      <c r="N359" s="157" t="s">
        <v>233</v>
      </c>
      <c r="O359" s="160" t="s">
        <v>234</v>
      </c>
      <c r="P359" s="157" t="s">
        <v>233</v>
      </c>
      <c r="Q359" s="159" t="s">
        <v>326</v>
      </c>
      <c r="R359" s="161" t="s">
        <v>301</v>
      </c>
      <c r="S359" s="161" t="s">
        <v>237</v>
      </c>
      <c r="T359" s="159"/>
      <c r="U359" s="162">
        <v>55</v>
      </c>
    </row>
    <row r="360" spans="2:21" s="34" customFormat="1" ht="16" x14ac:dyDescent="0.55000000000000004">
      <c r="B360" s="148">
        <v>5</v>
      </c>
      <c r="C360" s="154">
        <v>45677</v>
      </c>
      <c r="D360" s="143" t="str">
        <f t="shared" si="14"/>
        <v>月</v>
      </c>
      <c r="E360" s="155">
        <v>0.59722222222222221</v>
      </c>
      <c r="F360" s="156" t="s">
        <v>429</v>
      </c>
      <c r="G360" s="157" t="s">
        <v>328</v>
      </c>
      <c r="H360" s="158">
        <v>0</v>
      </c>
      <c r="I360" s="159" t="s">
        <v>323</v>
      </c>
      <c r="J360" s="159" t="s">
        <v>230</v>
      </c>
      <c r="K360" s="157" t="s">
        <v>253</v>
      </c>
      <c r="L360" s="157" t="s">
        <v>325</v>
      </c>
      <c r="M360" s="157" t="s">
        <v>234</v>
      </c>
      <c r="N360" s="157" t="s">
        <v>234</v>
      </c>
      <c r="O360" s="160" t="s">
        <v>234</v>
      </c>
      <c r="P360" s="157" t="s">
        <v>233</v>
      </c>
      <c r="Q360" s="159" t="s">
        <v>326</v>
      </c>
      <c r="R360" s="161" t="s">
        <v>301</v>
      </c>
      <c r="S360" s="161" t="s">
        <v>237</v>
      </c>
      <c r="T360" s="159"/>
      <c r="U360" s="162">
        <v>22</v>
      </c>
    </row>
    <row r="361" spans="2:21" s="34" customFormat="1" ht="16" x14ac:dyDescent="0.55000000000000004">
      <c r="B361" s="148">
        <v>5</v>
      </c>
      <c r="C361" s="154">
        <v>45677</v>
      </c>
      <c r="D361" s="143" t="str">
        <f t="shared" si="14"/>
        <v>月</v>
      </c>
      <c r="E361" s="155">
        <v>0.59861111111111109</v>
      </c>
      <c r="F361" s="156" t="s">
        <v>429</v>
      </c>
      <c r="G361" s="157" t="s">
        <v>328</v>
      </c>
      <c r="H361" s="158">
        <v>5.265523028E-2</v>
      </c>
      <c r="I361" s="159" t="s">
        <v>323</v>
      </c>
      <c r="J361" s="159" t="s">
        <v>230</v>
      </c>
      <c r="K361" s="157" t="s">
        <v>253</v>
      </c>
      <c r="L361" s="157" t="s">
        <v>325</v>
      </c>
      <c r="M361" s="157" t="s">
        <v>234</v>
      </c>
      <c r="N361" s="157" t="s">
        <v>234</v>
      </c>
      <c r="O361" s="160" t="s">
        <v>233</v>
      </c>
      <c r="P361" s="157" t="s">
        <v>233</v>
      </c>
      <c r="Q361" s="159" t="s">
        <v>326</v>
      </c>
      <c r="R361" s="161" t="s">
        <v>301</v>
      </c>
      <c r="S361" s="161" t="s">
        <v>237</v>
      </c>
      <c r="T361" s="159"/>
      <c r="U361" s="162">
        <v>27</v>
      </c>
    </row>
    <row r="362" spans="2:21" s="34" customFormat="1" ht="32" x14ac:dyDescent="0.55000000000000004">
      <c r="B362" s="148">
        <v>5</v>
      </c>
      <c r="C362" s="154">
        <v>45677</v>
      </c>
      <c r="D362" s="143" t="str">
        <f t="shared" si="14"/>
        <v>月</v>
      </c>
      <c r="E362" s="155">
        <v>0.59861111111111109</v>
      </c>
      <c r="F362" s="156" t="s">
        <v>429</v>
      </c>
      <c r="G362" s="157" t="s">
        <v>328</v>
      </c>
      <c r="H362" s="158">
        <v>0.20586208989999999</v>
      </c>
      <c r="I362" s="159" t="s">
        <v>323</v>
      </c>
      <c r="J362" s="159" t="s">
        <v>230</v>
      </c>
      <c r="K362" s="157" t="s">
        <v>324</v>
      </c>
      <c r="L362" s="157" t="s">
        <v>325</v>
      </c>
      <c r="M362" s="157" t="s">
        <v>234</v>
      </c>
      <c r="N362" s="157" t="s">
        <v>234</v>
      </c>
      <c r="O362" s="160" t="s">
        <v>233</v>
      </c>
      <c r="P362" s="157" t="s">
        <v>233</v>
      </c>
      <c r="Q362" s="159" t="s">
        <v>326</v>
      </c>
      <c r="R362" s="161" t="s">
        <v>330</v>
      </c>
      <c r="S362" s="161" t="s">
        <v>306</v>
      </c>
      <c r="T362" s="159" t="s">
        <v>463</v>
      </c>
      <c r="U362" s="162">
        <v>28</v>
      </c>
    </row>
    <row r="363" spans="2:21" s="34" customFormat="1" ht="16" x14ac:dyDescent="0.55000000000000004">
      <c r="B363" s="148">
        <v>5</v>
      </c>
      <c r="C363" s="154">
        <v>45677</v>
      </c>
      <c r="D363" s="143" t="str">
        <f t="shared" si="14"/>
        <v>月</v>
      </c>
      <c r="E363" s="155">
        <v>0.59861111111111109</v>
      </c>
      <c r="F363" s="156" t="s">
        <v>202</v>
      </c>
      <c r="G363" s="157" t="s">
        <v>328</v>
      </c>
      <c r="H363" s="158">
        <v>7.5695848639999994E-2</v>
      </c>
      <c r="I363" s="159" t="s">
        <v>323</v>
      </c>
      <c r="J363" s="159" t="s">
        <v>230</v>
      </c>
      <c r="K363" s="157" t="s">
        <v>324</v>
      </c>
      <c r="L363" s="157" t="s">
        <v>325</v>
      </c>
      <c r="M363" s="157" t="s">
        <v>234</v>
      </c>
      <c r="N363" s="157" t="s">
        <v>234</v>
      </c>
      <c r="O363" s="160" t="s">
        <v>234</v>
      </c>
      <c r="P363" s="157" t="s">
        <v>233</v>
      </c>
      <c r="Q363" s="159" t="s">
        <v>326</v>
      </c>
      <c r="R363" s="161" t="s">
        <v>301</v>
      </c>
      <c r="S363" s="161" t="s">
        <v>237</v>
      </c>
      <c r="T363" s="159"/>
      <c r="U363" s="162">
        <v>30</v>
      </c>
    </row>
    <row r="364" spans="2:21" s="34" customFormat="1" ht="16" x14ac:dyDescent="0.55000000000000004">
      <c r="B364" s="148">
        <v>5</v>
      </c>
      <c r="C364" s="154">
        <v>45677</v>
      </c>
      <c r="D364" s="143" t="str">
        <f t="shared" si="14"/>
        <v>月</v>
      </c>
      <c r="E364" s="155">
        <v>0.60138888888888886</v>
      </c>
      <c r="F364" s="156" t="s">
        <v>202</v>
      </c>
      <c r="G364" s="157" t="s">
        <v>328</v>
      </c>
      <c r="H364" s="158">
        <v>0.10015462700000001</v>
      </c>
      <c r="I364" s="159" t="s">
        <v>323</v>
      </c>
      <c r="J364" s="159" t="s">
        <v>230</v>
      </c>
      <c r="K364" s="157" t="s">
        <v>324</v>
      </c>
      <c r="L364" s="157" t="s">
        <v>325</v>
      </c>
      <c r="M364" s="157" t="s">
        <v>234</v>
      </c>
      <c r="N364" s="157" t="s">
        <v>234</v>
      </c>
      <c r="O364" s="160" t="s">
        <v>233</v>
      </c>
      <c r="P364" s="157" t="s">
        <v>233</v>
      </c>
      <c r="Q364" s="159" t="s">
        <v>326</v>
      </c>
      <c r="R364" s="161" t="s">
        <v>301</v>
      </c>
      <c r="S364" s="161" t="s">
        <v>237</v>
      </c>
      <c r="T364" s="159"/>
      <c r="U364" s="162">
        <v>36</v>
      </c>
    </row>
    <row r="365" spans="2:21" s="34" customFormat="1" ht="32" x14ac:dyDescent="0.55000000000000004">
      <c r="B365" s="148">
        <v>5</v>
      </c>
      <c r="C365" s="154">
        <v>45677</v>
      </c>
      <c r="D365" s="143" t="str">
        <f t="shared" si="14"/>
        <v>月</v>
      </c>
      <c r="E365" s="155">
        <v>0.60555555555555551</v>
      </c>
      <c r="F365" s="156" t="s">
        <v>429</v>
      </c>
      <c r="G365" s="157" t="s">
        <v>328</v>
      </c>
      <c r="H365" s="158">
        <v>8.5498195460000009E-2</v>
      </c>
      <c r="I365" s="159" t="s">
        <v>323</v>
      </c>
      <c r="J365" s="159" t="s">
        <v>230</v>
      </c>
      <c r="K365" s="157" t="s">
        <v>324</v>
      </c>
      <c r="L365" s="157" t="s">
        <v>325</v>
      </c>
      <c r="M365" s="157" t="s">
        <v>234</v>
      </c>
      <c r="N365" s="157" t="s">
        <v>234</v>
      </c>
      <c r="O365" s="160" t="s">
        <v>234</v>
      </c>
      <c r="P365" s="157" t="s">
        <v>233</v>
      </c>
      <c r="Q365" s="159" t="s">
        <v>326</v>
      </c>
      <c r="R365" s="161" t="s">
        <v>301</v>
      </c>
      <c r="S365" s="161" t="s">
        <v>237</v>
      </c>
      <c r="T365" s="159" t="s">
        <v>353</v>
      </c>
      <c r="U365" s="162">
        <v>64</v>
      </c>
    </row>
    <row r="366" spans="2:21" s="34" customFormat="1" ht="16" x14ac:dyDescent="0.55000000000000004">
      <c r="B366" s="148">
        <v>6</v>
      </c>
      <c r="C366" s="154">
        <v>45677</v>
      </c>
      <c r="D366" s="143" t="str">
        <f t="shared" si="14"/>
        <v>月</v>
      </c>
      <c r="E366" s="155">
        <v>0.62291666666666667</v>
      </c>
      <c r="F366" s="156" t="s">
        <v>202</v>
      </c>
      <c r="G366" s="157" t="s">
        <v>228</v>
      </c>
      <c r="H366" s="158">
        <v>8.7401567479999998E-2</v>
      </c>
      <c r="I366" s="159" t="s">
        <v>323</v>
      </c>
      <c r="J366" s="159" t="s">
        <v>230</v>
      </c>
      <c r="K366" s="157" t="s">
        <v>324</v>
      </c>
      <c r="L366" s="157" t="s">
        <v>325</v>
      </c>
      <c r="M366" s="157" t="s">
        <v>234</v>
      </c>
      <c r="N366" s="157" t="s">
        <v>234</v>
      </c>
      <c r="O366" s="160" t="s">
        <v>234</v>
      </c>
      <c r="P366" s="157" t="s">
        <v>233</v>
      </c>
      <c r="Q366" s="159" t="s">
        <v>326</v>
      </c>
      <c r="R366" s="161" t="s">
        <v>301</v>
      </c>
      <c r="S366" s="161" t="s">
        <v>237</v>
      </c>
      <c r="T366" s="159"/>
      <c r="U366" s="162">
        <v>13</v>
      </c>
    </row>
    <row r="367" spans="2:21" s="34" customFormat="1" ht="16" x14ac:dyDescent="0.55000000000000004">
      <c r="B367" s="148">
        <v>6</v>
      </c>
      <c r="C367" s="154">
        <v>45677</v>
      </c>
      <c r="D367" s="143" t="str">
        <f t="shared" si="14"/>
        <v>月</v>
      </c>
      <c r="E367" s="155">
        <v>0.62361111111111112</v>
      </c>
      <c r="F367" s="156" t="s">
        <v>429</v>
      </c>
      <c r="G367" s="157" t="s">
        <v>328</v>
      </c>
      <c r="H367" s="158">
        <v>7.1293998999999997E-2</v>
      </c>
      <c r="I367" s="159" t="s">
        <v>323</v>
      </c>
      <c r="J367" s="159" t="s">
        <v>230</v>
      </c>
      <c r="K367" s="157" t="s">
        <v>253</v>
      </c>
      <c r="L367" s="157" t="s">
        <v>232</v>
      </c>
      <c r="M367" s="157" t="s">
        <v>233</v>
      </c>
      <c r="N367" s="157" t="s">
        <v>233</v>
      </c>
      <c r="O367" s="160" t="s">
        <v>234</v>
      </c>
      <c r="P367" s="157" t="s">
        <v>233</v>
      </c>
      <c r="Q367" s="159" t="s">
        <v>329</v>
      </c>
      <c r="R367" s="161" t="s">
        <v>330</v>
      </c>
      <c r="S367" s="161" t="s">
        <v>291</v>
      </c>
      <c r="T367" s="159" t="s">
        <v>349</v>
      </c>
      <c r="U367" s="162">
        <v>14</v>
      </c>
    </row>
    <row r="368" spans="2:21" s="34" customFormat="1" ht="16" x14ac:dyDescent="0.55000000000000004">
      <c r="B368" s="148">
        <v>6</v>
      </c>
      <c r="C368" s="154">
        <v>45677</v>
      </c>
      <c r="D368" s="143" t="str">
        <f t="shared" si="14"/>
        <v>月</v>
      </c>
      <c r="E368" s="155">
        <v>0.62361111111111112</v>
      </c>
      <c r="F368" s="156" t="s">
        <v>429</v>
      </c>
      <c r="G368" s="157" t="s">
        <v>328</v>
      </c>
      <c r="H368" s="158">
        <v>4.6714647299999999E-3</v>
      </c>
      <c r="I368" s="159" t="s">
        <v>323</v>
      </c>
      <c r="J368" s="159" t="s">
        <v>230</v>
      </c>
      <c r="K368" s="157" t="s">
        <v>324</v>
      </c>
      <c r="L368" s="157" t="s">
        <v>325</v>
      </c>
      <c r="M368" s="157" t="s">
        <v>234</v>
      </c>
      <c r="N368" s="157" t="s">
        <v>234</v>
      </c>
      <c r="O368" s="160" t="s">
        <v>234</v>
      </c>
      <c r="P368" s="157" t="s">
        <v>233</v>
      </c>
      <c r="Q368" s="159" t="s">
        <v>326</v>
      </c>
      <c r="R368" s="161" t="s">
        <v>301</v>
      </c>
      <c r="S368" s="161" t="s">
        <v>237</v>
      </c>
      <c r="T368" s="159"/>
      <c r="U368" s="162">
        <v>15</v>
      </c>
    </row>
    <row r="369" spans="2:38" s="34" customFormat="1" ht="16" x14ac:dyDescent="0.55000000000000004">
      <c r="B369" s="148">
        <v>6</v>
      </c>
      <c r="C369" s="154">
        <v>45677</v>
      </c>
      <c r="D369" s="143" t="str">
        <f t="shared" si="14"/>
        <v>月</v>
      </c>
      <c r="E369" s="155">
        <v>0.62430555555555556</v>
      </c>
      <c r="F369" s="156" t="s">
        <v>429</v>
      </c>
      <c r="G369" s="157" t="s">
        <v>328</v>
      </c>
      <c r="H369" s="158">
        <v>9.1725662110000009E-2</v>
      </c>
      <c r="I369" s="159" t="s">
        <v>323</v>
      </c>
      <c r="J369" s="159" t="s">
        <v>230</v>
      </c>
      <c r="K369" s="157" t="s">
        <v>324</v>
      </c>
      <c r="L369" s="157" t="s">
        <v>325</v>
      </c>
      <c r="M369" s="157" t="s">
        <v>234</v>
      </c>
      <c r="N369" s="157" t="s">
        <v>234</v>
      </c>
      <c r="O369" s="160" t="s">
        <v>234</v>
      </c>
      <c r="P369" s="157" t="s">
        <v>233</v>
      </c>
      <c r="Q369" s="159" t="s">
        <v>326</v>
      </c>
      <c r="R369" s="161" t="s">
        <v>301</v>
      </c>
      <c r="S369" s="161" t="s">
        <v>237</v>
      </c>
      <c r="T369" s="159"/>
      <c r="U369" s="162">
        <v>19</v>
      </c>
    </row>
    <row r="370" spans="2:38" s="34" customFormat="1" ht="16" x14ac:dyDescent="0.55000000000000004">
      <c r="B370" s="148">
        <v>6</v>
      </c>
      <c r="C370" s="154">
        <v>45677</v>
      </c>
      <c r="D370" s="143" t="str">
        <f t="shared" si="14"/>
        <v>月</v>
      </c>
      <c r="E370" s="155">
        <v>0.625</v>
      </c>
      <c r="F370" s="156" t="s">
        <v>202</v>
      </c>
      <c r="G370" s="157" t="s">
        <v>328</v>
      </c>
      <c r="H370" s="158">
        <v>6.7730697219999997E-2</v>
      </c>
      <c r="I370" s="159" t="s">
        <v>323</v>
      </c>
      <c r="J370" s="159" t="s">
        <v>230</v>
      </c>
      <c r="K370" s="157" t="s">
        <v>253</v>
      </c>
      <c r="L370" s="157" t="s">
        <v>325</v>
      </c>
      <c r="M370" s="157" t="s">
        <v>234</v>
      </c>
      <c r="N370" s="157" t="s">
        <v>234</v>
      </c>
      <c r="O370" s="160" t="s">
        <v>234</v>
      </c>
      <c r="P370" s="157" t="s">
        <v>233</v>
      </c>
      <c r="Q370" s="159" t="s">
        <v>326</v>
      </c>
      <c r="R370" s="161" t="s">
        <v>301</v>
      </c>
      <c r="S370" s="161" t="s">
        <v>237</v>
      </c>
      <c r="T370" s="159"/>
      <c r="U370" s="162">
        <v>22</v>
      </c>
    </row>
    <row r="371" spans="2:38" s="34" customFormat="1" ht="32" x14ac:dyDescent="0.55000000000000004">
      <c r="B371" s="148">
        <v>6</v>
      </c>
      <c r="C371" s="154">
        <v>45677</v>
      </c>
      <c r="D371" s="143" t="str">
        <f t="shared" si="14"/>
        <v>月</v>
      </c>
      <c r="E371" s="155">
        <v>0.62986111111111109</v>
      </c>
      <c r="F371" s="156" t="s">
        <v>202</v>
      </c>
      <c r="G371" s="157" t="s">
        <v>328</v>
      </c>
      <c r="H371" s="158">
        <v>0</v>
      </c>
      <c r="I371" s="159" t="s">
        <v>323</v>
      </c>
      <c r="J371" s="159" t="s">
        <v>230</v>
      </c>
      <c r="K371" s="157" t="s">
        <v>231</v>
      </c>
      <c r="L371" s="157" t="s">
        <v>325</v>
      </c>
      <c r="M371" s="157" t="s">
        <v>234</v>
      </c>
      <c r="N371" s="157" t="s">
        <v>234</v>
      </c>
      <c r="O371" s="160" t="s">
        <v>234</v>
      </c>
      <c r="P371" s="157" t="s">
        <v>233</v>
      </c>
      <c r="Q371" s="159" t="s">
        <v>326</v>
      </c>
      <c r="R371" s="161" t="s">
        <v>236</v>
      </c>
      <c r="S371" s="161" t="s">
        <v>291</v>
      </c>
      <c r="T371" s="159" t="s">
        <v>464</v>
      </c>
      <c r="U371" s="162">
        <v>44</v>
      </c>
    </row>
    <row r="372" spans="2:38" s="34" customFormat="1" ht="32" x14ac:dyDescent="0.55000000000000004">
      <c r="B372" s="148">
        <v>6</v>
      </c>
      <c r="C372" s="154">
        <v>45677</v>
      </c>
      <c r="D372" s="143" t="str">
        <f t="shared" si="14"/>
        <v>月</v>
      </c>
      <c r="E372" s="155">
        <v>0.63263888888888886</v>
      </c>
      <c r="F372" s="156" t="s">
        <v>429</v>
      </c>
      <c r="G372" s="157" t="s">
        <v>328</v>
      </c>
      <c r="H372" s="158">
        <v>0</v>
      </c>
      <c r="I372" s="159" t="s">
        <v>323</v>
      </c>
      <c r="J372" s="159" t="s">
        <v>230</v>
      </c>
      <c r="K372" s="157" t="s">
        <v>231</v>
      </c>
      <c r="L372" s="157" t="s">
        <v>325</v>
      </c>
      <c r="M372" s="157" t="s">
        <v>234</v>
      </c>
      <c r="N372" s="157" t="s">
        <v>234</v>
      </c>
      <c r="O372" s="160" t="s">
        <v>234</v>
      </c>
      <c r="P372" s="157" t="s">
        <v>233</v>
      </c>
      <c r="Q372" s="159" t="s">
        <v>326</v>
      </c>
      <c r="R372" s="161" t="s">
        <v>236</v>
      </c>
      <c r="S372" s="161" t="s">
        <v>291</v>
      </c>
      <c r="T372" s="159" t="s">
        <v>464</v>
      </c>
      <c r="U372" s="162">
        <v>52</v>
      </c>
    </row>
    <row r="373" spans="2:38" s="34" customFormat="1" ht="32" x14ac:dyDescent="0.55000000000000004">
      <c r="B373" s="148">
        <v>7</v>
      </c>
      <c r="C373" s="154">
        <v>45677</v>
      </c>
      <c r="D373" s="143" t="str">
        <f t="shared" si="14"/>
        <v>月</v>
      </c>
      <c r="E373" s="155">
        <v>0.65138888888888891</v>
      </c>
      <c r="F373" s="156" t="s">
        <v>202</v>
      </c>
      <c r="G373" s="157" t="s">
        <v>228</v>
      </c>
      <c r="H373" s="158">
        <v>0</v>
      </c>
      <c r="I373" s="159" t="s">
        <v>323</v>
      </c>
      <c r="J373" s="159" t="s">
        <v>230</v>
      </c>
      <c r="K373" s="157" t="s">
        <v>324</v>
      </c>
      <c r="L373" s="157" t="s">
        <v>325</v>
      </c>
      <c r="M373" s="157" t="s">
        <v>234</v>
      </c>
      <c r="N373" s="157" t="s">
        <v>234</v>
      </c>
      <c r="O373" s="160" t="s">
        <v>234</v>
      </c>
      <c r="P373" s="157" t="s">
        <v>233</v>
      </c>
      <c r="Q373" s="159" t="s">
        <v>326</v>
      </c>
      <c r="R373" s="161" t="s">
        <v>236</v>
      </c>
      <c r="S373" s="161" t="s">
        <v>337</v>
      </c>
      <c r="T373" s="159" t="s">
        <v>391</v>
      </c>
      <c r="U373" s="162">
        <v>13</v>
      </c>
      <c r="AL373" s="34" t="s">
        <v>190</v>
      </c>
    </row>
    <row r="374" spans="2:38" s="34" customFormat="1" ht="16" x14ac:dyDescent="0.55000000000000004">
      <c r="B374" s="148">
        <v>7</v>
      </c>
      <c r="C374" s="154">
        <v>45677</v>
      </c>
      <c r="D374" s="143" t="s">
        <v>465</v>
      </c>
      <c r="E374" s="155">
        <v>0.66041666666666665</v>
      </c>
      <c r="F374" s="156" t="s">
        <v>202</v>
      </c>
      <c r="G374" s="157" t="s">
        <v>328</v>
      </c>
      <c r="H374" s="158">
        <v>2.4145115559999999E-2</v>
      </c>
      <c r="I374" s="159" t="s">
        <v>323</v>
      </c>
      <c r="J374" s="159" t="s">
        <v>230</v>
      </c>
      <c r="K374" s="157" t="s">
        <v>231</v>
      </c>
      <c r="L374" s="157" t="s">
        <v>325</v>
      </c>
      <c r="M374" s="157" t="s">
        <v>234</v>
      </c>
      <c r="N374" s="157" t="s">
        <v>234</v>
      </c>
      <c r="O374" s="160" t="s">
        <v>234</v>
      </c>
      <c r="P374" s="157" t="s">
        <v>233</v>
      </c>
      <c r="Q374" s="159" t="s">
        <v>326</v>
      </c>
      <c r="R374" s="161" t="s">
        <v>236</v>
      </c>
      <c r="S374" s="161" t="s">
        <v>292</v>
      </c>
      <c r="T374" s="159" t="s">
        <v>386</v>
      </c>
      <c r="U374" s="162">
        <v>52</v>
      </c>
      <c r="AL374" s="34" t="s">
        <v>190</v>
      </c>
    </row>
    <row r="375" spans="2:38" s="34" customFormat="1" ht="16" x14ac:dyDescent="0.55000000000000004">
      <c r="B375" s="149"/>
      <c r="C375" s="163"/>
      <c r="D375" s="150" t="str">
        <f t="shared" si="1"/>
        <v/>
      </c>
      <c r="E375" s="164"/>
      <c r="F375" s="165"/>
      <c r="G375" s="166"/>
      <c r="H375" s="167"/>
      <c r="I375" s="168"/>
      <c r="J375" s="168"/>
      <c r="K375" s="166"/>
      <c r="L375" s="166"/>
      <c r="M375" s="166"/>
      <c r="N375" s="166"/>
      <c r="O375" s="169"/>
      <c r="P375" s="166"/>
      <c r="Q375" s="168"/>
      <c r="R375" s="170"/>
      <c r="S375" s="170"/>
      <c r="T375" s="168"/>
      <c r="U375" s="171"/>
      <c r="AL375" s="34" t="s">
        <v>190</v>
      </c>
    </row>
    <row r="376" spans="2:38" s="34" customFormat="1" ht="16" x14ac:dyDescent="0.55000000000000004">
      <c r="B376" s="34" t="s">
        <v>190</v>
      </c>
      <c r="C376" s="34" t="s">
        <v>190</v>
      </c>
      <c r="D376" s="34" t="s">
        <v>190</v>
      </c>
      <c r="E376" s="34" t="s">
        <v>190</v>
      </c>
      <c r="F376" s="34" t="s">
        <v>190</v>
      </c>
      <c r="G376" s="34" t="s">
        <v>190</v>
      </c>
      <c r="I376" s="34" t="s">
        <v>190</v>
      </c>
      <c r="J376" s="34" t="s">
        <v>190</v>
      </c>
      <c r="K376" s="34" t="s">
        <v>190</v>
      </c>
      <c r="L376" s="34" t="s">
        <v>190</v>
      </c>
      <c r="M376" s="34" t="s">
        <v>190</v>
      </c>
      <c r="N376" s="34" t="s">
        <v>190</v>
      </c>
      <c r="O376" s="34" t="s">
        <v>190</v>
      </c>
      <c r="P376" s="34" t="s">
        <v>190</v>
      </c>
      <c r="Q376" s="34" t="s">
        <v>190</v>
      </c>
      <c r="R376" s="34" t="s">
        <v>190</v>
      </c>
      <c r="S376" s="34" t="s">
        <v>190</v>
      </c>
      <c r="T376" s="34" t="s">
        <v>190</v>
      </c>
      <c r="U376" s="34" t="s">
        <v>190</v>
      </c>
      <c r="V376" s="34" t="s">
        <v>19</v>
      </c>
      <c r="W376" s="34" t="s">
        <v>19</v>
      </c>
      <c r="X376" s="34" t="s">
        <v>19</v>
      </c>
      <c r="Y376" s="34" t="s">
        <v>19</v>
      </c>
      <c r="Z376" s="34" t="s">
        <v>19</v>
      </c>
      <c r="AA376" s="34" t="s">
        <v>19</v>
      </c>
      <c r="AB376" s="34" t="s">
        <v>19</v>
      </c>
      <c r="AG376" s="34" t="s">
        <v>19</v>
      </c>
      <c r="AH376" s="34" t="s">
        <v>19</v>
      </c>
      <c r="AI376" s="34" t="s">
        <v>19</v>
      </c>
      <c r="AJ376" s="34" t="s">
        <v>19</v>
      </c>
      <c r="AK376" s="34" t="s">
        <v>19</v>
      </c>
      <c r="AL376" s="34" t="s">
        <v>190</v>
      </c>
    </row>
    <row r="377" spans="2:38" s="34" customFormat="1" ht="16" x14ac:dyDescent="0.55000000000000004"/>
  </sheetData>
  <sheetProtection insertRows="0"/>
  <autoFilter ref="B9:U376" xr:uid="{1C23B7AE-F696-40A9-85EF-626F5526E217}"/>
  <phoneticPr fontId="3"/>
  <dataValidations count="17">
    <dataValidation type="list" allowBlank="1" showInputMessage="1" showErrorMessage="1" sqref="S78" xr:uid="{204DD520-7983-4AD6-A651-A13BD95B5CF6}">
      <formula1>"路上駐車回避,他車両等の影響,自車位置特定の不具合,地図の不具合,センサの不具合,インフラ連携の不具合,自動運転システム誤作動,道路環境,ODD外への切替"</formula1>
    </dataValidation>
    <dataValidation type="list" allowBlank="1" showInputMessage="1" showErrorMessage="1" sqref="S9:S77 S79:S375" xr:uid="{C39534CB-CD8A-4A0F-9D95-D9C9E143A5DE}">
      <formula1>"路上駐車回避,直進時の走行逸脱回避,前方車両や障害物に対する危険回避,直進時の周辺の交通参加者に対する危険回避,右左折時の周辺の交通参加者に対する危険回避,円滑に走行するための手動介入,自動運行装置の作動不良時の安全確保,その他"</formula1>
    </dataValidation>
    <dataValidation type="list" allowBlank="1" showInputMessage="1" sqref="K9" xr:uid="{61C226FC-AF81-4EAB-AC3D-76D6C637593B}">
      <formula1>"交差点,交差点付近,単路,単路(トンネル),単路(橋),踏切,ロータリー,その他"</formula1>
    </dataValidation>
    <dataValidation type="list" allowBlank="1" showInputMessage="1" showErrorMessage="1" sqref="L9:L375" xr:uid="{4D9F0493-11AA-46DF-AD1D-E3E72A2F56D8}">
      <formula1>"右カーブ,左カーブ,直線, 坂道,その他"</formula1>
    </dataValidation>
    <dataValidation type="list" allowBlank="1" showInputMessage="1" showErrorMessage="1" sqref="Q9:Q375" xr:uid="{E25514CC-EA44-48C7-90AF-7A7A9F52BE30}">
      <formula1>"左折,直進,右折,合流,停止,出発,その他"</formula1>
    </dataValidation>
    <dataValidation type="list" allowBlank="1" showInputMessage="1" showErrorMessage="1" sqref="R9:R375" xr:uid="{2B837ED4-0D63-48FD-8FA2-91A699B75770}">
      <formula1>"ブレーキ操作,アクセル操作,ステアリング操作,非常停止ボタン操作"</formula1>
    </dataValidation>
    <dataValidation type="date" operator="greaterThanOrEqual" allowBlank="1" showInputMessage="1" showErrorMessage="1" sqref="C9:C375" xr:uid="{B83F50C7-0BF8-4EA6-8F60-CD58064A8FB5}">
      <formula1>44927</formula1>
    </dataValidation>
    <dataValidation type="time" operator="greaterThanOrEqual" allowBlank="1" showInputMessage="1" showErrorMessage="1" sqref="E9:E375" xr:uid="{CDB36370-F899-4753-B55F-79ABC2F71B9A}">
      <formula1>0</formula1>
    </dataValidation>
    <dataValidation type="list" allowBlank="1" showInputMessage="1" showErrorMessage="1" sqref="G9:G375" xr:uid="{6609C00D-9F59-4F30-9D53-B56349CD2FC1}">
      <formula1>"L4想定区間内,L4想定区間外,実証走行ルート外"</formula1>
    </dataValidation>
    <dataValidation type="decimal" operator="greaterThanOrEqual" allowBlank="1" showInputMessage="1" showErrorMessage="1" sqref="H9:H375" xr:uid="{5F75EF1D-8524-458C-9172-CB3B7232B3FA}">
      <formula1>0</formula1>
    </dataValidation>
    <dataValidation type="list" allowBlank="1" showInputMessage="1" showErrorMessage="1" sqref="K375" xr:uid="{45680E0B-A335-4FB8-862F-110982DE56C1}">
      <formula1>"交差点内,単路,単路(トンネル),単路(橋),踏切,ロータリー,その他"</formula1>
    </dataValidation>
    <dataValidation type="whole" operator="greaterThan" allowBlank="1" showInputMessage="1" showErrorMessage="1" sqref="U9:U375" xr:uid="{3792D7C9-C55B-45FB-89C9-DB50C301F0AC}">
      <formula1>0</formula1>
    </dataValidation>
    <dataValidation type="list" allowBlank="1" showInputMessage="1" showErrorMessage="1" sqref="F9:F375" xr:uid="{41CA6C65-790C-4A20-B4ED-34F799D21959}">
      <formula1>"晴れ, 曇り, 降雨, 降雪, 堆雪, キリ"</formula1>
    </dataValidation>
    <dataValidation type="list" allowBlank="1" showInputMessage="1" showErrorMessage="1" sqref="I9:I375" xr:uid="{B12E3555-82EF-4167-91BE-ADC06D9C2BB5}">
      <formula1>"良好, 逆光, 夕日, 西日, 夜"</formula1>
    </dataValidation>
    <dataValidation type="list" allowBlank="1" showInputMessage="1" showErrorMessage="1" sqref="J9:J375" xr:uid="{FE8DF42A-7495-4090-8CC7-DC8D087DEBE2}">
      <formula1>"乾燥, 湿潤, 凍結, 積雪"</formula1>
    </dataValidation>
    <dataValidation type="list" allowBlank="1" showInputMessage="1" showErrorMessage="1" sqref="M9:P375" xr:uid="{CA376CB8-9AF3-4386-AE5A-88E16666FB90}">
      <formula1>"有,無"</formula1>
    </dataValidation>
    <dataValidation type="list" allowBlank="1" showInputMessage="1" showErrorMessage="1" sqref="K10:K374" xr:uid="{8008D85E-A407-4B4B-9458-886FEABBAFF1}">
      <formula1>"交差点内,交差点付近,単路,単路(トンネル),単路(橋),踏切,ロータリー,その他"</formula1>
    </dataValidation>
  </dataValidations>
  <hyperlinks>
    <hyperlink ref="R5" location="'手動介入 記入内容補足'!A1" display="※選択肢の記入例はこちら" xr:uid="{F48EA4AE-B560-4DA2-AD8A-321E34BD2E29}"/>
    <hyperlink ref="S5" location="'手動介入 記入内容補足'!A1" display="※選択肢の記入例はこちら" xr:uid="{9755A019-7AE6-4240-8A02-B4747E831CD5}"/>
  </hyperlinks>
  <pageMargins left="0.7" right="0.7" top="0.75" bottom="0.75" header="0.3" footer="0.3"/>
  <pageSetup paperSize="9" scale="10" orientation="portrait"/>
  <drawing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9A90C2-97B5-4AFC-8457-B6C0FE09E7F8}">
  <sheetPr>
    <tabColor theme="0" tint="-0.34998626667073579"/>
    <pageSetUpPr fitToPage="1"/>
  </sheetPr>
  <dimension ref="A2:L105"/>
  <sheetViews>
    <sheetView showGridLines="0" zoomScale="55" zoomScaleNormal="55" zoomScalePageLayoutView="85" workbookViewId="0"/>
  </sheetViews>
  <sheetFormatPr defaultColWidth="8.58203125" defaultRowHeight="15" x14ac:dyDescent="0.55000000000000004"/>
  <cols>
    <col min="1" max="1" width="3.5" style="109" customWidth="1"/>
    <col min="2" max="2" width="6.25" style="109" customWidth="1"/>
    <col min="3" max="3" width="38" style="109" customWidth="1"/>
    <col min="4" max="4" width="15.5" style="109" customWidth="1"/>
    <col min="5" max="5" width="10.83203125" style="109" customWidth="1"/>
    <col min="6" max="6" width="8.5" style="109" customWidth="1"/>
    <col min="7" max="8" width="52.75" style="109" customWidth="1"/>
    <col min="9" max="9" width="13.5" style="109" customWidth="1"/>
    <col min="10" max="10" width="4.83203125" style="109" customWidth="1"/>
    <col min="11" max="11" width="3.08203125" style="109" customWidth="1"/>
    <col min="12" max="16384" width="8.58203125" style="109"/>
  </cols>
  <sheetData>
    <row r="2" spans="1:12" ht="16" hidden="1" x14ac:dyDescent="0.55000000000000004">
      <c r="B2" s="221" t="s">
        <v>1</v>
      </c>
      <c r="C2" s="221" t="s">
        <v>2</v>
      </c>
      <c r="D2" s="221"/>
      <c r="E2" s="221" t="s">
        <v>3</v>
      </c>
      <c r="F2" s="3"/>
    </row>
    <row r="3" spans="1:12" ht="16" hidden="1" x14ac:dyDescent="0.55000000000000004">
      <c r="B3" s="221"/>
      <c r="C3" s="221"/>
      <c r="D3" s="221"/>
      <c r="E3" s="221"/>
      <c r="F3" s="3"/>
    </row>
    <row r="4" spans="1:12" ht="16" hidden="1" x14ac:dyDescent="0.55000000000000004">
      <c r="B4" s="221" t="str">
        <f>走行データ一覧!G4&amp;""</f>
        <v/>
      </c>
      <c r="C4" s="221" t="str">
        <f>走行データ一覧!H4&amp;""</f>
        <v>岐阜県</v>
      </c>
      <c r="D4" s="221"/>
      <c r="E4" s="221" t="str">
        <f>走行データ一覧!I4&amp;""</f>
        <v>下呂市</v>
      </c>
      <c r="F4" s="3"/>
    </row>
    <row r="5" spans="1:12" s="222" customFormat="1" ht="16" x14ac:dyDescent="0.55000000000000004">
      <c r="A5" s="109"/>
      <c r="B5" s="46"/>
      <c r="L5" s="109"/>
    </row>
    <row r="6" spans="1:12" ht="16" x14ac:dyDescent="0.55000000000000004">
      <c r="B6" s="34"/>
    </row>
    <row r="18" spans="1:11" s="222" customFormat="1" ht="16" x14ac:dyDescent="0.55000000000000004">
      <c r="A18" s="227"/>
      <c r="B18" s="224"/>
      <c r="C18" s="224"/>
      <c r="D18" s="224"/>
      <c r="G18" s="246"/>
      <c r="H18" s="247"/>
      <c r="I18" s="247"/>
      <c r="J18" s="247"/>
    </row>
    <row r="19" spans="1:11" s="222" customFormat="1" ht="16" x14ac:dyDescent="0.55000000000000004">
      <c r="A19" s="227"/>
      <c r="B19" s="225"/>
      <c r="C19" s="225"/>
      <c r="D19" s="225"/>
      <c r="E19" s="250"/>
      <c r="G19" s="246"/>
      <c r="H19" s="251"/>
      <c r="I19" s="251"/>
      <c r="J19" s="247"/>
    </row>
    <row r="20" spans="1:11" s="222" customFormat="1" ht="16" x14ac:dyDescent="0.55000000000000004">
      <c r="A20" s="227"/>
      <c r="B20" s="248" t="s">
        <v>263</v>
      </c>
      <c r="C20" s="249"/>
      <c r="D20" s="249"/>
      <c r="E20" s="250"/>
      <c r="G20" s="246"/>
      <c r="H20" s="251"/>
      <c r="I20" s="251"/>
      <c r="J20" s="247"/>
    </row>
    <row r="21" spans="1:11" s="222" customFormat="1" ht="16" x14ac:dyDescent="0.55000000000000004">
      <c r="A21" s="227"/>
      <c r="B21" s="252" t="s">
        <v>264</v>
      </c>
      <c r="C21" s="253" t="s">
        <v>265</v>
      </c>
      <c r="D21" s="261" t="s">
        <v>266</v>
      </c>
      <c r="E21" s="261" t="s">
        <v>267</v>
      </c>
      <c r="F21" s="254" t="s">
        <v>268</v>
      </c>
      <c r="G21" s="286" t="s">
        <v>269</v>
      </c>
      <c r="H21" s="286" t="s">
        <v>270</v>
      </c>
      <c r="I21" s="286" t="s">
        <v>271</v>
      </c>
      <c r="J21" s="244" t="s">
        <v>190</v>
      </c>
      <c r="K21" s="109"/>
    </row>
    <row r="22" spans="1:11" s="222" customFormat="1" ht="16" x14ac:dyDescent="0.55000000000000004">
      <c r="A22" s="227"/>
      <c r="B22" s="299">
        <f>1</f>
        <v>1</v>
      </c>
      <c r="C22" s="300" cm="1">
        <f t="array" ref="C22:C59">_xlfn.UNIQUE(_xlfn.SORTBY(手動介入記入例!$U$13:$U$107,COUNTIF(手動介入記入例!$U$13:$U$107,手動介入記入例!$U$13:$U$107),-1))</f>
        <v>14</v>
      </c>
      <c r="D22" s="301" t="str">
        <f>_xlfn.XLOOKUP($C22,手動介入記入例!$U$13:$U$108,手動介入記入例!$G$13:$G$108)</f>
        <v>L4想定区間外</v>
      </c>
      <c r="E22" s="301" t="str">
        <f>_xlfn.XLOOKUP($C22,手動介入記入例!$U$13:$U$108,手動介入記入例!$K$13:$K$108)</f>
        <v>交差点内</v>
      </c>
      <c r="F22" s="290">
        <f>COUNTIF(手動介入記入例!$U$13:$U$108,$C22)</f>
        <v>14</v>
      </c>
      <c r="G22" s="290"/>
      <c r="H22" s="290"/>
      <c r="I22" s="290"/>
      <c r="J22" s="244" t="s">
        <v>190</v>
      </c>
      <c r="K22" s="109"/>
    </row>
    <row r="23" spans="1:11" s="222" customFormat="1" ht="16" x14ac:dyDescent="0.55000000000000004">
      <c r="A23" s="227"/>
      <c r="B23" s="299">
        <v>2</v>
      </c>
      <c r="C23" s="300">
        <v>64</v>
      </c>
      <c r="D23" s="301" t="str">
        <f>_xlfn.XLOOKUP($C23,手動介入記入例!$U$13:$U$108,手動介入記入例!$G$13:$G$108)</f>
        <v>L4想定区間外</v>
      </c>
      <c r="E23" s="301" t="str">
        <f>_xlfn.XLOOKUP($C23,手動介入記入例!$U$13:$U$108,手動介入記入例!$K$13:$K$108)</f>
        <v>交差点付近</v>
      </c>
      <c r="F23" s="290">
        <f>COUNTIF(手動介入記入例!$U$13:$U$108,$C23)</f>
        <v>7</v>
      </c>
      <c r="G23" s="290"/>
      <c r="H23" s="290"/>
      <c r="I23" s="290"/>
      <c r="J23" s="244" t="s">
        <v>190</v>
      </c>
      <c r="K23" s="109"/>
    </row>
    <row r="24" spans="1:11" s="222" customFormat="1" ht="16" x14ac:dyDescent="0.55000000000000004">
      <c r="A24" s="227"/>
      <c r="B24" s="299">
        <v>3</v>
      </c>
      <c r="C24" s="300">
        <v>32</v>
      </c>
      <c r="D24" s="301" t="str">
        <f>_xlfn.XLOOKUP($C24,手動介入記入例!$U$13:$U$108,手動介入記入例!$G$13:$G$108)</f>
        <v>L4想定区間外</v>
      </c>
      <c r="E24" s="301" t="str">
        <f>_xlfn.XLOOKUP($C24,手動介入記入例!$U$13:$U$108,手動介入記入例!$K$13:$K$108)</f>
        <v>交差点付近</v>
      </c>
      <c r="F24" s="290">
        <f>COUNTIF(手動介入記入例!$U$13:$U$108,$C24)</f>
        <v>6</v>
      </c>
      <c r="G24" s="290"/>
      <c r="H24" s="290"/>
      <c r="I24" s="290"/>
      <c r="J24" s="244" t="s">
        <v>190</v>
      </c>
      <c r="K24" s="109"/>
    </row>
    <row r="25" spans="1:11" s="222" customFormat="1" ht="160" x14ac:dyDescent="0.55000000000000004">
      <c r="A25" s="227"/>
      <c r="B25" s="299">
        <v>4</v>
      </c>
      <c r="C25" s="300">
        <v>2</v>
      </c>
      <c r="D25" s="301" t="str">
        <f>_xlfn.XLOOKUP($C25,手動介入記入例!$U$13:$U$108,手動介入記入例!$G$13:$G$108)</f>
        <v>L4想定区間内</v>
      </c>
      <c r="E25" s="301" t="str">
        <f>_xlfn.XLOOKUP($C25,手動介入記入例!$U$13:$U$108,手動介入記入例!$K$13:$K$108)</f>
        <v>交差点内</v>
      </c>
      <c r="F25" s="290">
        <f>COUNTIF(手動介入記入例!$U$13:$U$108,$C25)</f>
        <v>5</v>
      </c>
      <c r="G25" s="290" t="s">
        <v>472</v>
      </c>
      <c r="H25" s="290" t="s">
        <v>473</v>
      </c>
      <c r="I25" s="290" t="s">
        <v>471</v>
      </c>
      <c r="J25" s="244" t="s">
        <v>190</v>
      </c>
      <c r="K25" s="109"/>
    </row>
    <row r="26" spans="1:11" s="222" customFormat="1" ht="16" x14ac:dyDescent="0.55000000000000004">
      <c r="A26" s="227"/>
      <c r="B26" s="299">
        <v>5</v>
      </c>
      <c r="C26" s="300">
        <v>30</v>
      </c>
      <c r="D26" s="301" t="str">
        <f>_xlfn.XLOOKUP($C26,手動介入記入例!$U$13:$U$108,手動介入記入例!$G$13:$G$108)</f>
        <v>L4想定区間外</v>
      </c>
      <c r="E26" s="301" t="str">
        <f>_xlfn.XLOOKUP($C26,手動介入記入例!$U$13:$U$108,手動介入記入例!$K$13:$K$108)</f>
        <v>交差点付近</v>
      </c>
      <c r="F26" s="290">
        <f>COUNTIF(手動介入記入例!$U$13:$U$108,$C26)</f>
        <v>4</v>
      </c>
      <c r="G26" s="290"/>
      <c r="H26" s="290"/>
      <c r="I26" s="290"/>
      <c r="J26" s="244" t="s">
        <v>190</v>
      </c>
      <c r="K26" s="109"/>
    </row>
    <row r="27" spans="1:11" s="222" customFormat="1" ht="16" x14ac:dyDescent="0.55000000000000004">
      <c r="A27" s="227"/>
      <c r="B27" s="299">
        <v>6</v>
      </c>
      <c r="C27" s="300">
        <v>36</v>
      </c>
      <c r="D27" s="301" t="str">
        <f>_xlfn.XLOOKUP($C27,手動介入記入例!$U$13:$U$108,手動介入記入例!$G$13:$G$108)</f>
        <v>L4想定区間外</v>
      </c>
      <c r="E27" s="301" t="str">
        <f>_xlfn.XLOOKUP($C27,手動介入記入例!$U$13:$U$108,手動介入記入例!$K$13:$K$108)</f>
        <v>交差点付近</v>
      </c>
      <c r="F27" s="290">
        <f>COUNTIF(手動介入記入例!$U$13:$U$108,$C27)</f>
        <v>4</v>
      </c>
      <c r="G27" s="290"/>
      <c r="H27" s="290"/>
      <c r="I27" s="290"/>
      <c r="J27" s="244" t="s">
        <v>190</v>
      </c>
      <c r="K27" s="109"/>
    </row>
    <row r="28" spans="1:11" s="222" customFormat="1" ht="16" x14ac:dyDescent="0.55000000000000004">
      <c r="A28" s="227"/>
      <c r="B28" s="299">
        <v>7</v>
      </c>
      <c r="C28" s="300">
        <v>10</v>
      </c>
      <c r="D28" s="301" t="str">
        <f>_xlfn.XLOOKUP($C28,手動介入記入例!$U$13:$U$108,手動介入記入例!$G$13:$G$108)</f>
        <v>L4想定区間内</v>
      </c>
      <c r="E28" s="301" t="str">
        <f>_xlfn.XLOOKUP($C28,手動介入記入例!$U$13:$U$108,手動介入記入例!$K$13:$K$108)</f>
        <v>交差点内</v>
      </c>
      <c r="F28" s="290">
        <f>COUNTIF(手動介入記入例!$U$13:$U$108,$C28)</f>
        <v>4</v>
      </c>
      <c r="G28" s="290"/>
      <c r="H28" s="290"/>
      <c r="I28" s="290"/>
      <c r="J28" s="244" t="s">
        <v>190</v>
      </c>
      <c r="K28" s="109"/>
    </row>
    <row r="29" spans="1:11" s="222" customFormat="1" ht="16" x14ac:dyDescent="0.55000000000000004">
      <c r="A29" s="227"/>
      <c r="B29" s="299">
        <v>8</v>
      </c>
      <c r="C29" s="300">
        <v>11</v>
      </c>
      <c r="D29" s="301" t="str">
        <f>_xlfn.XLOOKUP($C29,手動介入記入例!$U$13:$U$108,手動介入記入例!$G$13:$G$108)</f>
        <v>L4想定区間内</v>
      </c>
      <c r="E29" s="301" t="str">
        <f>_xlfn.XLOOKUP($C29,手動介入記入例!$U$13:$U$108,手動介入記入例!$K$13:$K$108)</f>
        <v>交差点付近</v>
      </c>
      <c r="F29" s="290">
        <f>COUNTIF(手動介入記入例!$U$13:$U$108,$C29)</f>
        <v>4</v>
      </c>
      <c r="G29" s="290"/>
      <c r="H29" s="290"/>
      <c r="I29" s="290"/>
      <c r="J29" s="244" t="s">
        <v>190</v>
      </c>
      <c r="K29" s="109"/>
    </row>
    <row r="30" spans="1:11" s="222" customFormat="1" ht="16" x14ac:dyDescent="0.55000000000000004">
      <c r="A30" s="227"/>
      <c r="B30" s="299">
        <v>9</v>
      </c>
      <c r="C30" s="300">
        <v>34</v>
      </c>
      <c r="D30" s="301" t="str">
        <f>_xlfn.XLOOKUP($C30,手動介入記入例!$U$13:$U$108,手動介入記入例!$G$13:$G$108)</f>
        <v>L4想定区間外</v>
      </c>
      <c r="E30" s="301" t="str">
        <f>_xlfn.XLOOKUP($C30,手動介入記入例!$U$13:$U$108,手動介入記入例!$K$13:$K$108)</f>
        <v>単路</v>
      </c>
      <c r="F30" s="290">
        <f>COUNTIF(手動介入記入例!$U$13:$U$108,$C30)</f>
        <v>4</v>
      </c>
      <c r="G30" s="290"/>
      <c r="H30" s="290"/>
      <c r="I30" s="290"/>
      <c r="J30" s="244" t="s">
        <v>190</v>
      </c>
      <c r="K30" s="109"/>
    </row>
    <row r="31" spans="1:11" s="222" customFormat="1" ht="16" x14ac:dyDescent="0.55000000000000004">
      <c r="A31" s="227"/>
      <c r="B31" s="299">
        <v>10</v>
      </c>
      <c r="C31" s="300">
        <v>9</v>
      </c>
      <c r="D31" s="301" t="str">
        <f>_xlfn.XLOOKUP($C31,手動介入記入例!$U$13:$U$108,手動介入記入例!$G$13:$G$108)</f>
        <v>L4想定区間内</v>
      </c>
      <c r="E31" s="301" t="str">
        <f>_xlfn.XLOOKUP($C31,手動介入記入例!$U$13:$U$108,手動介入記入例!$K$13:$K$108)</f>
        <v>交差点付近</v>
      </c>
      <c r="F31" s="290">
        <f>COUNTIF(手動介入記入例!$U$13:$U$108,$C31)</f>
        <v>3</v>
      </c>
      <c r="G31" s="290"/>
      <c r="H31" s="290"/>
      <c r="I31" s="290"/>
      <c r="J31" s="244" t="s">
        <v>190</v>
      </c>
      <c r="K31" s="109"/>
    </row>
    <row r="32" spans="1:11" s="222" customFormat="1" ht="16" x14ac:dyDescent="0.55000000000000004">
      <c r="A32" s="227"/>
      <c r="B32" s="299">
        <v>11</v>
      </c>
      <c r="C32" s="300">
        <v>19</v>
      </c>
      <c r="D32" s="301" t="str">
        <f>_xlfn.XLOOKUP($C32,手動介入記入例!$U$13:$U$108,手動介入記入例!$G$13:$G$108)</f>
        <v>L4想定区間外</v>
      </c>
      <c r="E32" s="301" t="str">
        <f>_xlfn.XLOOKUP($C32,手動介入記入例!$U$13:$U$108,手動介入記入例!$K$13:$K$108)</f>
        <v>交差点付近</v>
      </c>
      <c r="F32" s="290">
        <f>COUNTIF(手動介入記入例!$U$13:$U$108,$C32)</f>
        <v>3</v>
      </c>
      <c r="G32" s="290"/>
      <c r="H32" s="290"/>
      <c r="I32" s="290"/>
      <c r="J32" s="244" t="s">
        <v>190</v>
      </c>
      <c r="K32" s="109"/>
    </row>
    <row r="33" spans="1:11" s="222" customFormat="1" ht="16" x14ac:dyDescent="0.55000000000000004">
      <c r="A33" s="227"/>
      <c r="B33" s="299">
        <v>12</v>
      </c>
      <c r="C33" s="300">
        <v>22</v>
      </c>
      <c r="D33" s="301" t="str">
        <f>_xlfn.XLOOKUP($C33,手動介入記入例!$U$13:$U$108,手動介入記入例!$G$13:$G$108)</f>
        <v>L4想定区間外</v>
      </c>
      <c r="E33" s="301" t="str">
        <f>_xlfn.XLOOKUP($C33,手動介入記入例!$U$13:$U$108,手動介入記入例!$K$13:$K$108)</f>
        <v>交差点内</v>
      </c>
      <c r="F33" s="290">
        <f>COUNTIF(手動介入記入例!$U$13:$U$108,$C33)</f>
        <v>2</v>
      </c>
      <c r="G33" s="290"/>
      <c r="H33" s="290"/>
      <c r="I33" s="290"/>
      <c r="J33" s="244" t="s">
        <v>190</v>
      </c>
      <c r="K33" s="109"/>
    </row>
    <row r="34" spans="1:11" s="222" customFormat="1" ht="16" x14ac:dyDescent="0.55000000000000004">
      <c r="A34" s="227"/>
      <c r="B34" s="299">
        <v>13</v>
      </c>
      <c r="C34" s="300">
        <v>24</v>
      </c>
      <c r="D34" s="301" t="str">
        <f>_xlfn.XLOOKUP($C34,手動介入記入例!$U$13:$U$108,手動介入記入例!$G$13:$G$108)</f>
        <v>L4想定区間外</v>
      </c>
      <c r="E34" s="301" t="str">
        <f>_xlfn.XLOOKUP($C34,手動介入記入例!$U$13:$U$108,手動介入記入例!$K$13:$K$108)</f>
        <v>交差点内</v>
      </c>
      <c r="F34" s="290">
        <f>COUNTIF(手動介入記入例!$U$13:$U$108,$C34)</f>
        <v>2</v>
      </c>
      <c r="G34" s="290"/>
      <c r="H34" s="290"/>
      <c r="I34" s="290"/>
      <c r="J34" s="244" t="s">
        <v>190</v>
      </c>
      <c r="K34" s="109"/>
    </row>
    <row r="35" spans="1:11" s="222" customFormat="1" ht="16" x14ac:dyDescent="0.55000000000000004">
      <c r="A35" s="227"/>
      <c r="B35" s="299">
        <v>14</v>
      </c>
      <c r="C35" s="300">
        <v>27</v>
      </c>
      <c r="D35" s="301" t="str">
        <f>_xlfn.XLOOKUP($C35,手動介入記入例!$U$13:$U$108,手動介入記入例!$G$13:$G$108)</f>
        <v>L4想定区間外</v>
      </c>
      <c r="E35" s="301" t="str">
        <f>_xlfn.XLOOKUP($C35,手動介入記入例!$U$13:$U$108,手動介入記入例!$K$13:$K$108)</f>
        <v>交差点内</v>
      </c>
      <c r="F35" s="290">
        <f>COUNTIF(手動介入記入例!$U$13:$U$108,$C35)</f>
        <v>2</v>
      </c>
      <c r="G35" s="290"/>
      <c r="H35" s="290"/>
      <c r="I35" s="290"/>
      <c r="J35" s="244" t="s">
        <v>190</v>
      </c>
      <c r="K35" s="109"/>
    </row>
    <row r="36" spans="1:11" s="222" customFormat="1" ht="16" x14ac:dyDescent="0.55000000000000004">
      <c r="A36" s="227"/>
      <c r="B36" s="299">
        <v>15</v>
      </c>
      <c r="C36" s="300">
        <v>57</v>
      </c>
      <c r="D36" s="301" t="str">
        <f>_xlfn.XLOOKUP($C36,手動介入記入例!$U$13:$U$108,手動介入記入例!$G$13:$G$108)</f>
        <v>L4想定区間外</v>
      </c>
      <c r="E36" s="301" t="str">
        <f>_xlfn.XLOOKUP($C36,手動介入記入例!$U$13:$U$108,手動介入記入例!$K$13:$K$108)</f>
        <v>交差点内</v>
      </c>
      <c r="F36" s="290">
        <f>COUNTIF(手動介入記入例!$U$13:$U$108,$C36)</f>
        <v>2</v>
      </c>
      <c r="G36" s="290"/>
      <c r="H36" s="290"/>
      <c r="I36" s="290"/>
      <c r="J36" s="244" t="s">
        <v>190</v>
      </c>
      <c r="K36" s="109"/>
    </row>
    <row r="37" spans="1:11" s="222" customFormat="1" ht="16" x14ac:dyDescent="0.55000000000000004">
      <c r="A37" s="227"/>
      <c r="B37" s="299">
        <v>16</v>
      </c>
      <c r="C37" s="300">
        <v>21</v>
      </c>
      <c r="D37" s="301" t="str">
        <f>_xlfn.XLOOKUP($C37,手動介入記入例!$U$13:$U$108,手動介入記入例!$G$13:$G$108)</f>
        <v>L4想定区間外</v>
      </c>
      <c r="E37" s="301" t="str">
        <f>_xlfn.XLOOKUP($C37,手動介入記入例!$U$13:$U$108,手動介入記入例!$K$13:$K$108)</f>
        <v>交差点付近</v>
      </c>
      <c r="F37" s="290">
        <f>COUNTIF(手動介入記入例!$U$13:$U$108,$C37)</f>
        <v>2</v>
      </c>
      <c r="G37" s="290"/>
      <c r="H37" s="290"/>
      <c r="I37" s="290"/>
      <c r="J37" s="244" t="s">
        <v>190</v>
      </c>
      <c r="K37" s="109"/>
    </row>
    <row r="38" spans="1:11" s="222" customFormat="1" ht="16" x14ac:dyDescent="0.55000000000000004">
      <c r="A38" s="227"/>
      <c r="B38" s="299">
        <v>17</v>
      </c>
      <c r="C38" s="300">
        <v>49</v>
      </c>
      <c r="D38" s="301" t="str">
        <f>_xlfn.XLOOKUP($C38,手動介入記入例!$U$13:$U$108,手動介入記入例!$G$13:$G$108)</f>
        <v>L4想定区間外</v>
      </c>
      <c r="E38" s="301" t="str">
        <f>_xlfn.XLOOKUP($C38,手動介入記入例!$U$13:$U$108,手動介入記入例!$K$13:$K$108)</f>
        <v>単路</v>
      </c>
      <c r="F38" s="290">
        <f>COUNTIF(手動介入記入例!$U$13:$U$108,$C38)</f>
        <v>2</v>
      </c>
      <c r="G38" s="290"/>
      <c r="H38" s="290"/>
      <c r="I38" s="290"/>
      <c r="J38" s="244" t="s">
        <v>190</v>
      </c>
      <c r="K38" s="109"/>
    </row>
    <row r="39" spans="1:11" s="222" customFormat="1" ht="16" x14ac:dyDescent="0.55000000000000004">
      <c r="A39" s="227"/>
      <c r="B39" s="299">
        <v>18</v>
      </c>
      <c r="C39" s="300">
        <v>25</v>
      </c>
      <c r="D39" s="301" t="str">
        <f>_xlfn.XLOOKUP($C39,手動介入記入例!$U$13:$U$108,手動介入記入例!$G$13:$G$108)</f>
        <v>L4想定区間外</v>
      </c>
      <c r="E39" s="301" t="str">
        <f>_xlfn.XLOOKUP($C39,手動介入記入例!$U$13:$U$108,手動介入記入例!$K$13:$K$108)</f>
        <v>交差点付近</v>
      </c>
      <c r="F39" s="290">
        <f>COUNTIF(手動介入記入例!$U$13:$U$108,$C39)</f>
        <v>2</v>
      </c>
      <c r="G39" s="290"/>
      <c r="H39" s="290"/>
      <c r="I39" s="290"/>
      <c r="J39" s="244" t="s">
        <v>190</v>
      </c>
      <c r="K39" s="109"/>
    </row>
    <row r="40" spans="1:11" s="222" customFormat="1" ht="16" x14ac:dyDescent="0.55000000000000004">
      <c r="A40" s="227"/>
      <c r="B40" s="299">
        <v>19</v>
      </c>
      <c r="C40" s="300">
        <v>13</v>
      </c>
      <c r="D40" s="301" t="str">
        <f>_xlfn.XLOOKUP($C40,手動介入記入例!$U$13:$U$108,手動介入記入例!$G$13:$G$108)</f>
        <v>L4想定区間内</v>
      </c>
      <c r="E40" s="301" t="str">
        <f>_xlfn.XLOOKUP($C40,手動介入記入例!$U$13:$U$108,手動介入記入例!$K$13:$K$108)</f>
        <v>交差点付近</v>
      </c>
      <c r="F40" s="290">
        <f>COUNTIF(手動介入記入例!$U$13:$U$108,$C40)</f>
        <v>2</v>
      </c>
      <c r="G40" s="290"/>
      <c r="H40" s="290"/>
      <c r="I40" s="290"/>
      <c r="J40" s="244" t="s">
        <v>190</v>
      </c>
      <c r="K40" s="109"/>
    </row>
    <row r="41" spans="1:11" s="222" customFormat="1" ht="16" x14ac:dyDescent="0.55000000000000004">
      <c r="A41" s="227"/>
      <c r="B41" s="299">
        <v>20</v>
      </c>
      <c r="C41" s="300">
        <v>7</v>
      </c>
      <c r="D41" s="301" t="str">
        <f>_xlfn.XLOOKUP($C41,手動介入記入例!$U$13:$U$108,手動介入記入例!$G$13:$G$108)</f>
        <v>L4想定区間内</v>
      </c>
      <c r="E41" s="301" t="str">
        <f>_xlfn.XLOOKUP($C41,手動介入記入例!$U$13:$U$108,手動介入記入例!$K$13:$K$108)</f>
        <v>交差点付近</v>
      </c>
      <c r="F41" s="290">
        <f>COUNTIF(手動介入記入例!$U$13:$U$108,$C41)</f>
        <v>2</v>
      </c>
      <c r="G41" s="290"/>
      <c r="H41" s="290"/>
      <c r="I41" s="290"/>
      <c r="J41" s="244" t="s">
        <v>190</v>
      </c>
      <c r="K41" s="109"/>
    </row>
    <row r="42" spans="1:11" s="222" customFormat="1" ht="16" x14ac:dyDescent="0.55000000000000004">
      <c r="A42" s="227"/>
      <c r="B42" s="299">
        <v>21</v>
      </c>
      <c r="C42" s="300">
        <v>6</v>
      </c>
      <c r="D42" s="301" t="str">
        <f>_xlfn.XLOOKUP($C42,手動介入記入例!$U$13:$U$108,手動介入記入例!$G$13:$G$108)</f>
        <v>L4想定区間内</v>
      </c>
      <c r="E42" s="301" t="str">
        <f>_xlfn.XLOOKUP($C42,手動介入記入例!$U$13:$U$108,手動介入記入例!$K$13:$K$108)</f>
        <v>交差点内</v>
      </c>
      <c r="F42" s="290">
        <f>COUNTIF(手動介入記入例!$U$13:$U$108,$C42)</f>
        <v>2</v>
      </c>
      <c r="G42" s="290"/>
      <c r="H42" s="290"/>
      <c r="I42" s="290"/>
      <c r="J42" s="244" t="s">
        <v>190</v>
      </c>
      <c r="K42" s="109"/>
    </row>
    <row r="43" spans="1:11" s="222" customFormat="1" ht="16" x14ac:dyDescent="0.55000000000000004">
      <c r="A43" s="227"/>
      <c r="B43" s="299">
        <v>22</v>
      </c>
      <c r="C43" s="300">
        <v>23</v>
      </c>
      <c r="D43" s="301" t="str">
        <f>_xlfn.XLOOKUP($C43,手動介入記入例!$U$13:$U$108,手動介入記入例!$G$13:$G$108)</f>
        <v>L4想定区間外</v>
      </c>
      <c r="E43" s="301" t="str">
        <f>_xlfn.XLOOKUP($C43,手動介入記入例!$U$13:$U$108,手動介入記入例!$K$13:$K$108)</f>
        <v>交差点付近</v>
      </c>
      <c r="F43" s="290">
        <f>COUNTIF(手動介入記入例!$U$13:$U$108,$C43)</f>
        <v>2</v>
      </c>
      <c r="G43" s="290"/>
      <c r="H43" s="290"/>
      <c r="I43" s="290"/>
      <c r="J43" s="244" t="s">
        <v>190</v>
      </c>
      <c r="K43" s="109"/>
    </row>
    <row r="44" spans="1:11" s="222" customFormat="1" ht="16" x14ac:dyDescent="0.55000000000000004">
      <c r="A44" s="227"/>
      <c r="B44" s="299">
        <v>23</v>
      </c>
      <c r="C44" s="300">
        <v>66</v>
      </c>
      <c r="D44" s="301" t="str">
        <f>_xlfn.XLOOKUP($C44,手動介入記入例!$U$13:$U$108,手動介入記入例!$G$13:$G$108)</f>
        <v>L4想定区間外</v>
      </c>
      <c r="E44" s="301" t="str">
        <f>_xlfn.XLOOKUP($C44,手動介入記入例!$U$13:$U$108,手動介入記入例!$K$13:$K$108)</f>
        <v>単路</v>
      </c>
      <c r="F44" s="290">
        <f>COUNTIF(手動介入記入例!$U$13:$U$108,$C44)</f>
        <v>1</v>
      </c>
      <c r="G44" s="290"/>
      <c r="H44" s="290"/>
      <c r="I44" s="290"/>
      <c r="J44" s="244" t="s">
        <v>190</v>
      </c>
      <c r="K44" s="109"/>
    </row>
    <row r="45" spans="1:11" s="222" customFormat="1" ht="16" x14ac:dyDescent="0.55000000000000004">
      <c r="A45" s="227"/>
      <c r="B45" s="299">
        <v>24</v>
      </c>
      <c r="C45" s="300">
        <v>61</v>
      </c>
      <c r="D45" s="301" t="str">
        <f>_xlfn.XLOOKUP($C45,手動介入記入例!$U$13:$U$108,手動介入記入例!$G$13:$G$108)</f>
        <v>L4想定区間外</v>
      </c>
      <c r="E45" s="301" t="str">
        <f>_xlfn.XLOOKUP($C45,手動介入記入例!$U$13:$U$108,手動介入記入例!$K$13:$K$108)</f>
        <v>交差点内</v>
      </c>
      <c r="F45" s="290">
        <f>COUNTIF(手動介入記入例!$U$13:$U$108,$C45)</f>
        <v>1</v>
      </c>
      <c r="G45" s="290"/>
      <c r="H45" s="290"/>
      <c r="I45" s="290"/>
      <c r="J45" s="244" t="s">
        <v>190</v>
      </c>
      <c r="K45" s="109"/>
    </row>
    <row r="46" spans="1:11" s="222" customFormat="1" ht="16" x14ac:dyDescent="0.55000000000000004">
      <c r="A46" s="227"/>
      <c r="B46" s="299">
        <v>25</v>
      </c>
      <c r="C46" s="300">
        <v>40</v>
      </c>
      <c r="D46" s="301" t="str">
        <f>_xlfn.XLOOKUP($C46,手動介入記入例!$U$13:$U$108,手動介入記入例!$G$13:$G$108)</f>
        <v>L4想定区間外</v>
      </c>
      <c r="E46" s="301" t="str">
        <f>_xlfn.XLOOKUP($C46,手動介入記入例!$U$13:$U$108,手動介入記入例!$K$13:$K$108)</f>
        <v>交差点付近</v>
      </c>
      <c r="F46" s="290">
        <f>COUNTIF(手動介入記入例!$U$13:$U$108,$C46)</f>
        <v>1</v>
      </c>
      <c r="G46" s="290"/>
      <c r="H46" s="290"/>
      <c r="I46" s="290"/>
      <c r="J46" s="244" t="s">
        <v>190</v>
      </c>
      <c r="K46" s="109"/>
    </row>
    <row r="47" spans="1:11" s="222" customFormat="1" ht="16" x14ac:dyDescent="0.55000000000000004">
      <c r="A47" s="227"/>
      <c r="B47" s="299">
        <v>26</v>
      </c>
      <c r="C47" s="300">
        <v>41</v>
      </c>
      <c r="D47" s="301" t="str">
        <f>_xlfn.XLOOKUP($C47,手動介入記入例!$U$13:$U$108,手動介入記入例!$G$13:$G$108)</f>
        <v>L4想定区間外</v>
      </c>
      <c r="E47" s="301" t="str">
        <f>_xlfn.XLOOKUP($C47,手動介入記入例!$U$13:$U$108,手動介入記入例!$K$13:$K$108)</f>
        <v>交差点内</v>
      </c>
      <c r="F47" s="290">
        <f>COUNTIF(手動介入記入例!$U$13:$U$108,$C47)</f>
        <v>1</v>
      </c>
      <c r="G47" s="290"/>
      <c r="H47" s="290"/>
      <c r="I47" s="290"/>
      <c r="J47" s="244" t="s">
        <v>190</v>
      </c>
      <c r="K47" s="109"/>
    </row>
    <row r="48" spans="1:11" s="222" customFormat="1" ht="16" x14ac:dyDescent="0.55000000000000004">
      <c r="A48" s="227"/>
      <c r="B48" s="299">
        <v>27</v>
      </c>
      <c r="C48" s="300">
        <v>12</v>
      </c>
      <c r="D48" s="301" t="str">
        <f>_xlfn.XLOOKUP($C48,手動介入記入例!$U$13:$U$108,手動介入記入例!$G$13:$G$108)</f>
        <v>L4想定区間内</v>
      </c>
      <c r="E48" s="301" t="str">
        <f>_xlfn.XLOOKUP($C48,手動介入記入例!$U$13:$U$108,手動介入記入例!$K$13:$K$108)</f>
        <v>交差点内</v>
      </c>
      <c r="F48" s="290">
        <f>COUNTIF(手動介入記入例!$U$13:$U$108,$C48)</f>
        <v>1</v>
      </c>
      <c r="G48" s="290"/>
      <c r="H48" s="290"/>
      <c r="I48" s="290"/>
      <c r="J48" s="244" t="s">
        <v>190</v>
      </c>
      <c r="K48" s="109"/>
    </row>
    <row r="49" spans="1:11" s="222" customFormat="1" ht="16" x14ac:dyDescent="0.55000000000000004">
      <c r="A49" s="227"/>
      <c r="B49" s="299">
        <v>28</v>
      </c>
      <c r="C49" s="300">
        <v>8</v>
      </c>
      <c r="D49" s="301" t="str">
        <f>_xlfn.XLOOKUP($C49,手動介入記入例!$U$13:$U$108,手動介入記入例!$G$13:$G$108)</f>
        <v>L4想定区間内</v>
      </c>
      <c r="E49" s="301" t="str">
        <f>_xlfn.XLOOKUP($C49,手動介入記入例!$U$13:$U$108,手動介入記入例!$K$13:$K$108)</f>
        <v>交差点内</v>
      </c>
      <c r="F49" s="290">
        <f>COUNTIF(手動介入記入例!$U$13:$U$108,$C49)</f>
        <v>1</v>
      </c>
      <c r="G49" s="290"/>
      <c r="H49" s="290"/>
      <c r="I49" s="290"/>
      <c r="J49" s="244" t="s">
        <v>190</v>
      </c>
      <c r="K49" s="109"/>
    </row>
    <row r="50" spans="1:11" s="222" customFormat="1" ht="16" x14ac:dyDescent="0.55000000000000004">
      <c r="A50" s="227"/>
      <c r="B50" s="299">
        <v>29</v>
      </c>
      <c r="C50" s="300">
        <v>18</v>
      </c>
      <c r="D50" s="301" t="str">
        <f>_xlfn.XLOOKUP($C50,手動介入記入例!$U$13:$U$108,手動介入記入例!$G$13:$G$108)</f>
        <v>L4想定区間外</v>
      </c>
      <c r="E50" s="301" t="str">
        <f>_xlfn.XLOOKUP($C50,手動介入記入例!$U$13:$U$108,手動介入記入例!$K$13:$K$108)</f>
        <v>交差点内</v>
      </c>
      <c r="F50" s="290">
        <f>COUNTIF(手動介入記入例!$U$13:$U$108,$C50)</f>
        <v>1</v>
      </c>
      <c r="G50" s="290"/>
      <c r="H50" s="290"/>
      <c r="I50" s="290"/>
      <c r="J50" s="244" t="s">
        <v>190</v>
      </c>
      <c r="K50" s="109"/>
    </row>
    <row r="51" spans="1:11" s="222" customFormat="1" ht="16" x14ac:dyDescent="0.55000000000000004">
      <c r="A51" s="227"/>
      <c r="B51" s="299">
        <v>30</v>
      </c>
      <c r="C51" s="300">
        <v>17</v>
      </c>
      <c r="D51" s="301" t="str">
        <f>_xlfn.XLOOKUP($C51,手動介入記入例!$U$13:$U$108,手動介入記入例!$G$13:$G$108)</f>
        <v>L4想定区間外</v>
      </c>
      <c r="E51" s="301" t="str">
        <f>_xlfn.XLOOKUP($C51,手動介入記入例!$U$13:$U$108,手動介入記入例!$K$13:$K$108)</f>
        <v>交差点付近</v>
      </c>
      <c r="F51" s="290">
        <f>COUNTIF(手動介入記入例!$U$13:$U$108,$C51)</f>
        <v>1</v>
      </c>
      <c r="G51" s="290"/>
      <c r="H51" s="290"/>
      <c r="I51" s="290"/>
      <c r="J51" s="244" t="s">
        <v>190</v>
      </c>
      <c r="K51" s="109"/>
    </row>
    <row r="52" spans="1:11" s="222" customFormat="1" ht="16" x14ac:dyDescent="0.55000000000000004">
      <c r="A52" s="227"/>
      <c r="B52" s="299">
        <v>31</v>
      </c>
      <c r="C52" s="300">
        <v>28</v>
      </c>
      <c r="D52" s="301" t="str">
        <f>_xlfn.XLOOKUP($C52,手動介入記入例!$U$13:$U$108,手動介入記入例!$G$13:$G$108)</f>
        <v>L4想定区間外</v>
      </c>
      <c r="E52" s="301" t="str">
        <f>_xlfn.XLOOKUP($C52,手動介入記入例!$U$13:$U$108,手動介入記入例!$K$13:$K$108)</f>
        <v>交差点付近</v>
      </c>
      <c r="F52" s="290">
        <f>COUNTIF(手動介入記入例!$U$13:$U$108,$C52)</f>
        <v>1</v>
      </c>
      <c r="G52" s="290"/>
      <c r="H52" s="290"/>
      <c r="I52" s="290"/>
      <c r="J52" s="244" t="s">
        <v>190</v>
      </c>
      <c r="K52" s="109"/>
    </row>
    <row r="53" spans="1:11" s="222" customFormat="1" ht="16" x14ac:dyDescent="0.55000000000000004">
      <c r="A53" s="227"/>
      <c r="B53" s="299">
        <v>32</v>
      </c>
      <c r="C53" s="300">
        <v>31</v>
      </c>
      <c r="D53" s="301" t="str">
        <f>_xlfn.XLOOKUP($C53,手動介入記入例!$U$13:$U$108,手動介入記入例!$G$13:$G$108)</f>
        <v>L4想定区間外</v>
      </c>
      <c r="E53" s="301" t="str">
        <f>_xlfn.XLOOKUP($C53,手動介入記入例!$U$13:$U$108,手動介入記入例!$K$13:$K$108)</f>
        <v>交差点内</v>
      </c>
      <c r="F53" s="290">
        <f>COUNTIF(手動介入記入例!$U$13:$U$108,$C53)</f>
        <v>1</v>
      </c>
      <c r="G53" s="290"/>
      <c r="H53" s="290"/>
      <c r="I53" s="290"/>
      <c r="J53" s="244" t="s">
        <v>190</v>
      </c>
      <c r="K53" s="109"/>
    </row>
    <row r="54" spans="1:11" s="222" customFormat="1" ht="16" x14ac:dyDescent="0.55000000000000004">
      <c r="A54" s="227"/>
      <c r="B54" s="299">
        <v>33</v>
      </c>
      <c r="C54" s="300">
        <v>62</v>
      </c>
      <c r="D54" s="301" t="str">
        <f>_xlfn.XLOOKUP($C54,手動介入記入例!$U$13:$U$108,手動介入記入例!$G$13:$G$108)</f>
        <v>L4想定区間外</v>
      </c>
      <c r="E54" s="301" t="str">
        <f>_xlfn.XLOOKUP($C54,手動介入記入例!$U$13:$U$108,手動介入記入例!$K$13:$K$108)</f>
        <v>交差点内</v>
      </c>
      <c r="F54" s="290">
        <f>COUNTIF(手動介入記入例!$U$13:$U$108,$C54)</f>
        <v>1</v>
      </c>
      <c r="G54" s="290"/>
      <c r="H54" s="290"/>
      <c r="I54" s="290"/>
      <c r="J54" s="244" t="s">
        <v>190</v>
      </c>
      <c r="K54" s="109"/>
    </row>
    <row r="55" spans="1:11" s="222" customFormat="1" ht="16" x14ac:dyDescent="0.55000000000000004">
      <c r="A55" s="227"/>
      <c r="B55" s="299">
        <v>34</v>
      </c>
      <c r="C55" s="300">
        <v>5</v>
      </c>
      <c r="D55" s="301" t="str">
        <f>_xlfn.XLOOKUP($C55,手動介入記入例!$U$13:$U$108,手動介入記入例!$G$13:$G$108)</f>
        <v>L4想定区間内</v>
      </c>
      <c r="E55" s="301" t="str">
        <f>_xlfn.XLOOKUP($C55,手動介入記入例!$U$13:$U$108,手動介入記入例!$K$13:$K$108)</f>
        <v>交差点付近</v>
      </c>
      <c r="F55" s="290">
        <f>COUNTIF(手動介入記入例!$U$13:$U$108,$C55)</f>
        <v>1</v>
      </c>
      <c r="G55" s="290"/>
      <c r="H55" s="290"/>
      <c r="I55" s="290"/>
      <c r="J55" s="244" t="s">
        <v>190</v>
      </c>
      <c r="K55" s="109"/>
    </row>
    <row r="56" spans="1:11" s="222" customFormat="1" ht="16" x14ac:dyDescent="0.55000000000000004">
      <c r="A56" s="227"/>
      <c r="B56" s="299">
        <v>35</v>
      </c>
      <c r="C56" s="300">
        <v>44</v>
      </c>
      <c r="D56" s="301" t="str">
        <f>_xlfn.XLOOKUP($C56,手動介入記入例!$U$13:$U$108,手動介入記入例!$G$13:$G$108)</f>
        <v>L4想定区間外</v>
      </c>
      <c r="E56" s="301" t="str">
        <f>_xlfn.XLOOKUP($C56,手動介入記入例!$U$13:$U$108,手動介入記入例!$K$13:$K$108)</f>
        <v>単路</v>
      </c>
      <c r="F56" s="290">
        <f>COUNTIF(手動介入記入例!$U$13:$U$108,$C56)</f>
        <v>1</v>
      </c>
      <c r="G56" s="290"/>
      <c r="H56" s="290"/>
      <c r="I56" s="290"/>
      <c r="J56" s="244" t="s">
        <v>190</v>
      </c>
      <c r="K56" s="109"/>
    </row>
    <row r="57" spans="1:11" s="222" customFormat="1" ht="16" x14ac:dyDescent="0.55000000000000004">
      <c r="A57" s="227"/>
      <c r="B57" s="299">
        <v>36</v>
      </c>
      <c r="C57" s="300">
        <v>38</v>
      </c>
      <c r="D57" s="301" t="str">
        <f>_xlfn.XLOOKUP($C57,手動介入記入例!$U$13:$U$108,手動介入記入例!$G$13:$G$108)</f>
        <v>L4想定区間外</v>
      </c>
      <c r="E57" s="301" t="str">
        <f>_xlfn.XLOOKUP($C57,手動介入記入例!$U$13:$U$108,手動介入記入例!$K$13:$K$108)</f>
        <v>交差点内</v>
      </c>
      <c r="F57" s="290">
        <f>COUNTIF(手動介入記入例!$U$13:$U$108,$C57)</f>
        <v>1</v>
      </c>
      <c r="G57" s="290"/>
      <c r="H57" s="290"/>
      <c r="I57" s="290"/>
      <c r="J57" s="244" t="s">
        <v>190</v>
      </c>
      <c r="K57" s="109"/>
    </row>
    <row r="58" spans="1:11" s="222" customFormat="1" ht="16" x14ac:dyDescent="0.55000000000000004">
      <c r="A58" s="227"/>
      <c r="B58" s="299">
        <v>37</v>
      </c>
      <c r="C58" s="300">
        <v>55</v>
      </c>
      <c r="D58" s="301" t="str">
        <f>_xlfn.XLOOKUP($C58,手動介入記入例!$U$13:$U$108,手動介入記入例!$G$13:$G$108)</f>
        <v>L4想定区間外</v>
      </c>
      <c r="E58" s="301" t="str">
        <f>_xlfn.XLOOKUP($C58,手動介入記入例!$U$13:$U$108,手動介入記入例!$K$13:$K$108)</f>
        <v>交差点内</v>
      </c>
      <c r="F58" s="290">
        <f>COUNTIF(手動介入記入例!$U$13:$U$108,$C58)</f>
        <v>1</v>
      </c>
      <c r="G58" s="290"/>
      <c r="H58" s="290"/>
      <c r="I58" s="290"/>
      <c r="J58" s="244" t="s">
        <v>190</v>
      </c>
      <c r="K58" s="109"/>
    </row>
    <row r="59" spans="1:11" s="222" customFormat="1" ht="16" x14ac:dyDescent="0.55000000000000004">
      <c r="A59" s="227"/>
      <c r="B59" s="299">
        <v>38</v>
      </c>
      <c r="C59" s="300">
        <v>26</v>
      </c>
      <c r="D59" s="301" t="str">
        <f>_xlfn.XLOOKUP($C59,手動介入記入例!$U$13:$U$108,手動介入記入例!$G$13:$G$108)</f>
        <v>L4想定区間外</v>
      </c>
      <c r="E59" s="301" t="str">
        <f>_xlfn.XLOOKUP($C59,手動介入記入例!$U$13:$U$108,手動介入記入例!$K$13:$K$108)</f>
        <v>交差点内</v>
      </c>
      <c r="F59" s="290">
        <f>COUNTIF(手動介入記入例!$U$13:$U$108,$C59)</f>
        <v>1</v>
      </c>
      <c r="G59" s="290"/>
      <c r="H59" s="290"/>
      <c r="I59" s="290"/>
      <c r="J59" s="244" t="s">
        <v>190</v>
      </c>
      <c r="K59" s="109"/>
    </row>
    <row r="60" spans="1:11" s="222" customFormat="1" ht="16" x14ac:dyDescent="0.55000000000000004">
      <c r="A60" s="227"/>
      <c r="B60" s="299">
        <v>39</v>
      </c>
      <c r="C60" s="300"/>
      <c r="D60" s="301" t="e">
        <f>_xlfn.XLOOKUP($C60,手動介入記入例!$U$13:$U$108,手動介入記入例!$G$13:$G$108)</f>
        <v>#N/A</v>
      </c>
      <c r="E60" s="301" t="e">
        <f>_xlfn.XLOOKUP($C60,手動介入記入例!$U$13:$U$108,手動介入記入例!$K$13:$K$108)</f>
        <v>#N/A</v>
      </c>
      <c r="F60" s="290">
        <f>COUNTIF(手動介入記入例!$U$13:$U$108,$C60)</f>
        <v>0</v>
      </c>
      <c r="G60" s="290"/>
      <c r="H60" s="290"/>
      <c r="I60" s="290"/>
      <c r="J60" s="244" t="s">
        <v>190</v>
      </c>
      <c r="K60" s="109"/>
    </row>
    <row r="61" spans="1:11" s="222" customFormat="1" ht="16" x14ac:dyDescent="0.55000000000000004">
      <c r="A61" s="227"/>
      <c r="B61" s="299">
        <v>40</v>
      </c>
      <c r="C61" s="300"/>
      <c r="D61" s="301" t="e">
        <f>_xlfn.XLOOKUP($C61,手動介入記入例!$U$13:$U$108,手動介入記入例!$G$13:$G$108)</f>
        <v>#N/A</v>
      </c>
      <c r="E61" s="301" t="e">
        <f>_xlfn.XLOOKUP($C61,手動介入記入例!$U$13:$U$108,手動介入記入例!$K$13:$K$108)</f>
        <v>#N/A</v>
      </c>
      <c r="F61" s="290">
        <f>COUNTIF(手動介入記入例!$U$13:$U$108,$C61)</f>
        <v>0</v>
      </c>
      <c r="G61" s="290"/>
      <c r="H61" s="290"/>
      <c r="I61" s="290"/>
      <c r="J61" s="244" t="s">
        <v>190</v>
      </c>
      <c r="K61" s="109"/>
    </row>
    <row r="62" spans="1:11" s="222" customFormat="1" ht="16" x14ac:dyDescent="0.55000000000000004">
      <c r="A62" s="227"/>
      <c r="B62" s="299">
        <v>41</v>
      </c>
      <c r="C62" s="300"/>
      <c r="D62" s="301" t="e">
        <f>_xlfn.XLOOKUP($C62,手動介入記入例!$U$13:$U$108,手動介入記入例!$G$13:$G$108)</f>
        <v>#N/A</v>
      </c>
      <c r="E62" s="301" t="e">
        <f>_xlfn.XLOOKUP($C62,手動介入記入例!$U$13:$U$108,手動介入記入例!$K$13:$K$108)</f>
        <v>#N/A</v>
      </c>
      <c r="F62" s="290">
        <f>COUNTIF(手動介入記入例!$U$13:$U$108,$C62)</f>
        <v>0</v>
      </c>
      <c r="G62" s="290"/>
      <c r="H62" s="290"/>
      <c r="I62" s="290"/>
      <c r="J62" s="244" t="s">
        <v>190</v>
      </c>
      <c r="K62" s="109"/>
    </row>
    <row r="63" spans="1:11" s="222" customFormat="1" ht="16" x14ac:dyDescent="0.55000000000000004">
      <c r="A63" s="227"/>
      <c r="B63" s="299">
        <v>42</v>
      </c>
      <c r="C63" s="300"/>
      <c r="D63" s="301" t="e">
        <f>_xlfn.XLOOKUP($C63,手動介入記入例!$U$13:$U$108,手動介入記入例!$G$13:$G$108)</f>
        <v>#N/A</v>
      </c>
      <c r="E63" s="301" t="e">
        <f>_xlfn.XLOOKUP($C63,手動介入記入例!$U$13:$U$108,手動介入記入例!$K$13:$K$108)</f>
        <v>#N/A</v>
      </c>
      <c r="F63" s="290">
        <f>COUNTIF(手動介入記入例!$U$13:$U$108,$C63)</f>
        <v>0</v>
      </c>
      <c r="G63" s="290"/>
      <c r="H63" s="290"/>
      <c r="I63" s="290"/>
      <c r="J63" s="244" t="s">
        <v>190</v>
      </c>
      <c r="K63" s="109"/>
    </row>
    <row r="64" spans="1:11" s="222" customFormat="1" ht="16" x14ac:dyDescent="0.55000000000000004">
      <c r="A64" s="227"/>
      <c r="B64" s="299">
        <v>43</v>
      </c>
      <c r="C64" s="300"/>
      <c r="D64" s="301" t="e">
        <f>_xlfn.XLOOKUP($C64,手動介入記入例!$U$13:$U$108,手動介入記入例!$G$13:$G$108)</f>
        <v>#N/A</v>
      </c>
      <c r="E64" s="301" t="e">
        <f>_xlfn.XLOOKUP($C64,手動介入記入例!$U$13:$U$108,手動介入記入例!$K$13:$K$108)</f>
        <v>#N/A</v>
      </c>
      <c r="F64" s="290">
        <f>COUNTIF(手動介入記入例!$U$13:$U$108,$C64)</f>
        <v>0</v>
      </c>
      <c r="G64" s="290"/>
      <c r="H64" s="290"/>
      <c r="I64" s="290"/>
      <c r="J64" s="244" t="s">
        <v>190</v>
      </c>
      <c r="K64" s="109"/>
    </row>
    <row r="65" spans="1:12" s="222" customFormat="1" ht="16" x14ac:dyDescent="0.55000000000000004">
      <c r="A65" s="227"/>
      <c r="B65" s="299">
        <v>44</v>
      </c>
      <c r="C65" s="300"/>
      <c r="D65" s="301" t="e">
        <f>_xlfn.XLOOKUP($C65,手動介入記入例!$U$13:$U$108,手動介入記入例!$G$13:$G$108)</f>
        <v>#N/A</v>
      </c>
      <c r="E65" s="301" t="e">
        <f>_xlfn.XLOOKUP($C65,手動介入記入例!$U$13:$U$108,手動介入記入例!$K$13:$K$108)</f>
        <v>#N/A</v>
      </c>
      <c r="F65" s="290">
        <f>COUNTIF(手動介入記入例!$U$13:$U$108,$C65)</f>
        <v>0</v>
      </c>
      <c r="G65" s="290"/>
      <c r="H65" s="290"/>
      <c r="I65" s="290"/>
      <c r="J65" s="244" t="s">
        <v>190</v>
      </c>
      <c r="K65" s="109"/>
    </row>
    <row r="66" spans="1:12" s="222" customFormat="1" ht="16" x14ac:dyDescent="0.55000000000000004">
      <c r="A66" s="227"/>
      <c r="B66" s="299">
        <v>45</v>
      </c>
      <c r="C66" s="300"/>
      <c r="D66" s="301" t="e">
        <f>_xlfn.XLOOKUP($C66,手動介入記入例!$U$13:$U$108,手動介入記入例!$G$13:$G$108)</f>
        <v>#N/A</v>
      </c>
      <c r="E66" s="301" t="e">
        <f>_xlfn.XLOOKUP($C66,手動介入記入例!$U$13:$U$108,手動介入記入例!$K$13:$K$108)</f>
        <v>#N/A</v>
      </c>
      <c r="F66" s="290">
        <f>COUNTIF(手動介入記入例!$U$13:$U$108,$C66)</f>
        <v>0</v>
      </c>
      <c r="G66" s="290"/>
      <c r="H66" s="290"/>
      <c r="I66" s="290"/>
      <c r="J66" s="244" t="s">
        <v>190</v>
      </c>
      <c r="L66" s="109"/>
    </row>
    <row r="67" spans="1:12" s="222" customFormat="1" ht="16" x14ac:dyDescent="0.55000000000000004">
      <c r="A67" s="227"/>
      <c r="B67" s="299">
        <v>46</v>
      </c>
      <c r="C67" s="300"/>
      <c r="D67" s="301" t="e">
        <f>_xlfn.XLOOKUP($C67,手動介入記入例!$U$13:$U$108,手動介入記入例!$G$13:$G$108)</f>
        <v>#N/A</v>
      </c>
      <c r="E67" s="301" t="e">
        <f>_xlfn.XLOOKUP($C67,手動介入記入例!$U$13:$U$108,手動介入記入例!$K$13:$K$108)</f>
        <v>#N/A</v>
      </c>
      <c r="F67" s="290">
        <f>COUNTIF(手動介入記入例!$U$13:$U$108,$C67)</f>
        <v>0</v>
      </c>
      <c r="G67" s="290"/>
      <c r="H67" s="290"/>
      <c r="I67" s="290"/>
      <c r="J67" s="244" t="s">
        <v>190</v>
      </c>
      <c r="L67" s="109"/>
    </row>
    <row r="68" spans="1:12" s="222" customFormat="1" ht="16" x14ac:dyDescent="0.55000000000000004">
      <c r="A68" s="227"/>
      <c r="B68" s="299">
        <v>47</v>
      </c>
      <c r="C68" s="300"/>
      <c r="D68" s="301" t="e">
        <f>_xlfn.XLOOKUP($C68,手動介入記入例!$U$13:$U$108,手動介入記入例!$G$13:$G$108)</f>
        <v>#N/A</v>
      </c>
      <c r="E68" s="301" t="e">
        <f>_xlfn.XLOOKUP($C68,手動介入記入例!$U$13:$U$108,手動介入記入例!$K$13:$K$108)</f>
        <v>#N/A</v>
      </c>
      <c r="F68" s="290">
        <f>COUNTIF(手動介入記入例!$U$13:$U$108,$C68)</f>
        <v>0</v>
      </c>
      <c r="G68" s="290"/>
      <c r="H68" s="290"/>
      <c r="I68" s="290"/>
      <c r="J68" s="244" t="s">
        <v>190</v>
      </c>
      <c r="K68" s="109"/>
      <c r="L68" s="109"/>
    </row>
    <row r="69" spans="1:12" s="222" customFormat="1" ht="16" x14ac:dyDescent="0.55000000000000004">
      <c r="A69" s="227"/>
      <c r="B69" s="299">
        <v>48</v>
      </c>
      <c r="C69" s="300"/>
      <c r="D69" s="301" t="e">
        <f>_xlfn.XLOOKUP($C69,手動介入記入例!$U$13:$U$108,手動介入記入例!$G$13:$G$108)</f>
        <v>#N/A</v>
      </c>
      <c r="E69" s="301" t="e">
        <f>_xlfn.XLOOKUP($C69,手動介入記入例!$U$13:$U$108,手動介入記入例!$K$13:$K$108)</f>
        <v>#N/A</v>
      </c>
      <c r="F69" s="290">
        <f>COUNTIF(手動介入記入例!$U$13:$U$108,$C69)</f>
        <v>0</v>
      </c>
      <c r="G69" s="290"/>
      <c r="H69" s="290"/>
      <c r="I69" s="290"/>
      <c r="J69" s="244" t="s">
        <v>190</v>
      </c>
      <c r="K69" s="109"/>
      <c r="L69" s="109"/>
    </row>
    <row r="70" spans="1:12" s="222" customFormat="1" ht="16" x14ac:dyDescent="0.55000000000000004">
      <c r="A70" s="227"/>
      <c r="B70" s="299">
        <v>49</v>
      </c>
      <c r="C70" s="300"/>
      <c r="D70" s="301" t="e">
        <f>_xlfn.XLOOKUP($C70,手動介入記入例!$U$13:$U$108,手動介入記入例!$G$13:$G$108)</f>
        <v>#N/A</v>
      </c>
      <c r="E70" s="301" t="e">
        <f>_xlfn.XLOOKUP($C70,手動介入記入例!$U$13:$U$108,手動介入記入例!$K$13:$K$108)</f>
        <v>#N/A</v>
      </c>
      <c r="F70" s="290">
        <f>COUNTIF(手動介入記入例!$U$13:$U$108,$C70)</f>
        <v>0</v>
      </c>
      <c r="G70" s="290"/>
      <c r="H70" s="290"/>
      <c r="I70" s="290"/>
      <c r="J70" s="244" t="s">
        <v>190</v>
      </c>
      <c r="K70" s="109"/>
      <c r="L70" s="109"/>
    </row>
    <row r="71" spans="1:12" s="222" customFormat="1" ht="16" x14ac:dyDescent="0.55000000000000004">
      <c r="A71" s="227"/>
      <c r="B71" s="302">
        <v>50</v>
      </c>
      <c r="C71" s="303"/>
      <c r="D71" s="304" t="e">
        <f>_xlfn.XLOOKUP($C71,手動介入記入例!$U$13:$U$108,手動介入記入例!$G$13:$G$108)</f>
        <v>#N/A</v>
      </c>
      <c r="E71" s="304" t="e">
        <f>_xlfn.XLOOKUP($C71,手動介入記入例!$U$13:$U$108,手動介入記入例!$K$13:$K$108)</f>
        <v>#N/A</v>
      </c>
      <c r="F71" s="292">
        <f>COUNTIF(手動介入記入例!$U$13:$U$108,$C71)</f>
        <v>0</v>
      </c>
      <c r="G71" s="292"/>
      <c r="H71" s="291"/>
      <c r="I71" s="291"/>
      <c r="J71" s="244" t="s">
        <v>190</v>
      </c>
      <c r="K71" s="109"/>
      <c r="L71" s="109"/>
    </row>
    <row r="72" spans="1:12" s="222" customFormat="1" ht="16" x14ac:dyDescent="0.55000000000000004">
      <c r="B72" s="244" t="s">
        <v>190</v>
      </c>
      <c r="C72" s="244" t="s">
        <v>190</v>
      </c>
      <c r="D72" s="244" t="s">
        <v>190</v>
      </c>
      <c r="E72" s="244" t="s">
        <v>190</v>
      </c>
      <c r="F72" s="244" t="s">
        <v>190</v>
      </c>
      <c r="G72" s="244" t="s">
        <v>190</v>
      </c>
      <c r="H72" s="244" t="s">
        <v>190</v>
      </c>
      <c r="I72" s="244" t="s">
        <v>190</v>
      </c>
      <c r="J72" s="109"/>
      <c r="K72" s="109"/>
      <c r="L72" s="109"/>
    </row>
    <row r="73" spans="1:12" s="222" customFormat="1" ht="16" x14ac:dyDescent="0.55000000000000004">
      <c r="G73" s="109"/>
      <c r="H73" s="109"/>
      <c r="I73" s="109"/>
      <c r="J73" s="109"/>
      <c r="K73" s="109"/>
      <c r="L73" s="109"/>
    </row>
    <row r="74" spans="1:12" s="222" customFormat="1" ht="16" x14ac:dyDescent="0.55000000000000004">
      <c r="A74" s="109"/>
      <c r="B74" s="223" t="s">
        <v>273</v>
      </c>
      <c r="C74" s="224"/>
      <c r="D74" s="224"/>
      <c r="E74" s="224"/>
      <c r="F74" s="224"/>
      <c r="G74" s="224"/>
      <c r="H74" s="225"/>
      <c r="I74" s="225"/>
      <c r="L74" s="109"/>
    </row>
    <row r="75" spans="1:12" s="222" customFormat="1" ht="16" x14ac:dyDescent="0.55000000000000004">
      <c r="B75" s="224" t="s">
        <v>274</v>
      </c>
      <c r="C75" s="224"/>
      <c r="D75" s="224"/>
      <c r="E75" s="224"/>
      <c r="F75" s="224"/>
      <c r="G75" s="224"/>
    </row>
    <row r="76" spans="1:12" s="222" customFormat="1" ht="16" x14ac:dyDescent="0.55000000000000004">
      <c r="A76" s="227"/>
      <c r="B76" s="228" t="s">
        <v>267</v>
      </c>
      <c r="C76" s="229"/>
      <c r="D76" s="230" t="s">
        <v>268</v>
      </c>
      <c r="E76" s="231" t="s">
        <v>275</v>
      </c>
      <c r="F76" s="224"/>
      <c r="G76" s="74" t="s">
        <v>218</v>
      </c>
      <c r="H76" s="76"/>
      <c r="J76" s="232"/>
    </row>
    <row r="77" spans="1:12" s="222" customFormat="1" ht="18" customHeight="1" x14ac:dyDescent="0.55000000000000004">
      <c r="A77" s="227"/>
      <c r="B77" s="415" t="s">
        <v>276</v>
      </c>
      <c r="C77" s="416"/>
      <c r="D77" s="233">
        <f>COUNTIFS(手動介入記入例!$G$13:$G$108,"L4想定区間内",手動介入記入例!$K$13:$K$108,$B77)</f>
        <v>13</v>
      </c>
      <c r="E77" s="234">
        <f t="shared" ref="E77:E85" si="0">$D77/$D$85</f>
        <v>0.52</v>
      </c>
      <c r="F77" s="224"/>
      <c r="G77" s="79"/>
      <c r="H77" s="81"/>
      <c r="J77" s="232"/>
    </row>
    <row r="78" spans="1:12" s="222" customFormat="1" ht="18" customHeight="1" x14ac:dyDescent="0.55000000000000004">
      <c r="A78" s="227"/>
      <c r="B78" s="259" t="s">
        <v>277</v>
      </c>
      <c r="C78" s="260"/>
      <c r="D78" s="233">
        <f>COUNTIFS(手動介入記入例!$G$13:$G$108,"L4想定区間内",手動介入記入例!$K$13:$K$108,$B78)</f>
        <v>12</v>
      </c>
      <c r="E78" s="234">
        <f t="shared" si="0"/>
        <v>0.48</v>
      </c>
      <c r="F78" s="224"/>
      <c r="G78" s="79"/>
      <c r="H78" s="81"/>
      <c r="J78" s="232"/>
    </row>
    <row r="79" spans="1:12" s="222" customFormat="1" ht="18" customHeight="1" x14ac:dyDescent="0.55000000000000004">
      <c r="A79" s="227"/>
      <c r="B79" s="405" t="s">
        <v>278</v>
      </c>
      <c r="C79" s="406"/>
      <c r="D79" s="233">
        <f>COUNTIFS(手動介入記入例!$G$13:$G$108,"L4想定区間内",手動介入記入例!$K$13:$K$108,$B79)</f>
        <v>0</v>
      </c>
      <c r="E79" s="236">
        <f t="shared" si="0"/>
        <v>0</v>
      </c>
      <c r="F79" s="224"/>
      <c r="G79" s="79" t="s">
        <v>272</v>
      </c>
      <c r="H79" s="81"/>
      <c r="J79" s="232"/>
    </row>
    <row r="80" spans="1:12" s="222" customFormat="1" ht="18" customHeight="1" x14ac:dyDescent="0.55000000000000004">
      <c r="A80" s="227"/>
      <c r="B80" s="405" t="s">
        <v>279</v>
      </c>
      <c r="C80" s="406"/>
      <c r="D80" s="233">
        <f>COUNTIFS(手動介入記入例!$G$13:$G$108,"L4想定区間内",手動介入記入例!$K$13:$K$108,$B80)</f>
        <v>0</v>
      </c>
      <c r="E80" s="236">
        <f t="shared" si="0"/>
        <v>0</v>
      </c>
      <c r="F80" s="224"/>
      <c r="G80" s="79" t="s">
        <v>240</v>
      </c>
      <c r="H80" s="81"/>
      <c r="J80" s="232"/>
    </row>
    <row r="81" spans="1:11" s="222" customFormat="1" ht="18" customHeight="1" x14ac:dyDescent="0.55000000000000004">
      <c r="A81" s="227"/>
      <c r="B81" s="405" t="s">
        <v>280</v>
      </c>
      <c r="C81" s="406"/>
      <c r="D81" s="233">
        <f>COUNTIFS(手動介入記入例!$G$13:$G$108,"L4想定区間内",手動介入記入例!$K$13:$K$108,$B81)</f>
        <v>0</v>
      </c>
      <c r="E81" s="236">
        <f t="shared" si="0"/>
        <v>0</v>
      </c>
      <c r="F81" s="224"/>
      <c r="G81" s="79" t="s">
        <v>241</v>
      </c>
      <c r="H81" s="81"/>
      <c r="J81" s="232"/>
    </row>
    <row r="82" spans="1:11" s="222" customFormat="1" ht="18" customHeight="1" x14ac:dyDescent="0.55000000000000004">
      <c r="A82" s="227"/>
      <c r="B82" s="405" t="s">
        <v>281</v>
      </c>
      <c r="C82" s="406"/>
      <c r="D82" s="233">
        <f>COUNTIFS(手動介入記入例!$G$13:$G$108,"L4想定区間内",手動介入記入例!$K$13:$K$108,$B82)</f>
        <v>0</v>
      </c>
      <c r="E82" s="236">
        <f t="shared" si="0"/>
        <v>0</v>
      </c>
      <c r="F82" s="224"/>
      <c r="G82" s="79"/>
      <c r="H82" s="81"/>
      <c r="J82" s="232"/>
    </row>
    <row r="83" spans="1:11" s="222" customFormat="1" ht="18" customHeight="1" x14ac:dyDescent="0.55000000000000004">
      <c r="A83" s="227"/>
      <c r="B83" s="405" t="s">
        <v>282</v>
      </c>
      <c r="C83" s="406"/>
      <c r="D83" s="233">
        <f>COUNTIFS(手動介入記入例!$G$13:$G$108,"L4想定区間内",手動介入記入例!$K$13:$K$108,$B83)</f>
        <v>0</v>
      </c>
      <c r="E83" s="236">
        <f t="shared" si="0"/>
        <v>0</v>
      </c>
      <c r="F83" s="224"/>
      <c r="G83" s="79"/>
      <c r="H83" s="81"/>
      <c r="J83" s="232"/>
    </row>
    <row r="84" spans="1:11" s="222" customFormat="1" ht="18" customHeight="1" x14ac:dyDescent="0.55000000000000004">
      <c r="A84" s="227"/>
      <c r="B84" s="409" t="s">
        <v>283</v>
      </c>
      <c r="C84" s="410"/>
      <c r="D84" s="233">
        <f>COUNTIFS(手動介入記入例!$G$13:$G$108,"L4想定区間内",手動介入記入例!$K$13:$K$108,$B84)</f>
        <v>0</v>
      </c>
      <c r="E84" s="238">
        <f t="shared" si="0"/>
        <v>0</v>
      </c>
      <c r="F84" s="224"/>
      <c r="G84" s="79"/>
      <c r="H84" s="81"/>
      <c r="J84" s="232"/>
    </row>
    <row r="85" spans="1:11" s="222" customFormat="1" ht="16" x14ac:dyDescent="0.55000000000000004">
      <c r="A85" s="227"/>
      <c r="B85" s="417" t="s">
        <v>284</v>
      </c>
      <c r="C85" s="418"/>
      <c r="D85" s="240">
        <f>SUM(D77:D84)</f>
        <v>25</v>
      </c>
      <c r="E85" s="241">
        <f t="shared" si="0"/>
        <v>1</v>
      </c>
      <c r="F85" s="224"/>
      <c r="G85" s="79"/>
      <c r="H85" s="81"/>
      <c r="J85" s="232"/>
    </row>
    <row r="86" spans="1:11" s="222" customFormat="1" ht="15" customHeight="1" x14ac:dyDescent="0.55000000000000004">
      <c r="B86" s="243"/>
      <c r="C86" s="243"/>
      <c r="D86" s="243"/>
      <c r="E86" s="243"/>
      <c r="F86" s="224"/>
      <c r="G86" s="79"/>
      <c r="H86" s="81"/>
    </row>
    <row r="87" spans="1:11" s="222" customFormat="1" ht="18" customHeight="1" x14ac:dyDescent="0.55000000000000004">
      <c r="A87" s="227"/>
      <c r="B87" s="226" t="str">
        <f>"表③：「"&amp;INDEX(B77:B84, MATCH(MAX(D77:D84), D77:D84, 0))&amp;"*」における介入要因の内訳"</f>
        <v>表③：「交差点内*」における介入要因の内訳</v>
      </c>
      <c r="C87" s="226"/>
      <c r="F87" s="232"/>
      <c r="G87" s="79"/>
      <c r="H87" s="81"/>
    </row>
    <row r="88" spans="1:11" s="222" customFormat="1" ht="16" x14ac:dyDescent="0.55000000000000004">
      <c r="A88" s="227"/>
      <c r="B88" s="424" t="s">
        <v>285</v>
      </c>
      <c r="C88" s="425"/>
      <c r="D88" s="230" t="s">
        <v>268</v>
      </c>
      <c r="E88" s="231" t="s">
        <v>275</v>
      </c>
      <c r="F88" s="232"/>
      <c r="G88" s="79"/>
      <c r="H88" s="81"/>
      <c r="I88" s="224"/>
    </row>
    <row r="89" spans="1:11" s="222" customFormat="1" ht="16" x14ac:dyDescent="0.55000000000000004">
      <c r="B89" s="415" t="s">
        <v>286</v>
      </c>
      <c r="C89" s="416"/>
      <c r="D89" s="233">
        <f>COUNTIFS(手動介入記入例!$G$13:$G$108,"L4想定区間内",手動介入記入例!$K$13:$K$108,INDEX($B$77:$B$84, MATCH(MAX($D$77:$D$84), $D$77:$D$84, 0)),手動介入記入例!$S$13:$S$108,'手動介入分析（2025年度）記入例'!$B89)</f>
        <v>4</v>
      </c>
      <c r="E89" s="235">
        <f t="shared" ref="E89:E97" si="1">D89/$D$97</f>
        <v>0.30769230769230771</v>
      </c>
      <c r="F89" s="109"/>
      <c r="G89" s="79"/>
      <c r="H89" s="81"/>
      <c r="I89" s="109"/>
      <c r="J89" s="109"/>
      <c r="K89" s="109"/>
    </row>
    <row r="90" spans="1:11" s="222" customFormat="1" ht="16" x14ac:dyDescent="0.55000000000000004">
      <c r="B90" s="407" t="s">
        <v>287</v>
      </c>
      <c r="C90" s="408"/>
      <c r="D90" s="233">
        <f>COUNTIFS(手動介入記入例!$G$13:$G$108,"L4想定区間内",手動介入記入例!$K$13:$K$108,INDEX($B$77:$B$84, MATCH(MAX($D$77:$D$84), $D$77:$D$84, 0)),手動介入記入例!$S$13:$S$108,'手動介入分析（2025年度）記入例'!$B90)</f>
        <v>0</v>
      </c>
      <c r="E90" s="237">
        <f t="shared" si="1"/>
        <v>0</v>
      </c>
      <c r="F90" s="109"/>
      <c r="G90" s="79"/>
      <c r="H90" s="81"/>
      <c r="I90" s="109"/>
      <c r="J90" s="109"/>
      <c r="K90" s="109"/>
    </row>
    <row r="91" spans="1:11" s="222" customFormat="1" ht="16" x14ac:dyDescent="0.55000000000000004">
      <c r="B91" s="407" t="s">
        <v>288</v>
      </c>
      <c r="C91" s="408"/>
      <c r="D91" s="233">
        <f>COUNTIFS(手動介入記入例!$G$13:$G$108,"L4想定区間内",手動介入記入例!$K$13:$K$108,INDEX($B$77:$B$84, MATCH(MAX($D$77:$D$84), $D$77:$D$84, 0)),手動介入記入例!$S$13:$S$108,'手動介入分析（2025年度）記入例'!$B91)</f>
        <v>3</v>
      </c>
      <c r="E91" s="237">
        <f t="shared" si="1"/>
        <v>0.23076923076923078</v>
      </c>
      <c r="F91" s="109"/>
      <c r="G91" s="79"/>
      <c r="H91" s="81"/>
      <c r="I91" s="109"/>
      <c r="J91" s="109"/>
      <c r="K91" s="109"/>
    </row>
    <row r="92" spans="1:11" s="222" customFormat="1" ht="16" x14ac:dyDescent="0.55000000000000004">
      <c r="B92" s="407" t="s">
        <v>289</v>
      </c>
      <c r="C92" s="408"/>
      <c r="D92" s="233">
        <f>COUNTIFS(手動介入記入例!$G$13:$G$108,"L4想定区間内",手動介入記入例!$K$13:$K$108,INDEX($B$77:$B$84, MATCH(MAX($D$77:$D$84), $D$77:$D$84, 0)),手動介入記入例!$S$13:$S$108,'手動介入分析（2025年度）記入例'!$B92)</f>
        <v>0</v>
      </c>
      <c r="E92" s="237">
        <f t="shared" si="1"/>
        <v>0</v>
      </c>
      <c r="F92" s="109"/>
      <c r="G92" s="79"/>
      <c r="H92" s="81"/>
      <c r="I92" s="109"/>
      <c r="J92" s="109"/>
      <c r="K92" s="109"/>
    </row>
    <row r="93" spans="1:11" ht="16" x14ac:dyDescent="0.55000000000000004">
      <c r="B93" s="407" t="s">
        <v>290</v>
      </c>
      <c r="C93" s="408"/>
      <c r="D93" s="233">
        <f>COUNTIFS(手動介入記入例!$G$13:$G$108,"L4想定区間内",手動介入記入例!$K$13:$K$108,INDEX($B$77:$B$84, MATCH(MAX($D$77:$D$84), $D$77:$D$84, 0)),手動介入記入例!$S$13:$S$108,'手動介入分析（2025年度）記入例'!$B93)</f>
        <v>0</v>
      </c>
      <c r="E93" s="237">
        <f t="shared" si="1"/>
        <v>0</v>
      </c>
      <c r="G93" s="79"/>
      <c r="H93" s="81"/>
    </row>
    <row r="94" spans="1:11" ht="16" x14ac:dyDescent="0.55000000000000004">
      <c r="B94" s="407" t="s">
        <v>291</v>
      </c>
      <c r="C94" s="408"/>
      <c r="D94" s="233">
        <f>COUNTIFS(手動介入記入例!$G$13:$G$108,"L4想定区間内",手動介入記入例!$K$13:$K$108,INDEX($B$77:$B$84, MATCH(MAX($D$77:$D$84), $D$77:$D$84, 0)),手動介入記入例!$S$13:$S$108,'手動介入分析（2025年度）記入例'!$B94)</f>
        <v>4</v>
      </c>
      <c r="E94" s="237">
        <f t="shared" si="1"/>
        <v>0.30769230769230771</v>
      </c>
      <c r="G94" s="79"/>
      <c r="H94" s="81"/>
    </row>
    <row r="95" spans="1:11" ht="16" x14ac:dyDescent="0.55000000000000004">
      <c r="B95" s="407" t="s">
        <v>292</v>
      </c>
      <c r="C95" s="408"/>
      <c r="D95" s="233">
        <f>COUNTIFS(手動介入記入例!$G$13:$G$108,"L4想定区間内",手動介入記入例!$K$13:$K$108,INDEX($B$77:$B$84, MATCH(MAX($D$77:$D$84), $D$77:$D$84, 0)),手動介入記入例!$S$13:$S$108,'手動介入分析（2025年度）記入例'!$B95)</f>
        <v>0</v>
      </c>
      <c r="E95" s="237">
        <f t="shared" si="1"/>
        <v>0</v>
      </c>
      <c r="G95" s="79"/>
      <c r="H95" s="81"/>
    </row>
    <row r="96" spans="1:11" ht="16" x14ac:dyDescent="0.55000000000000004">
      <c r="B96" s="411" t="s">
        <v>283</v>
      </c>
      <c r="C96" s="412"/>
      <c r="D96" s="233">
        <f>COUNTIFS(手動介入記入例!$G$13:$G$108,"L4想定区間内",手動介入記入例!$K$13:$K$108,INDEX($B$77:$B$84, MATCH(MAX($D$77:$D$84), $D$77:$D$84, 0)),手動介入記入例!$S$13:$S$108,'手動介入分析（2025年度）記入例'!$B96)</f>
        <v>2</v>
      </c>
      <c r="E96" s="239">
        <f t="shared" si="1"/>
        <v>0.15384615384615385</v>
      </c>
      <c r="G96" s="79"/>
      <c r="H96" s="81"/>
    </row>
    <row r="97" spans="2:8" ht="16" x14ac:dyDescent="0.55000000000000004">
      <c r="B97" s="403" t="s">
        <v>284</v>
      </c>
      <c r="C97" s="404"/>
      <c r="D97" s="240">
        <f>SUM(D89:D96)</f>
        <v>13</v>
      </c>
      <c r="E97" s="242">
        <f t="shared" si="1"/>
        <v>1</v>
      </c>
      <c r="G97" s="79"/>
      <c r="H97" s="81"/>
    </row>
    <row r="98" spans="2:8" ht="16" x14ac:dyDescent="0.55000000000000004">
      <c r="B98" s="244" t="s">
        <v>293</v>
      </c>
      <c r="C98" s="244"/>
      <c r="D98" s="244"/>
      <c r="E98" s="245"/>
      <c r="F98" s="244"/>
      <c r="G98" s="79"/>
      <c r="H98" s="81"/>
    </row>
    <row r="99" spans="2:8" ht="16" x14ac:dyDescent="0.55000000000000004">
      <c r="G99" s="79"/>
      <c r="H99" s="81"/>
    </row>
    <row r="100" spans="2:8" ht="16" x14ac:dyDescent="0.55000000000000004">
      <c r="G100" s="79"/>
      <c r="H100" s="81"/>
    </row>
    <row r="101" spans="2:8" ht="16" x14ac:dyDescent="0.55000000000000004">
      <c r="G101" s="79"/>
      <c r="H101" s="81"/>
    </row>
    <row r="102" spans="2:8" ht="16" x14ac:dyDescent="0.55000000000000004">
      <c r="G102" s="79"/>
      <c r="H102" s="81"/>
    </row>
    <row r="103" spans="2:8" ht="16" x14ac:dyDescent="0.55000000000000004">
      <c r="G103" s="79"/>
      <c r="H103" s="81"/>
    </row>
    <row r="104" spans="2:8" ht="16" x14ac:dyDescent="0.55000000000000004">
      <c r="G104" s="79"/>
      <c r="H104" s="81"/>
    </row>
    <row r="105" spans="2:8" ht="16" x14ac:dyDescent="0.55000000000000004">
      <c r="G105" s="83"/>
      <c r="H105" s="85"/>
    </row>
  </sheetData>
  <mergeCells count="18">
    <mergeCell ref="B83:C83"/>
    <mergeCell ref="B77:C77"/>
    <mergeCell ref="B79:C79"/>
    <mergeCell ref="B80:C80"/>
    <mergeCell ref="B81:C81"/>
    <mergeCell ref="B82:C82"/>
    <mergeCell ref="B97:C97"/>
    <mergeCell ref="B84:C84"/>
    <mergeCell ref="B85:C85"/>
    <mergeCell ref="B88:C88"/>
    <mergeCell ref="B89:C89"/>
    <mergeCell ref="B90:C90"/>
    <mergeCell ref="B91:C91"/>
    <mergeCell ref="B92:C92"/>
    <mergeCell ref="B93:C93"/>
    <mergeCell ref="B94:C94"/>
    <mergeCell ref="B95:C95"/>
    <mergeCell ref="B96:C96"/>
  </mergeCells>
  <phoneticPr fontId="3"/>
  <conditionalFormatting sqref="B77:E84">
    <cfRule type="expression" dxfId="2" priority="2">
      <formula>$D77=MAX($D$77:$D$84)</formula>
    </cfRule>
  </conditionalFormatting>
  <conditionalFormatting sqref="B89:E96">
    <cfRule type="expression" dxfId="1" priority="3">
      <formula>$D89=MAX($D$89:$D$96)</formula>
    </cfRule>
  </conditionalFormatting>
  <conditionalFormatting sqref="C22:I71">
    <cfRule type="expression" dxfId="0" priority="1">
      <formula>$D22="L4想定区間内"</formula>
    </cfRule>
  </conditionalFormatting>
  <pageMargins left="0.7" right="0.7" top="0.75" bottom="0.75" header="0.3" footer="0.3"/>
  <pageSetup paperSize="8" scale="49" orientation="landscape"/>
  <drawing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932678-ADFC-46C0-B729-8D0397C7B48E}">
  <sheetPr>
    <tabColor theme="6"/>
    <pageSetUpPr fitToPage="1"/>
  </sheetPr>
  <dimension ref="B1:Q4"/>
  <sheetViews>
    <sheetView showGridLines="0" workbookViewId="0">
      <selection activeCell="R7" sqref="R7"/>
    </sheetView>
  </sheetViews>
  <sheetFormatPr defaultColWidth="8" defaultRowHeight="13.5" x14ac:dyDescent="0.3"/>
  <cols>
    <col min="1" max="1" width="3.5" style="293" customWidth="1"/>
    <col min="2" max="2" width="10.5" style="293" customWidth="1"/>
    <col min="3" max="5" width="8" style="293"/>
    <col min="6" max="6" width="5.5" style="293" customWidth="1"/>
    <col min="7" max="7" width="10.5" style="293" customWidth="1"/>
    <col min="8" max="10" width="8" style="293"/>
    <col min="11" max="11" width="5.5" style="293" customWidth="1"/>
    <col min="12" max="12" width="10.5" style="293" customWidth="1"/>
    <col min="13" max="15" width="8" style="293"/>
    <col min="16" max="16" width="5.5" style="293" customWidth="1"/>
    <col min="17" max="17" width="8.5" style="293" customWidth="1"/>
    <col min="18" max="19" width="8" style="293"/>
    <col min="20" max="20" width="5.08203125" style="293" customWidth="1"/>
    <col min="21" max="16384" width="8" style="293"/>
  </cols>
  <sheetData>
    <row r="1" spans="2:17" ht="16.5" customHeight="1" x14ac:dyDescent="0.3"/>
    <row r="2" spans="2:17" ht="16.5" customHeight="1" x14ac:dyDescent="0.3">
      <c r="B2" s="46" t="s">
        <v>466</v>
      </c>
    </row>
    <row r="3" spans="2:17" x14ac:dyDescent="0.3">
      <c r="B3" s="294" t="s">
        <v>467</v>
      </c>
    </row>
    <row r="4" spans="2:17" s="297" customFormat="1" ht="12.5" x14ac:dyDescent="0.3">
      <c r="B4" s="295" t="s">
        <v>468</v>
      </c>
      <c r="C4" s="296"/>
      <c r="D4" s="296"/>
      <c r="E4" s="296"/>
      <c r="G4" s="295" t="s">
        <v>469</v>
      </c>
      <c r="H4" s="296"/>
      <c r="I4" s="296"/>
      <c r="J4" s="296"/>
      <c r="L4" s="295" t="s">
        <v>470</v>
      </c>
      <c r="M4" s="296"/>
      <c r="N4" s="296"/>
      <c r="O4" s="296"/>
      <c r="Q4" s="298"/>
    </row>
  </sheetData>
  <phoneticPr fontId="3"/>
  <hyperlinks>
    <hyperlink ref="B3" r:id="rId1" location=":~:text=(6)%E3%80%8C%E5%8D%98%E8%B7%AF%EF%BC%88,%E3%81%A6%E3%81%84%E3%81%AA%E3%81%84%E5%A0%B4%E5%90%88%E3%82%92%E3%81%84%E3%81%86%E3%80%82%EF%BC%89" display="参考：ITARDA資料内「13.道路形状」の分類" xr:uid="{2CBC731C-D21E-4C53-B6A1-0B049D04EDC6}"/>
  </hyperlinks>
  <pageMargins left="0.7" right="0.7" top="0.75" bottom="0.75" header="0.3" footer="0.3"/>
  <pageSetup paperSize="9" scale="44" orientation="portrait"/>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cf76f155ced4ddcb4097134ff3c332f xmlns="4475c9ef-d2e8-4e39-b3b1-a916c24c99fc">
      <Terms xmlns="http://schemas.microsoft.com/office/infopath/2007/PartnerControls"/>
    </lcf76f155ced4ddcb4097134ff3c332f>
    <TaxCatchAll xmlns="c9243407-1324-4aac-b89c-c98a7e2199bb"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ドキュメント" ma:contentTypeID="0x010100823163CBA9CB7B459C703000471BF1E5" ma:contentTypeVersion="14" ma:contentTypeDescription="新しいドキュメントを作成します。" ma:contentTypeScope="" ma:versionID="03c6ca1869a56ccf8859071e3276d66a">
  <xsd:schema xmlns:xsd="http://www.w3.org/2001/XMLSchema" xmlns:xs="http://www.w3.org/2001/XMLSchema" xmlns:p="http://schemas.microsoft.com/office/2006/metadata/properties" xmlns:ns2="4475c9ef-d2e8-4e39-b3b1-a916c24c99fc" xmlns:ns3="c9243407-1324-4aac-b89c-c98a7e2199bb" targetNamespace="http://schemas.microsoft.com/office/2006/metadata/properties" ma:root="true" ma:fieldsID="c38af01d94c57838dd7283db5153e1dd" ns2:_="" ns3:_="">
    <xsd:import namespace="4475c9ef-d2e8-4e39-b3b1-a916c24c99fc"/>
    <xsd:import namespace="c9243407-1324-4aac-b89c-c98a7e2199bb"/>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lcf76f155ced4ddcb4097134ff3c332f" minOccurs="0"/>
                <xsd:element ref="ns3:TaxCatchAll" minOccurs="0"/>
                <xsd:element ref="ns2:MediaServiceDateTaken" minOccurs="0"/>
                <xsd:element ref="ns2:MediaServiceOCR" minOccurs="0"/>
                <xsd:element ref="ns2:MediaServiceGenerationTime" minOccurs="0"/>
                <xsd:element ref="ns2:MediaServiceEventHashCode" minOccurs="0"/>
                <xsd:element ref="ns2:MediaLengthInSeconds" minOccurs="0"/>
                <xsd:element ref="ns2:MediaServiceLocation"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475c9ef-d2e8-4e39-b3b1-a916c24c99fc"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lcf76f155ced4ddcb4097134ff3c332f" ma:index="13" nillable="true" ma:taxonomy="true" ma:internalName="lcf76f155ced4ddcb4097134ff3c332f" ma:taxonomyFieldName="MediaServiceImageTags" ma:displayName="画像タグ" ma:readOnly="false" ma:fieldId="{5cf76f15-5ced-4ddc-b409-7134ff3c332f}" ma:taxonomyMulti="true" ma:sspId="47bde53e-b0a2-4e98-8550-8a152603f3a2" ma:termSetId="09814cd3-568e-fe90-9814-8d621ff8fb84" ma:anchorId="fba54fb3-c3e1-fe81-a776-ca4b69148c4d" ma:open="true" ma:isKeyword="false">
      <xsd:complexType>
        <xsd:sequence>
          <xsd:element ref="pc:Terms" minOccurs="0" maxOccurs="1"/>
        </xsd:sequence>
      </xsd:complex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CR" ma:index="16" nillable="true" ma:displayName="Extracted Text" ma:internalName="MediaServiceOCR" ma:readOnly="true">
      <xsd:simpleType>
        <xsd:restriction base="dms:Note">
          <xsd:maxLength value="255"/>
        </xsd:restriction>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dexed="true" ma:internalName="MediaServiceLocatio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9243407-1324-4aac-b89c-c98a7e2199bb" elementFormDefault="qualified">
    <xsd:import namespace="http://schemas.microsoft.com/office/2006/documentManagement/types"/>
    <xsd:import namespace="http://schemas.microsoft.com/office/infopath/2007/PartnerControls"/>
    <xsd:element name="TaxCatchAll" ma:index="14" nillable="true" ma:displayName="Taxonomy Catch All Column" ma:hidden="true" ma:list="{96080e27-b118-47eb-abb8-09f881f3e150}" ma:internalName="TaxCatchAll" ma:showField="CatchAllData" ma:web="c9243407-1324-4aac-b89c-c98a7e2199bb">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コンテンツ タイプ"/>
        <xsd:element ref="dc:title" minOccurs="0" maxOccurs="1" ma:index="4" ma:displayName="タイトル"/>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C1808F29-3946-4EC8-9EBC-08DAE4D259CE}">
  <ds:schemaRefs>
    <ds:schemaRef ds:uri="http://purl.org/dc/dcmitype/"/>
    <ds:schemaRef ds:uri="http://schemas.openxmlformats.org/package/2006/metadata/core-properties"/>
    <ds:schemaRef ds:uri="http://schemas.microsoft.com/office/2006/metadata/properties"/>
    <ds:schemaRef ds:uri="http://www.w3.org/XML/1998/namespace"/>
    <ds:schemaRef ds:uri="9ccc3b16-2f8d-4dc2-ae3c-96b7b8d6b0dd"/>
    <ds:schemaRef ds:uri="http://schemas.microsoft.com/office/2006/documentManagement/types"/>
    <ds:schemaRef ds:uri="http://purl.org/dc/elements/1.1/"/>
    <ds:schemaRef ds:uri="http://schemas.microsoft.com/office/infopath/2007/PartnerControls"/>
    <ds:schemaRef ds:uri="b4a76724-ca4a-4be1-b45e-50e92aa54dad"/>
    <ds:schemaRef ds:uri="http://purl.org/dc/terms/"/>
  </ds:schemaRefs>
</ds:datastoreItem>
</file>

<file path=customXml/itemProps2.xml><?xml version="1.0" encoding="utf-8"?>
<ds:datastoreItem xmlns:ds="http://schemas.openxmlformats.org/officeDocument/2006/customXml" ds:itemID="{638D28B2-4BD9-4B1C-B3F7-21F7E46C9DCA}">
  <ds:schemaRefs>
    <ds:schemaRef ds:uri="http://schemas.microsoft.com/sharepoint/v3/contenttype/forms"/>
  </ds:schemaRefs>
</ds:datastoreItem>
</file>

<file path=customXml/itemProps3.xml><?xml version="1.0" encoding="utf-8"?>
<ds:datastoreItem xmlns:ds="http://schemas.openxmlformats.org/officeDocument/2006/customXml" ds:itemID="{54748F39-4DE5-40E1-9CA3-BA3E9196585E}"/>
</file>

<file path=docMetadata/LabelInfo.xml><?xml version="1.0" encoding="utf-8"?>
<clbl:labelList xmlns:clbl="http://schemas.microsoft.com/office/2020/mipLabelMetadata">
  <clbl:label id="{bcae2628-3d58-4866-a8d1-0a09376000e7}" enabled="1" method="Privileged" siteId="{053bc3c0-99f1-4468-9505-23e01f9865ed}" contentBits="0"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12</vt:i4>
      </vt:variant>
      <vt:variant>
        <vt:lpstr>名前付き一覧</vt:lpstr>
      </vt:variant>
      <vt:variant>
        <vt:i4>4</vt:i4>
      </vt:variant>
    </vt:vector>
  </HeadingPairs>
  <TitlesOfParts>
    <vt:vector size="16" baseType="lpstr">
      <vt:lpstr>走行データ一覧</vt:lpstr>
      <vt:lpstr>便毎データ</vt:lpstr>
      <vt:lpstr>発生毎データ⇒</vt:lpstr>
      <vt:lpstr>手動介入</vt:lpstr>
      <vt:lpstr>事故・ヒヤリハット</vt:lpstr>
      <vt:lpstr>早着・遅延</vt:lpstr>
      <vt:lpstr>手動介入分析（2025年度） </vt:lpstr>
      <vt:lpstr>参考⇒</vt:lpstr>
      <vt:lpstr>手動介入 記入内容補足</vt:lpstr>
      <vt:lpstr>手動介入記入例</vt:lpstr>
      <vt:lpstr>手動介入分析（2025年度）記入例</vt:lpstr>
      <vt:lpstr>事故発生要因の分類</vt:lpstr>
      <vt:lpstr>事故・ヒヤリハット!Print_Area</vt:lpstr>
      <vt:lpstr>事故発生要因の分類!Print_Area</vt:lpstr>
      <vt:lpstr>早着・遅延!Print_Area</vt:lpstr>
      <vt:lpstr>便毎データ!Print_Area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村上 千佳</dc:creator>
  <cp:lastModifiedBy>kenichi.koga/TIER IV</cp:lastModifiedBy>
  <dcterms:created xsi:type="dcterms:W3CDTF">2025-11-06T00:21:32Z</dcterms:created>
  <dcterms:modified xsi:type="dcterms:W3CDTF">2025-12-16T05:23:48Z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0x010100823163CBA9CB7B459C703000471BF1E5</vt:lpwstr>
  </property>
  <property fmtid="{D5CDD505-2E9C-101B-9397-08002B2CF9AE}" pid="3" name="MediaServiceImageTags">
    <vt:lpwstr/>
  </property>
</Properties>
</file>