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0.xml" ContentType="application/vnd.openxmlformats-package.core-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officedocument/2006/relationships/metadata/core-properties" Target="docProps/core0.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https://westnttcojp.sharepoint.com/sites/EV943-40_PT/Shared Documents/40_東濃自動運転特区PT/2025_国交省提出書類/走行データ/中津川市/"/>
    </mc:Choice>
  </mc:AlternateContent>
  <bookViews>
    <workbookView xWindow="-28920" yWindow="-120" windowWidth="29040" windowHeight="15720" activeTab="1" xr2:uid="{00000000-000D-0000-FFFF-FFFF00000000}"/>
  </bookViews>
  <sheets>
    <sheet name="走行データ一覧" sheetId="1" r:id="rId1"/>
    <sheet name="便毎データ" sheetId="2" r:id="rId2"/>
    <sheet name="発生毎データ⇒" sheetId="3" r:id="rId3"/>
    <sheet name="手動介入" sheetId="4" r:id="rId4"/>
    <sheet name="早着・遅延" sheetId="5" r:id="rId5"/>
    <sheet name="事故・ヒヤリハット" sheetId="6" r:id="rId6"/>
    <sheet name="手動介入分析（2025年度） " sheetId="7" r:id="rId7"/>
    <sheet name="参考⇒" sheetId="8" r:id="rId8"/>
    <sheet name="手動介入 記入内容補足" sheetId="9" r:id="rId9"/>
    <sheet name="手動介入記入例" sheetId="10" r:id="rId10"/>
    <sheet name="手動介入分析（2025年度）記入例" sheetId="11" r:id="rId11"/>
    <sheet name="事故発生要因の分類" sheetId="12" r:id="rId12"/>
  </sheets>
  <definedNames>
    <definedName name="_xlnm._FilterDatabase" localSheetId="9">手動介入記入例!$B$9:$U$376</definedName>
    <definedName name="aaaaaaaaaaaa">#REF!</definedName>
    <definedName name="aaaaaaaaaaaaaaaa">#REF!</definedName>
    <definedName name="_xlnm.Print_Area" localSheetId="5">事故</definedName>
    <definedName name="_xlnm.Print_Area" localSheetId="11">事故発生要因の分類!$B$3:$X$30</definedName>
    <definedName name="_xlnm.Print_Area" localSheetId="4">早着</definedName>
    <definedName name="_xlnm.Print_Area" localSheetId="1">便毎データ!$B$5:$Q$76</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79" i="2" l="1"/>
  <c r="I78" i="2"/>
  <c r="C20" i="7" a="1"/>
  <c r="C20" i="7" s="1"/>
  <c r="M79" i="2"/>
  <c r="J79" i="2"/>
  <c r="F22" i="7"/>
  <c r="E22" i="7"/>
  <c r="D22" i="7"/>
  <c r="D21" i="7"/>
  <c r="E21" i="7"/>
  <c r="F21" i="7"/>
  <c r="D23" i="7"/>
  <c r="E23" i="7"/>
  <c r="F23" i="7"/>
  <c r="O78" i="2"/>
  <c r="D32" i="4"/>
  <c r="D31" i="4"/>
  <c r="D29" i="4"/>
  <c r="D27" i="4"/>
  <c r="D24" i="4"/>
  <c r="D23" i="4"/>
  <c r="D22" i="4"/>
  <c r="D21" i="4"/>
  <c r="D20" i="4"/>
  <c r="D19" i="4"/>
  <c r="D18" i="4"/>
  <c r="D17" i="4"/>
  <c r="D15" i="4"/>
  <c r="D14" i="4"/>
  <c r="D36" i="4"/>
  <c r="D35" i="4"/>
  <c r="D76" i="2"/>
  <c r="D75" i="2"/>
  <c r="D74" i="2"/>
  <c r="D72" i="2"/>
  <c r="D71" i="2"/>
  <c r="D70" i="2"/>
  <c r="D69" i="2"/>
  <c r="D68" i="2"/>
  <c r="D67" i="2"/>
  <c r="D66" i="2"/>
  <c r="D65" i="2"/>
  <c r="D64" i="2"/>
  <c r="D63" i="2"/>
  <c r="D62" i="2"/>
  <c r="D61" i="2"/>
  <c r="D60" i="2"/>
  <c r="D59" i="2"/>
  <c r="D58" i="2"/>
  <c r="D56" i="2"/>
  <c r="D55" i="2"/>
  <c r="D54" i="2"/>
  <c r="D53" i="2"/>
  <c r="D52" i="2"/>
  <c r="D51" i="2"/>
  <c r="D50" i="2"/>
  <c r="D49" i="2"/>
  <c r="D48" i="2"/>
  <c r="D47" i="2"/>
  <c r="D46" i="2"/>
  <c r="D45" i="2"/>
  <c r="D44" i="2"/>
  <c r="D43" i="2"/>
  <c r="D42" i="2"/>
  <c r="D41" i="2"/>
  <c r="D40" i="2"/>
  <c r="D38" i="2"/>
  <c r="D37" i="2"/>
  <c r="D36" i="2"/>
  <c r="D35" i="2"/>
  <c r="D34" i="2"/>
  <c r="O33" i="2"/>
  <c r="D33" i="2"/>
  <c r="M78" i="2"/>
  <c r="J78" i="2"/>
  <c r="N78" i="2"/>
  <c r="K78" i="2"/>
  <c r="D13" i="4"/>
  <c r="D16" i="4"/>
  <c r="D25" i="4"/>
  <c r="O12" i="2"/>
  <c r="O13" i="2"/>
  <c r="O14" i="2"/>
  <c r="O15" i="2"/>
  <c r="O16" i="2"/>
  <c r="O17" i="2"/>
  <c r="O18" i="2"/>
  <c r="O19" i="2"/>
  <c r="O20" i="2"/>
  <c r="O21" i="2"/>
  <c r="O22" i="2"/>
  <c r="O23" i="2"/>
  <c r="O24" i="2"/>
  <c r="O25" i="2"/>
  <c r="O26" i="2"/>
  <c r="O27" i="2"/>
  <c r="O28" i="2"/>
  <c r="O29" i="2"/>
  <c r="O30" i="2"/>
  <c r="O31" i="2"/>
  <c r="O32"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11" i="2"/>
  <c r="D84" i="11"/>
  <c r="D83" i="11"/>
  <c r="D82" i="11"/>
  <c r="D81" i="11"/>
  <c r="D80" i="11"/>
  <c r="D79" i="11"/>
  <c r="D78" i="11"/>
  <c r="D77" i="11"/>
  <c r="F71" i="11"/>
  <c r="E71" i="11"/>
  <c r="D71" i="11"/>
  <c r="F70" i="11"/>
  <c r="E70" i="11"/>
  <c r="D70" i="11"/>
  <c r="F69" i="11"/>
  <c r="E69" i="11"/>
  <c r="D69" i="11"/>
  <c r="F68" i="11"/>
  <c r="E68" i="11"/>
  <c r="D68" i="11"/>
  <c r="F67" i="11"/>
  <c r="E67" i="11"/>
  <c r="D67" i="11"/>
  <c r="F66" i="11"/>
  <c r="E66" i="11"/>
  <c r="D66" i="11"/>
  <c r="F65" i="11"/>
  <c r="E65" i="11"/>
  <c r="D65" i="11"/>
  <c r="F64" i="11"/>
  <c r="E64" i="11"/>
  <c r="D64" i="11"/>
  <c r="F63" i="11"/>
  <c r="E63" i="11"/>
  <c r="D63" i="11"/>
  <c r="F62" i="11"/>
  <c r="E62" i="11"/>
  <c r="D62" i="11"/>
  <c r="F61" i="11"/>
  <c r="E61" i="11"/>
  <c r="D61" i="11"/>
  <c r="F60" i="11"/>
  <c r="E60" i="11"/>
  <c r="D60" i="11"/>
  <c r="C22" i="11" a="1"/>
  <c r="C22" i="11"/>
  <c r="B22" i="11"/>
  <c r="E4" i="11"/>
  <c r="C4" i="11"/>
  <c r="B4" i="11"/>
  <c r="D375" i="10"/>
  <c r="D373" i="10"/>
  <c r="D372" i="10"/>
  <c r="D371" i="10"/>
  <c r="D370" i="10"/>
  <c r="D369" i="10"/>
  <c r="D368" i="10"/>
  <c r="D367" i="10"/>
  <c r="D366" i="10"/>
  <c r="D365" i="10"/>
  <c r="D364" i="10"/>
  <c r="D363" i="10"/>
  <c r="D362" i="10"/>
  <c r="D361" i="10"/>
  <c r="D360" i="10"/>
  <c r="D359" i="10"/>
  <c r="D358" i="10"/>
  <c r="D357" i="10"/>
  <c r="D356" i="10"/>
  <c r="D355" i="10"/>
  <c r="D354" i="10"/>
  <c r="D353" i="10"/>
  <c r="D352" i="10"/>
  <c r="D351" i="10"/>
  <c r="D350" i="10"/>
  <c r="D349" i="10"/>
  <c r="D348" i="10"/>
  <c r="D347" i="10"/>
  <c r="D346" i="10"/>
  <c r="D345" i="10"/>
  <c r="D344" i="10"/>
  <c r="D343" i="10"/>
  <c r="D342" i="10"/>
  <c r="D341" i="10"/>
  <c r="D340" i="10"/>
  <c r="D339" i="10"/>
  <c r="D338" i="10"/>
  <c r="D337" i="10"/>
  <c r="D336" i="10"/>
  <c r="D335" i="10"/>
  <c r="D334" i="10"/>
  <c r="D333" i="10"/>
  <c r="D332" i="10"/>
  <c r="D331" i="10"/>
  <c r="D330" i="10"/>
  <c r="D329" i="10"/>
  <c r="D328" i="10"/>
  <c r="D327" i="10"/>
  <c r="D326" i="10"/>
  <c r="D325" i="10"/>
  <c r="D324" i="10"/>
  <c r="D323" i="10"/>
  <c r="D322" i="10"/>
  <c r="D321" i="10"/>
  <c r="D320" i="10"/>
  <c r="D319" i="10"/>
  <c r="D318" i="10"/>
  <c r="D317" i="10"/>
  <c r="D316" i="10"/>
  <c r="D315" i="10"/>
  <c r="D314" i="10"/>
  <c r="D313" i="10"/>
  <c r="D312" i="10"/>
  <c r="D311" i="10"/>
  <c r="D310" i="10"/>
  <c r="D309" i="10"/>
  <c r="D308" i="10"/>
  <c r="D307" i="10"/>
  <c r="D306" i="10"/>
  <c r="D305" i="10"/>
  <c r="D304" i="10"/>
  <c r="D303" i="10"/>
  <c r="D302" i="10"/>
  <c r="D301" i="10"/>
  <c r="D300" i="10"/>
  <c r="D299" i="10"/>
  <c r="D298" i="10"/>
  <c r="D297" i="10"/>
  <c r="D296" i="10"/>
  <c r="D295" i="10"/>
  <c r="D294" i="10"/>
  <c r="D293" i="10"/>
  <c r="D292" i="10"/>
  <c r="D291" i="10"/>
  <c r="D290" i="10"/>
  <c r="D289" i="10"/>
  <c r="D288" i="10"/>
  <c r="D287" i="10"/>
  <c r="D286" i="10"/>
  <c r="D285" i="10"/>
  <c r="D284" i="10"/>
  <c r="D283" i="10"/>
  <c r="D282" i="10"/>
  <c r="D281" i="10"/>
  <c r="D280" i="10"/>
  <c r="D279" i="10"/>
  <c r="D278" i="10"/>
  <c r="D277" i="10"/>
  <c r="D276" i="10"/>
  <c r="D275" i="10"/>
  <c r="D274" i="10"/>
  <c r="D273" i="10"/>
  <c r="D272" i="10"/>
  <c r="D271" i="10"/>
  <c r="D270" i="10"/>
  <c r="D269" i="10"/>
  <c r="D268" i="10"/>
  <c r="D267" i="10"/>
  <c r="D266" i="10"/>
  <c r="D265" i="10"/>
  <c r="D264" i="10"/>
  <c r="D263" i="10"/>
  <c r="D262" i="10"/>
  <c r="D261" i="10"/>
  <c r="D260" i="10"/>
  <c r="D259" i="10"/>
  <c r="D258" i="10"/>
  <c r="D257" i="10"/>
  <c r="D256" i="10"/>
  <c r="D255" i="10"/>
  <c r="D254" i="10"/>
  <c r="D253" i="10"/>
  <c r="D252" i="10"/>
  <c r="D251" i="10"/>
  <c r="D250" i="10"/>
  <c r="D249" i="10"/>
  <c r="D248" i="10"/>
  <c r="D247" i="10"/>
  <c r="D246" i="10"/>
  <c r="D245" i="10"/>
  <c r="D244" i="10"/>
  <c r="D243" i="10"/>
  <c r="D242" i="10"/>
  <c r="D241" i="10"/>
  <c r="D240" i="10"/>
  <c r="D239" i="10"/>
  <c r="D238" i="10"/>
  <c r="D237" i="10"/>
  <c r="D236" i="10"/>
  <c r="D235" i="10"/>
  <c r="D234" i="10"/>
  <c r="D233" i="10"/>
  <c r="D232" i="10"/>
  <c r="D231" i="10"/>
  <c r="D230" i="10"/>
  <c r="D229" i="10"/>
  <c r="D228" i="10"/>
  <c r="D227" i="10"/>
  <c r="D226" i="10"/>
  <c r="D225" i="10"/>
  <c r="D224" i="10"/>
  <c r="D223" i="10"/>
  <c r="D222" i="10"/>
  <c r="D221" i="10"/>
  <c r="D220" i="10"/>
  <c r="D219" i="10"/>
  <c r="D218" i="10"/>
  <c r="D217" i="10"/>
  <c r="D216" i="10"/>
  <c r="D215" i="10"/>
  <c r="D214" i="10"/>
  <c r="D213" i="10"/>
  <c r="D212" i="10"/>
  <c r="D211" i="10"/>
  <c r="D210" i="10"/>
  <c r="D209" i="10"/>
  <c r="D208" i="10"/>
  <c r="D207" i="10"/>
  <c r="D206" i="10"/>
  <c r="D205" i="10"/>
  <c r="D204" i="10"/>
  <c r="D203" i="10"/>
  <c r="D202" i="10"/>
  <c r="D201" i="10"/>
  <c r="D200" i="10"/>
  <c r="D199" i="10"/>
  <c r="D198" i="10"/>
  <c r="D197" i="10"/>
  <c r="D196" i="10"/>
  <c r="D195" i="10"/>
  <c r="D194" i="10"/>
  <c r="D193" i="10"/>
  <c r="D192" i="10"/>
  <c r="D191" i="10"/>
  <c r="D190" i="10"/>
  <c r="D189" i="10"/>
  <c r="D188" i="10"/>
  <c r="D187" i="10"/>
  <c r="D186" i="10"/>
  <c r="D185" i="10"/>
  <c r="D184" i="10"/>
  <c r="D183" i="10"/>
  <c r="D182" i="10"/>
  <c r="D181" i="10"/>
  <c r="D180" i="10"/>
  <c r="D179" i="10"/>
  <c r="D178" i="10"/>
  <c r="D177" i="10"/>
  <c r="D176" i="10"/>
  <c r="D175" i="10"/>
  <c r="D174" i="10"/>
  <c r="D173" i="10"/>
  <c r="D172" i="10"/>
  <c r="D171" i="10"/>
  <c r="D170" i="10"/>
  <c r="D169" i="10"/>
  <c r="D168" i="10"/>
  <c r="D167" i="10"/>
  <c r="D166" i="10"/>
  <c r="D165" i="10"/>
  <c r="D164" i="10"/>
  <c r="D163" i="10"/>
  <c r="D162" i="10"/>
  <c r="D161" i="10"/>
  <c r="D160" i="10"/>
  <c r="D159" i="10"/>
  <c r="D158" i="10"/>
  <c r="D157" i="10"/>
  <c r="D156" i="10"/>
  <c r="D155" i="10"/>
  <c r="D154" i="10"/>
  <c r="D153" i="10"/>
  <c r="D152" i="10"/>
  <c r="D151" i="10"/>
  <c r="D150" i="10"/>
  <c r="D149" i="10"/>
  <c r="D148" i="10"/>
  <c r="D147" i="10"/>
  <c r="D146" i="10"/>
  <c r="D145" i="10"/>
  <c r="D144" i="10"/>
  <c r="D143" i="10"/>
  <c r="D142" i="10"/>
  <c r="D141" i="10"/>
  <c r="D140" i="10"/>
  <c r="D139" i="10"/>
  <c r="D138" i="10"/>
  <c r="D137" i="10"/>
  <c r="D136" i="10"/>
  <c r="D135" i="10"/>
  <c r="D134" i="10"/>
  <c r="D133" i="10"/>
  <c r="D132" i="10"/>
  <c r="D131" i="10"/>
  <c r="D130" i="10"/>
  <c r="D129" i="10"/>
  <c r="D128" i="10"/>
  <c r="D127" i="10"/>
  <c r="D126" i="10"/>
  <c r="D125" i="10"/>
  <c r="D124" i="10"/>
  <c r="D123" i="10"/>
  <c r="D122" i="10"/>
  <c r="D121" i="10"/>
  <c r="D120" i="10"/>
  <c r="D119" i="10"/>
  <c r="D118" i="10"/>
  <c r="D117" i="10"/>
  <c r="D116" i="10"/>
  <c r="D115" i="10"/>
  <c r="D114" i="10"/>
  <c r="D113" i="10"/>
  <c r="D112" i="10"/>
  <c r="D111" i="10"/>
  <c r="D110" i="10"/>
  <c r="D109" i="10"/>
  <c r="D108" i="10"/>
  <c r="D107" i="10"/>
  <c r="D106" i="10"/>
  <c r="D105" i="10"/>
  <c r="D104" i="10"/>
  <c r="D103" i="10"/>
  <c r="D102" i="10"/>
  <c r="D101" i="10"/>
  <c r="D100" i="10"/>
  <c r="D99" i="10"/>
  <c r="D98" i="10"/>
  <c r="D97" i="10"/>
  <c r="D96"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3" i="7"/>
  <c r="D82" i="7"/>
  <c r="D81" i="7"/>
  <c r="D80" i="7"/>
  <c r="D79" i="7"/>
  <c r="D78" i="7"/>
  <c r="D77" i="7"/>
  <c r="D76" i="7"/>
  <c r="F70" i="7"/>
  <c r="E70" i="7"/>
  <c r="D70" i="7"/>
  <c r="F69" i="7"/>
  <c r="E69" i="7"/>
  <c r="D69" i="7"/>
  <c r="F68" i="7"/>
  <c r="E68" i="7"/>
  <c r="D68" i="7"/>
  <c r="F67" i="7"/>
  <c r="E67" i="7"/>
  <c r="D67" i="7"/>
  <c r="F66" i="7"/>
  <c r="E66" i="7"/>
  <c r="D66" i="7"/>
  <c r="F65" i="7"/>
  <c r="E65" i="7"/>
  <c r="D65" i="7"/>
  <c r="F64" i="7"/>
  <c r="E64" i="7"/>
  <c r="D64" i="7"/>
  <c r="F63" i="7"/>
  <c r="E63" i="7"/>
  <c r="D63" i="7"/>
  <c r="F62" i="7"/>
  <c r="E62" i="7"/>
  <c r="D62" i="7"/>
  <c r="F61" i="7"/>
  <c r="E61" i="7"/>
  <c r="D61" i="7"/>
  <c r="F60" i="7"/>
  <c r="E60" i="7"/>
  <c r="D60" i="7"/>
  <c r="F59" i="7"/>
  <c r="E59" i="7"/>
  <c r="D59" i="7"/>
  <c r="F58" i="7"/>
  <c r="E58" i="7"/>
  <c r="D58" i="7"/>
  <c r="F57" i="7"/>
  <c r="E57" i="7"/>
  <c r="D57" i="7"/>
  <c r="F56" i="7"/>
  <c r="E56" i="7"/>
  <c r="D56" i="7"/>
  <c r="F55" i="7"/>
  <c r="E55" i="7"/>
  <c r="D55" i="7"/>
  <c r="F54" i="7"/>
  <c r="E54" i="7"/>
  <c r="D54" i="7"/>
  <c r="F53" i="7"/>
  <c r="E53" i="7"/>
  <c r="D53" i="7"/>
  <c r="F52" i="7"/>
  <c r="E52" i="7"/>
  <c r="D52" i="7"/>
  <c r="F51" i="7"/>
  <c r="E51" i="7"/>
  <c r="D51" i="7"/>
  <c r="F50" i="7"/>
  <c r="E50" i="7"/>
  <c r="D50" i="7"/>
  <c r="F49" i="7"/>
  <c r="E49" i="7"/>
  <c r="D49" i="7"/>
  <c r="F48" i="7"/>
  <c r="E48" i="7"/>
  <c r="D48" i="7"/>
  <c r="F47" i="7"/>
  <c r="E47" i="7"/>
  <c r="D47" i="7"/>
  <c r="F46" i="7"/>
  <c r="E46" i="7"/>
  <c r="D46" i="7"/>
  <c r="F45" i="7"/>
  <c r="E45" i="7"/>
  <c r="D45" i="7"/>
  <c r="F44" i="7"/>
  <c r="E44" i="7"/>
  <c r="D44" i="7"/>
  <c r="F43" i="7"/>
  <c r="E43" i="7"/>
  <c r="D43" i="7"/>
  <c r="F42" i="7"/>
  <c r="E42" i="7"/>
  <c r="D42" i="7"/>
  <c r="F41" i="7"/>
  <c r="E41" i="7"/>
  <c r="D41" i="7"/>
  <c r="F40" i="7"/>
  <c r="E40" i="7"/>
  <c r="D40" i="7"/>
  <c r="F39" i="7"/>
  <c r="E39" i="7"/>
  <c r="D39" i="7"/>
  <c r="F38" i="7"/>
  <c r="E38" i="7"/>
  <c r="D38" i="7"/>
  <c r="F37" i="7"/>
  <c r="E37" i="7"/>
  <c r="D37" i="7"/>
  <c r="F36" i="7"/>
  <c r="E36" i="7"/>
  <c r="D36" i="7"/>
  <c r="F35" i="7"/>
  <c r="E35" i="7"/>
  <c r="D35" i="7"/>
  <c r="F34" i="7"/>
  <c r="E34" i="7"/>
  <c r="D34" i="7"/>
  <c r="F33" i="7"/>
  <c r="E33" i="7"/>
  <c r="D33" i="7"/>
  <c r="F32" i="7"/>
  <c r="E32" i="7"/>
  <c r="D32" i="7"/>
  <c r="F31" i="7"/>
  <c r="E31" i="7"/>
  <c r="D31" i="7"/>
  <c r="F30" i="7"/>
  <c r="E30" i="7"/>
  <c r="D30" i="7"/>
  <c r="F29" i="7"/>
  <c r="E29" i="7"/>
  <c r="D29" i="7"/>
  <c r="F28" i="7"/>
  <c r="E28" i="7"/>
  <c r="D28" i="7"/>
  <c r="F27" i="7"/>
  <c r="E27" i="7"/>
  <c r="D27" i="7"/>
  <c r="F26" i="7"/>
  <c r="E26" i="7"/>
  <c r="D26" i="7"/>
  <c r="F25" i="7"/>
  <c r="E25" i="7"/>
  <c r="D25" i="7"/>
  <c r="F24" i="7"/>
  <c r="E24" i="7"/>
  <c r="D24" i="7"/>
  <c r="E4" i="7"/>
  <c r="C4" i="7"/>
  <c r="B4" i="7"/>
  <c r="D107" i="6"/>
  <c r="D106" i="6"/>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3" i="6"/>
  <c r="C3" i="6"/>
  <c r="B3" i="6"/>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3" i="5"/>
  <c r="D12" i="5"/>
  <c r="D11" i="5"/>
  <c r="D10" i="5"/>
  <c r="D3" i="5"/>
  <c r="C3" i="5"/>
  <c r="B3" i="5"/>
  <c r="D37" i="4"/>
  <c r="D30" i="4"/>
  <c r="D28" i="4"/>
  <c r="D26" i="4"/>
  <c r="D12" i="4"/>
  <c r="D3" i="4"/>
  <c r="C3" i="4"/>
  <c r="B3" i="4"/>
  <c r="D73" i="2"/>
  <c r="D57" i="2"/>
  <c r="D39" i="2"/>
  <c r="D32" i="2"/>
  <c r="D31" i="2"/>
  <c r="D30" i="2"/>
  <c r="D29" i="2"/>
  <c r="D28" i="2"/>
  <c r="D27" i="2"/>
  <c r="D26" i="2"/>
  <c r="D25" i="2"/>
  <c r="D24" i="2"/>
  <c r="D23" i="2"/>
  <c r="D22" i="2"/>
  <c r="D21" i="2"/>
  <c r="D20" i="2"/>
  <c r="D19" i="2"/>
  <c r="D18" i="2"/>
  <c r="D17" i="2"/>
  <c r="D16" i="2"/>
  <c r="D15" i="2"/>
  <c r="D14" i="2"/>
  <c r="D13" i="2"/>
  <c r="D12" i="2"/>
  <c r="D11"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L78" i="2" l="1"/>
  <c r="F20" i="7"/>
  <c r="E20" i="7"/>
  <c r="D20" i="7"/>
  <c r="D95" i="7"/>
  <c r="D94" i="7"/>
  <c r="D93" i="7"/>
  <c r="D92" i="7"/>
  <c r="D91" i="7"/>
  <c r="D90" i="7"/>
  <c r="D89" i="7"/>
  <c r="D88" i="7"/>
  <c r="B86" i="7"/>
  <c r="D84" i="7"/>
  <c r="E84" i="7" s="1"/>
  <c r="F22" i="11"/>
  <c r="E22" i="11"/>
  <c r="D22" i="11"/>
  <c r="C59" i="11"/>
  <c r="C58" i="11"/>
  <c r="C57" i="11"/>
  <c r="C56" i="11"/>
  <c r="C55" i="11"/>
  <c r="C54" i="11"/>
  <c r="C53" i="11"/>
  <c r="C52" i="11"/>
  <c r="C51" i="11"/>
  <c r="C50" i="11"/>
  <c r="C49" i="11"/>
  <c r="C48" i="11"/>
  <c r="C47" i="11"/>
  <c r="C46" i="11"/>
  <c r="C45" i="11"/>
  <c r="C44" i="11"/>
  <c r="C43" i="11"/>
  <c r="C42" i="11"/>
  <c r="C41" i="11"/>
  <c r="C40" i="11"/>
  <c r="C39" i="11"/>
  <c r="C38" i="11"/>
  <c r="C37" i="11"/>
  <c r="C36" i="11"/>
  <c r="C35" i="11"/>
  <c r="C34" i="11"/>
  <c r="C33" i="11"/>
  <c r="C32" i="11"/>
  <c r="C31" i="11"/>
  <c r="C30" i="11"/>
  <c r="C29" i="11"/>
  <c r="C28" i="11"/>
  <c r="C27" i="11"/>
  <c r="C26" i="11"/>
  <c r="C25" i="11"/>
  <c r="C24" i="11"/>
  <c r="C23" i="11"/>
  <c r="D96" i="11"/>
  <c r="D95" i="11"/>
  <c r="D94" i="11"/>
  <c r="D93" i="11"/>
  <c r="D92" i="11"/>
  <c r="D91" i="11"/>
  <c r="D90" i="11"/>
  <c r="D89" i="11"/>
  <c r="B87" i="11"/>
  <c r="D85" i="11"/>
  <c r="E85" i="11" s="1"/>
  <c r="E77" i="11"/>
  <c r="E78" i="11"/>
  <c r="E79" i="11"/>
  <c r="E80" i="11"/>
  <c r="E81" i="11"/>
  <c r="E82" i="11"/>
  <c r="E83" i="11"/>
  <c r="E84" i="11"/>
  <c r="E76" i="7" l="1"/>
  <c r="E78" i="7"/>
  <c r="E77" i="7"/>
  <c r="E79" i="7"/>
  <c r="E83" i="7"/>
  <c r="E82" i="7"/>
  <c r="E81" i="7"/>
  <c r="E80" i="7"/>
  <c r="D97" i="11"/>
  <c r="E97" i="11" s="1"/>
  <c r="E89" i="11"/>
  <c r="E90" i="11"/>
  <c r="E91" i="11"/>
  <c r="E92" i="11"/>
  <c r="E93" i="11"/>
  <c r="E94" i="11"/>
  <c r="E95" i="11"/>
  <c r="E96" i="11"/>
  <c r="F23" i="11"/>
  <c r="E23" i="11"/>
  <c r="D23" i="11"/>
  <c r="F24" i="11"/>
  <c r="E24" i="11"/>
  <c r="D24" i="11"/>
  <c r="F25" i="11"/>
  <c r="E25" i="11"/>
  <c r="D25" i="11"/>
  <c r="F26" i="11"/>
  <c r="E26" i="11"/>
  <c r="D26" i="11"/>
  <c r="F27" i="11"/>
  <c r="E27" i="11"/>
  <c r="D27" i="11"/>
  <c r="F28" i="11"/>
  <c r="E28" i="11"/>
  <c r="D28" i="11"/>
  <c r="F29" i="11"/>
  <c r="E29" i="11"/>
  <c r="D29" i="11"/>
  <c r="F30" i="11"/>
  <c r="E30" i="11"/>
  <c r="D30" i="11"/>
  <c r="F31" i="11"/>
  <c r="E31" i="11"/>
  <c r="D31" i="11"/>
  <c r="F32" i="11"/>
  <c r="E32" i="11"/>
  <c r="D32" i="11"/>
  <c r="F33" i="11"/>
  <c r="E33" i="11"/>
  <c r="D33" i="11"/>
  <c r="F34" i="11"/>
  <c r="E34" i="11"/>
  <c r="D34" i="11"/>
  <c r="F35" i="11"/>
  <c r="E35" i="11"/>
  <c r="D35" i="11"/>
  <c r="F36" i="11"/>
  <c r="E36" i="11"/>
  <c r="D36" i="11"/>
  <c r="F37" i="11"/>
  <c r="E37" i="11"/>
  <c r="D37" i="11"/>
  <c r="F38" i="11"/>
  <c r="E38" i="11"/>
  <c r="D38" i="11"/>
  <c r="F39" i="11"/>
  <c r="E39" i="11"/>
  <c r="D39" i="11"/>
  <c r="F40" i="11"/>
  <c r="E40" i="11"/>
  <c r="D40" i="11"/>
  <c r="F41" i="11"/>
  <c r="E41" i="11"/>
  <c r="D41" i="11"/>
  <c r="F42" i="11"/>
  <c r="E42" i="11"/>
  <c r="D42" i="11"/>
  <c r="F43" i="11"/>
  <c r="E43" i="11"/>
  <c r="D43" i="11"/>
  <c r="F44" i="11"/>
  <c r="E44" i="11"/>
  <c r="D44" i="11"/>
  <c r="F45" i="11"/>
  <c r="E45" i="11"/>
  <c r="D45" i="11"/>
  <c r="F46" i="11"/>
  <c r="E46" i="11"/>
  <c r="D46" i="11"/>
  <c r="F47" i="11"/>
  <c r="E47" i="11"/>
  <c r="D47" i="11"/>
  <c r="F48" i="11"/>
  <c r="E48" i="11"/>
  <c r="D48" i="11"/>
  <c r="F49" i="11"/>
  <c r="E49" i="11"/>
  <c r="D49" i="11"/>
  <c r="F50" i="11"/>
  <c r="E50" i="11"/>
  <c r="D50" i="11"/>
  <c r="F51" i="11"/>
  <c r="E51" i="11"/>
  <c r="D51" i="11"/>
  <c r="F52" i="11"/>
  <c r="E52" i="11"/>
  <c r="D52" i="11"/>
  <c r="F53" i="11"/>
  <c r="E53" i="11"/>
  <c r="D53" i="11"/>
  <c r="F54" i="11"/>
  <c r="E54" i="11"/>
  <c r="D54" i="11"/>
  <c r="F55" i="11"/>
  <c r="E55" i="11"/>
  <c r="D55" i="11"/>
  <c r="F56" i="11"/>
  <c r="E56" i="11"/>
  <c r="D56" i="11"/>
  <c r="F57" i="11"/>
  <c r="E57" i="11"/>
  <c r="D57" i="11"/>
  <c r="F58" i="11"/>
  <c r="E58" i="11"/>
  <c r="D58" i="11"/>
  <c r="F59" i="11"/>
  <c r="E59" i="11"/>
  <c r="D59" i="11"/>
  <c r="D96" i="7"/>
  <c r="E96" i="7" s="1"/>
  <c r="E89" i="7" l="1"/>
  <c r="E88" i="7"/>
  <c r="E94" i="7"/>
  <c r="E92" i="7"/>
  <c r="E91" i="7"/>
  <c r="E90" i="7"/>
  <c r="E93" i="7"/>
  <c r="E95"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<sst xmlns="http://schemas.openxmlformats.org/spreadsheetml/2006/main" count="6897" uniqueCount="477">
  <si>
    <t>走行データ</t>
  </si>
  <si>
    <t>ルート名：馬籠宿～神坂小中学校前</t>
    <rPh sb="5" eb="8">
      <t>マゴメジュク</t>
    </rPh>
    <rPh sb="9" eb="11">
      <t>ミサカ</t>
    </rPh>
    <rPh sb="11" eb="16">
      <t>ショウチュウガッコウマエ</t>
    </rPh>
    <phoneticPr fontId="30"/>
  </si>
  <si>
    <t>団体コード</t>
  </si>
  <si>
    <t>都道府県名（漢字）</t>
  </si>
  <si>
    <t>市区町村名（漢字）※１</t>
  </si>
  <si>
    <t>※黄色背景のセルに記載</t>
  </si>
  <si>
    <t>岐阜県</t>
    <rPh sb="0" eb="3">
      <t>ギフケン</t>
    </rPh>
    <phoneticPr fontId="30"/>
  </si>
  <si>
    <t>中津川市</t>
    <rPh sb="0" eb="4">
      <t>ナカツガワシ</t>
    </rPh>
    <phoneticPr fontId="30"/>
  </si>
  <si>
    <r>
      <rPr>
        <sz val="11"/>
        <color rgb="FF000000"/>
        <rFont val="Meiryo UI"/>
        <family val="3"/>
      </rPr>
      <t>※1</t>
    </r>
    <r>
      <rPr>
        <sz val="11"/>
        <color rgb="FF000000"/>
        <rFont val="DejaVu Sans"/>
        <family val="2"/>
      </rPr>
      <t>：都道府県単位でご応募いただいた団体は、「市区町村名（漢字」）は空欄で問題ございません</t>
    </r>
  </si>
  <si>
    <t>カテゴリ</t>
  </si>
  <si>
    <r>
      <rPr>
        <b/>
        <sz val="12"/>
        <color rgb="FFFFFFFF"/>
        <rFont val="DejaVu Sans"/>
        <family val="2"/>
      </rPr>
      <t>項目</t>
    </r>
    <r>
      <rPr>
        <b/>
        <sz val="12"/>
        <color rgb="FFFFFFFF"/>
        <rFont val="Meiryo UI"/>
        <family val="3"/>
      </rPr>
      <t>No.</t>
    </r>
  </si>
  <si>
    <r>
      <rPr>
        <b/>
        <sz val="12"/>
        <color rgb="FFFFFFFF"/>
        <rFont val="DejaVu Sans"/>
        <family val="2"/>
      </rPr>
      <t>必須</t>
    </r>
    <r>
      <rPr>
        <b/>
        <sz val="12"/>
        <color rgb="FFFFFFFF"/>
        <rFont val="Meiryo UI"/>
        <family val="3"/>
      </rPr>
      <t>/</t>
    </r>
    <r>
      <rPr>
        <b/>
        <sz val="12"/>
        <color rgb="FFFFFFFF"/>
        <rFont val="DejaVu Sans"/>
        <family val="2"/>
      </rPr>
      <t>任意</t>
    </r>
  </si>
  <si>
    <t>項目</t>
  </si>
  <si>
    <t>内容</t>
  </si>
  <si>
    <t>データ形式</t>
  </si>
  <si>
    <t>記入欄</t>
  </si>
  <si>
    <r>
      <rPr>
        <b/>
        <sz val="12"/>
        <color rgb="FFFFFFFF"/>
        <rFont val="DejaVu Sans"/>
        <family val="2"/>
      </rPr>
      <t xml:space="preserve">備考 </t>
    </r>
    <r>
      <rPr>
        <b/>
        <sz val="12"/>
        <color rgb="FFFFFFFF"/>
        <rFont val="Meiryo UI"/>
        <family val="3"/>
      </rPr>
      <t>*</t>
    </r>
    <r>
      <rPr>
        <b/>
        <sz val="12"/>
        <color rgb="FFFFFFFF"/>
        <rFont val="DejaVu Sans"/>
        <family val="2"/>
      </rPr>
      <t>特記事項がある場合に記載</t>
    </r>
  </si>
  <si>
    <r>
      <rPr>
        <sz val="12"/>
        <rFont val="DejaVu Sans"/>
        <family val="2"/>
      </rPr>
      <t>走行環境
（</t>
    </r>
    <r>
      <rPr>
        <sz val="12"/>
        <rFont val="Meiryo UI"/>
        <family val="3"/>
      </rPr>
      <t>L4</t>
    </r>
    <r>
      <rPr>
        <sz val="12"/>
        <rFont val="DejaVu Sans"/>
        <family val="2"/>
      </rPr>
      <t>想定区間内）</t>
    </r>
  </si>
  <si>
    <t>必須</t>
  </si>
  <si>
    <t>信号有の交差点数</t>
  </si>
  <si>
    <r>
      <rPr>
        <sz val="12"/>
        <color rgb="FF000000"/>
        <rFont val="DejaVu Sans"/>
        <family val="2"/>
      </rPr>
      <t>実証走行ルート（</t>
    </r>
    <r>
      <rPr>
        <sz val="12"/>
        <color rgb="FF000000"/>
        <rFont val="Meiryo UI"/>
        <family val="3"/>
      </rPr>
      <t>L4</t>
    </r>
    <r>
      <rPr>
        <sz val="12"/>
        <color rgb="FF000000"/>
        <rFont val="DejaVu Sans"/>
        <family val="2"/>
      </rPr>
      <t>想定区間内）に存在する信号有の交差点数</t>
    </r>
  </si>
  <si>
    <t>数値</t>
  </si>
  <si>
    <t>*</t>
  </si>
  <si>
    <r>
      <rPr>
        <sz val="12"/>
        <color rgb="FFF2F2F2"/>
        <rFont val="DejaVu Sans"/>
        <family val="2"/>
      </rPr>
      <t>走行環境
（</t>
    </r>
    <r>
      <rPr>
        <sz val="12"/>
        <color rgb="FFF2F2F2"/>
        <rFont val="Meiryo UI"/>
        <family val="3"/>
      </rPr>
      <t>L4</t>
    </r>
    <r>
      <rPr>
        <sz val="12"/>
        <color rgb="FFF2F2F2"/>
        <rFont val="DejaVu Sans"/>
        <family val="2"/>
      </rPr>
      <t>想定区間内）</t>
    </r>
  </si>
  <si>
    <t>信号無の交差点数</t>
  </si>
  <si>
    <r>
      <rPr>
        <sz val="12"/>
        <color rgb="FF000000"/>
        <rFont val="DejaVu Sans"/>
        <family val="2"/>
      </rPr>
      <t>実証走行ルート（</t>
    </r>
    <r>
      <rPr>
        <sz val="12"/>
        <color rgb="FF000000"/>
        <rFont val="Meiryo UI"/>
        <family val="3"/>
      </rPr>
      <t>L4</t>
    </r>
    <r>
      <rPr>
        <sz val="12"/>
        <color rgb="FF000000"/>
        <rFont val="DejaVu Sans"/>
        <family val="2"/>
      </rPr>
      <t>想定区間内）に存在する信号無の交差点数</t>
    </r>
  </si>
  <si>
    <t>路上駐車有無</t>
  </si>
  <si>
    <r>
      <rPr>
        <sz val="12"/>
        <color rgb="FF000000"/>
        <rFont val="DejaVu Sans"/>
        <family val="2"/>
      </rPr>
      <t>実証走行ルート（</t>
    </r>
    <r>
      <rPr>
        <sz val="12"/>
        <color rgb="FF000000"/>
        <rFont val="Meiryo UI"/>
        <family val="3"/>
      </rPr>
      <t>L4</t>
    </r>
    <r>
      <rPr>
        <sz val="12"/>
        <color rgb="FF000000"/>
        <rFont val="DejaVu Sans"/>
        <family val="2"/>
      </rPr>
      <t>想定区間内）に路上駐車車両が存在するか</t>
    </r>
  </si>
  <si>
    <r>
      <rPr>
        <sz val="12"/>
        <color rgb="FF000000"/>
        <rFont val="DejaVu Sans"/>
        <family val="2"/>
      </rPr>
      <t>有</t>
    </r>
    <r>
      <rPr>
        <sz val="12"/>
        <color rgb="FF000000"/>
        <rFont val="Meiryo UI"/>
        <family val="3"/>
      </rPr>
      <t>/</t>
    </r>
    <r>
      <rPr>
        <sz val="12"/>
        <color rgb="FF000000"/>
        <rFont val="DejaVu Sans"/>
        <family val="2"/>
      </rPr>
      <t>無</t>
    </r>
  </si>
  <si>
    <t>有</t>
  </si>
  <si>
    <t>自転車歩行者有無</t>
  </si>
  <si>
    <r>
      <rPr>
        <sz val="12"/>
        <color rgb="FF000000"/>
        <rFont val="DejaVu Sans"/>
        <family val="2"/>
      </rPr>
      <t>実証走行ルート（</t>
    </r>
    <r>
      <rPr>
        <sz val="12"/>
        <color rgb="FF000000"/>
        <rFont val="Meiryo UI"/>
        <family val="3"/>
      </rPr>
      <t>L4</t>
    </r>
    <r>
      <rPr>
        <sz val="12"/>
        <color rgb="FF000000"/>
        <rFont val="DejaVu Sans"/>
        <family val="2"/>
      </rPr>
      <t>想定区間内）に自転車や歩行者が存在するか</t>
    </r>
  </si>
  <si>
    <t>横断歩道数</t>
  </si>
  <si>
    <r>
      <rPr>
        <sz val="12"/>
        <color rgb="FF000000"/>
        <rFont val="DejaVu Sans"/>
        <family val="2"/>
      </rPr>
      <t>実証走行ルート（</t>
    </r>
    <r>
      <rPr>
        <sz val="12"/>
        <color rgb="FF000000"/>
        <rFont val="Meiryo UI"/>
        <family val="3"/>
      </rPr>
      <t>L4</t>
    </r>
    <r>
      <rPr>
        <sz val="12"/>
        <color rgb="FF000000"/>
        <rFont val="DejaVu Sans"/>
        <family val="2"/>
      </rPr>
      <t>想定区間内）に通過する横断歩道の数</t>
    </r>
  </si>
  <si>
    <t>停留所数</t>
  </si>
  <si>
    <r>
      <rPr>
        <sz val="12"/>
        <color rgb="FF000000"/>
        <rFont val="DejaVu Sans"/>
        <family val="2"/>
      </rPr>
      <t>実証走行ルート（</t>
    </r>
    <r>
      <rPr>
        <sz val="12"/>
        <color rgb="FF000000"/>
        <rFont val="Meiryo UI"/>
        <family val="3"/>
      </rPr>
      <t>L4</t>
    </r>
    <r>
      <rPr>
        <sz val="12"/>
        <color rgb="FF000000"/>
        <rFont val="DejaVu Sans"/>
        <family val="2"/>
      </rPr>
      <t>想定区間内）に存在する停留所の数</t>
    </r>
  </si>
  <si>
    <t>歩車分離有無</t>
  </si>
  <si>
    <r>
      <rPr>
        <sz val="12"/>
        <color rgb="FF000000"/>
        <rFont val="DejaVu Sans"/>
        <family val="2"/>
      </rPr>
      <t>実証走行ルート（</t>
    </r>
    <r>
      <rPr>
        <sz val="12"/>
        <color rgb="FF000000"/>
        <rFont val="Meiryo UI"/>
        <family val="3"/>
      </rPr>
      <t>L4</t>
    </r>
    <r>
      <rPr>
        <sz val="12"/>
        <color rgb="FF000000"/>
        <rFont val="DejaVu Sans"/>
        <family val="2"/>
      </rPr>
      <t>想定区間内）にガードレールや植栽など、歩車分離されるものが存在するか</t>
    </r>
  </si>
  <si>
    <t>任意</t>
  </si>
  <si>
    <t>最小車線幅員（対面通行）</t>
  </si>
  <si>
    <r>
      <rPr>
        <sz val="12"/>
        <color rgb="FF000000"/>
        <rFont val="DejaVu Sans"/>
        <family val="2"/>
      </rPr>
      <t>実証走行ルート（</t>
    </r>
    <r>
      <rPr>
        <sz val="12"/>
        <color rgb="FF000000"/>
        <rFont val="Meiryo UI"/>
        <family val="3"/>
      </rPr>
      <t>L4</t>
    </r>
    <r>
      <rPr>
        <sz val="12"/>
        <color rgb="FF000000"/>
        <rFont val="DejaVu Sans"/>
        <family val="2"/>
      </rPr>
      <t>想定区間内）の対面通行の最小道路幅</t>
    </r>
    <r>
      <rPr>
        <sz val="12"/>
        <color rgb="FF000000"/>
        <rFont val="Meiryo UI"/>
        <family val="3"/>
      </rPr>
      <t>[m]</t>
    </r>
  </si>
  <si>
    <t>最小車線幅員（一方通行）</t>
  </si>
  <si>
    <r>
      <rPr>
        <sz val="12"/>
        <color rgb="FF000000"/>
        <rFont val="DejaVu Sans"/>
        <family val="2"/>
      </rPr>
      <t>実証走行ルート（</t>
    </r>
    <r>
      <rPr>
        <sz val="12"/>
        <color rgb="FF000000"/>
        <rFont val="Meiryo UI"/>
        <family val="3"/>
      </rPr>
      <t>L4</t>
    </r>
    <r>
      <rPr>
        <sz val="12"/>
        <color rgb="FF000000"/>
        <rFont val="DejaVu Sans"/>
        <family val="2"/>
      </rPr>
      <t>想定区間内）の一方通行の最小道路幅</t>
    </r>
    <r>
      <rPr>
        <sz val="12"/>
        <color rgb="FF000000"/>
        <rFont val="Meiryo UI"/>
        <family val="3"/>
      </rPr>
      <t>[m]</t>
    </r>
  </si>
  <si>
    <t>縁石有無</t>
  </si>
  <si>
    <r>
      <rPr>
        <sz val="12"/>
        <color rgb="FF000000"/>
        <rFont val="DejaVu Sans"/>
        <family val="2"/>
      </rPr>
      <t>実証走行ルート（</t>
    </r>
    <r>
      <rPr>
        <sz val="12"/>
        <color rgb="FF000000"/>
        <rFont val="Meiryo UI"/>
        <family val="3"/>
      </rPr>
      <t>L4</t>
    </r>
    <r>
      <rPr>
        <sz val="12"/>
        <color rgb="FF000000"/>
        <rFont val="DejaVu Sans"/>
        <family val="2"/>
      </rPr>
      <t>想定区間内）に縁石が存在するか</t>
    </r>
  </si>
  <si>
    <t>路側帯有無</t>
  </si>
  <si>
    <r>
      <rPr>
        <sz val="12"/>
        <color rgb="FF000000"/>
        <rFont val="DejaVu Sans"/>
        <family val="2"/>
      </rPr>
      <t>実証走行ルート（</t>
    </r>
    <r>
      <rPr>
        <sz val="12"/>
        <color rgb="FF000000"/>
        <rFont val="Meiryo UI"/>
        <family val="3"/>
      </rPr>
      <t>L4</t>
    </r>
    <r>
      <rPr>
        <sz val="12"/>
        <color rgb="FF000000"/>
        <rFont val="DejaVu Sans"/>
        <family val="2"/>
      </rPr>
      <t>想定区間内）に路側帯が存在するか</t>
    </r>
  </si>
  <si>
    <t>その他特徴</t>
  </si>
  <si>
    <r>
      <rPr>
        <sz val="12"/>
        <color rgb="FF000000"/>
        <rFont val="DejaVu Sans"/>
        <family val="2"/>
      </rPr>
      <t>実証走行ルート（</t>
    </r>
    <r>
      <rPr>
        <sz val="12"/>
        <color rgb="FF000000"/>
        <rFont val="Meiryo UI"/>
        <family val="3"/>
      </rPr>
      <t>L4</t>
    </r>
    <r>
      <rPr>
        <sz val="12"/>
        <color rgb="FF000000"/>
        <rFont val="DejaVu Sans"/>
        <family val="2"/>
      </rPr>
      <t>想定区間内）の交通環境に関するその他の特徴</t>
    </r>
  </si>
  <si>
    <t>文字列</t>
  </si>
  <si>
    <r>
      <rPr>
        <sz val="12"/>
        <rFont val="DejaVu Sans"/>
        <family val="2"/>
      </rPr>
      <t>走行環境
（</t>
    </r>
    <r>
      <rPr>
        <sz val="12"/>
        <rFont val="Meiryo UI"/>
        <family val="3"/>
      </rPr>
      <t>L4</t>
    </r>
    <r>
      <rPr>
        <sz val="12"/>
        <rFont val="DejaVu Sans"/>
        <family val="2"/>
      </rPr>
      <t>想定区間外）</t>
    </r>
  </si>
  <si>
    <r>
      <rPr>
        <sz val="12"/>
        <color rgb="FF000000"/>
        <rFont val="DejaVu Sans"/>
        <family val="2"/>
      </rPr>
      <t>実証走行ルート（</t>
    </r>
    <r>
      <rPr>
        <sz val="12"/>
        <color rgb="FF000000"/>
        <rFont val="Meiryo UI"/>
        <family val="3"/>
      </rPr>
      <t>L4</t>
    </r>
    <r>
      <rPr>
        <sz val="12"/>
        <color rgb="FF000000"/>
        <rFont val="DejaVu Sans"/>
        <family val="2"/>
      </rPr>
      <t>想定区間外）に存在する信号有の交差点数</t>
    </r>
  </si>
  <si>
    <r>
      <rPr>
        <sz val="12"/>
        <color rgb="FFF2F2F2"/>
        <rFont val="DejaVu Sans"/>
        <family val="2"/>
      </rPr>
      <t>走行環境
（</t>
    </r>
    <r>
      <rPr>
        <sz val="12"/>
        <color rgb="FFF2F2F2"/>
        <rFont val="Meiryo UI"/>
        <family val="3"/>
      </rPr>
      <t>L4</t>
    </r>
    <r>
      <rPr>
        <sz val="12"/>
        <color rgb="FFF2F2F2"/>
        <rFont val="DejaVu Sans"/>
        <family val="2"/>
      </rPr>
      <t>想定区間外）</t>
    </r>
  </si>
  <si>
    <r>
      <rPr>
        <sz val="12"/>
        <color rgb="FF000000"/>
        <rFont val="DejaVu Sans"/>
        <family val="2"/>
      </rPr>
      <t>実証走行ルート（</t>
    </r>
    <r>
      <rPr>
        <sz val="12"/>
        <color rgb="FF000000"/>
        <rFont val="Meiryo UI"/>
        <family val="3"/>
      </rPr>
      <t>L4</t>
    </r>
    <r>
      <rPr>
        <sz val="12"/>
        <color rgb="FF000000"/>
        <rFont val="DejaVu Sans"/>
        <family val="2"/>
      </rPr>
      <t>想定区間外）に存在する信号無の交差点数</t>
    </r>
  </si>
  <si>
    <r>
      <rPr>
        <sz val="12"/>
        <color rgb="FF000000"/>
        <rFont val="DejaVu Sans"/>
        <family val="2"/>
      </rPr>
      <t>実証走行ルート（</t>
    </r>
    <r>
      <rPr>
        <sz val="12"/>
        <color rgb="FF000000"/>
        <rFont val="Meiryo UI"/>
        <family val="3"/>
      </rPr>
      <t>L4</t>
    </r>
    <r>
      <rPr>
        <sz val="12"/>
        <color rgb="FF000000"/>
        <rFont val="DejaVu Sans"/>
        <family val="2"/>
      </rPr>
      <t>想定区間外）に路上駐車車両が存在するか</t>
    </r>
  </si>
  <si>
    <r>
      <rPr>
        <sz val="12"/>
        <color rgb="FF000000"/>
        <rFont val="DejaVu Sans"/>
        <family val="2"/>
      </rPr>
      <t>実証走行ルート（</t>
    </r>
    <r>
      <rPr>
        <sz val="12"/>
        <color rgb="FF000000"/>
        <rFont val="Meiryo UI"/>
        <family val="3"/>
      </rPr>
      <t>L4</t>
    </r>
    <r>
      <rPr>
        <sz val="12"/>
        <color rgb="FF000000"/>
        <rFont val="DejaVu Sans"/>
        <family val="2"/>
      </rPr>
      <t>想定区間外）に自転車や歩行者が存在するか</t>
    </r>
  </si>
  <si>
    <r>
      <rPr>
        <sz val="12"/>
        <color rgb="FF000000"/>
        <rFont val="DejaVu Sans"/>
        <family val="2"/>
      </rPr>
      <t>実証走行ルート（</t>
    </r>
    <r>
      <rPr>
        <sz val="12"/>
        <color rgb="FF000000"/>
        <rFont val="Meiryo UI"/>
        <family val="3"/>
      </rPr>
      <t>L4</t>
    </r>
    <r>
      <rPr>
        <sz val="12"/>
        <color rgb="FF000000"/>
        <rFont val="DejaVu Sans"/>
        <family val="2"/>
      </rPr>
      <t>想定区間外）に通過する横断歩道の数</t>
    </r>
  </si>
  <si>
    <r>
      <rPr>
        <sz val="12"/>
        <color rgb="FF000000"/>
        <rFont val="DejaVu Sans"/>
        <family val="2"/>
      </rPr>
      <t>実証走行ルート（</t>
    </r>
    <r>
      <rPr>
        <sz val="12"/>
        <color rgb="FF000000"/>
        <rFont val="Meiryo UI"/>
        <family val="3"/>
      </rPr>
      <t>L4</t>
    </r>
    <r>
      <rPr>
        <sz val="12"/>
        <color rgb="FF000000"/>
        <rFont val="DejaVu Sans"/>
        <family val="2"/>
      </rPr>
      <t>想定区間外）内に存在する停留所の数</t>
    </r>
  </si>
  <si>
    <r>
      <rPr>
        <sz val="12"/>
        <color rgb="FF000000"/>
        <rFont val="DejaVu Sans"/>
        <family val="2"/>
      </rPr>
      <t>実証走行ルート（</t>
    </r>
    <r>
      <rPr>
        <sz val="12"/>
        <color rgb="FF000000"/>
        <rFont val="Meiryo UI"/>
        <family val="3"/>
      </rPr>
      <t>L4</t>
    </r>
    <r>
      <rPr>
        <sz val="12"/>
        <color rgb="FF000000"/>
        <rFont val="DejaVu Sans"/>
        <family val="2"/>
      </rPr>
      <t>想定区間外）にガードレールや植栽など、歩車分離されるものが存在するか</t>
    </r>
  </si>
  <si>
    <r>
      <rPr>
        <sz val="12"/>
        <color rgb="FF000000"/>
        <rFont val="DejaVu Sans"/>
        <family val="2"/>
      </rPr>
      <t>実証走行ルート（</t>
    </r>
    <r>
      <rPr>
        <sz val="12"/>
        <color rgb="FF000000"/>
        <rFont val="Meiryo UI"/>
        <family val="3"/>
      </rPr>
      <t>L4</t>
    </r>
    <r>
      <rPr>
        <sz val="12"/>
        <color rgb="FF000000"/>
        <rFont val="DejaVu Sans"/>
        <family val="2"/>
      </rPr>
      <t>想定区間外）の対面通行の最小道路幅</t>
    </r>
    <r>
      <rPr>
        <sz val="12"/>
        <color rgb="FF000000"/>
        <rFont val="Meiryo UI"/>
        <family val="3"/>
      </rPr>
      <t>[m]</t>
    </r>
  </si>
  <si>
    <r>
      <rPr>
        <sz val="12"/>
        <color rgb="FF000000"/>
        <rFont val="DejaVu Sans"/>
        <family val="2"/>
      </rPr>
      <t>実証走行ルート（</t>
    </r>
    <r>
      <rPr>
        <sz val="12"/>
        <color rgb="FF000000"/>
        <rFont val="Meiryo UI"/>
        <family val="3"/>
      </rPr>
      <t>L4</t>
    </r>
    <r>
      <rPr>
        <sz val="12"/>
        <color rgb="FF000000"/>
        <rFont val="DejaVu Sans"/>
        <family val="2"/>
      </rPr>
      <t>想定区間外）の一方通行の最小道路幅</t>
    </r>
    <r>
      <rPr>
        <sz val="12"/>
        <color rgb="FF000000"/>
        <rFont val="Meiryo UI"/>
        <family val="3"/>
      </rPr>
      <t>[m]</t>
    </r>
  </si>
  <si>
    <r>
      <rPr>
        <sz val="12"/>
        <color rgb="FF000000"/>
        <rFont val="DejaVu Sans"/>
        <family val="2"/>
      </rPr>
      <t>実証走行ルート（</t>
    </r>
    <r>
      <rPr>
        <sz val="12"/>
        <color rgb="FF000000"/>
        <rFont val="Meiryo UI"/>
        <family val="3"/>
      </rPr>
      <t>L4</t>
    </r>
    <r>
      <rPr>
        <sz val="12"/>
        <color rgb="FF000000"/>
        <rFont val="DejaVu Sans"/>
        <family val="2"/>
      </rPr>
      <t>想定区間外）に縁石が存在するか</t>
    </r>
  </si>
  <si>
    <r>
      <rPr>
        <sz val="12"/>
        <color rgb="FF000000"/>
        <rFont val="DejaVu Sans"/>
        <family val="2"/>
      </rPr>
      <t>実証走行ルート（</t>
    </r>
    <r>
      <rPr>
        <sz val="12"/>
        <color rgb="FF000000"/>
        <rFont val="Meiryo UI"/>
        <family val="3"/>
      </rPr>
      <t>L4</t>
    </r>
    <r>
      <rPr>
        <sz val="12"/>
        <color rgb="FF000000"/>
        <rFont val="DejaVu Sans"/>
        <family val="2"/>
      </rPr>
      <t>想定区間外）に路側帯が存在するか</t>
    </r>
  </si>
  <si>
    <r>
      <rPr>
        <sz val="12"/>
        <color rgb="FF000000"/>
        <rFont val="DejaVu Sans"/>
        <family val="2"/>
      </rPr>
      <t>実証走行ルート（</t>
    </r>
    <r>
      <rPr>
        <sz val="12"/>
        <color rgb="FF000000"/>
        <rFont val="Meiryo UI"/>
        <family val="3"/>
      </rPr>
      <t>L4</t>
    </r>
    <r>
      <rPr>
        <sz val="12"/>
        <color rgb="FF000000"/>
        <rFont val="DejaVu Sans"/>
        <family val="2"/>
      </rPr>
      <t>想定区間外）の交通環境に関するその他の特徴</t>
    </r>
  </si>
  <si>
    <t>自動運転割合</t>
  </si>
  <si>
    <t>日付</t>
  </si>
  <si>
    <t>該当の便の運行予定の日付</t>
  </si>
  <si>
    <t>m/d</t>
  </si>
  <si>
    <t>「便毎データ」シート</t>
  </si>
  <si>
    <t>出発時間</t>
  </si>
  <si>
    <t>該当の便の出発予定時間</t>
  </si>
  <si>
    <t>h:mm</t>
  </si>
  <si>
    <t>乗車人数</t>
  </si>
  <si>
    <t>出発から到着まで何人が乗車したか</t>
  </si>
  <si>
    <t>天気</t>
  </si>
  <si>
    <t>出発時の天気</t>
  </si>
  <si>
    <r>
      <rPr>
        <sz val="12"/>
        <color rgb="FF000000"/>
        <rFont val="DejaVu Sans"/>
        <family val="2"/>
      </rPr>
      <t>晴れ</t>
    </r>
    <r>
      <rPr>
        <sz val="12"/>
        <color rgb="FF000000"/>
        <rFont val="Meiryo UI"/>
        <family val="3"/>
      </rPr>
      <t>/</t>
    </r>
    <r>
      <rPr>
        <sz val="12"/>
        <color rgb="FF000000"/>
        <rFont val="DejaVu Sans"/>
        <family val="2"/>
      </rPr>
      <t>曇り</t>
    </r>
    <r>
      <rPr>
        <sz val="12"/>
        <color rgb="FF000000"/>
        <rFont val="Meiryo UI"/>
        <family val="3"/>
      </rPr>
      <t>/</t>
    </r>
    <r>
      <rPr>
        <sz val="12"/>
        <color rgb="FF000000"/>
        <rFont val="DejaVu Sans"/>
        <family val="2"/>
      </rPr>
      <t>降雨</t>
    </r>
    <r>
      <rPr>
        <sz val="12"/>
        <color rgb="FF000000"/>
        <rFont val="Meiryo UI"/>
        <family val="3"/>
      </rPr>
      <t>/</t>
    </r>
    <r>
      <rPr>
        <sz val="12"/>
        <color rgb="FF000000"/>
        <rFont val="DejaVu Sans"/>
        <family val="2"/>
      </rPr>
      <t>降雪</t>
    </r>
    <r>
      <rPr>
        <sz val="12"/>
        <color rgb="FF000000"/>
        <rFont val="Meiryo UI"/>
        <family val="3"/>
      </rPr>
      <t>/</t>
    </r>
    <r>
      <rPr>
        <sz val="12"/>
        <color rgb="FF000000"/>
        <rFont val="DejaVu Sans"/>
        <family val="2"/>
      </rPr>
      <t>堆雪</t>
    </r>
    <r>
      <rPr>
        <sz val="12"/>
        <color rgb="FF000000"/>
        <rFont val="Meiryo UI"/>
        <family val="3"/>
      </rPr>
      <t>/</t>
    </r>
    <r>
      <rPr>
        <sz val="12"/>
        <color rgb="FF000000"/>
        <rFont val="DejaVu Sans"/>
        <family val="2"/>
      </rPr>
      <t>キリ</t>
    </r>
  </si>
  <si>
    <t>気温</t>
  </si>
  <si>
    <t>出発時の気温</t>
  </si>
  <si>
    <t>総走行距離</t>
  </si>
  <si>
    <r>
      <rPr>
        <sz val="12"/>
        <color rgb="FF000000"/>
        <rFont val="DejaVu Sans"/>
        <family val="2"/>
      </rPr>
      <t>該当便にて、すべての区間で実際に走行した距離</t>
    </r>
    <r>
      <rPr>
        <sz val="12"/>
        <color rgb="FF000000"/>
        <rFont val="Meiryo UI"/>
        <family val="3"/>
      </rPr>
      <t>[km]</t>
    </r>
  </si>
  <si>
    <r>
      <rPr>
        <sz val="12"/>
        <color rgb="FF000000"/>
        <rFont val="DejaVu Sans"/>
        <family val="2"/>
      </rPr>
      <t>実証走行ルート（</t>
    </r>
    <r>
      <rPr>
        <sz val="12"/>
        <color rgb="FF000000"/>
        <rFont val="Meiryo UI"/>
        <family val="3"/>
      </rPr>
      <t>L4</t>
    </r>
    <r>
      <rPr>
        <sz val="12"/>
        <color rgb="FF000000"/>
        <rFont val="DejaVu Sans"/>
        <family val="2"/>
      </rPr>
      <t>想定区間内）総走行距離</t>
    </r>
  </si>
  <si>
    <r>
      <rPr>
        <sz val="12"/>
        <color rgb="FF000000"/>
        <rFont val="DejaVu Sans"/>
        <family val="2"/>
      </rPr>
      <t>該当便の実証走行ルート（</t>
    </r>
    <r>
      <rPr>
        <sz val="12"/>
        <color rgb="FF000000"/>
        <rFont val="Meiryo UI"/>
        <family val="3"/>
      </rPr>
      <t>L4</t>
    </r>
    <r>
      <rPr>
        <sz val="12"/>
        <color rgb="FF000000"/>
        <rFont val="DejaVu Sans"/>
        <family val="2"/>
      </rPr>
      <t>想定区間内）にて、実際に走行した距離</t>
    </r>
    <r>
      <rPr>
        <sz val="12"/>
        <color rgb="FF000000"/>
        <rFont val="Meiryo UI"/>
        <family val="3"/>
      </rPr>
      <t>[km]</t>
    </r>
  </si>
  <si>
    <r>
      <rPr>
        <sz val="12"/>
        <color rgb="FF000000"/>
        <rFont val="DejaVu Sans"/>
        <family val="2"/>
      </rPr>
      <t>実証走行ルート（</t>
    </r>
    <r>
      <rPr>
        <sz val="12"/>
        <color rgb="FF000000"/>
        <rFont val="Meiryo UI"/>
        <family val="3"/>
      </rPr>
      <t>L4</t>
    </r>
    <r>
      <rPr>
        <sz val="12"/>
        <color rgb="FF000000"/>
        <rFont val="DejaVu Sans"/>
        <family val="2"/>
      </rPr>
      <t>想定区間内）手動運転走行距離</t>
    </r>
  </si>
  <si>
    <r>
      <rPr>
        <sz val="12"/>
        <color rgb="FF000000"/>
        <rFont val="DejaVu Sans"/>
        <family val="2"/>
      </rPr>
      <t>該当便の実証走行ルート（</t>
    </r>
    <r>
      <rPr>
        <sz val="12"/>
        <color rgb="FF000000"/>
        <rFont val="Meiryo UI"/>
        <family val="3"/>
      </rPr>
      <t>L4</t>
    </r>
    <r>
      <rPr>
        <sz val="12"/>
        <color rgb="FF000000"/>
        <rFont val="DejaVu Sans"/>
        <family val="2"/>
      </rPr>
      <t>想定区間内）にて、手動で実際に走行した距離</t>
    </r>
    <r>
      <rPr>
        <sz val="12"/>
        <color rgb="FF000000"/>
        <rFont val="Meiryo UI"/>
        <family val="3"/>
      </rPr>
      <t>[km]</t>
    </r>
  </si>
  <si>
    <r>
      <rPr>
        <sz val="12"/>
        <color rgb="FF000000"/>
        <rFont val="DejaVu Sans"/>
        <family val="2"/>
      </rPr>
      <t>実証走行ルート（</t>
    </r>
    <r>
      <rPr>
        <sz val="12"/>
        <color rgb="FF000000"/>
        <rFont val="Meiryo UI"/>
        <family val="3"/>
      </rPr>
      <t>L4</t>
    </r>
    <r>
      <rPr>
        <sz val="12"/>
        <color rgb="FF000000"/>
        <rFont val="DejaVu Sans"/>
        <family val="2"/>
      </rPr>
      <t>想定区間内）自動運転走行距離</t>
    </r>
  </si>
  <si>
    <r>
      <rPr>
        <sz val="12"/>
        <color rgb="FF000000"/>
        <rFont val="DejaVu Sans"/>
        <family val="2"/>
      </rPr>
      <t>該当便の実証走行ルート（</t>
    </r>
    <r>
      <rPr>
        <sz val="12"/>
        <color rgb="FF000000"/>
        <rFont val="Meiryo UI"/>
        <family val="3"/>
      </rPr>
      <t>L4</t>
    </r>
    <r>
      <rPr>
        <sz val="12"/>
        <color rgb="FF000000"/>
        <rFont val="DejaVu Sans"/>
        <family val="2"/>
      </rPr>
      <t>想定区間内）にて、自動運転機能を実際に使用して走行した距離</t>
    </r>
    <r>
      <rPr>
        <sz val="12"/>
        <color rgb="FF000000"/>
        <rFont val="Meiryo UI"/>
        <family val="3"/>
      </rPr>
      <t>[km]</t>
    </r>
  </si>
  <si>
    <r>
      <rPr>
        <sz val="12"/>
        <color rgb="FF000000"/>
        <rFont val="DejaVu Sans"/>
        <family val="2"/>
      </rPr>
      <t>実証走行ルート（</t>
    </r>
    <r>
      <rPr>
        <sz val="12"/>
        <color rgb="FF000000"/>
        <rFont val="Meiryo UI"/>
        <family val="3"/>
      </rPr>
      <t>L4</t>
    </r>
    <r>
      <rPr>
        <sz val="12"/>
        <color rgb="FF000000"/>
        <rFont val="DejaVu Sans"/>
        <family val="2"/>
      </rPr>
      <t>想定区間外）総走行距離</t>
    </r>
  </si>
  <si>
    <r>
      <rPr>
        <sz val="12"/>
        <color rgb="FF000000"/>
        <rFont val="DejaVu Sans"/>
        <family val="2"/>
      </rPr>
      <t>該当便の実証走行ルート（</t>
    </r>
    <r>
      <rPr>
        <sz val="12"/>
        <color rgb="FF000000"/>
        <rFont val="Meiryo UI"/>
        <family val="3"/>
      </rPr>
      <t>L4</t>
    </r>
    <r>
      <rPr>
        <sz val="12"/>
        <color rgb="FF000000"/>
        <rFont val="DejaVu Sans"/>
        <family val="2"/>
      </rPr>
      <t>想定区間外）にて、実際に走行した距離</t>
    </r>
    <r>
      <rPr>
        <sz val="12"/>
        <color rgb="FF000000"/>
        <rFont val="Meiryo UI"/>
        <family val="3"/>
      </rPr>
      <t>[km]</t>
    </r>
  </si>
  <si>
    <r>
      <rPr>
        <sz val="12"/>
        <color rgb="FF000000"/>
        <rFont val="DejaVu Sans"/>
        <family val="2"/>
      </rPr>
      <t>実証走行ルート（</t>
    </r>
    <r>
      <rPr>
        <sz val="12"/>
        <color rgb="FF000000"/>
        <rFont val="Meiryo UI"/>
        <family val="3"/>
      </rPr>
      <t>L4</t>
    </r>
    <r>
      <rPr>
        <sz val="12"/>
        <color rgb="FF000000"/>
        <rFont val="DejaVu Sans"/>
        <family val="2"/>
      </rPr>
      <t>想定区間外）手動運転走行距離</t>
    </r>
  </si>
  <si>
    <r>
      <rPr>
        <sz val="12"/>
        <color rgb="FF000000"/>
        <rFont val="DejaVu Sans"/>
        <family val="2"/>
      </rPr>
      <t>該当便の実証走行ルート（</t>
    </r>
    <r>
      <rPr>
        <sz val="12"/>
        <color rgb="FF000000"/>
        <rFont val="Meiryo UI"/>
        <family val="3"/>
      </rPr>
      <t>L4</t>
    </r>
    <r>
      <rPr>
        <sz val="12"/>
        <color rgb="FF000000"/>
        <rFont val="DejaVu Sans"/>
        <family val="2"/>
      </rPr>
      <t>想定区間外）にて、手動で実際に走行した距離</t>
    </r>
    <r>
      <rPr>
        <sz val="12"/>
        <color rgb="FF000000"/>
        <rFont val="Meiryo UI"/>
        <family val="3"/>
      </rPr>
      <t>[km]</t>
    </r>
  </si>
  <si>
    <r>
      <rPr>
        <sz val="12"/>
        <color rgb="FF000000"/>
        <rFont val="DejaVu Sans"/>
        <family val="2"/>
      </rPr>
      <t>実証走行ルート（</t>
    </r>
    <r>
      <rPr>
        <sz val="12"/>
        <color rgb="FF000000"/>
        <rFont val="Meiryo UI"/>
        <family val="3"/>
      </rPr>
      <t>L4</t>
    </r>
    <r>
      <rPr>
        <sz val="12"/>
        <color rgb="FF000000"/>
        <rFont val="DejaVu Sans"/>
        <family val="2"/>
      </rPr>
      <t>想定区間外）自動運転走行距離</t>
    </r>
  </si>
  <si>
    <r>
      <rPr>
        <sz val="12"/>
        <color rgb="FF000000"/>
        <rFont val="DejaVu Sans"/>
        <family val="2"/>
      </rPr>
      <t>該当便の実証走行ルート（</t>
    </r>
    <r>
      <rPr>
        <sz val="12"/>
        <color rgb="FF000000"/>
        <rFont val="Meiryo UI"/>
        <family val="3"/>
      </rPr>
      <t>L4</t>
    </r>
    <r>
      <rPr>
        <sz val="12"/>
        <color rgb="FF000000"/>
        <rFont val="DejaVu Sans"/>
        <family val="2"/>
      </rPr>
      <t>想定区間外）にて、自動運転機能を実際に使用して走行した距離</t>
    </r>
    <r>
      <rPr>
        <sz val="12"/>
        <color rgb="FF000000"/>
        <rFont val="Meiryo UI"/>
        <family val="3"/>
      </rPr>
      <t>[km]</t>
    </r>
  </si>
  <si>
    <t>充電性能</t>
  </si>
  <si>
    <t>バッテリ残量（走行開始時）</t>
  </si>
  <si>
    <r>
      <rPr>
        <sz val="12"/>
        <color rgb="FF000000"/>
        <rFont val="DejaVu Sans"/>
        <family val="2"/>
      </rPr>
      <t>走行開始時のバッテリ残量</t>
    </r>
    <r>
      <rPr>
        <sz val="12"/>
        <color rgb="FF000000"/>
        <rFont val="Meiryo UI"/>
        <family val="3"/>
      </rPr>
      <t>[kWh]</t>
    </r>
  </si>
  <si>
    <t>バッテリ残量（走行終了後）</t>
  </si>
  <si>
    <r>
      <rPr>
        <sz val="12"/>
        <color rgb="FF000000"/>
        <rFont val="DejaVu Sans"/>
        <family val="2"/>
      </rPr>
      <t>走行終了後のバッテリ残量</t>
    </r>
    <r>
      <rPr>
        <sz val="12"/>
        <color rgb="FF000000"/>
        <rFont val="Meiryo UI"/>
        <family val="3"/>
      </rPr>
      <t>[kWh]</t>
    </r>
  </si>
  <si>
    <t>充電回数</t>
  </si>
  <si>
    <r>
      <rPr>
        <sz val="12"/>
        <color rgb="FF000000"/>
        <rFont val="Meiryo UI"/>
        <family val="3"/>
      </rPr>
      <t>1</t>
    </r>
    <r>
      <rPr>
        <sz val="12"/>
        <color rgb="FF000000"/>
        <rFont val="DejaVu Sans"/>
        <family val="2"/>
      </rPr>
      <t>日あたりの充電回数</t>
    </r>
  </si>
  <si>
    <t>手動介入</t>
  </si>
  <si>
    <t>発生日</t>
  </si>
  <si>
    <t>手動介入が発生した日付</t>
  </si>
  <si>
    <t>「手動介入」シート</t>
  </si>
  <si>
    <t>発生時間</t>
  </si>
  <si>
    <t>手動介入が発生した時間</t>
  </si>
  <si>
    <t>手動介入発生時の天気</t>
  </si>
  <si>
    <t>発生区間</t>
  </si>
  <si>
    <r>
      <rPr>
        <sz val="12"/>
        <color rgb="FF000000"/>
        <rFont val="DejaVu Sans"/>
        <family val="2"/>
      </rPr>
      <t>手動介入が発生した箇所が</t>
    </r>
    <r>
      <rPr>
        <sz val="12"/>
        <color rgb="FF000000"/>
        <rFont val="Meiryo UI"/>
        <family val="3"/>
      </rPr>
      <t>L4</t>
    </r>
    <r>
      <rPr>
        <sz val="12"/>
        <color rgb="FF000000"/>
        <rFont val="DejaVu Sans"/>
        <family val="2"/>
      </rPr>
      <t>想定区間内か</t>
    </r>
  </si>
  <si>
    <r>
      <rPr>
        <sz val="12"/>
        <color rgb="FF000000"/>
        <rFont val="Meiryo UI"/>
        <family val="3"/>
      </rPr>
      <t>L4</t>
    </r>
    <r>
      <rPr>
        <sz val="12"/>
        <color rgb="FF000000"/>
        <rFont val="DejaVu Sans"/>
        <family val="2"/>
      </rPr>
      <t>想定区間内</t>
    </r>
    <r>
      <rPr>
        <sz val="12"/>
        <color rgb="FF000000"/>
        <rFont val="Meiryo UI"/>
        <family val="3"/>
      </rPr>
      <t>/L4</t>
    </r>
    <r>
      <rPr>
        <sz val="12"/>
        <color rgb="FF000000"/>
        <rFont val="DejaVu Sans"/>
        <family val="2"/>
      </rPr>
      <t>想定区間外</t>
    </r>
    <r>
      <rPr>
        <sz val="12"/>
        <color rgb="FF000000"/>
        <rFont val="Meiryo UI"/>
        <family val="3"/>
      </rPr>
      <t>/</t>
    </r>
    <r>
      <rPr>
        <sz val="12"/>
        <color rgb="FF000000"/>
        <rFont val="DejaVu Sans"/>
        <family val="2"/>
      </rPr>
      <t>実証走行ルート外</t>
    </r>
  </si>
  <si>
    <t>手動運転距離</t>
  </si>
  <si>
    <r>
      <rPr>
        <sz val="12"/>
        <color rgb="FF000000"/>
        <rFont val="DejaVu Sans"/>
        <family val="2"/>
      </rPr>
      <t>手動介入により手動運転した距離</t>
    </r>
    <r>
      <rPr>
        <sz val="12"/>
        <color rgb="FF000000"/>
        <rFont val="Meiryo UI"/>
        <family val="3"/>
      </rPr>
      <t>[km]</t>
    </r>
  </si>
  <si>
    <t>視界</t>
  </si>
  <si>
    <t>手動介入発生時の視界</t>
  </si>
  <si>
    <r>
      <rPr>
        <sz val="12"/>
        <color rgb="FF000000"/>
        <rFont val="DejaVu Sans"/>
        <family val="2"/>
      </rPr>
      <t>良好</t>
    </r>
    <r>
      <rPr>
        <sz val="12"/>
        <color rgb="FF000000"/>
        <rFont val="Meiryo UI"/>
        <family val="3"/>
      </rPr>
      <t>/</t>
    </r>
    <r>
      <rPr>
        <sz val="12"/>
        <color rgb="FF000000"/>
        <rFont val="DejaVu Sans"/>
        <family val="2"/>
      </rPr>
      <t>逆光</t>
    </r>
    <r>
      <rPr>
        <sz val="12"/>
        <color rgb="FF000000"/>
        <rFont val="Meiryo UI"/>
        <family val="3"/>
      </rPr>
      <t>/</t>
    </r>
    <r>
      <rPr>
        <sz val="12"/>
        <color rgb="FF000000"/>
        <rFont val="DejaVu Sans"/>
        <family val="2"/>
      </rPr>
      <t>夕日</t>
    </r>
    <r>
      <rPr>
        <sz val="12"/>
        <color rgb="FF000000"/>
        <rFont val="Meiryo UI"/>
        <family val="3"/>
      </rPr>
      <t>/</t>
    </r>
    <r>
      <rPr>
        <sz val="12"/>
        <color rgb="FF000000"/>
        <rFont val="DejaVu Sans"/>
        <family val="2"/>
      </rPr>
      <t>西日</t>
    </r>
    <r>
      <rPr>
        <sz val="12"/>
        <color rgb="FF000000"/>
        <rFont val="Meiryo UI"/>
        <family val="3"/>
      </rPr>
      <t>/</t>
    </r>
    <r>
      <rPr>
        <sz val="12"/>
        <color rgb="FF000000"/>
        <rFont val="DejaVu Sans"/>
        <family val="2"/>
      </rPr>
      <t>夜</t>
    </r>
  </si>
  <si>
    <t>路面</t>
  </si>
  <si>
    <t>手動介入が発生した箇所の路面状況</t>
  </si>
  <si>
    <r>
      <rPr>
        <sz val="12"/>
        <color rgb="FF000000"/>
        <rFont val="DejaVu Sans"/>
        <family val="2"/>
      </rPr>
      <t>乾燥</t>
    </r>
    <r>
      <rPr>
        <sz val="12"/>
        <color rgb="FF000000"/>
        <rFont val="Meiryo UI"/>
        <family val="3"/>
      </rPr>
      <t>/</t>
    </r>
    <r>
      <rPr>
        <sz val="12"/>
        <color rgb="FF000000"/>
        <rFont val="DejaVu Sans"/>
        <family val="2"/>
      </rPr>
      <t>湿潤</t>
    </r>
    <r>
      <rPr>
        <sz val="12"/>
        <color rgb="FF000000"/>
        <rFont val="Meiryo UI"/>
        <family val="3"/>
      </rPr>
      <t>/</t>
    </r>
    <r>
      <rPr>
        <sz val="12"/>
        <color rgb="FF000000"/>
        <rFont val="DejaVu Sans"/>
        <family val="2"/>
      </rPr>
      <t>凍結</t>
    </r>
    <r>
      <rPr>
        <sz val="12"/>
        <color rgb="FF000000"/>
        <rFont val="Meiryo UI"/>
        <family val="3"/>
      </rPr>
      <t>/</t>
    </r>
    <r>
      <rPr>
        <sz val="12"/>
        <color rgb="FF000000"/>
        <rFont val="DejaVu Sans"/>
        <family val="2"/>
      </rPr>
      <t>積雪</t>
    </r>
  </si>
  <si>
    <t>位置：道路形状</t>
  </si>
  <si>
    <t>手動介入が発生した箇所の道路形状</t>
  </si>
  <si>
    <r>
      <rPr>
        <sz val="12"/>
        <color rgb="FF000000"/>
        <rFont val="DejaVu Sans"/>
        <family val="2"/>
      </rPr>
      <t>交差点内</t>
    </r>
    <r>
      <rPr>
        <sz val="12"/>
        <color rgb="FF000000"/>
        <rFont val="Meiryo UI"/>
        <family val="3"/>
      </rPr>
      <t>/</t>
    </r>
    <r>
      <rPr>
        <sz val="12"/>
        <color rgb="FF000000"/>
        <rFont val="DejaVu Sans"/>
        <family val="2"/>
      </rPr>
      <t>交差点付近</t>
    </r>
    <r>
      <rPr>
        <sz val="12"/>
        <color rgb="FF000000"/>
        <rFont val="Meiryo UI"/>
        <family val="3"/>
      </rPr>
      <t>/</t>
    </r>
    <r>
      <rPr>
        <sz val="12"/>
        <color rgb="FF000000"/>
        <rFont val="DejaVu Sans"/>
        <family val="2"/>
      </rPr>
      <t>単路</t>
    </r>
    <r>
      <rPr>
        <sz val="12"/>
        <color rgb="FF000000"/>
        <rFont val="Meiryo UI"/>
        <family val="3"/>
      </rPr>
      <t>/</t>
    </r>
    <r>
      <rPr>
        <sz val="12"/>
        <color rgb="FF000000"/>
        <rFont val="DejaVu Sans"/>
        <family val="2"/>
      </rPr>
      <t>単路</t>
    </r>
    <r>
      <rPr>
        <sz val="12"/>
        <color rgb="FF000000"/>
        <rFont val="Meiryo UI"/>
        <family val="3"/>
      </rPr>
      <t>(</t>
    </r>
    <r>
      <rPr>
        <sz val="12"/>
        <color rgb="FF000000"/>
        <rFont val="DejaVu Sans"/>
        <family val="2"/>
      </rPr>
      <t>トンネル</t>
    </r>
    <r>
      <rPr>
        <sz val="12"/>
        <color rgb="FF000000"/>
        <rFont val="Meiryo UI"/>
        <family val="3"/>
      </rPr>
      <t>)/</t>
    </r>
    <r>
      <rPr>
        <sz val="12"/>
        <color rgb="FF000000"/>
        <rFont val="DejaVu Sans"/>
        <family val="2"/>
      </rPr>
      <t>単路</t>
    </r>
    <r>
      <rPr>
        <sz val="12"/>
        <color rgb="FF000000"/>
        <rFont val="Meiryo UI"/>
        <family val="3"/>
      </rPr>
      <t>(</t>
    </r>
    <r>
      <rPr>
        <sz val="12"/>
        <color rgb="FF000000"/>
        <rFont val="DejaVu Sans"/>
        <family val="2"/>
      </rPr>
      <t>橋</t>
    </r>
    <r>
      <rPr>
        <sz val="12"/>
        <color rgb="FF000000"/>
        <rFont val="Meiryo UI"/>
        <family val="3"/>
      </rPr>
      <t>)/</t>
    </r>
    <r>
      <rPr>
        <sz val="12"/>
        <color rgb="FF000000"/>
        <rFont val="DejaVu Sans"/>
        <family val="2"/>
      </rPr>
      <t>ロータリー</t>
    </r>
    <r>
      <rPr>
        <sz val="12"/>
        <color rgb="FF000000"/>
        <rFont val="Meiryo UI"/>
        <family val="3"/>
      </rPr>
      <t>/</t>
    </r>
    <r>
      <rPr>
        <sz val="12"/>
        <color rgb="FF000000"/>
        <rFont val="DejaVu Sans"/>
        <family val="2"/>
      </rPr>
      <t>踏切</t>
    </r>
    <r>
      <rPr>
        <sz val="12"/>
        <color rgb="FF000000"/>
        <rFont val="Meiryo UI"/>
        <family val="3"/>
      </rPr>
      <t>/</t>
    </r>
    <r>
      <rPr>
        <sz val="12"/>
        <color rgb="FF000000"/>
        <rFont val="DejaVu Sans"/>
        <family val="2"/>
      </rPr>
      <t>その他</t>
    </r>
  </si>
  <si>
    <t>位置：道路線状</t>
  </si>
  <si>
    <t>手動介入が発生した箇所の道路線状</t>
  </si>
  <si>
    <r>
      <rPr>
        <sz val="12"/>
        <color rgb="FF000000"/>
        <rFont val="DejaVu Sans"/>
        <family val="2"/>
      </rPr>
      <t>右カーブ</t>
    </r>
    <r>
      <rPr>
        <sz val="12"/>
        <color rgb="FF000000"/>
        <rFont val="Meiryo UI"/>
        <family val="3"/>
      </rPr>
      <t>/</t>
    </r>
    <r>
      <rPr>
        <sz val="12"/>
        <color rgb="FF000000"/>
        <rFont val="DejaVu Sans"/>
        <family val="2"/>
      </rPr>
      <t>左カーブ</t>
    </r>
    <r>
      <rPr>
        <sz val="12"/>
        <color rgb="FF000000"/>
        <rFont val="Meiryo UI"/>
        <family val="3"/>
      </rPr>
      <t>/</t>
    </r>
    <r>
      <rPr>
        <sz val="12"/>
        <color rgb="FF000000"/>
        <rFont val="DejaVu Sans"/>
        <family val="2"/>
      </rPr>
      <t>直線</t>
    </r>
    <r>
      <rPr>
        <sz val="12"/>
        <color rgb="FF000000"/>
        <rFont val="Meiryo UI"/>
        <family val="3"/>
      </rPr>
      <t>/</t>
    </r>
    <r>
      <rPr>
        <sz val="12"/>
        <color rgb="FF000000"/>
        <rFont val="DejaVu Sans"/>
        <family val="2"/>
      </rPr>
      <t>坂道</t>
    </r>
    <r>
      <rPr>
        <sz val="12"/>
        <color rgb="FF000000"/>
        <rFont val="Meiryo UI"/>
        <family val="3"/>
      </rPr>
      <t>/</t>
    </r>
    <r>
      <rPr>
        <sz val="12"/>
        <color rgb="FF000000"/>
        <rFont val="DejaVu Sans"/>
        <family val="2"/>
      </rPr>
      <t>その他</t>
    </r>
  </si>
  <si>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</si>
  <si>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</si>
  <si>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</si>
  <si>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</si>
  <si>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</si>
  <si>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</si>
  <si>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位置：歩車分離有無</t>
  </si>
  <si>
    <t>手動介入が発生した箇所における歩車分離の有無</t>
  </si>
  <si>
    <t>位置：通常時の動作</t>
  </si>
  <si>
    <t>手動介入が発生した箇所において、通常であればどのような動作を行うか</t>
  </si>
  <si>
    <r>
      <rPr>
        <sz val="12"/>
        <color rgb="FF000000"/>
        <rFont val="DejaVu Sans"/>
        <family val="2"/>
      </rPr>
      <t>左折</t>
    </r>
    <r>
      <rPr>
        <sz val="12"/>
        <color rgb="FF000000"/>
        <rFont val="Meiryo UI"/>
        <family val="3"/>
      </rPr>
      <t>/</t>
    </r>
    <r>
      <rPr>
        <sz val="12"/>
        <color rgb="FF000000"/>
        <rFont val="DejaVu Sans"/>
        <family val="2"/>
      </rPr>
      <t>直進</t>
    </r>
    <r>
      <rPr>
        <sz val="12"/>
        <color rgb="FF000000"/>
        <rFont val="Meiryo UI"/>
        <family val="3"/>
      </rPr>
      <t>/</t>
    </r>
    <r>
      <rPr>
        <sz val="12"/>
        <color rgb="FF000000"/>
        <rFont val="DejaVu Sans"/>
        <family val="2"/>
      </rPr>
      <t>右折</t>
    </r>
    <r>
      <rPr>
        <sz val="12"/>
        <color rgb="FF000000"/>
        <rFont val="Meiryo UI"/>
        <family val="3"/>
      </rPr>
      <t>/</t>
    </r>
    <r>
      <rPr>
        <sz val="12"/>
        <color rgb="FF000000"/>
        <rFont val="DejaVu Sans"/>
        <family val="2"/>
      </rPr>
      <t>合流</t>
    </r>
    <r>
      <rPr>
        <sz val="12"/>
        <color rgb="FF000000"/>
        <rFont val="Meiryo UI"/>
        <family val="3"/>
      </rPr>
      <t>/</t>
    </r>
    <r>
      <rPr>
        <sz val="12"/>
        <color rgb="FF000000"/>
        <rFont val="DejaVu Sans"/>
        <family val="2"/>
      </rPr>
      <t>停止</t>
    </r>
    <r>
      <rPr>
        <sz val="12"/>
        <color rgb="FF000000"/>
        <rFont val="Meiryo UI"/>
        <family val="3"/>
      </rPr>
      <t>/</t>
    </r>
    <r>
      <rPr>
        <sz val="12"/>
        <color rgb="FF000000"/>
        <rFont val="DejaVu Sans"/>
        <family val="2"/>
      </rPr>
      <t>出発</t>
    </r>
    <r>
      <rPr>
        <sz val="12"/>
        <color rgb="FF000000"/>
        <rFont val="Meiryo UI"/>
        <family val="3"/>
      </rPr>
      <t>/</t>
    </r>
    <r>
      <rPr>
        <sz val="12"/>
        <color rgb="FF000000"/>
        <rFont val="DejaVu Sans"/>
        <family val="2"/>
      </rPr>
      <t>その他</t>
    </r>
  </si>
  <si>
    <t>手動介入時の操作</t>
  </si>
  <si>
    <t>手動介入操作の内容</t>
  </si>
  <si>
    <r>
      <rPr>
        <sz val="12"/>
        <color rgb="FF000000"/>
        <rFont val="DejaVu Sans"/>
        <family val="2"/>
      </rPr>
      <t>ブレーキ操作</t>
    </r>
    <r>
      <rPr>
        <sz val="12"/>
        <color rgb="FF000000"/>
        <rFont val="Meiryo UI"/>
        <family val="3"/>
      </rPr>
      <t>/</t>
    </r>
    <r>
      <rPr>
        <sz val="12"/>
        <color rgb="FF000000"/>
        <rFont val="DejaVu Sans"/>
        <family val="2"/>
      </rPr>
      <t>アクセル操作</t>
    </r>
    <r>
      <rPr>
        <sz val="12"/>
        <color rgb="FF000000"/>
        <rFont val="Meiryo UI"/>
        <family val="3"/>
      </rPr>
      <t>/</t>
    </r>
    <r>
      <rPr>
        <sz val="12"/>
        <color rgb="FF000000"/>
        <rFont val="DejaVu Sans"/>
        <family val="2"/>
      </rPr>
      <t>ステアリング操作</t>
    </r>
    <r>
      <rPr>
        <sz val="12"/>
        <color rgb="FF000000"/>
        <rFont val="Meiryo UI"/>
        <family val="3"/>
      </rPr>
      <t>/</t>
    </r>
    <r>
      <rPr>
        <sz val="12"/>
        <color rgb="FF000000"/>
        <rFont val="DejaVu Sans"/>
        <family val="2"/>
      </rPr>
      <t>非常停止ボタン操作（非常停止ボタンがある場合）</t>
    </r>
  </si>
  <si>
    <t>要因：手動介入要因</t>
  </si>
  <si>
    <t>手動介入が発生した主な要因</t>
  </si>
  <si>
    <r>
      <rPr>
        <sz val="12"/>
        <color rgb="FF000000"/>
        <rFont val="DejaVu Sans"/>
        <family val="2"/>
      </rPr>
      <t>路上駐車回避</t>
    </r>
    <r>
      <rPr>
        <sz val="12"/>
        <color rgb="FF000000"/>
        <rFont val="Meiryo UI"/>
        <family val="3"/>
      </rPr>
      <t>/</t>
    </r>
    <r>
      <rPr>
        <sz val="12"/>
        <color rgb="FF000000"/>
        <rFont val="DejaVu Sans"/>
        <family val="2"/>
      </rPr>
      <t>直進時の走行逸脱回避</t>
    </r>
    <r>
      <rPr>
        <sz val="12"/>
        <color rgb="FF000000"/>
        <rFont val="Meiryo UI"/>
        <family val="3"/>
      </rPr>
      <t>/</t>
    </r>
    <r>
      <rPr>
        <sz val="12"/>
        <color rgb="FF000000"/>
        <rFont val="DejaVu Sans"/>
        <family val="2"/>
      </rPr>
      <t>前方車両や障害物に対する危険回避</t>
    </r>
    <r>
      <rPr>
        <sz val="12"/>
        <color rgb="FF000000"/>
        <rFont val="Meiryo UI"/>
        <family val="3"/>
      </rPr>
      <t>/</t>
    </r>
    <r>
      <rPr>
        <sz val="12"/>
        <color rgb="FF000000"/>
        <rFont val="DejaVu Sans"/>
        <family val="2"/>
      </rPr>
      <t>直進時の周辺の交通参加者に対する危険回避</t>
    </r>
    <r>
      <rPr>
        <sz val="12"/>
        <color rgb="FF000000"/>
        <rFont val="Meiryo UI"/>
        <family val="3"/>
      </rPr>
      <t>/</t>
    </r>
    <r>
      <rPr>
        <sz val="12"/>
        <color rgb="FF000000"/>
        <rFont val="DejaVu Sans"/>
        <family val="2"/>
      </rPr>
      <t>右左折時の周辺の交通参加者に対する危険回避</t>
    </r>
    <r>
      <rPr>
        <sz val="12"/>
        <color rgb="FF000000"/>
        <rFont val="Meiryo UI"/>
        <family val="3"/>
      </rPr>
      <t>/</t>
    </r>
    <r>
      <rPr>
        <sz val="12"/>
        <color rgb="FF000000"/>
        <rFont val="DejaVu Sans"/>
        <family val="2"/>
      </rPr>
      <t>円滑に走行するための手動介入</t>
    </r>
    <r>
      <rPr>
        <sz val="12"/>
        <color rgb="FF000000"/>
        <rFont val="Meiryo UI"/>
        <family val="3"/>
      </rPr>
      <t>/</t>
    </r>
    <r>
      <rPr>
        <sz val="12"/>
        <color rgb="FF000000"/>
        <rFont val="DejaVu Sans"/>
        <family val="2"/>
      </rPr>
      <t>自動運行装置の作動不良時の安全確保</t>
    </r>
    <r>
      <rPr>
        <sz val="12"/>
        <color rgb="FF000000"/>
        <rFont val="Meiryo UI"/>
        <family val="3"/>
      </rPr>
      <t>/</t>
    </r>
    <r>
      <rPr>
        <sz val="12"/>
        <color rgb="FF000000"/>
        <rFont val="DejaVu Sans"/>
        <family val="2"/>
      </rPr>
      <t>その他</t>
    </r>
  </si>
  <si>
    <t>手動介入時の状況の詳細</t>
  </si>
  <si>
    <t>手動介入が発生するに至った状況の詳細</t>
  </si>
  <si>
    <t>発生箇所（ルート図内番号）</t>
  </si>
  <si>
    <t>運行ルート図上の事例発生箇所に記載した番号</t>
  </si>
  <si>
    <t>記録者</t>
  </si>
  <si>
    <t>手動介入の記録方法</t>
  </si>
  <si>
    <r>
      <rPr>
        <sz val="12"/>
        <color rgb="FF000000"/>
        <rFont val="DejaVu Sans"/>
        <family val="2"/>
      </rPr>
      <t>運転手</t>
    </r>
    <r>
      <rPr>
        <sz val="12"/>
        <color rgb="FF000000"/>
        <rFont val="Meiryo UI"/>
        <family val="3"/>
      </rPr>
      <t>/</t>
    </r>
    <r>
      <rPr>
        <sz val="12"/>
        <color rgb="FF000000"/>
        <rFont val="DejaVu Sans"/>
        <family val="2"/>
      </rPr>
      <t>保安員</t>
    </r>
    <r>
      <rPr>
        <sz val="12"/>
        <color rgb="FF000000"/>
        <rFont val="Meiryo UI"/>
        <family val="3"/>
      </rPr>
      <t>/</t>
    </r>
    <r>
      <rPr>
        <sz val="12"/>
        <color rgb="FF000000"/>
        <rFont val="DejaVu Sans"/>
        <family val="2"/>
      </rPr>
      <t>遠隔監視員</t>
    </r>
    <r>
      <rPr>
        <sz val="12"/>
        <color rgb="FF000000"/>
        <rFont val="Meiryo UI"/>
        <family val="3"/>
      </rPr>
      <t>/</t>
    </r>
    <r>
      <rPr>
        <sz val="12"/>
        <color rgb="FF000000"/>
        <rFont val="DejaVu Sans"/>
        <family val="2"/>
      </rPr>
      <t>車両のログデータ</t>
    </r>
    <r>
      <rPr>
        <sz val="12"/>
        <color rgb="FF000000"/>
        <rFont val="Meiryo UI"/>
        <family val="3"/>
      </rPr>
      <t>/</t>
    </r>
    <r>
      <rPr>
        <sz val="12"/>
        <color rgb="FF000000"/>
        <rFont val="DejaVu Sans"/>
        <family val="2"/>
      </rPr>
      <t>ドラレコ</t>
    </r>
    <r>
      <rPr>
        <sz val="12"/>
        <color rgb="FF000000"/>
        <rFont val="Meiryo UI"/>
        <family val="3"/>
      </rPr>
      <t>/</t>
    </r>
    <r>
      <rPr>
        <sz val="12"/>
        <color rgb="FF000000"/>
        <rFont val="DejaVu Sans"/>
        <family val="2"/>
      </rPr>
      <t>その他</t>
    </r>
  </si>
  <si>
    <t>運転手、遠隔監視員</t>
    <rPh sb="0" eb="3">
      <t>ウンテンシュ</t>
    </rPh>
    <rPh sb="4" eb="9">
      <t>エンカクカンシイン</t>
    </rPh>
    <phoneticPr fontId="30"/>
  </si>
  <si>
    <t>記録者（その他）</t>
  </si>
  <si>
    <t>記録者がその他の場合、どのように記録しているかを記載</t>
  </si>
  <si>
    <t>該当なし</t>
    <rPh sb="0" eb="2">
      <t>ガイトウ</t>
    </rPh>
    <phoneticPr fontId="30"/>
  </si>
  <si>
    <t>事故・ヒヤリハット</t>
  </si>
  <si>
    <t>事故・ヒヤリハットが発生した日付</t>
  </si>
  <si>
    <t>「事故・ヒヤリハット」シート</t>
  </si>
  <si>
    <t>事故・ヒヤリハットが発生した時間</t>
  </si>
  <si>
    <t>事故・ヒヤリハット発生時の天気</t>
  </si>
  <si>
    <r>
      <rPr>
        <sz val="12"/>
        <color rgb="FF000000"/>
        <rFont val="DejaVu Sans"/>
        <family val="2"/>
      </rPr>
      <t>事故・ヒヤリハットが発生した箇所が</t>
    </r>
    <r>
      <rPr>
        <sz val="12"/>
        <color rgb="FF000000"/>
        <rFont val="Meiryo UI"/>
        <family val="3"/>
      </rPr>
      <t>L4</t>
    </r>
    <r>
      <rPr>
        <sz val="12"/>
        <color rgb="FF000000"/>
        <rFont val="DejaVu Sans"/>
        <family val="2"/>
      </rPr>
      <t>想定区間内か</t>
    </r>
  </si>
  <si>
    <t>発生事象</t>
  </si>
  <si>
    <t>発生した事象の分類</t>
  </si>
  <si>
    <r>
      <rPr>
        <sz val="12"/>
        <color rgb="FF000000"/>
        <rFont val="DejaVu Sans"/>
        <family val="2"/>
      </rPr>
      <t>ヒヤリハット</t>
    </r>
    <r>
      <rPr>
        <sz val="12"/>
        <color rgb="FF000000"/>
        <rFont val="Meiryo UI"/>
        <family val="3"/>
      </rPr>
      <t>/</t>
    </r>
    <r>
      <rPr>
        <sz val="12"/>
        <color rgb="FF000000"/>
        <rFont val="DejaVu Sans"/>
        <family val="2"/>
      </rPr>
      <t>事故発生</t>
    </r>
  </si>
  <si>
    <t>発生要因の分類</t>
  </si>
  <si>
    <t>事故・ヒヤリハット発生の要因</t>
  </si>
  <si>
    <r>
      <rPr>
        <sz val="12"/>
        <color rgb="FF000000"/>
        <rFont val="DejaVu Sans"/>
        <family val="2"/>
      </rPr>
      <t>人的要因</t>
    </r>
    <r>
      <rPr>
        <sz val="12"/>
        <color rgb="FF000000"/>
        <rFont val="Meiryo UI"/>
        <family val="3"/>
      </rPr>
      <t>/</t>
    </r>
    <r>
      <rPr>
        <sz val="12"/>
        <color rgb="FF000000"/>
        <rFont val="DejaVu Sans"/>
        <family val="2"/>
      </rPr>
      <t>環境的要因</t>
    </r>
    <r>
      <rPr>
        <sz val="12"/>
        <color rgb="FF000000"/>
        <rFont val="Meiryo UI"/>
        <family val="3"/>
      </rPr>
      <t>/</t>
    </r>
    <r>
      <rPr>
        <sz val="12"/>
        <color rgb="FF000000"/>
        <rFont val="DejaVu Sans"/>
        <family val="2"/>
      </rPr>
      <t>車両的要因</t>
    </r>
    <r>
      <rPr>
        <sz val="12"/>
        <color rgb="FF000000"/>
        <rFont val="Meiryo UI"/>
        <family val="3"/>
      </rPr>
      <t>/</t>
    </r>
    <r>
      <rPr>
        <sz val="12"/>
        <color rgb="FF000000"/>
        <rFont val="DejaVu Sans"/>
        <family val="2"/>
      </rPr>
      <t>不明・他</t>
    </r>
  </si>
  <si>
    <t>状況の詳細</t>
  </si>
  <si>
    <t>事故・ヒヤリハット発生状況の詳細</t>
  </si>
  <si>
    <t>事故・ヒヤリハットが発生時の視界</t>
  </si>
  <si>
    <t>事故・ヒヤリハットが発生場所の路面状況</t>
  </si>
  <si>
    <t>事故・ヒヤリハットが発生した箇所の道路形状</t>
  </si>
  <si>
    <t>事故・ヒヤリハットが発生した箇所の道路線状</t>
  </si>
  <si>
    <r>
      <rPr>
        <sz val="12"/>
        <color rgb="FF000000"/>
        <rFont val="DejaVu Sans"/>
        <family val="2"/>
      </rPr>
      <t>右カーブ</t>
    </r>
    <r>
      <rPr>
        <sz val="12"/>
        <color rgb="FF000000"/>
        <rFont val="Meiryo UI"/>
        <family val="3"/>
      </rPr>
      <t>/</t>
    </r>
    <r>
      <rPr>
        <sz val="12"/>
        <color rgb="FF000000"/>
        <rFont val="DejaVu Sans"/>
        <family val="2"/>
      </rPr>
      <t>左カーブ</t>
    </r>
    <r>
      <rPr>
        <sz val="12"/>
        <color rgb="FF000000"/>
        <rFont val="Meiryo UI"/>
        <family val="3"/>
      </rPr>
      <t>/</t>
    </r>
    <r>
      <rPr>
        <sz val="12"/>
        <color rgb="FF000000"/>
        <rFont val="DejaVu Sans"/>
        <family val="2"/>
      </rPr>
      <t>直線</t>
    </r>
  </si>
  <si>
    <t>事故・ヒヤリハットが発生した箇所における信号機の有無</t>
  </si>
  <si>
    <t>事故・ヒヤリハットが発生した箇所における横断歩道の有無</t>
  </si>
  <si>
    <t>事故・ヒヤリハットが発生した箇所におけるバス停の有無</t>
  </si>
  <si>
    <t>事故・ヒヤリハットがが発生した箇所における歩車分離の有無</t>
  </si>
  <si>
    <t>ダイヤの正確性</t>
  </si>
  <si>
    <t>遅延が発生した日付</t>
  </si>
  <si>
    <t>「早着・遅延」シート</t>
  </si>
  <si>
    <t>発車予定時刻</t>
  </si>
  <si>
    <t>本来の発車予定時刻</t>
  </si>
  <si>
    <t>実値：発車時刻</t>
  </si>
  <si>
    <t>実際に停留所または拠点を発車した時刻</t>
  </si>
  <si>
    <r>
      <rPr>
        <sz val="12"/>
        <color rgb="FF000000"/>
        <rFont val="DejaVu Sans"/>
        <family val="2"/>
      </rPr>
      <t>到着予定時刻（</t>
    </r>
    <r>
      <rPr>
        <sz val="12"/>
        <color rgb="FF000000"/>
        <rFont val="Meiryo UI"/>
        <family val="3"/>
      </rPr>
      <t>ETA</t>
    </r>
    <r>
      <rPr>
        <sz val="12"/>
        <color rgb="FF000000"/>
        <rFont val="DejaVu Sans"/>
        <family val="2"/>
      </rPr>
      <t>）</t>
    </r>
  </si>
  <si>
    <t>遅延があった停留所または迎車地点への本来の到着予定時刻</t>
  </si>
  <si>
    <t>実値：到着時刻</t>
  </si>
  <si>
    <t>実際に停留所または迎車地点に到着した時刻</t>
  </si>
  <si>
    <t>早着・遅延要因分類</t>
  </si>
  <si>
    <t>遅延があった場合の要因</t>
  </si>
  <si>
    <r>
      <rPr>
        <sz val="12"/>
        <color rgb="FF000000"/>
        <rFont val="DejaVu Sans"/>
        <family val="2"/>
      </rPr>
      <t>悪天候</t>
    </r>
    <r>
      <rPr>
        <sz val="12"/>
        <color rgb="FF000000"/>
        <rFont val="Meiryo UI"/>
        <family val="3"/>
      </rPr>
      <t>/</t>
    </r>
    <r>
      <rPr>
        <sz val="12"/>
        <color rgb="FF000000"/>
        <rFont val="DejaVu Sans"/>
        <family val="2"/>
      </rPr>
      <t>交通渋滞</t>
    </r>
    <r>
      <rPr>
        <sz val="12"/>
        <color rgb="FF000000"/>
        <rFont val="Meiryo UI"/>
        <family val="3"/>
      </rPr>
      <t>/</t>
    </r>
    <r>
      <rPr>
        <sz val="12"/>
        <color rgb="FF000000"/>
        <rFont val="DejaVu Sans"/>
        <family val="2"/>
      </rPr>
      <t>乗客の対応</t>
    </r>
    <r>
      <rPr>
        <sz val="12"/>
        <color rgb="FF000000"/>
        <rFont val="Meiryo UI"/>
        <family val="3"/>
      </rPr>
      <t>/</t>
    </r>
    <r>
      <rPr>
        <sz val="12"/>
        <color rgb="FF000000"/>
        <rFont val="DejaVu Sans"/>
        <family val="2"/>
      </rPr>
      <t>システムトラブル</t>
    </r>
    <r>
      <rPr>
        <sz val="12"/>
        <color rgb="FF000000"/>
        <rFont val="Meiryo UI"/>
        <family val="3"/>
      </rPr>
      <t>/</t>
    </r>
    <r>
      <rPr>
        <sz val="12"/>
        <color rgb="FF000000"/>
        <rFont val="DejaVu Sans"/>
        <family val="2"/>
      </rPr>
      <t>その他</t>
    </r>
  </si>
  <si>
    <t>早着・遅延要因詳細</t>
  </si>
  <si>
    <t>遅延が生じた要因の詳細</t>
  </si>
  <si>
    <t>便毎データ</t>
  </si>
  <si>
    <t>※黄色背景のセルに記載してください</t>
  </si>
  <si>
    <t>※晴れ、曇り、降雨、降雪、堆雪、キリ</t>
  </si>
  <si>
    <t>-</t>
  </si>
  <si>
    <t>曜日</t>
  </si>
  <si>
    <t>出発時刻</t>
  </si>
  <si>
    <r>
      <rPr>
        <b/>
        <sz val="12"/>
        <color rgb="FFFFFFFF"/>
        <rFont val="DejaVu Sans"/>
        <family val="2"/>
      </rPr>
      <t>実証走行ルート
（</t>
    </r>
    <r>
      <rPr>
        <b/>
        <sz val="12"/>
        <color rgb="FFFFFFFF"/>
        <rFont val="Meiryo UI"/>
        <family val="3"/>
      </rPr>
      <t>L4</t>
    </r>
    <r>
      <rPr>
        <b/>
        <sz val="12"/>
        <color rgb="FFFFFFFF"/>
        <rFont val="DejaVu Sans"/>
        <family val="2"/>
      </rPr>
      <t>想定区間内）
総走行距離</t>
    </r>
  </si>
  <si>
    <r>
      <rPr>
        <b/>
        <sz val="12"/>
        <color rgb="FFFFFFFF"/>
        <rFont val="DejaVu Sans"/>
        <family val="2"/>
      </rPr>
      <t>実証走行ルート
（</t>
    </r>
    <r>
      <rPr>
        <b/>
        <sz val="12"/>
        <color rgb="FFFFFFFF"/>
        <rFont val="Meiryo UI"/>
        <family val="3"/>
      </rPr>
      <t>L4</t>
    </r>
    <r>
      <rPr>
        <b/>
        <sz val="12"/>
        <color rgb="FFFFFFFF"/>
        <rFont val="DejaVu Sans"/>
        <family val="2"/>
      </rPr>
      <t>想定区間内）
手動運転走行距離</t>
    </r>
  </si>
  <si>
    <r>
      <rPr>
        <b/>
        <sz val="12"/>
        <color rgb="FFFFFFFF"/>
        <rFont val="DejaVu Sans"/>
        <family val="2"/>
      </rPr>
      <t>実証走行ルート
（</t>
    </r>
    <r>
      <rPr>
        <b/>
        <sz val="12"/>
        <color rgb="FFFFFFFF"/>
        <rFont val="Meiryo UI"/>
        <family val="3"/>
      </rPr>
      <t>L4</t>
    </r>
    <r>
      <rPr>
        <b/>
        <sz val="12"/>
        <color rgb="FFFFFFFF"/>
        <rFont val="DejaVu Sans"/>
        <family val="2"/>
      </rPr>
      <t>想定区間内）
自動運転走行距離</t>
    </r>
  </si>
  <si>
    <r>
      <rPr>
        <b/>
        <sz val="12"/>
        <color rgb="FFFFFFFF"/>
        <rFont val="DejaVu Sans"/>
        <family val="2"/>
      </rPr>
      <t>実証走行ルート
（</t>
    </r>
    <r>
      <rPr>
        <b/>
        <sz val="12"/>
        <color rgb="FFFFFFFF"/>
        <rFont val="Meiryo UI"/>
        <family val="3"/>
      </rPr>
      <t>L4</t>
    </r>
    <r>
      <rPr>
        <b/>
        <sz val="12"/>
        <color rgb="FFFFFFFF"/>
        <rFont val="DejaVu Sans"/>
        <family val="2"/>
      </rPr>
      <t>想定区間外）
総走行距離</t>
    </r>
  </si>
  <si>
    <r>
      <rPr>
        <b/>
        <sz val="12"/>
        <color rgb="FFFFFFFF"/>
        <rFont val="DejaVu Sans"/>
        <family val="2"/>
      </rPr>
      <t>実証走行ルート
（</t>
    </r>
    <r>
      <rPr>
        <b/>
        <sz val="12"/>
        <color rgb="FFFFFFFF"/>
        <rFont val="Meiryo UI"/>
        <family val="3"/>
      </rPr>
      <t>L4</t>
    </r>
    <r>
      <rPr>
        <b/>
        <sz val="12"/>
        <color rgb="FFFFFFFF"/>
        <rFont val="DejaVu Sans"/>
        <family val="2"/>
      </rPr>
      <t>想定区間外）
手動運転走行距離</t>
    </r>
  </si>
  <si>
    <r>
      <rPr>
        <b/>
        <sz val="12"/>
        <color rgb="FFFFFFFF"/>
        <rFont val="DejaVu Sans"/>
        <family val="2"/>
      </rPr>
      <t>実証走行ルート
（</t>
    </r>
    <r>
      <rPr>
        <b/>
        <sz val="12"/>
        <color rgb="FFFFFFFF"/>
        <rFont val="Meiryo UI"/>
        <family val="3"/>
      </rPr>
      <t>L4</t>
    </r>
    <r>
      <rPr>
        <b/>
        <sz val="12"/>
        <color rgb="FFFFFFFF"/>
        <rFont val="DejaVu Sans"/>
        <family val="2"/>
      </rPr>
      <t>想定区間外）
自動運転走行距離</t>
    </r>
  </si>
  <si>
    <r>
      <rPr>
        <b/>
        <sz val="12"/>
        <color rgb="FFFFFFFF"/>
        <rFont val="DejaVu Sans"/>
        <family val="2"/>
      </rPr>
      <t xml:space="preserve">バッテリ残量
</t>
    </r>
    <r>
      <rPr>
        <b/>
        <sz val="12"/>
        <color rgb="FFFFFFFF"/>
        <rFont val="Meiryo UI"/>
        <family val="3"/>
      </rPr>
      <t>(</t>
    </r>
    <r>
      <rPr>
        <b/>
        <sz val="12"/>
        <color rgb="FFFFFFFF"/>
        <rFont val="DejaVu Sans"/>
        <family val="2"/>
      </rPr>
      <t>走行開始時</t>
    </r>
    <r>
      <rPr>
        <b/>
        <sz val="12"/>
        <color rgb="FFFFFFFF"/>
        <rFont val="Meiryo UI"/>
        <family val="3"/>
      </rPr>
      <t>)</t>
    </r>
  </si>
  <si>
    <t>バッテリ残量
（走行終了後）</t>
  </si>
  <si>
    <t>記載例</t>
  </si>
  <si>
    <t>晴れ</t>
  </si>
  <si>
    <t>記載欄↓</t>
  </si>
  <si>
    <t>曇り</t>
  </si>
  <si>
    <t>降雨</t>
  </si>
  <si>
    <t>降雪</t>
  </si>
  <si>
    <t>Blank Sheet</t>
  </si>
  <si>
    <t>※黄色背景のセルにご記載ください</t>
  </si>
  <si>
    <t>※昨年度事例はこちら</t>
  </si>
  <si>
    <t>※選択肢の記入例はこちら</t>
  </si>
  <si>
    <r>
      <rPr>
        <sz val="12"/>
        <color rgb="FF000000"/>
        <rFont val="Meiryo UI"/>
        <family val="3"/>
      </rPr>
      <t>※L4</t>
    </r>
    <r>
      <rPr>
        <sz val="12"/>
        <color rgb="FF000000"/>
        <rFont val="DejaVu Sans"/>
        <family val="2"/>
      </rPr>
      <t>想定区間内、</t>
    </r>
    <r>
      <rPr>
        <sz val="12"/>
        <color rgb="FF000000"/>
        <rFont val="Meiryo UI"/>
        <family val="3"/>
      </rPr>
      <t>L4</t>
    </r>
    <r>
      <rPr>
        <sz val="12"/>
        <color rgb="FF000000"/>
        <rFont val="DejaVu Sans"/>
        <family val="2"/>
      </rPr>
      <t>想定区間外、実証走行ルート外</t>
    </r>
  </si>
  <si>
    <t>※良好、逆光、夕日、西日、夜</t>
  </si>
  <si>
    <t>※乾燥、湿潤、凍結、積雪</t>
  </si>
  <si>
    <t>※交差点内、交差点付近、単路、単路（トンネル）、単路（橋）、ロータリー、踏切、その他</t>
  </si>
  <si>
    <t>※右カーブ、左カーブ、直線、 坂道、その他</t>
  </si>
  <si>
    <t>※有、無</t>
  </si>
  <si>
    <t>※ガードレール、植栽など歩車分離されるものの有無を記載ください。ただしガードレール間の隙間などで起きた場合には「無」を選択ください</t>
  </si>
  <si>
    <t>※左折、直進、右折、合流、停止、出発、その他</t>
  </si>
  <si>
    <t>※ブレーキ操作、アクセル操作、ステアリング操作、非常停止ボタン操作（非常停止ボタンがある場合）</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</si>
  <si>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</si>
  <si>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運行ルート図</t>
  </si>
  <si>
    <t>手動介入発生区間</t>
  </si>
  <si>
    <t>位置：
歩車分離有無</t>
  </si>
  <si>
    <t>位置：
通常時の動作</t>
  </si>
  <si>
    <t>発生箇所
（ルート図内番号）</t>
  </si>
  <si>
    <r>
      <rPr>
        <sz val="12"/>
        <color rgb="FF000000"/>
        <rFont val="Meiryo UI"/>
        <family val="3"/>
      </rPr>
      <t>L4</t>
    </r>
    <r>
      <rPr>
        <sz val="12"/>
        <color rgb="FF000000"/>
        <rFont val="DejaVu Sans"/>
        <family val="2"/>
      </rPr>
      <t>想定区間内</t>
    </r>
  </si>
  <si>
    <t>良好</t>
  </si>
  <si>
    <t>乾燥</t>
  </si>
  <si>
    <t>単路</t>
  </si>
  <si>
    <t>右カーブ</t>
  </si>
  <si>
    <t>無</t>
  </si>
  <si>
    <t>左折</t>
  </si>
  <si>
    <t>ブレーキ操作</t>
  </si>
  <si>
    <t>路上駐車回避</t>
  </si>
  <si>
    <t>システムが路上駐車を検知し停止後、手動による回避行動を指示</t>
  </si>
  <si>
    <t>L4想定区間外</t>
  </si>
  <si>
    <t>ロータリー</t>
  </si>
  <si>
    <t>直進</t>
  </si>
  <si>
    <t>アクセル操作</t>
  </si>
  <si>
    <t>円滑に走行するための手動介入</t>
  </si>
  <si>
    <t>人および車両混雑</t>
  </si>
  <si>
    <t>※ここに運行ルート図を添付し、、事例発生箇所に数字を記載してください</t>
  </si>
  <si>
    <t>L4想定区間内</t>
  </si>
  <si>
    <t>左カーブ</t>
  </si>
  <si>
    <t>自動運行装置の作動不良時の安全確保</t>
  </si>
  <si>
    <t>GNSS補正データ受信不良</t>
    <rPh sb="4" eb="6">
      <t>ホセイ</t>
    </rPh>
    <rPh sb="9" eb="13">
      <t>ジュシンフリョウ</t>
    </rPh>
    <phoneticPr fontId="30"/>
  </si>
  <si>
    <t>※添付画像のサイズは、枠線を超えても問題ございません。自由にサイズを調整してください</t>
  </si>
  <si>
    <t>※記載例の運行ルート図は削除してください</t>
  </si>
  <si>
    <t>直線</t>
  </si>
  <si>
    <t>湿潤</t>
  </si>
  <si>
    <t>その他</t>
  </si>
  <si>
    <t>水たまりを障害物検知</t>
    <rPh sb="0" eb="1">
      <t>ミズ</t>
    </rPh>
    <rPh sb="5" eb="10">
      <t>ショウガイブツケンチ</t>
    </rPh>
    <phoneticPr fontId="30"/>
  </si>
  <si>
    <t>自己位置損失</t>
    <rPh sb="4" eb="6">
      <t>ソンシツ</t>
    </rPh>
    <phoneticPr fontId="30"/>
  </si>
  <si>
    <t>火</t>
  </si>
  <si>
    <t>前方車両や障害物に対する危険回避</t>
  </si>
  <si>
    <t>前方車両や障害物の回避</t>
  </si>
  <si>
    <t>リセット後の自己位置取得</t>
    <phoneticPr fontId="30"/>
  </si>
  <si>
    <t>早着・遅延</t>
  </si>
  <si>
    <t>※悪天候、交通渋滞、乗客の対応、システムトラブル、その他</t>
  </si>
  <si>
    <t>No.</t>
  </si>
  <si>
    <t>実値：出発時刻</t>
  </si>
  <si>
    <r>
      <rPr>
        <b/>
        <sz val="12"/>
        <color rgb="FFFFFFFF"/>
        <rFont val="DejaVu Sans"/>
        <family val="2"/>
      </rPr>
      <t>到着予定時刻（</t>
    </r>
    <r>
      <rPr>
        <b/>
        <sz val="12"/>
        <color rgb="FFFFFFFF"/>
        <rFont val="Meiryo UI"/>
        <family val="3"/>
      </rPr>
      <t>ETA</t>
    </r>
    <r>
      <rPr>
        <b/>
        <sz val="12"/>
        <color rgb="FFFFFFFF"/>
        <rFont val="DejaVu Sans"/>
        <family val="2"/>
      </rPr>
      <t>）</t>
    </r>
  </si>
  <si>
    <t>遅延要因分類</t>
  </si>
  <si>
    <t>悪天候</t>
  </si>
  <si>
    <t>大雨による一時停車</t>
  </si>
  <si>
    <t>システムトラブル</t>
  </si>
  <si>
    <t>GNSS受信不良に伴うハードリセット所要時間</t>
    <rPh sb="4" eb="8">
      <t>ジュシンフリョウ</t>
    </rPh>
    <rPh sb="9" eb="10">
      <t>トモナ</t>
    </rPh>
    <rPh sb="18" eb="22">
      <t>ショヨウジカン</t>
    </rPh>
    <phoneticPr fontId="36"/>
  </si>
  <si>
    <t>遠隔監視不可に伴うハードリセット所要時間</t>
    <rPh sb="0" eb="4">
      <t>エンカクカンシ</t>
    </rPh>
    <rPh sb="4" eb="6">
      <t>フカ</t>
    </rPh>
    <rPh sb="7" eb="8">
      <t>トモナ</t>
    </rPh>
    <rPh sb="16" eb="20">
      <t>ショヨウジカン</t>
    </rPh>
    <phoneticPr fontId="36"/>
  </si>
  <si>
    <t>※ヒヤリハット：危ないことが起こったが、事故には至らなかった事象</t>
  </si>
  <si>
    <t>※発生要因、道路形状の凡例はこちら</t>
  </si>
  <si>
    <t>※ヒヤリハット、事故発生</t>
  </si>
  <si>
    <t>※人的要因、車両的要因、環境的要因、不明・他
※参考シートの分類例を参照ください</t>
  </si>
  <si>
    <t>※交差点内、単路、単路（トンネル）、単路（橋）、ロータリー、踏切、その他</t>
  </si>
  <si>
    <t>※右カーブ、左カーブ、直線、 その他</t>
  </si>
  <si>
    <t>ヒヤリハット</t>
  </si>
  <si>
    <t>人的要因</t>
  </si>
  <si>
    <r>
      <rPr>
        <sz val="12"/>
        <color rgb="FF000000"/>
        <rFont val="Meiryo UI"/>
        <family val="3"/>
      </rPr>
      <t>LiDAR</t>
    </r>
    <r>
      <rPr>
        <sz val="12"/>
        <color rgb="FF000000"/>
        <rFont val="DejaVu Sans"/>
        <family val="2"/>
      </rPr>
      <t>が歩行者の呼び出しを検知し、車両を緊急停止</t>
    </r>
  </si>
  <si>
    <t>交差点内</t>
  </si>
  <si>
    <t>車両的要因</t>
  </si>
  <si>
    <t>モーター温度センサー異常に伴う走行停止</t>
  </si>
  <si>
    <t>表➀：【発生箇所別の手動介入分析】</t>
  </si>
  <si>
    <t>順位</t>
  </si>
  <si>
    <t>発生箇所</t>
  </si>
  <si>
    <t>道路形状</t>
  </si>
  <si>
    <t>回数</t>
  </si>
  <si>
    <t>原因</t>
  </si>
  <si>
    <t>対策</t>
  </si>
  <si>
    <t>対策時期</t>
  </si>
  <si>
    <t>人および車両混雑：15件</t>
  </si>
  <si>
    <t>・一般車両が頻繁に出入りする南側ではなく、北側駐車場を利用
・駐車場係員による歩行者、車両誘導の実施</t>
    <phoneticPr fontId="30"/>
  </si>
  <si>
    <t>2026年度</t>
  </si>
  <si>
    <t>GNSS受信不良：1件
自己位置損失：1件</t>
    <phoneticPr fontId="30"/>
  </si>
  <si>
    <t>・GNSS受信不良：（環境面）既存通信インフラの活用など受信環境の改善、（車両面）キャリアの変更や冗長システムの構築など受信機能の改善
・自己位置損失：技術改善（PC2処理負荷軽減による安定稼働の実現、処理アルゴリズムの最適化など）</t>
    <rPh sb="69" eb="73">
      <t>ジコイチ</t>
    </rPh>
    <rPh sb="73" eb="75">
      <t>ソンシツ</t>
    </rPh>
    <phoneticPr fontId="30"/>
  </si>
  <si>
    <t>L4取得時</t>
  </si>
  <si>
    <t>悪天候（水たまり障害物検知）：2件</t>
  </si>
  <si>
    <t>・悪天候：技術改善（センサー/Lider仕様の改善、処理アルゴリズムの改善など）</t>
  </si>
  <si>
    <t>悪天候（路面凍結）：1件
自己位置損失：1件</t>
    <phoneticPr fontId="30"/>
  </si>
  <si>
    <t>・・自己位置損失：技術改善（PC2処理負荷軽減による安定稼働の実現、処理アルゴリズムの最適化など）</t>
    <phoneticPr fontId="30"/>
  </si>
  <si>
    <t>GNSS受信不良：1件</t>
  </si>
  <si>
    <t>・GNSS受信不良：（環境面）既存通信インフラの活用など受信環境の改善、（車両面）キャリアの変更や冗長システムの構築など受信機能の改善</t>
  </si>
  <si>
    <t>自己位置損失：1件</t>
    <phoneticPr fontId="30"/>
  </si>
  <si>
    <t>・自己位置損失：技術改善（PC2処理負荷軽減による安定稼働の実現、処理アルゴリズムの最適化など）</t>
    <phoneticPr fontId="30"/>
  </si>
  <si>
    <t>リセット後の自己位置取得：1件</t>
    <phoneticPr fontId="30"/>
  </si>
  <si>
    <t>参考｜【道路形状別の手動介入分析】</t>
  </si>
  <si>
    <t>表➁：道路形状ごとの手動介入発生回数の内訳</t>
  </si>
  <si>
    <t>割合</t>
  </si>
  <si>
    <t>交差点付近</t>
  </si>
  <si>
    <r>
      <rPr>
        <sz val="12"/>
        <color rgb="FF000000"/>
        <rFont val="Meiryo UI"/>
        <family val="3"/>
      </rPr>
      <t>※"</t>
    </r>
    <r>
      <rPr>
        <sz val="12"/>
        <color rgb="FF000000"/>
        <rFont val="DejaVu Sans"/>
        <family val="2"/>
      </rPr>
      <t>手動介入</t>
    </r>
    <r>
      <rPr>
        <sz val="12"/>
        <color rgb="FF000000"/>
        <rFont val="Meiryo UI"/>
        <family val="3"/>
      </rPr>
      <t>"</t>
    </r>
    <r>
      <rPr>
        <sz val="12"/>
        <color rgb="FF000000"/>
        <rFont val="DejaVu Sans"/>
        <family val="2"/>
      </rPr>
      <t xml:space="preserve">シート内の運行ルート図と同様のものを添付してください
</t>
    </r>
  </si>
  <si>
    <t>単路（トンネル）</t>
  </si>
  <si>
    <t>単路（橋）</t>
  </si>
  <si>
    <t>踏切</t>
  </si>
  <si>
    <t>合計</t>
  </si>
  <si>
    <t>介入要因</t>
  </si>
  <si>
    <t>直進時の周辺の交通参加者に対する危険回避</t>
  </si>
  <si>
    <t>右左折時の周辺の交通参加者に対する危険回避</t>
  </si>
  <si>
    <t>直進時の走行逸脱回避</t>
  </si>
  <si>
    <r>
      <rPr>
        <sz val="12"/>
        <color rgb="FF000000"/>
        <rFont val="Meiryo UI"/>
        <family val="3"/>
      </rPr>
      <t>*</t>
    </r>
    <r>
      <rPr>
        <sz val="12"/>
        <color rgb="FF000000"/>
        <rFont val="DejaVu Sans"/>
        <family val="2"/>
      </rPr>
      <t>：最も介入頻度が高い道路形状に自動反映</t>
    </r>
  </si>
  <si>
    <t>補足：「手動介入時の操作」「手動介入要因」の記入例</t>
  </si>
  <si>
    <r>
      <rPr>
        <sz val="11"/>
        <color rgb="FF000000"/>
        <rFont val="DejaVu Sans"/>
        <family val="2"/>
      </rPr>
      <t>手動介入要因：複数にわたる要因がある場合は</t>
    </r>
    <r>
      <rPr>
        <b/>
        <sz val="11"/>
        <color rgb="FFFF0000"/>
        <rFont val="DejaVu Sans"/>
        <family val="2"/>
      </rPr>
      <t>最も影響の大きかった要因</t>
    </r>
    <r>
      <rPr>
        <sz val="11"/>
        <color rgb="FF000000"/>
        <rFont val="DejaVu Sans"/>
        <family val="2"/>
      </rPr>
      <t>を選択</t>
    </r>
  </si>
  <si>
    <r>
      <rPr>
        <sz val="11"/>
        <color rgb="FF000000"/>
        <rFont val="DejaVu Sans"/>
        <family val="2"/>
      </rPr>
      <t>手動介入時の操作：複数の操作が行われていた場合は</t>
    </r>
    <r>
      <rPr>
        <b/>
        <sz val="11"/>
        <color rgb="FFFF0000"/>
        <rFont val="DejaVu Sans"/>
        <family val="2"/>
      </rPr>
      <t>最初に行った操作</t>
    </r>
    <r>
      <rPr>
        <sz val="11"/>
        <color rgb="FF000000"/>
        <rFont val="DejaVu Sans"/>
        <family val="2"/>
      </rPr>
      <t>を選択</t>
    </r>
  </si>
  <si>
    <t>#</t>
  </si>
  <si>
    <t>手動介入要因</t>
  </si>
  <si>
    <t>事例</t>
  </si>
  <si>
    <t>ステアリング操作</t>
  </si>
  <si>
    <t>前方に路上駐車車両がいたため、ステアリング操作で回避した後ブレーキで減速した。</t>
  </si>
  <si>
    <r>
      <rPr>
        <sz val="11"/>
        <color rgb="FF000000"/>
        <rFont val="DejaVu Sans"/>
        <family val="2"/>
      </rPr>
      <t>片側</t>
    </r>
    <r>
      <rPr>
        <sz val="11"/>
        <color rgb="FF000000"/>
        <rFont val="Meiryo UI"/>
        <family val="3"/>
      </rPr>
      <t>1</t>
    </r>
    <r>
      <rPr>
        <sz val="11"/>
        <color rgb="FF000000"/>
        <rFont val="DejaVu Sans"/>
        <family val="2"/>
      </rPr>
      <t>車線の道路で、路上駐車車両がいて、対向車も接近していたため、ブレーキ操作を行った。</t>
    </r>
  </si>
  <si>
    <t>自動運転車が白線を越えそうであったため、ステアリング操作で走路逸脱を回避した。</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</si>
  <si>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</si>
  <si>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</si>
  <si>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</si>
  <si>
    <t>走路上で舗装工事を行っていたため、ステアリング操作で回避した。</t>
  </si>
  <si>
    <t>単路部において信号のない横断歩道に歩行者がいたためブレーキ操作を行った。</t>
  </si>
  <si>
    <t>単路部において自転車を追い越すためにステアリング操作で回避した。</t>
  </si>
  <si>
    <t>単路部において店舗駐車場から出る車両がいたため、ブレーキ操作を行った。</t>
  </si>
  <si>
    <t>右折時に対向車が接近してきたため、ブレーキ操作を行った。</t>
  </si>
  <si>
    <t>左折時に横断歩行者に対する自動ブレーキの反応が遅いと感じたため、ブレーキ操作を行った。</t>
  </si>
  <si>
    <t>信号交差点を直進できそうな状況にも関わらず、自動で減速したため、交差点を通過するためにアクセル操作を行った。</t>
  </si>
  <si>
    <t>後続が渋滞してきたので、道譲りのために、ステアリング操作で路肩に寄せた。</t>
  </si>
  <si>
    <t>自車位置特定の不具合が発生し、安全確保のためブレーキ操作を行った。</t>
  </si>
  <si>
    <t>原因不明のシステムエラーが発生したため、安全確保のためステアリング操作で路肩に寄せた。</t>
  </si>
  <si>
    <t>手動介入記入例（昨年度公開資料から一部編集）</t>
  </si>
  <si>
    <t>前方車両が後退したため手動による回避を行った</t>
  </si>
  <si>
    <r>
      <rPr>
        <sz val="12"/>
        <color rgb="FF000000"/>
        <rFont val="Meiryo UI"/>
        <family val="3"/>
      </rPr>
      <t>L4</t>
    </r>
    <r>
      <rPr>
        <sz val="12"/>
        <color rgb="FF000000"/>
        <rFont val="DejaVu Sans"/>
        <family val="2"/>
      </rPr>
      <t>想定区間外</t>
    </r>
  </si>
  <si>
    <t>右折</t>
  </si>
  <si>
    <t>交差点内取り残され</t>
  </si>
  <si>
    <t>自転車と歩行者が横断中のため念の為介入</t>
  </si>
  <si>
    <t>出発</t>
  </si>
  <si>
    <t>右折中に対向車が微妙な速度で接近してきた為念のためブレーキ介入、そのまま手動退出</t>
  </si>
  <si>
    <t>合流</t>
  </si>
  <si>
    <t>停止</t>
  </si>
  <si>
    <t>前方車両が止まっていて、バス停で発進できず、アクセル介入</t>
  </si>
  <si>
    <t>自転車が横断中だったが、横断歩道よりかなり手前で検知、不必要な停止をしたためアクセル介入</t>
  </si>
  <si>
    <t>認識はしていたが、横断者がいたため安全を見てブレーキ介入</t>
  </si>
  <si>
    <t>右折時に渡らなさそうな歩行者を検知し、停止。不必要なブレーキのためアクセル介入</t>
  </si>
  <si>
    <t>道路わきで作業をしている人が長い棒を持っていた、ドライバーが危険と判断して介入して余裕をもって回避介入</t>
  </si>
  <si>
    <t>歩道を渡ろうとしている人がいたので、ブレーキ介入</t>
  </si>
  <si>
    <t>交差点取り残され</t>
  </si>
  <si>
    <t>私有地から少し出てきている車があり、ステアリング介入</t>
  </si>
  <si>
    <t>バイクが右後ろにいて、ブラインドスポットで検知とブレーキがかかってバス停へゴールできず、アクセル介入</t>
  </si>
  <si>
    <t>出だしのふらつきに少し不安を感じステアリング介入（スタート時にステアリングが変に切られていた状態）</t>
  </si>
  <si>
    <t>システムエラー発生のため手動介入</t>
  </si>
  <si>
    <r>
      <rPr>
        <sz val="12"/>
        <color rgb="FF000000"/>
        <rFont val="DejaVu Sans"/>
        <family val="2"/>
      </rPr>
      <t>回避対象内エリアだが</t>
    </r>
    <r>
      <rPr>
        <sz val="12"/>
        <color rgb="FF000000"/>
        <rFont val="Meiryo UI"/>
        <family val="3"/>
      </rPr>
      <t>NG</t>
    </r>
    <r>
      <rPr>
        <sz val="12"/>
        <color rgb="FF000000"/>
        <rFont val="DejaVu Sans"/>
        <family val="2"/>
      </rPr>
      <t>条件バス停付近のため手動で路駐回避</t>
    </r>
  </si>
  <si>
    <t>回避対象内エリアだがブレーキでやり過ごすため介入</t>
  </si>
  <si>
    <t>交差点付近に何もなかったがクロスウォークの誤検知が検出され不要なブレーキが発生したためアクセル介入</t>
  </si>
  <si>
    <t>出発時にちょうど信号切り替わりブレーキ介入</t>
  </si>
  <si>
    <t>自転車が横断歩道へ接近して検知、取り残され、アクセル介入</t>
  </si>
  <si>
    <t>路駐機能実施中に対向車が来たが進むのでブレーキ介入</t>
  </si>
  <si>
    <t>走行時少しふらつきがあったため、ドライバーが不安になり介入</t>
  </si>
  <si>
    <t>右折先に路駐車がいた為、先に介入を実施</t>
  </si>
  <si>
    <t>追い越した自転車と接近したため安全を見て介入</t>
  </si>
  <si>
    <t>発進時に対向右折車が割り込み、安全をみてブレーキ介入</t>
  </si>
  <si>
    <t>信号連携されているが、停止線超えそうになった為、介入</t>
  </si>
  <si>
    <t>前方の青色の一般乗用車の検知が遅れブレーキがかからず、不安になりブレーキ介入</t>
  </si>
  <si>
    <t>発車時に譲り合いになり、譲られたと思ったら車がきてブレーキ介入</t>
  </si>
  <si>
    <t>右折の車が自車レーン上にはみ出しており、進めないためステアリング介入</t>
  </si>
  <si>
    <t>路駐回避機能実施中に対向車をやり過ごすためブレーキ介入、その間に路駐車が立ち去ってしまった</t>
  </si>
  <si>
    <t>自転車を安全のために介入し回避、その後の左折時には検知してしっかり止まっていた。</t>
  </si>
  <si>
    <t>発車時に車は止まっていて発車したが、追い越しをかけてきたのでブレーキ介入</t>
  </si>
  <si>
    <t>犬の散歩をしている歩行者が渡るか、渡らないか微妙なタイミングであったため、ブレーキ介入</t>
  </si>
  <si>
    <t>歩行者信号が変わるタイミングだったため、運用面で事前ブレーキ介入実施。次の信号へ備える</t>
  </si>
  <si>
    <t>自転車を安全を見てステアリング介入回避</t>
  </si>
  <si>
    <t>前の自転車から継続して介入し回避</t>
  </si>
  <si>
    <t>信号手前で手動から自動の切り替わりタイミングとなり、信号連携での停止が出来なかったのでブレーキ介入。</t>
  </si>
  <si>
    <t>白い軽自動車の検知が一瞬外れ距離が縮まったため安全を見てブレーキ介入</t>
  </si>
  <si>
    <t>左後方に自転車、完全に停車のためシステム的に発進判断を行ったが、安全をみてブレーキ介入</t>
  </si>
  <si>
    <t>歩行者が最後まで横断していて、交差点内取り残され</t>
  </si>
  <si>
    <t>側道からの飛び出し車両あり、安全をみてブレーキ介入</t>
  </si>
  <si>
    <t>対向車線のバスを追い抜く車両がセンターラインはみ出してきたためステアリング介入</t>
  </si>
  <si>
    <t>路駐回避機能実施中、対向車やり過ごしのためブレーキ介入</t>
  </si>
  <si>
    <t>前方車の検知が遅く安全を見てブレーキ介入</t>
  </si>
  <si>
    <t>信号変化タイミングギリギリでブレーキ介入。（おそらく介入無しでも止まっていたレベル）</t>
  </si>
  <si>
    <t>出発時に前方に右折車が急に出てきたためブレーキ介入</t>
  </si>
  <si>
    <t>歩道待機中の歩行者がいたが止まらなさそうなためブレーキ介入</t>
  </si>
  <si>
    <t>バイクの路駐車あり、回避条件外なので、ステアリング介入し回避</t>
  </si>
  <si>
    <t>歩道待機中自転車がいたが止まらなさそうなためブレーキ介入</t>
  </si>
  <si>
    <t>前方バイクの認識が不安定なためにブレーキ介入</t>
  </si>
  <si>
    <t>対向車がセンターラインを越えて急に追い越ししてきた為ステアリング介入</t>
  </si>
  <si>
    <t>左折レーンにいる車が自車レーンに近く、ブレーキ介入</t>
  </si>
  <si>
    <t>カメラマンが横断歩道付近の路肩にいた。安全をみてブレーキ介入</t>
  </si>
  <si>
    <t>近づいてきそうな感じであったため安全をみてブレーキ介入</t>
  </si>
  <si>
    <t>歩行者渡り切ったタイミングで動きだし、自転車が来たので介入</t>
  </si>
  <si>
    <t>自転車に対して追従していたが、交通渋滞になりそうなので介入し追い越し</t>
  </si>
  <si>
    <t>対向車線から急な右折割込み</t>
  </si>
  <si>
    <t>対向車が白線を大きく超えて停車、曲がり切れないため介入</t>
  </si>
  <si>
    <t>前方車の検知とブレーキがかかってバス停へゴールできず、アクセル介入で前進</t>
  </si>
  <si>
    <t>交差点内内で右折車が滞留、ギリギリまで詰めていたので、交差点内内で信号が変わってしまったため、ブレーキ介入</t>
  </si>
  <si>
    <t>譲り合いの右折車ありブレーキ介入</t>
  </si>
  <si>
    <t>ブレーキが遅くなり、横断歩道の上で止まりそうになったので、アクセル介入</t>
  </si>
  <si>
    <t>退出時に誰もいないが歩行者検知が発生し、交差点内取り残され</t>
  </si>
  <si>
    <t>対向車を検知して交差点内取り残され</t>
  </si>
  <si>
    <t>横断歩道付近にいる歩行者を検知、渡らなさそうだが止まってしまうのでアクセル介入</t>
  </si>
  <si>
    <t>左折時に歩道側に停めてあるバイクを誤検知し進まなくなってしまったのでアクセル介入</t>
  </si>
  <si>
    <t>右折時に歩行者はいないがクロスウォークの誤検知が出てアクセル介入</t>
  </si>
  <si>
    <t>自転車が渡りそうで待っていたが、停まらないためブレーキ介入</t>
  </si>
  <si>
    <t>自転車が発進時に追い越しをかけてきた。真横で検知が外れた為安全をみてブレーキ介入</t>
  </si>
  <si>
    <t>右折車に対して検知が入りブレーキ減速。交差点内取り残されてしまうためアクセル介入</t>
  </si>
  <si>
    <t>自転車がふらふら横断していたきたため、ブレーキ介入</t>
  </si>
  <si>
    <t>歩道付近に渡りそうな人がいたが、結局わたらなかった</t>
  </si>
  <si>
    <t>横断歩歩道に自転車が飛び出してきたためブレーキ介入</t>
  </si>
  <si>
    <t>逆走する自転車にブラインドスポットが発生して、減速。そのまま進めたかもしれない</t>
  </si>
  <si>
    <t>止まってすぐの路駐回避のため失敗し手動介入</t>
  </si>
  <si>
    <t>赤信号ギリギリまで通過する車に対して検知し交差点内取り残され</t>
  </si>
  <si>
    <t>適切なウィンカー表示が出なかったので、アクセル介入を行い、右ウィンカーを出して発車合図を出して発車しやすいように介入を行った</t>
  </si>
  <si>
    <t>対向車の直進を待っていたら交差点内取り残され</t>
  </si>
  <si>
    <t>歩行者が横断歩道をギリギリまで横断しており、交差点内取り残され</t>
  </si>
  <si>
    <t>右折時に直進のために横断歩道手前で待機している自転車に誤検知、交差点内取り残され、アクセル介入</t>
  </si>
  <si>
    <t>発進時横にいた乗用車との距離が近く、安全のためにブレーキ介入</t>
  </si>
  <si>
    <t>対向車の直進を待っていた交差点内取り残され</t>
  </si>
  <si>
    <t>自転車の親子連れがゆっくり横断歩道へ近づいてきたため、念のため事前にブレーキ介入</t>
  </si>
  <si>
    <t>前方で施設内へ後退する車がいた為、念のためブレーキ介入</t>
  </si>
  <si>
    <t>発進時に右車線からの急な割込みのためブレーキ介入</t>
  </si>
  <si>
    <t>自転車が近づいてきていて、検知をしてしまっているためにアクセル介入</t>
  </si>
  <si>
    <t>路駐車が少し動いていたため、路駐回避失敗</t>
  </si>
  <si>
    <t>発進時に対向右折車の割り込みのためブレーキ介入</t>
  </si>
  <si>
    <t>発進時にとなり車線から合流や割り込みが多く、念のためブレーキ介入</t>
  </si>
  <si>
    <t>バス停発車時にちょうど後方車がブラインドスポットに重なり、発進できないためアクセル介入</t>
  </si>
  <si>
    <t>発進時の追い越されのため反応できない可能性があり、ブレーキ介入</t>
  </si>
  <si>
    <t>対向右折車が近く、反応して進めなためアクセル介入</t>
  </si>
  <si>
    <t>前方横断者がいたため、念のためブレーキ介入</t>
  </si>
  <si>
    <t>歩行者が横断待ちだがそのまま行きそうなのでブレーキ介入</t>
  </si>
  <si>
    <t>操作手順ミスで発進時に上手くバス停から出られず、アクセル介入</t>
  </si>
  <si>
    <t>信号切り替わりギリギリで歩行者が渡っていたためアクセル介入</t>
  </si>
  <si>
    <t>左折時にバスが停止線ギリギリまで詰めていたため曲がり切れず、ステアリング介入</t>
  </si>
  <si>
    <t>発進時にちょうど信号が切り替わりそうだったのでアクセル介入し退出</t>
  </si>
  <si>
    <t>対向車がセンターラインをはみ出して追い越し、ステアリング回避</t>
  </si>
  <si>
    <t>バス停発車時に後方の検知が発進後におきそのまま追い越されそうだったので介入</t>
  </si>
  <si>
    <t>小型車が直進で近づいてきて、交差点内取り残され</t>
  </si>
  <si>
    <t>発進時に後方車検知がかかって、減速。ドライバーも不安になった為ブレーキ介入</t>
  </si>
  <si>
    <t>バス停て前で前方車の間隔不足で介入し手動でゴール</t>
  </si>
  <si>
    <t>バスベイによりすぎていて、自動での発進が出来ず、手動介入を行って発進</t>
  </si>
  <si>
    <t>後ろから発進中に追い越しをかけてくる小型車を見て安全のためにブレーキ介入</t>
  </si>
  <si>
    <t>横断歩道を渡りそうかもという人が待機していたので、停まらなさそうなためブレーキ介入</t>
  </si>
  <si>
    <t>前方自転車のため、後続渋滞も考慮し手動介入</t>
  </si>
  <si>
    <t>対向右折車と近いために介入</t>
  </si>
  <si>
    <t>自転車を追い越し介入</t>
  </si>
  <si>
    <t>自転車巻き込み防止のため介入</t>
  </si>
  <si>
    <t>路駐回避後に横断歩道歩行者が待っていたが、停まらなさそうなためブレーキ介入</t>
  </si>
  <si>
    <t>赤信号の時の歩行者横断待ちに反応して減速、交差点内内取り残され</t>
  </si>
  <si>
    <t>自転車が前方走行中、すり抜けて進みそうなため、ブレーキ介入で先に行かせる</t>
  </si>
  <si>
    <t>周囲に何もなかったが障害物誤検知し減速、アクセル介入</t>
  </si>
  <si>
    <t>自転車が急に歩道の影から飛び出し、ステアリング介入</t>
  </si>
  <si>
    <t>横断待ち歩行者のため、ブレーキ介入</t>
  </si>
  <si>
    <t>安全と後方渋滞のため、追従中の自転車を介入し回避</t>
  </si>
  <si>
    <t>前方車両の検知がされているが、アクセルで加速していくため、不安になりブレーキ介入</t>
  </si>
  <si>
    <t>月</t>
  </si>
  <si>
    <t>発生回数の大半が路上駐車車両の回避時によるものであり、自動運転車両の機能レベルを踏まえ、あらかじめシステムで路上駐車回避を実行しない設定としていたため。</t>
  </si>
  <si>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</si>
  <si>
    <r>
      <rPr>
        <sz val="12"/>
        <color rgb="FF000000"/>
        <rFont val="Meiryo UI"/>
        <family val="3"/>
      </rPr>
      <t>2026</t>
    </r>
    <r>
      <rPr>
        <sz val="12"/>
        <color rgb="FF000000"/>
        <rFont val="DejaVu Sans"/>
        <family val="2"/>
      </rPr>
      <t>年度</t>
    </r>
  </si>
  <si>
    <t>事故発生要因</t>
  </si>
  <si>
    <t>参考：ITARDA</t>
  </si>
  <si>
    <t>車両的要因（自動運転システム起因も含む）</t>
  </si>
  <si>
    <t>環境的要因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</si>
</sst>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
    <numFmt numFmtId="180" formatCode="#,##0.0&quot;km&quot;"/>
    <numFmt numFmtId="181" formatCode="#,##0&quot;kWh&quot;"/>
    <numFmt numFmtId="182" formatCode="0.0%"/>
    <numFmt numFmtId="183" formatCode="#,##0.000&quot;km&quot;"/>
    <numFmt numFmtId="184" formatCode="#,##0.000_);[Red]\(#,##0.000\)"/>
  </numFmts>
  <fonts count="39">
    <font>
      <sz val="11"/>
      <color rgb="FF000000"/>
      <name val="游ゴシック"/>
      <family val="2"/>
    </font>
    <font>
      <sz val="10"/>
      <color rgb="FF000000"/>
      <name val="游ゴシック"/>
      <family val="2"/>
    </font>
    <font>
      <sz val="12"/>
      <color rgb="FF000000"/>
      <name val="Meiryo UI"/>
      <family val="3"/>
    </font>
    <font>
      <b/>
      <sz val="12"/>
      <color rgb="FF000000"/>
      <name val="DejaVu Sans"/>
      <family val="2"/>
    </font>
    <font>
      <sz val="12"/>
      <color rgb="FF000000"/>
      <name val="DejaVu Sans"/>
      <family val="2"/>
    </font>
    <font>
      <b/>
      <sz val="12"/>
      <color rgb="FFFFFFFF"/>
      <name val="DejaVu Sans"/>
      <family val="2"/>
    </font>
    <font>
      <sz val="11"/>
      <color rgb="FF000000"/>
      <name val="Meiryo UI"/>
      <family val="3"/>
    </font>
    <font>
      <sz val="11"/>
      <color rgb="FF000000"/>
      <name val="DejaVu Sans"/>
      <family val="2"/>
    </font>
    <font>
      <b/>
      <sz val="12"/>
      <color rgb="FFFFFFFF"/>
      <name val="Meiryo UI"/>
      <family val="3"/>
    </font>
    <font>
      <sz val="12"/>
      <name val="DejaVu Sans"/>
      <family val="2"/>
    </font>
    <font>
      <sz val="12"/>
      <name val="Meiryo UI"/>
      <family val="3"/>
    </font>
    <font>
      <sz val="12"/>
      <color rgb="FFF2F2F2"/>
      <name val="DejaVu Sans"/>
      <family val="2"/>
    </font>
    <font>
      <sz val="12"/>
      <color rgb="FFF2F2F2"/>
      <name val="Meiryo UI"/>
      <family val="3"/>
    </font>
    <font>
      <sz val="12"/>
      <color rgb="FFFF0000"/>
      <name val="Meiryo UI"/>
      <family val="3"/>
    </font>
    <font>
      <b/>
      <sz val="12"/>
      <color rgb="FF000000"/>
      <name val="Meiryo UI"/>
      <family val="3"/>
    </font>
    <font>
      <u/>
      <sz val="11"/>
      <color rgb="FF0563C1"/>
      <name val="游ゴシック"/>
      <family val="2"/>
    </font>
    <font>
      <u/>
      <sz val="11"/>
      <color rgb="FF0563C1"/>
      <name val="Meiryo UI"/>
      <family val="3"/>
    </font>
    <font>
      <u/>
      <sz val="12"/>
      <color rgb="FF0563C1"/>
      <name val="Meiryo UI"/>
      <family val="3"/>
    </font>
    <font>
      <b/>
      <sz val="12"/>
      <color rgb="FFFF0000"/>
      <name val="Meiryo UI"/>
      <family val="3"/>
    </font>
    <font>
      <b/>
      <sz val="12"/>
      <color rgb="FF242424"/>
      <name val="DejaVu Sans"/>
      <family val="2"/>
    </font>
    <font>
      <sz val="12"/>
      <color rgb="FF242424"/>
      <name val="Meiryo UI"/>
      <family val="3"/>
    </font>
    <font>
      <b/>
      <sz val="11"/>
      <color rgb="FFFF0000"/>
      <name val="DejaVu Sans"/>
      <family val="2"/>
    </font>
    <font>
      <b/>
      <sz val="11"/>
      <color rgb="FFFFFFFF"/>
      <name val="Meiryo UI"/>
      <family val="3"/>
    </font>
    <font>
      <b/>
      <sz val="11"/>
      <color rgb="FFFFFFFF"/>
      <name val="DejaVu Sans"/>
      <family val="2"/>
    </font>
    <font>
      <sz val="10"/>
      <color rgb="FF000000"/>
      <name val="Meiryo UI"/>
      <family val="3"/>
    </font>
    <font>
      <u/>
      <sz val="10"/>
      <color rgb="FF0563C1"/>
      <name val="DejaVu Sans"/>
      <family val="2"/>
    </font>
    <font>
      <sz val="9"/>
      <color rgb="FF000000"/>
      <name val="Meiryo UI"/>
      <family val="3"/>
    </font>
    <font>
      <b/>
      <sz val="9"/>
      <color rgb="FFFFFFFF"/>
      <name val="DejaVu Sans"/>
      <family val="2"/>
    </font>
    <font>
      <b/>
      <sz val="9"/>
      <color rgb="FFFFFFFF"/>
      <name val="Meiryo UI"/>
      <family val="3"/>
    </font>
    <font>
      <sz val="11"/>
      <color rgb="FF000000"/>
      <name val="游ゴシック"/>
      <family val="2"/>
    </font>
    <font>
      <sz val="6"/>
      <name val="ＭＳ Ｐゴシック"/>
      <family val="3"/>
      <charset val="128"/>
    </font>
    <font>
      <sz val="12"/>
      <color rgb="FF000000"/>
      <name val="ＭＳ ゴシック"/>
      <family val="3"/>
      <charset val="128"/>
    </font>
    <font>
      <sz val="11"/>
      <color rgb="FF000000"/>
      <name val="Meiryo UI"/>
      <family val="3"/>
      <charset val="128"/>
    </font>
    <font>
      <sz val="12"/>
      <color theme="1"/>
      <name val="Meiryo UI"/>
      <family val="3"/>
    </font>
    <font>
      <sz val="10"/>
      <color theme="1"/>
      <name val="游ゴシック"/>
      <family val="2"/>
      <charset val="128"/>
      <scheme val="minor"/>
    </font>
    <font>
      <sz val="12"/>
      <color theme="1"/>
      <name val="Meiryo UI"/>
      <family val="3"/>
      <charset val="128"/>
    </font>
    <font>
      <sz val="6"/>
      <name val="游ゴシック"/>
      <family val="2"/>
      <charset val="128"/>
      <scheme val="minor"/>
    </font>
    <font>
      <sz val="12"/>
      <color rgb="FFFF0000"/>
      <name val="Meiryo UI"/>
      <family val="3"/>
      <charset val="128"/>
    </font>
    <font>
      <sz val="12"/>
      <color rgb="FF000000"/>
      <name val="Meiryo UI"/>
      <family val="2"/>
    </font>
  </fonts>
  <fills count="9">
    <fill>
      <patternFill patternType="none"/>
    </fill>
    <fill>
      <patternFill patternType="gray125"/>
    </fill>
    <fill>
      <patternFill patternType="solid">
        <fgColor rgb="FFFFFFFF"/>
        <bgColor rgb="FFF2F2F2"/>
      </patternFill>
    </fill>
    <fill>
      <patternFill patternType="solid">
        <fgColor rgb="FFFFF2CC"/>
        <bgColor rgb="FFFBE5D6"/>
      </patternFill>
    </fill>
    <fill>
      <patternFill patternType="solid">
        <fgColor rgb="FF404040"/>
        <bgColor rgb="FF242424"/>
      </patternFill>
    </fill>
    <fill>
      <patternFill patternType="solid">
        <fgColor rgb="FFF2F2F2"/>
        <bgColor rgb="FFE2F0D9"/>
      </patternFill>
    </fill>
    <fill>
      <patternFill patternType="solid">
        <fgColor rgb="FFD9D9D9"/>
        <bgColor rgb="FFDAE3F3"/>
      </patternFill>
    </fill>
    <fill>
      <patternFill patternType="solid">
        <fgColor rgb="FFC00000"/>
        <bgColor rgb="FFFF0000"/>
      </patternFill>
    </fill>
    <fill>
      <patternFill patternType="solid">
        <fgColor theme="7" tint="0.79998168889431442"/>
        <bgColor indexed="64"/>
      </patternFill>
    </fill>
  </fills>
  <borders count="66">
    <border>
      <left/>
      <right/>
      <top/>
      <bottom/>
      <diagonal/>
    </border>
    <border>
      <left/>
      <right/>
      <top/>
      <bottom style="thin">
        <color auto="1"/>
      </bottom>
      <diagonal/>
    </border>
    <border>
      <left style="thin">
        <color rgb="FF404040"/>
      </left>
      <right style="thin">
        <color rgb="FF404040"/>
      </right>
      <top style="thin">
        <color rgb="FF404040"/>
      </top>
      <bottom style="thin">
        <color rgb="FF404040"/>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bottom style="hair">
        <color auto="1"/>
      </bottom>
      <diagonal/>
    </border>
    <border>
      <left/>
      <right style="hair">
        <color auto="1"/>
      </right>
      <top/>
      <bottom/>
      <diagonal/>
    </border>
    <border>
      <left style="hair">
        <color auto="1"/>
      </left>
      <right style="hair">
        <color auto="1"/>
      </right>
      <top/>
      <bottom/>
      <diagonal/>
    </border>
    <border>
      <left style="hair">
        <color auto="1"/>
      </left>
      <right style="thin">
        <color auto="1"/>
      </right>
      <top/>
      <bottom/>
      <diagonal/>
    </border>
    <border>
      <left/>
      <right style="hair">
        <color auto="1"/>
      </right>
      <top style="hair">
        <color auto="1"/>
      </top>
      <bottom/>
      <diagonal/>
    </border>
    <border>
      <left style="hair">
        <color auto="1"/>
      </left>
      <right style="hair">
        <color auto="1"/>
      </right>
      <top style="hair">
        <color auto="1"/>
      </top>
      <bottom style="thin">
        <color auto="1"/>
      </bottom>
      <diagonal/>
    </border>
    <border>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diagonal/>
    </border>
    <border>
      <left/>
      <right style="hair">
        <color auto="1"/>
      </right>
      <top style="thin">
        <color auto="1"/>
      </top>
      <bottom/>
      <diagonal/>
    </border>
    <border>
      <left style="hair">
        <color auto="1"/>
      </left>
      <right style="thin">
        <color auto="1"/>
      </right>
      <top style="hair">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style="thin">
        <color auto="1"/>
      </top>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top style="hair">
        <color auto="1"/>
      </top>
      <bottom style="hair">
        <color auto="1"/>
      </bottom>
      <diagonal/>
    </border>
    <border>
      <left style="thin">
        <color auto="1"/>
      </left>
      <right style="hair">
        <color auto="1"/>
      </right>
      <top style="hair">
        <color auto="1"/>
      </top>
      <bottom/>
      <diagonal/>
    </border>
    <border>
      <left style="hair">
        <color auto="1"/>
      </left>
      <right/>
      <top style="hair">
        <color auto="1"/>
      </top>
      <bottom style="thin">
        <color auto="1"/>
      </bottom>
      <diagonal/>
    </border>
    <border>
      <left style="hair">
        <color auto="1"/>
      </left>
      <right/>
      <top style="thin">
        <color auto="1"/>
      </top>
      <bottom style="hair">
        <color auto="1"/>
      </bottom>
      <diagonal/>
    </border>
    <border>
      <left style="thin">
        <color auto="1"/>
      </left>
      <right style="thin">
        <color auto="1"/>
      </right>
      <top style="thin">
        <color auto="1"/>
      </top>
      <bottom style="thin">
        <color auto="1"/>
      </bottom>
      <diagonal/>
    </border>
    <border>
      <left/>
      <right/>
      <top style="hair">
        <color auto="1"/>
      </top>
      <bottom style="hair">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thin">
        <color auto="1"/>
      </bottom>
      <diagonal/>
    </border>
    <border>
      <left style="thin">
        <color auto="1"/>
      </left>
      <right/>
      <top style="thin">
        <color auto="1"/>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auto="1"/>
      </left>
      <right style="hair">
        <color auto="1"/>
      </right>
      <top style="hair">
        <color auto="1"/>
      </top>
      <bottom style="thin">
        <color auto="1"/>
      </bottom>
      <diagonal/>
    </border>
    <border>
      <left style="thin">
        <color auto="1"/>
      </left>
      <right style="thin">
        <color rgb="FFFFFFFF"/>
      </right>
      <top style="thin">
        <color auto="1"/>
      </top>
      <bottom style="thin">
        <color auto="1"/>
      </bottom>
      <diagonal/>
    </border>
    <border>
      <left/>
      <right style="thin">
        <color rgb="FFFFFFFF"/>
      </right>
      <top style="thin">
        <color auto="1"/>
      </top>
      <bottom style="thin">
        <color auto="1"/>
      </bottom>
      <diagonal/>
    </border>
    <border>
      <left style="thin">
        <color rgb="FFFFFFFF"/>
      </left>
      <right style="thin">
        <color rgb="FFFFFFFF"/>
      </right>
      <top style="thin">
        <color auto="1"/>
      </top>
      <bottom style="thin">
        <color auto="1"/>
      </bottom>
      <diagonal/>
    </border>
    <border>
      <left style="thin">
        <color rgb="FFFFFFFF"/>
      </left>
      <right style="thin">
        <color auto="1"/>
      </right>
      <top style="thin">
        <color auto="1"/>
      </top>
      <bottom style="thin">
        <color auto="1"/>
      </bottom>
      <diagonal/>
    </border>
    <border>
      <left style="thin">
        <color auto="1"/>
      </left>
      <right/>
      <top/>
      <bottom style="hair">
        <color auto="1"/>
      </bottom>
      <diagonal/>
    </border>
    <border>
      <left style="thin">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rgb="FFFFFFFF"/>
      </left>
      <right style="thin">
        <color rgb="FFFFFFFF"/>
      </right>
      <top/>
      <bottom/>
      <diagonal/>
    </border>
    <border>
      <left/>
      <right style="thin">
        <color rgb="FFFFFFFF"/>
      </right>
      <top style="thin">
        <color rgb="FFFFFFFF"/>
      </top>
      <bottom style="thin">
        <color rgb="FFFFFFFF"/>
      </bottom>
      <diagonal/>
    </border>
    <border>
      <left/>
      <right style="thin">
        <color auto="1"/>
      </right>
      <top style="thin">
        <color auto="1"/>
      </top>
      <bottom style="thin">
        <color auto="1"/>
      </bottom>
      <diagonal/>
    </border>
    <border>
      <left/>
      <right style="hair">
        <color auto="1"/>
      </right>
      <top style="thin">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5">
    <xf numFmtId="0" fontId="0" fillId="0" borderId="0">
      <alignment vertical="center"/>
    </xf>
    <xf numFmtId="9" fontId="29" fillId="0" borderId="0" applyBorder="0" applyProtection="0">
      <alignment vertical="center"/>
    </xf>
    <xf numFmtId="0" fontId="15" fillId="0" borderId="0" applyBorder="0" applyProtection="0">
      <alignment vertical="center"/>
    </xf>
    <xf numFmtId="0" fontId="1" fillId="0" borderId="0">
      <alignment vertical="center"/>
    </xf>
    <xf numFmtId="0" fontId="34" fillId="0" borderId="0">
      <alignment vertical="center"/>
    </xf>
  </cellStyleXfs>
  <cellXfs count="375">
    <xf numFmtId="0" fontId="0" fillId="0" borderId="0" xfId="0">
      <alignment vertical="center"/>
    </xf>
    <xf numFmtId="0" fontId="2" fillId="2" borderId="0" xfId="3" applyFont="1" applyFill="1">
      <alignment vertical="center"/>
    </xf>
    <xf numFmtId="0" fontId="2" fillId="2" borderId="0" xfId="3" applyFont="1" applyFill="1" applyAlignment="1">
      <alignment vertical="center" shrinkToFit="1"/>
    </xf>
    <xf numFmtId="0" fontId="2" fillId="2" borderId="0" xfId="3" applyFont="1" applyFill="1" applyAlignment="1">
      <alignment vertical="center" wrapText="1"/>
    </xf>
    <xf numFmtId="0" fontId="3" fillId="2" borderId="0" xfId="3" applyFont="1" applyFill="1" applyAlignment="1">
      <alignment vertical="center" shrinkToFit="1"/>
    </xf>
    <xf numFmtId="0" fontId="4" fillId="3" borderId="1" xfId="3" applyFont="1" applyFill="1" applyBorder="1">
      <alignment vertical="center"/>
    </xf>
    <xf numFmtId="0" fontId="2" fillId="3" borderId="1" xfId="3" applyFont="1" applyFill="1" applyBorder="1" applyAlignment="1">
      <alignment vertical="center" shrinkToFit="1"/>
    </xf>
    <xf numFmtId="0" fontId="5" fillId="4" borderId="2" xfId="3" applyFont="1" applyFill="1" applyBorder="1" applyAlignment="1">
      <alignment vertical="center" wrapText="1"/>
    </xf>
    <xf numFmtId="0" fontId="4" fillId="0" borderId="0" xfId="3" applyFont="1" applyAlignment="1">
      <alignment horizontal="left" vertical="center"/>
    </xf>
    <xf numFmtId="0" fontId="2" fillId="0" borderId="0" xfId="3" applyFont="1" applyAlignment="1">
      <alignment vertical="center" shrinkToFit="1"/>
    </xf>
    <xf numFmtId="49" fontId="2" fillId="3" borderId="2" xfId="3" applyNumberFormat="1" applyFont="1" applyFill="1" applyBorder="1" applyAlignment="1" applyProtection="1">
      <alignment vertical="center" wrapText="1"/>
      <protection locked="0"/>
    </xf>
    <xf numFmtId="0" fontId="6" fillId="0" borderId="0" xfId="0" applyFont="1" applyProtection="1">
      <alignment vertical="center"/>
      <protection locked="0"/>
    </xf>
    <xf numFmtId="0" fontId="2" fillId="0" borderId="0" xfId="3" applyFont="1" applyAlignment="1">
      <alignment vertical="center" wrapText="1"/>
    </xf>
    <xf numFmtId="0" fontId="5" fillId="4" borderId="3" xfId="3" applyFont="1" applyFill="1" applyBorder="1" applyAlignment="1">
      <alignment vertical="top" shrinkToFit="1"/>
    </xf>
    <xf numFmtId="0" fontId="5" fillId="4" borderId="4" xfId="3" applyFont="1" applyFill="1" applyBorder="1" applyAlignment="1">
      <alignment vertical="top" wrapText="1"/>
    </xf>
    <xf numFmtId="0" fontId="5" fillId="4" borderId="4" xfId="3" applyFont="1" applyFill="1" applyBorder="1" applyAlignment="1">
      <alignment vertical="top"/>
    </xf>
    <xf numFmtId="0" fontId="5" fillId="4" borderId="5" xfId="3" applyFont="1" applyFill="1" applyBorder="1" applyAlignment="1">
      <alignment vertical="top" wrapText="1"/>
    </xf>
    <xf numFmtId="0" fontId="5" fillId="4" borderId="6" xfId="3" applyFont="1" applyFill="1" applyBorder="1" applyAlignment="1">
      <alignment vertical="top" wrapText="1"/>
    </xf>
    <xf numFmtId="0" fontId="9" fillId="0" borderId="3" xfId="3" applyFont="1" applyBorder="1" applyAlignment="1">
      <alignment vertical="top" wrapText="1" shrinkToFit="1"/>
    </xf>
    <xf numFmtId="0" fontId="2" fillId="0" borderId="7" xfId="3" applyFont="1" applyBorder="1" applyAlignment="1">
      <alignment vertical="top" wrapText="1"/>
    </xf>
    <xf numFmtId="0" fontId="9" fillId="0" borderId="7" xfId="3" applyFont="1" applyBorder="1" applyAlignment="1">
      <alignment vertical="top"/>
    </xf>
    <xf numFmtId="0" fontId="4" fillId="0" borderId="7" xfId="3" applyFont="1" applyBorder="1" applyAlignment="1">
      <alignment vertical="top" wrapText="1"/>
    </xf>
    <xf numFmtId="0" fontId="4" fillId="0" borderId="8" xfId="3" applyFont="1" applyBorder="1" applyAlignment="1">
      <alignment vertical="top" wrapText="1"/>
    </xf>
    <xf numFmtId="0" fontId="2" fillId="3" borderId="8" xfId="3" applyFont="1" applyFill="1" applyBorder="1" applyAlignment="1" applyProtection="1">
      <alignment vertical="top" wrapText="1"/>
      <protection locked="0"/>
    </xf>
    <xf numFmtId="0" fontId="2" fillId="3" borderId="9" xfId="3" applyFont="1" applyFill="1" applyBorder="1" applyAlignment="1" applyProtection="1">
      <alignment vertical="top" wrapText="1"/>
      <protection locked="0"/>
    </xf>
    <xf numFmtId="0" fontId="11" fillId="0" borderId="10" xfId="3" applyFont="1" applyBorder="1" applyAlignment="1">
      <alignment vertical="top" wrapText="1" shrinkToFit="1"/>
    </xf>
    <xf numFmtId="0" fontId="2" fillId="0" borderId="11" xfId="3" applyFont="1" applyBorder="1" applyAlignment="1">
      <alignment vertical="top" wrapText="1"/>
    </xf>
    <xf numFmtId="0" fontId="9" fillId="0" borderId="11" xfId="3" applyFont="1" applyBorder="1" applyAlignment="1">
      <alignment vertical="top"/>
    </xf>
    <xf numFmtId="0" fontId="4" fillId="0" borderId="12" xfId="3" applyFont="1" applyBorder="1" applyAlignment="1">
      <alignment vertical="top" wrapText="1"/>
    </xf>
    <xf numFmtId="0" fontId="4" fillId="0" borderId="13" xfId="3" applyFont="1" applyBorder="1" applyAlignment="1">
      <alignment vertical="top" wrapText="1"/>
    </xf>
    <xf numFmtId="0" fontId="2" fillId="3" borderId="14" xfId="3" applyFont="1" applyFill="1" applyBorder="1" applyAlignment="1" applyProtection="1">
      <alignment vertical="top" wrapText="1"/>
      <protection locked="0"/>
    </xf>
    <xf numFmtId="0" fontId="2" fillId="3" borderId="15" xfId="3" applyFont="1" applyFill="1" applyBorder="1" applyAlignment="1" applyProtection="1">
      <alignment vertical="top" wrapText="1"/>
      <protection locked="0"/>
    </xf>
    <xf numFmtId="0" fontId="2" fillId="0" borderId="14" xfId="3" applyFont="1" applyBorder="1" applyAlignment="1">
      <alignment vertical="top" wrapText="1"/>
    </xf>
    <xf numFmtId="0" fontId="4" fillId="0" borderId="11" xfId="3" applyFont="1" applyBorder="1" applyAlignment="1">
      <alignment vertical="top" wrapText="1"/>
    </xf>
    <xf numFmtId="0" fontId="2" fillId="3" borderId="13" xfId="3" applyFont="1" applyFill="1" applyBorder="1" applyAlignment="1" applyProtection="1">
      <alignment vertical="top" wrapText="1"/>
      <protection locked="0"/>
    </xf>
    <xf numFmtId="0" fontId="2" fillId="3" borderId="16" xfId="3" applyFont="1" applyFill="1" applyBorder="1" applyAlignment="1" applyProtection="1">
      <alignment vertical="top" wrapText="1"/>
      <protection locked="0"/>
    </xf>
    <xf numFmtId="0" fontId="4" fillId="0" borderId="14" xfId="3" applyFont="1" applyBorder="1" applyAlignment="1">
      <alignment vertical="top" wrapText="1"/>
    </xf>
    <xf numFmtId="0" fontId="9" fillId="0" borderId="17" xfId="3" applyFont="1" applyBorder="1" applyAlignment="1">
      <alignment vertical="top"/>
    </xf>
    <xf numFmtId="0" fontId="4" fillId="0" borderId="17" xfId="3" applyFont="1" applyBorder="1" applyAlignment="1">
      <alignment vertical="top" wrapText="1"/>
    </xf>
    <xf numFmtId="0" fontId="4" fillId="0" borderId="18" xfId="3" applyFont="1" applyBorder="1" applyAlignment="1">
      <alignment vertical="top" wrapText="1"/>
    </xf>
    <xf numFmtId="0" fontId="2" fillId="3" borderId="18" xfId="3" applyFont="1" applyFill="1" applyBorder="1" applyAlignment="1" applyProtection="1">
      <alignment vertical="top" wrapText="1"/>
      <protection locked="0"/>
    </xf>
    <xf numFmtId="0" fontId="2" fillId="3" borderId="19" xfId="3" applyFont="1" applyFill="1" applyBorder="1" applyAlignment="1" applyProtection="1">
      <alignment vertical="top" wrapText="1"/>
      <protection locked="0"/>
    </xf>
    <xf numFmtId="0" fontId="9" fillId="0" borderId="14" xfId="3" applyFont="1" applyBorder="1" applyAlignment="1">
      <alignment vertical="top"/>
    </xf>
    <xf numFmtId="0" fontId="2" fillId="0" borderId="20" xfId="3" applyFont="1" applyBorder="1" applyAlignment="1">
      <alignment vertical="top" wrapText="1"/>
    </xf>
    <xf numFmtId="0" fontId="9" fillId="0" borderId="20" xfId="3" applyFont="1" applyBorder="1" applyAlignment="1">
      <alignment vertical="top"/>
    </xf>
    <xf numFmtId="0" fontId="4" fillId="0" borderId="20" xfId="3" applyFont="1" applyBorder="1" applyAlignment="1">
      <alignment vertical="top" wrapText="1"/>
    </xf>
    <xf numFmtId="0" fontId="2" fillId="2" borderId="11" xfId="3" applyFont="1" applyFill="1" applyBorder="1" applyAlignment="1">
      <alignment vertical="top" wrapText="1"/>
    </xf>
    <xf numFmtId="0" fontId="9" fillId="2" borderId="11" xfId="3" applyFont="1" applyFill="1" applyBorder="1" applyAlignment="1">
      <alignment vertical="top"/>
    </xf>
    <xf numFmtId="0" fontId="4" fillId="2" borderId="14" xfId="3" applyFont="1" applyFill="1" applyBorder="1" applyAlignment="1">
      <alignment vertical="top" wrapText="1"/>
    </xf>
    <xf numFmtId="0" fontId="2" fillId="2" borderId="21" xfId="3" applyFont="1" applyFill="1" applyBorder="1" applyAlignment="1">
      <alignment vertical="top" wrapText="1"/>
    </xf>
    <xf numFmtId="0" fontId="9" fillId="2" borderId="21" xfId="3" applyFont="1" applyFill="1" applyBorder="1" applyAlignment="1">
      <alignment vertical="top"/>
    </xf>
    <xf numFmtId="0" fontId="4" fillId="0" borderId="22" xfId="3" applyFont="1" applyBorder="1" applyAlignment="1">
      <alignment vertical="top" wrapText="1"/>
    </xf>
    <xf numFmtId="0" fontId="4" fillId="2" borderId="21" xfId="3" applyFont="1" applyFill="1" applyBorder="1" applyAlignment="1">
      <alignment vertical="top" wrapText="1"/>
    </xf>
    <xf numFmtId="0" fontId="2" fillId="3" borderId="21" xfId="3" applyFont="1" applyFill="1" applyBorder="1" applyAlignment="1" applyProtection="1">
      <alignment vertical="top" wrapText="1"/>
      <protection locked="0"/>
    </xf>
    <xf numFmtId="0" fontId="2" fillId="3" borderId="23" xfId="3" applyFont="1" applyFill="1" applyBorder="1" applyAlignment="1" applyProtection="1">
      <alignment vertical="top" wrapText="1"/>
      <protection locked="0"/>
    </xf>
    <xf numFmtId="0" fontId="9" fillId="2" borderId="12" xfId="3" applyFont="1" applyFill="1" applyBorder="1" applyAlignment="1">
      <alignment vertical="top"/>
    </xf>
    <xf numFmtId="0" fontId="4" fillId="2" borderId="13" xfId="3" applyFont="1" applyFill="1" applyBorder="1" applyAlignment="1">
      <alignment vertical="top" wrapText="1"/>
    </xf>
    <xf numFmtId="0" fontId="11" fillId="2" borderId="10" xfId="3" applyFont="1" applyFill="1" applyBorder="1" applyAlignment="1">
      <alignment vertical="top" wrapText="1" shrinkToFit="1"/>
    </xf>
    <xf numFmtId="0" fontId="9" fillId="2" borderId="20" xfId="3" applyFont="1" applyFill="1" applyBorder="1" applyAlignment="1">
      <alignment vertical="top"/>
    </xf>
    <xf numFmtId="0" fontId="13" fillId="2" borderId="0" xfId="3" applyFont="1" applyFill="1">
      <alignment vertical="center"/>
    </xf>
    <xf numFmtId="0" fontId="9" fillId="2" borderId="3" xfId="3" applyFont="1" applyFill="1" applyBorder="1" applyAlignment="1">
      <alignment vertical="top" shrinkToFit="1"/>
    </xf>
    <xf numFmtId="0" fontId="2" fillId="2" borderId="8" xfId="3" applyFont="1" applyFill="1" applyBorder="1" applyAlignment="1">
      <alignment vertical="top" wrapText="1"/>
    </xf>
    <xf numFmtId="0" fontId="9" fillId="2" borderId="7" xfId="3" applyFont="1" applyFill="1" applyBorder="1" applyAlignment="1">
      <alignment vertical="top"/>
    </xf>
    <xf numFmtId="0" fontId="4" fillId="0" borderId="7" xfId="0" applyFont="1" applyBorder="1" applyAlignment="1">
      <alignment vertical="top" wrapText="1"/>
    </xf>
    <xf numFmtId="0" fontId="4" fillId="2" borderId="8" xfId="0" applyFont="1" applyFill="1" applyBorder="1" applyAlignment="1">
      <alignment vertical="top"/>
    </xf>
    <xf numFmtId="0" fontId="2" fillId="2" borderId="8" xfId="0" applyFont="1" applyFill="1" applyBorder="1" applyAlignment="1">
      <alignment vertical="top" wrapText="1"/>
    </xf>
    <xf numFmtId="0" fontId="4" fillId="5" borderId="4" xfId="3" applyFont="1" applyFill="1" applyBorder="1" applyAlignment="1" applyProtection="1">
      <alignment vertical="center" wrapText="1"/>
      <protection locked="0"/>
    </xf>
    <xf numFmtId="0" fontId="2" fillId="3" borderId="9" xfId="3" applyFont="1" applyFill="1" applyBorder="1" applyAlignment="1" applyProtection="1">
      <alignment vertical="center" wrapText="1"/>
      <protection locked="0"/>
    </xf>
    <xf numFmtId="0" fontId="11" fillId="2" borderId="10" xfId="3" applyFont="1" applyFill="1" applyBorder="1" applyAlignment="1">
      <alignment vertical="top" shrinkToFit="1"/>
    </xf>
    <xf numFmtId="0" fontId="4" fillId="0" borderId="11" xfId="0" applyFont="1" applyBorder="1" applyAlignment="1">
      <alignment vertical="top" wrapText="1"/>
    </xf>
    <xf numFmtId="0" fontId="4" fillId="2" borderId="14" xfId="0" applyFont="1" applyFill="1" applyBorder="1" applyAlignment="1">
      <alignment vertical="top"/>
    </xf>
    <xf numFmtId="0" fontId="2" fillId="2" borderId="14" xfId="0" applyFont="1" applyFill="1" applyBorder="1" applyAlignment="1">
      <alignment vertical="top" wrapText="1"/>
    </xf>
    <xf numFmtId="0" fontId="2" fillId="5" borderId="18" xfId="3" applyFont="1" applyFill="1" applyBorder="1" applyAlignment="1" applyProtection="1">
      <alignment vertical="center" wrapText="1"/>
      <protection locked="0"/>
    </xf>
    <xf numFmtId="0" fontId="2" fillId="3" borderId="16" xfId="3" applyFont="1" applyFill="1" applyBorder="1" applyAlignment="1" applyProtection="1">
      <alignment vertical="center" wrapText="1"/>
      <protection locked="0"/>
    </xf>
    <xf numFmtId="0" fontId="4" fillId="2" borderId="14" xfId="0" applyFont="1" applyFill="1" applyBorder="1" applyAlignment="1">
      <alignment vertical="top" wrapText="1"/>
    </xf>
    <xf numFmtId="0" fontId="2" fillId="2" borderId="17" xfId="3" applyFont="1" applyFill="1" applyBorder="1" applyAlignment="1">
      <alignment vertical="top" wrapText="1"/>
    </xf>
    <xf numFmtId="0" fontId="9" fillId="2" borderId="17" xfId="3" applyFont="1" applyFill="1" applyBorder="1" applyAlignment="1">
      <alignment vertical="top"/>
    </xf>
    <xf numFmtId="0" fontId="4" fillId="2" borderId="18" xfId="3" applyFont="1" applyFill="1" applyBorder="1" applyAlignment="1">
      <alignment vertical="top" wrapText="1"/>
    </xf>
    <xf numFmtId="0" fontId="2" fillId="2" borderId="24" xfId="3" applyFont="1" applyFill="1" applyBorder="1" applyAlignment="1">
      <alignment vertical="top" wrapText="1"/>
    </xf>
    <xf numFmtId="0" fontId="4" fillId="2" borderId="24" xfId="3" applyFont="1" applyFill="1" applyBorder="1" applyAlignment="1">
      <alignment vertical="top" wrapText="1"/>
    </xf>
    <xf numFmtId="0" fontId="9" fillId="0" borderId="12" xfId="3" applyFont="1" applyBorder="1" applyAlignment="1">
      <alignment vertical="top"/>
    </xf>
    <xf numFmtId="0" fontId="2" fillId="3" borderId="15" xfId="3" applyFont="1" applyFill="1" applyBorder="1" applyAlignment="1" applyProtection="1">
      <alignment vertical="center" wrapText="1"/>
      <protection locked="0"/>
    </xf>
    <xf numFmtId="0" fontId="2" fillId="3" borderId="23" xfId="3" applyFont="1" applyFill="1" applyBorder="1" applyAlignment="1" applyProtection="1">
      <alignment vertical="center" wrapText="1"/>
      <protection locked="0"/>
    </xf>
    <xf numFmtId="0" fontId="2" fillId="0" borderId="18" xfId="3" applyFont="1" applyBorder="1" applyAlignment="1">
      <alignment vertical="top" wrapText="1"/>
    </xf>
    <xf numFmtId="0" fontId="2" fillId="3" borderId="21" xfId="3" applyFont="1" applyFill="1" applyBorder="1" applyAlignment="1" applyProtection="1">
      <alignment vertical="center" wrapText="1"/>
      <protection locked="0"/>
    </xf>
    <xf numFmtId="0" fontId="2" fillId="2" borderId="7" xfId="3" applyFont="1" applyFill="1" applyBorder="1" applyAlignment="1">
      <alignment vertical="top" wrapText="1"/>
    </xf>
    <xf numFmtId="0" fontId="4" fillId="2" borderId="8" xfId="3" applyFont="1" applyFill="1" applyBorder="1" applyAlignment="1">
      <alignment vertical="top" wrapText="1"/>
    </xf>
    <xf numFmtId="0" fontId="9" fillId="2" borderId="14" xfId="3" applyFont="1" applyFill="1" applyBorder="1" applyAlignment="1">
      <alignment vertical="top"/>
    </xf>
    <xf numFmtId="0" fontId="2" fillId="2" borderId="14" xfId="3" applyFont="1" applyFill="1" applyBorder="1" applyAlignment="1">
      <alignment vertical="top" wrapText="1"/>
    </xf>
    <xf numFmtId="0" fontId="2" fillId="0" borderId="24" xfId="3" applyFont="1" applyBorder="1" applyAlignment="1">
      <alignment vertical="top" wrapText="1"/>
    </xf>
    <xf numFmtId="0" fontId="4" fillId="0" borderId="24" xfId="3" applyFont="1" applyBorder="1" applyAlignment="1">
      <alignment vertical="top" wrapText="1"/>
    </xf>
    <xf numFmtId="0" fontId="4" fillId="0" borderId="20" xfId="3" applyFont="1" applyBorder="1" applyAlignment="1">
      <alignment vertical="top"/>
    </xf>
    <xf numFmtId="0" fontId="4" fillId="0" borderId="24" xfId="3" applyFont="1" applyBorder="1" applyAlignment="1">
      <alignment vertical="top"/>
    </xf>
    <xf numFmtId="0" fontId="13" fillId="2" borderId="0" xfId="3" applyFont="1" applyFill="1" applyAlignment="1">
      <alignment vertical="top"/>
    </xf>
    <xf numFmtId="0" fontId="9" fillId="0" borderId="24" xfId="3" applyFont="1" applyBorder="1" applyAlignment="1">
      <alignment vertical="top"/>
    </xf>
    <xf numFmtId="0" fontId="4" fillId="0" borderId="11" xfId="3" applyFont="1" applyBorder="1" applyAlignment="1">
      <alignment vertical="top"/>
    </xf>
    <xf numFmtId="0" fontId="2" fillId="5" borderId="13" xfId="3" applyFont="1" applyFill="1" applyBorder="1" applyAlignment="1" applyProtection="1">
      <alignment vertical="center" wrapText="1"/>
      <protection locked="0"/>
    </xf>
    <xf numFmtId="0" fontId="2" fillId="3" borderId="24" xfId="3" applyFont="1" applyFill="1" applyBorder="1" applyAlignment="1" applyProtection="1">
      <alignment vertical="top" wrapText="1"/>
      <protection locked="0"/>
    </xf>
    <xf numFmtId="0" fontId="9" fillId="0" borderId="25" xfId="3" applyFont="1" applyBorder="1" applyAlignment="1">
      <alignment vertical="top"/>
    </xf>
    <xf numFmtId="0" fontId="2" fillId="0" borderId="8" xfId="3" applyFont="1" applyBorder="1" applyAlignment="1">
      <alignment vertical="top" wrapText="1"/>
    </xf>
    <xf numFmtId="0" fontId="2" fillId="0" borderId="13" xfId="3" applyFont="1" applyBorder="1" applyAlignment="1">
      <alignment vertical="top" wrapText="1"/>
    </xf>
    <xf numFmtId="0" fontId="2" fillId="3" borderId="26" xfId="3" applyFont="1" applyFill="1" applyBorder="1" applyAlignment="1" applyProtection="1">
      <alignment vertical="center" wrapText="1"/>
      <protection locked="0"/>
    </xf>
    <xf numFmtId="0" fontId="2" fillId="0" borderId="25" xfId="3" applyFont="1" applyBorder="1" applyAlignment="1">
      <alignment vertical="top" wrapText="1"/>
    </xf>
    <xf numFmtId="0" fontId="4" fillId="0" borderId="25" xfId="3" applyFont="1" applyBorder="1" applyAlignment="1">
      <alignment vertical="top" wrapText="1"/>
    </xf>
    <xf numFmtId="0" fontId="4" fillId="0" borderId="4" xfId="3" applyFont="1" applyBorder="1" applyAlignment="1">
      <alignment vertical="top" wrapText="1"/>
    </xf>
    <xf numFmtId="0" fontId="2" fillId="0" borderId="4" xfId="3" applyFont="1" applyBorder="1" applyAlignment="1">
      <alignment vertical="top" wrapText="1"/>
    </xf>
    <xf numFmtId="0" fontId="11" fillId="2" borderId="27" xfId="3" applyFont="1" applyFill="1" applyBorder="1" applyAlignment="1">
      <alignment vertical="top" shrinkToFit="1"/>
    </xf>
    <xf numFmtId="0" fontId="9" fillId="0" borderId="22" xfId="3" applyFont="1" applyBorder="1" applyAlignment="1">
      <alignment vertical="top"/>
    </xf>
    <xf numFmtId="0" fontId="4" fillId="0" borderId="21" xfId="3" applyFont="1" applyBorder="1" applyAlignment="1">
      <alignment vertical="top" wrapText="1"/>
    </xf>
    <xf numFmtId="0" fontId="2" fillId="5" borderId="28" xfId="3" applyFont="1" applyFill="1" applyBorder="1" applyAlignment="1" applyProtection="1">
      <alignment vertical="center" wrapText="1"/>
      <protection locked="0"/>
    </xf>
    <xf numFmtId="0" fontId="2" fillId="2" borderId="29" xfId="3" applyFont="1" applyFill="1" applyBorder="1" applyAlignment="1">
      <alignment vertical="top" shrinkToFit="1"/>
    </xf>
    <xf numFmtId="0" fontId="2" fillId="2" borderId="29" xfId="3" applyFont="1" applyFill="1" applyBorder="1" applyAlignment="1">
      <alignment vertical="top" wrapText="1"/>
    </xf>
    <xf numFmtId="0" fontId="2" fillId="2" borderId="29" xfId="3" applyFont="1" applyFill="1" applyBorder="1" applyAlignment="1">
      <alignment vertical="top"/>
    </xf>
    <xf numFmtId="0" fontId="4" fillId="2" borderId="0" xfId="3" applyFont="1" applyFill="1" applyProtection="1">
      <alignment vertical="center"/>
      <protection hidden="1"/>
    </xf>
    <xf numFmtId="0" fontId="3" fillId="2" borderId="0" xfId="3" applyFont="1" applyFill="1">
      <alignment vertical="center"/>
    </xf>
    <xf numFmtId="0" fontId="10" fillId="2" borderId="0" xfId="3" applyFont="1" applyFill="1" applyAlignment="1">
      <alignment horizontal="right" vertical="center"/>
    </xf>
    <xf numFmtId="0" fontId="9" fillId="2" borderId="0" xfId="3" applyFont="1" applyFill="1" applyAlignment="1">
      <alignment horizontal="left" vertical="center"/>
    </xf>
    <xf numFmtId="0" fontId="6" fillId="0" borderId="0" xfId="0" applyFont="1" applyAlignment="1">
      <alignment horizontal="left" vertical="center"/>
    </xf>
    <xf numFmtId="0" fontId="4" fillId="2" borderId="0" xfId="3" applyFont="1" applyFill="1" applyAlignment="1">
      <alignment wrapText="1"/>
    </xf>
    <xf numFmtId="0" fontId="5" fillId="4" borderId="30" xfId="3" applyFont="1" applyFill="1" applyBorder="1" applyAlignment="1">
      <alignment horizontal="left" vertical="center"/>
    </xf>
    <xf numFmtId="0" fontId="8" fillId="4" borderId="7" xfId="3" applyFont="1" applyFill="1" applyBorder="1" applyAlignment="1">
      <alignment horizontal="left" vertical="center"/>
    </xf>
    <xf numFmtId="0" fontId="8" fillId="4" borderId="8" xfId="3" applyFont="1" applyFill="1" applyBorder="1" applyAlignment="1">
      <alignment horizontal="left" vertical="center"/>
    </xf>
    <xf numFmtId="0" fontId="8" fillId="4" borderId="9" xfId="3" applyFont="1" applyFill="1" applyBorder="1" applyAlignment="1">
      <alignment horizontal="left" vertical="center"/>
    </xf>
    <xf numFmtId="0" fontId="5" fillId="4" borderId="31" xfId="3" applyFont="1" applyFill="1" applyBorder="1" applyAlignment="1">
      <alignment horizontal="left" vertical="center"/>
    </xf>
    <xf numFmtId="0" fontId="5" fillId="4" borderId="12" xfId="3" applyFont="1" applyFill="1" applyBorder="1">
      <alignment vertical="center"/>
    </xf>
    <xf numFmtId="0" fontId="5" fillId="4" borderId="13" xfId="3" applyFont="1" applyFill="1" applyBorder="1">
      <alignment vertical="center"/>
    </xf>
    <xf numFmtId="0" fontId="5" fillId="4" borderId="13" xfId="3" applyFont="1" applyFill="1" applyBorder="1" applyAlignment="1">
      <alignment vertical="center" wrapText="1"/>
    </xf>
    <xf numFmtId="0" fontId="5" fillId="4" borderId="32" xfId="3" applyFont="1" applyFill="1" applyBorder="1" applyAlignment="1">
      <alignment vertical="center" wrapText="1"/>
    </xf>
    <xf numFmtId="0" fontId="5" fillId="4" borderId="32" xfId="3" applyFont="1" applyFill="1" applyBorder="1">
      <alignment vertical="center"/>
    </xf>
    <xf numFmtId="0" fontId="5" fillId="4" borderId="16" xfId="3" applyFont="1" applyFill="1" applyBorder="1" applyAlignment="1">
      <alignment vertical="center" wrapText="1"/>
    </xf>
    <xf numFmtId="0" fontId="4" fillId="6" borderId="10" xfId="3" applyFont="1" applyFill="1" applyBorder="1" applyAlignment="1">
      <alignment horizontal="left" vertical="center"/>
    </xf>
    <xf numFmtId="176" fontId="2" fillId="6" borderId="11" xfId="3" applyNumberFormat="1" applyFont="1" applyFill="1" applyBorder="1">
      <alignment vertical="center"/>
    </xf>
    <xf numFmtId="0" fontId="2" fillId="6" borderId="14" xfId="3" applyFont="1" applyFill="1" applyBorder="1" applyAlignment="1">
      <alignment horizontal="left" vertical="center"/>
    </xf>
    <xf numFmtId="177" fontId="2" fillId="6" borderId="14" xfId="3" applyNumberFormat="1" applyFont="1" applyFill="1" applyBorder="1">
      <alignment vertical="center"/>
    </xf>
    <xf numFmtId="178" fontId="2" fillId="6" borderId="14" xfId="3" applyNumberFormat="1" applyFont="1" applyFill="1" applyBorder="1">
      <alignment vertical="center"/>
    </xf>
    <xf numFmtId="0" fontId="4" fillId="6" borderId="33" xfId="3" applyFont="1" applyFill="1" applyBorder="1">
      <alignment vertical="center"/>
    </xf>
    <xf numFmtId="179" fontId="2" fillId="6" borderId="33" xfId="3" applyNumberFormat="1" applyFont="1" applyFill="1" applyBorder="1">
      <alignment vertical="center"/>
    </xf>
    <xf numFmtId="180" fontId="2" fillId="6" borderId="14" xfId="3" applyNumberFormat="1" applyFont="1" applyFill="1" applyBorder="1">
      <alignment vertical="center"/>
    </xf>
    <xf numFmtId="181" fontId="2" fillId="6" borderId="14" xfId="3" applyNumberFormat="1" applyFont="1" applyFill="1" applyBorder="1">
      <alignment vertical="center"/>
    </xf>
    <xf numFmtId="181" fontId="2" fillId="6" borderId="15" xfId="3" applyNumberFormat="1" applyFont="1" applyFill="1" applyBorder="1">
      <alignment vertical="center"/>
    </xf>
    <xf numFmtId="0" fontId="4" fillId="5" borderId="34" xfId="3" applyFont="1" applyFill="1" applyBorder="1" applyAlignment="1" applyProtection="1">
      <alignment horizontal="left" vertical="center"/>
      <protection locked="0"/>
    </xf>
    <xf numFmtId="176" fontId="2" fillId="3" borderId="11" xfId="3" applyNumberFormat="1" applyFont="1" applyFill="1" applyBorder="1" applyProtection="1">
      <alignment vertical="center"/>
      <protection locked="0"/>
    </xf>
    <xf numFmtId="0" fontId="2" fillId="5" borderId="14" xfId="3" applyFont="1" applyFill="1" applyBorder="1" applyAlignment="1" applyProtection="1">
      <alignment horizontal="left" vertical="center"/>
      <protection locked="0"/>
    </xf>
    <xf numFmtId="177" fontId="2" fillId="3" borderId="14" xfId="3" applyNumberFormat="1" applyFont="1" applyFill="1" applyBorder="1" applyProtection="1">
      <alignment vertical="center"/>
      <protection locked="0"/>
    </xf>
    <xf numFmtId="178" fontId="2" fillId="3" borderId="14" xfId="3" applyNumberFormat="1" applyFont="1" applyFill="1" applyBorder="1" applyProtection="1">
      <alignment vertical="center"/>
      <protection locked="0"/>
    </xf>
    <xf numFmtId="0" fontId="2" fillId="3" borderId="33" xfId="3" applyFont="1" applyFill="1" applyBorder="1" applyProtection="1">
      <alignment vertical="center"/>
      <protection locked="0"/>
    </xf>
    <xf numFmtId="179" fontId="2" fillId="3" borderId="33" xfId="3" applyNumberFormat="1" applyFont="1" applyFill="1" applyBorder="1" applyProtection="1">
      <alignment vertical="center"/>
      <protection locked="0"/>
    </xf>
    <xf numFmtId="181" fontId="2" fillId="3" borderId="14" xfId="3" applyNumberFormat="1" applyFont="1" applyFill="1" applyBorder="1" applyProtection="1">
      <alignment vertical="center"/>
      <protection locked="0"/>
    </xf>
    <xf numFmtId="181" fontId="2" fillId="3" borderId="15" xfId="3" applyNumberFormat="1" applyFont="1" applyFill="1" applyBorder="1" applyProtection="1">
      <alignment vertical="center"/>
      <protection locked="0"/>
    </xf>
    <xf numFmtId="0" fontId="2" fillId="5" borderId="10" xfId="3" applyFont="1" applyFill="1" applyBorder="1" applyProtection="1">
      <alignment vertical="center"/>
      <protection locked="0"/>
    </xf>
    <xf numFmtId="20" fontId="2" fillId="2" borderId="0" xfId="3" applyNumberFormat="1" applyFont="1" applyFill="1">
      <alignment vertical="center"/>
    </xf>
    <xf numFmtId="0" fontId="2" fillId="5" borderId="27" xfId="3" applyFont="1" applyFill="1" applyBorder="1" applyProtection="1">
      <alignment vertical="center"/>
      <protection locked="0"/>
    </xf>
    <xf numFmtId="0" fontId="2" fillId="5" borderId="21" xfId="3" applyFont="1" applyFill="1" applyBorder="1" applyAlignment="1" applyProtection="1">
      <alignment horizontal="left" vertical="center"/>
      <protection locked="0"/>
    </xf>
    <xf numFmtId="0" fontId="2" fillId="2" borderId="0" xfId="0" applyFont="1" applyFill="1">
      <alignment vertical="center"/>
    </xf>
    <xf numFmtId="0" fontId="14" fillId="2" borderId="0" xfId="0" applyFont="1" applyFill="1">
      <alignment vertical="center"/>
    </xf>
    <xf numFmtId="0" fontId="6" fillId="0" borderId="0" xfId="0" applyFont="1">
      <alignment vertical="center"/>
    </xf>
    <xf numFmtId="0" fontId="2" fillId="0" borderId="0" xfId="3" applyFont="1">
      <alignment vertical="center"/>
    </xf>
    <xf numFmtId="0" fontId="3" fillId="0" borderId="0" xfId="3" applyFont="1">
      <alignment vertical="center"/>
    </xf>
    <xf numFmtId="0" fontId="8" fillId="0" borderId="0" xfId="3" applyFont="1">
      <alignment vertical="center"/>
    </xf>
    <xf numFmtId="0" fontId="16" fillId="0" borderId="0" xfId="2" applyFont="1" applyBorder="1" applyProtection="1">
      <alignment vertical="center"/>
    </xf>
    <xf numFmtId="0" fontId="4" fillId="0" borderId="0" xfId="3" applyFont="1">
      <alignment vertical="center"/>
    </xf>
    <xf numFmtId="0" fontId="17" fillId="2" borderId="0" xfId="2" applyFont="1" applyFill="1" applyBorder="1" applyAlignment="1" applyProtection="1">
      <alignment vertical="top"/>
    </xf>
    <xf numFmtId="0" fontId="17" fillId="0" borderId="0" xfId="2" applyFont="1" applyBorder="1" applyProtection="1">
      <alignment vertical="center"/>
    </xf>
    <xf numFmtId="0" fontId="4" fillId="0" borderId="0" xfId="3" applyFont="1" applyAlignment="1">
      <alignment wrapText="1"/>
    </xf>
    <xf numFmtId="0" fontId="2" fillId="0" borderId="0" xfId="3" applyFont="1" applyAlignment="1">
      <alignment wrapText="1"/>
    </xf>
    <xf numFmtId="0" fontId="2" fillId="0" borderId="0" xfId="3" applyFont="1" applyAlignment="1"/>
    <xf numFmtId="0" fontId="4" fillId="0" borderId="0" xfId="3" applyFont="1" applyAlignment="1">
      <alignment horizontal="left" wrapText="1"/>
    </xf>
    <xf numFmtId="0" fontId="9" fillId="0" borderId="0" xfId="3" applyFont="1" applyAlignment="1">
      <alignment horizontal="left" wrapText="1"/>
    </xf>
    <xf numFmtId="0" fontId="4" fillId="0" borderId="0" xfId="3" applyFont="1" applyAlignment="1">
      <alignment horizontal="left"/>
    </xf>
    <xf numFmtId="0" fontId="9" fillId="0" borderId="0" xfId="3" applyFont="1" applyAlignment="1">
      <alignment wrapText="1"/>
    </xf>
    <xf numFmtId="0" fontId="5" fillId="4" borderId="30" xfId="3" applyFont="1" applyFill="1" applyBorder="1">
      <alignment vertical="center"/>
    </xf>
    <xf numFmtId="0" fontId="8" fillId="4" borderId="36" xfId="3" applyFont="1" applyFill="1" applyBorder="1" applyAlignment="1">
      <alignment horizontal="left" vertical="center"/>
    </xf>
    <xf numFmtId="0" fontId="5" fillId="4" borderId="31" xfId="3" applyFont="1" applyFill="1" applyBorder="1">
      <alignment vertical="center"/>
    </xf>
    <xf numFmtId="0" fontId="5" fillId="4" borderId="14" xfId="3" applyFont="1" applyFill="1" applyBorder="1" applyAlignment="1">
      <alignment horizontal="left" vertical="center"/>
    </xf>
    <xf numFmtId="0" fontId="5" fillId="4" borderId="33" xfId="3" applyFont="1" applyFill="1" applyBorder="1" applyAlignment="1">
      <alignment horizontal="left" vertical="center"/>
    </xf>
    <xf numFmtId="0" fontId="5" fillId="4" borderId="38" xfId="3" applyFont="1" applyFill="1" applyBorder="1" applyAlignment="1">
      <alignment horizontal="left" vertical="center" wrapText="1"/>
    </xf>
    <xf numFmtId="0" fontId="5" fillId="4" borderId="14" xfId="3" applyFont="1" applyFill="1" applyBorder="1" applyAlignment="1">
      <alignment horizontal="left" vertical="center" wrapText="1"/>
    </xf>
    <xf numFmtId="0" fontId="5" fillId="4" borderId="33" xfId="3" applyFont="1" applyFill="1" applyBorder="1" applyAlignment="1">
      <alignment horizontal="left" vertical="center" wrapText="1"/>
    </xf>
    <xf numFmtId="0" fontId="5" fillId="4" borderId="15" xfId="3" applyFont="1" applyFill="1" applyBorder="1" applyAlignment="1">
      <alignment horizontal="left" vertical="center" wrapText="1"/>
    </xf>
    <xf numFmtId="0" fontId="2" fillId="3" borderId="39" xfId="3" applyFont="1" applyFill="1" applyBorder="1">
      <alignment vertical="center"/>
    </xf>
    <xf numFmtId="0" fontId="2" fillId="3" borderId="0" xfId="3" applyFont="1" applyFill="1">
      <alignment vertical="center"/>
    </xf>
    <xf numFmtId="0" fontId="2" fillId="3" borderId="40" xfId="3" applyFont="1" applyFill="1" applyBorder="1">
      <alignment vertical="center"/>
    </xf>
    <xf numFmtId="0" fontId="4" fillId="6" borderId="31" xfId="3" applyFont="1" applyFill="1" applyBorder="1" applyAlignment="1">
      <alignment horizontal="left" vertical="center"/>
    </xf>
    <xf numFmtId="176" fontId="2" fillId="6" borderId="11" xfId="3" applyNumberFormat="1" applyFont="1" applyFill="1" applyBorder="1" applyAlignment="1">
      <alignment horizontal="left" vertical="center"/>
    </xf>
    <xf numFmtId="177" fontId="2" fillId="6" borderId="14" xfId="3" applyNumberFormat="1" applyFont="1" applyFill="1" applyBorder="1" applyAlignment="1">
      <alignment horizontal="left" vertical="center"/>
    </xf>
    <xf numFmtId="0" fontId="4" fillId="6" borderId="33" xfId="3" applyFont="1" applyFill="1" applyBorder="1" applyAlignment="1">
      <alignment horizontal="left" vertical="center"/>
    </xf>
    <xf numFmtId="0" fontId="2" fillId="6" borderId="14" xfId="3" applyFont="1" applyFill="1" applyBorder="1" applyAlignment="1">
      <alignment horizontal="left" vertical="center" wrapText="1"/>
    </xf>
    <xf numFmtId="180" fontId="2" fillId="6" borderId="33" xfId="3" applyNumberFormat="1" applyFont="1" applyFill="1" applyBorder="1" applyAlignment="1">
      <alignment horizontal="left" vertical="center" wrapText="1"/>
    </xf>
    <xf numFmtId="0" fontId="4" fillId="6" borderId="33" xfId="3" applyFont="1" applyFill="1" applyBorder="1" applyAlignment="1">
      <alignment horizontal="left" vertical="center" wrapText="1"/>
    </xf>
    <xf numFmtId="0" fontId="4" fillId="6" borderId="14" xfId="3" applyFont="1" applyFill="1" applyBorder="1" applyAlignment="1">
      <alignment horizontal="left" vertical="center" wrapText="1"/>
    </xf>
    <xf numFmtId="0" fontId="4" fillId="6" borderId="38" xfId="3" applyFont="1" applyFill="1" applyBorder="1" applyAlignment="1">
      <alignment horizontal="left" vertical="center" wrapText="1"/>
    </xf>
    <xf numFmtId="0" fontId="4" fillId="6" borderId="14" xfId="3" applyFont="1" applyFill="1" applyBorder="1" applyAlignment="1">
      <alignment horizontal="left" vertical="center"/>
    </xf>
    <xf numFmtId="0" fontId="2" fillId="6" borderId="15" xfId="3" applyFont="1" applyFill="1" applyBorder="1" applyAlignment="1">
      <alignment horizontal="left" vertical="center" wrapText="1"/>
    </xf>
    <xf numFmtId="0" fontId="4" fillId="5" borderId="10" xfId="3" applyFont="1" applyFill="1" applyBorder="1" applyAlignment="1" applyProtection="1">
      <alignment horizontal="left" vertical="center"/>
      <protection locked="0"/>
    </xf>
    <xf numFmtId="176" fontId="2" fillId="3" borderId="11" xfId="3" applyNumberFormat="1" applyFont="1" applyFill="1" applyBorder="1" applyAlignment="1" applyProtection="1">
      <alignment horizontal="left" vertical="center"/>
      <protection locked="0"/>
    </xf>
    <xf numFmtId="177" fontId="2" fillId="3" borderId="14" xfId="3" applyNumberFormat="1" applyFont="1" applyFill="1" applyBorder="1" applyAlignment="1" applyProtection="1">
      <alignment horizontal="left" vertical="center"/>
      <protection locked="0"/>
    </xf>
    <xf numFmtId="0" fontId="2" fillId="3" borderId="33" xfId="3" applyFont="1" applyFill="1" applyBorder="1" applyAlignment="1" applyProtection="1">
      <alignment horizontal="left" vertical="center"/>
      <protection locked="0"/>
    </xf>
    <xf numFmtId="0" fontId="2" fillId="3" borderId="14" xfId="3" applyFont="1" applyFill="1" applyBorder="1" applyAlignment="1" applyProtection="1">
      <alignment horizontal="left" vertical="center" wrapText="1"/>
      <protection locked="0"/>
    </xf>
    <xf numFmtId="180" fontId="2" fillId="3" borderId="33" xfId="3" applyNumberFormat="1" applyFont="1" applyFill="1" applyBorder="1" applyAlignment="1" applyProtection="1">
      <alignment horizontal="left" vertical="center" wrapText="1"/>
      <protection locked="0"/>
    </xf>
    <xf numFmtId="0" fontId="2" fillId="3" borderId="33" xfId="3" applyFont="1" applyFill="1" applyBorder="1" applyAlignment="1" applyProtection="1">
      <alignment horizontal="left" vertical="center" wrapText="1"/>
      <protection locked="0"/>
    </xf>
    <xf numFmtId="0" fontId="2" fillId="3" borderId="38" xfId="3" applyFont="1" applyFill="1" applyBorder="1" applyAlignment="1" applyProtection="1">
      <alignment horizontal="left" vertical="center" wrapText="1"/>
      <protection locked="0"/>
    </xf>
    <xf numFmtId="0" fontId="2" fillId="3" borderId="14" xfId="3" applyFont="1" applyFill="1" applyBorder="1" applyAlignment="1" applyProtection="1">
      <alignment horizontal="left" vertical="center"/>
      <protection locked="0"/>
    </xf>
    <xf numFmtId="0" fontId="2" fillId="3" borderId="15" xfId="3" applyFont="1" applyFill="1" applyBorder="1" applyAlignment="1" applyProtection="1">
      <alignment horizontal="left" vertical="center" wrapText="1"/>
      <protection locked="0"/>
    </xf>
    <xf numFmtId="0" fontId="4" fillId="3" borderId="39" xfId="3" applyFont="1" applyFill="1" applyBorder="1">
      <alignment vertical="center"/>
    </xf>
    <xf numFmtId="0" fontId="2" fillId="3" borderId="41" xfId="3" applyFont="1" applyFill="1" applyBorder="1">
      <alignment vertical="center"/>
    </xf>
    <xf numFmtId="0" fontId="2" fillId="3" borderId="42" xfId="3" applyFont="1" applyFill="1" applyBorder="1">
      <alignment vertical="center"/>
    </xf>
    <xf numFmtId="176" fontId="2" fillId="3" borderId="22" xfId="3" applyNumberFormat="1" applyFont="1" applyFill="1" applyBorder="1" applyAlignment="1" applyProtection="1">
      <alignment horizontal="left" vertical="center"/>
      <protection locked="0"/>
    </xf>
    <xf numFmtId="177" fontId="2" fillId="3" borderId="21" xfId="3" applyNumberFormat="1" applyFont="1" applyFill="1" applyBorder="1" applyAlignment="1" applyProtection="1">
      <alignment horizontal="left" vertical="center"/>
      <protection locked="0"/>
    </xf>
    <xf numFmtId="0" fontId="2" fillId="3" borderId="35" xfId="3" applyFont="1" applyFill="1" applyBorder="1" applyAlignment="1" applyProtection="1">
      <alignment horizontal="left" vertical="center"/>
      <protection locked="0"/>
    </xf>
    <xf numFmtId="0" fontId="2" fillId="3" borderId="21" xfId="3" applyFont="1" applyFill="1" applyBorder="1" applyAlignment="1" applyProtection="1">
      <alignment horizontal="left" vertical="center" wrapText="1"/>
      <protection locked="0"/>
    </xf>
    <xf numFmtId="180" fontId="2" fillId="3" borderId="35" xfId="3" applyNumberFormat="1" applyFont="1" applyFill="1" applyBorder="1" applyAlignment="1" applyProtection="1">
      <alignment horizontal="left" vertical="center" wrapText="1"/>
      <protection locked="0"/>
    </xf>
    <xf numFmtId="0" fontId="2" fillId="3" borderId="35" xfId="3" applyFont="1" applyFill="1" applyBorder="1" applyAlignment="1" applyProtection="1">
      <alignment horizontal="left" vertical="center" wrapText="1"/>
      <protection locked="0"/>
    </xf>
    <xf numFmtId="0" fontId="2" fillId="3" borderId="43" xfId="3" applyFont="1" applyFill="1" applyBorder="1" applyAlignment="1" applyProtection="1">
      <alignment horizontal="left" vertical="center" wrapText="1"/>
      <protection locked="0"/>
    </xf>
    <xf numFmtId="0" fontId="2" fillId="3" borderId="21" xfId="3" applyFont="1" applyFill="1" applyBorder="1" applyAlignment="1" applyProtection="1">
      <alignment horizontal="left" vertical="center"/>
      <protection locked="0"/>
    </xf>
    <xf numFmtId="0" fontId="2" fillId="3" borderId="23" xfId="3" applyFont="1" applyFill="1" applyBorder="1" applyAlignment="1" applyProtection="1">
      <alignment horizontal="left" vertical="center" wrapText="1"/>
      <protection locked="0"/>
    </xf>
    <xf numFmtId="0" fontId="13" fillId="0" borderId="0" xfId="3" applyFont="1">
      <alignment vertical="center"/>
    </xf>
    <xf numFmtId="0" fontId="2" fillId="2" borderId="0" xfId="3" applyFont="1" applyFill="1" applyAlignment="1">
      <alignment vertical="top"/>
    </xf>
    <xf numFmtId="0" fontId="4" fillId="0" borderId="0" xfId="3" applyFont="1" applyAlignment="1">
      <alignment vertical="center" wrapText="1"/>
    </xf>
    <xf numFmtId="0" fontId="2" fillId="0" borderId="0" xfId="3" applyFont="1" applyAlignment="1">
      <alignment horizontal="right" vertical="center"/>
    </xf>
    <xf numFmtId="0" fontId="8" fillId="4" borderId="30" xfId="3" applyFont="1" applyFill="1" applyBorder="1" applyAlignment="1">
      <alignment horizontal="left" vertical="center"/>
    </xf>
    <xf numFmtId="0" fontId="5" fillId="4" borderId="34" xfId="3" applyFont="1" applyFill="1" applyBorder="1" applyAlignment="1">
      <alignment horizontal="left" vertical="center"/>
    </xf>
    <xf numFmtId="0" fontId="5" fillId="4" borderId="11" xfId="3" applyFont="1" applyFill="1" applyBorder="1" applyAlignment="1">
      <alignment horizontal="left" vertical="center"/>
    </xf>
    <xf numFmtId="0" fontId="5" fillId="4" borderId="15" xfId="3" applyFont="1" applyFill="1" applyBorder="1" applyAlignment="1">
      <alignment horizontal="left" vertical="center"/>
    </xf>
    <xf numFmtId="0" fontId="18" fillId="0" borderId="0" xfId="3" applyFont="1">
      <alignment vertical="center"/>
    </xf>
    <xf numFmtId="0" fontId="4" fillId="6" borderId="15" xfId="3" applyFont="1" applyFill="1" applyBorder="1" applyAlignment="1">
      <alignment horizontal="left" vertical="center"/>
    </xf>
    <xf numFmtId="0" fontId="2" fillId="3" borderId="15" xfId="3" applyFont="1" applyFill="1" applyBorder="1" applyAlignment="1" applyProtection="1">
      <alignment horizontal="left" vertical="center"/>
      <protection locked="0"/>
    </xf>
    <xf numFmtId="0" fontId="2" fillId="5" borderId="27" xfId="3" applyFont="1" applyFill="1" applyBorder="1" applyAlignment="1" applyProtection="1">
      <alignment horizontal="left" vertical="center"/>
      <protection locked="0"/>
    </xf>
    <xf numFmtId="0" fontId="2" fillId="3" borderId="23" xfId="3" applyFont="1" applyFill="1" applyBorder="1" applyAlignment="1" applyProtection="1">
      <alignment horizontal="left" vertical="center"/>
      <protection locked="0"/>
    </xf>
    <xf numFmtId="0" fontId="2" fillId="0" borderId="0" xfId="3" applyFont="1" applyAlignment="1">
      <alignment horizontal="left" vertical="center"/>
    </xf>
    <xf numFmtId="0" fontId="17" fillId="0" borderId="0" xfId="2" applyFont="1" applyBorder="1" applyAlignment="1" applyProtection="1">
      <alignment horizontal="left" vertical="top"/>
    </xf>
    <xf numFmtId="0" fontId="8" fillId="4" borderId="44" xfId="3" applyFont="1" applyFill="1" applyBorder="1" applyAlignment="1">
      <alignment horizontal="left" vertical="center"/>
    </xf>
    <xf numFmtId="0" fontId="4" fillId="6" borderId="34" xfId="3" applyFont="1" applyFill="1" applyBorder="1" applyAlignment="1">
      <alignment horizontal="left" vertical="center"/>
    </xf>
    <xf numFmtId="0" fontId="2" fillId="6" borderId="33" xfId="3" applyFont="1" applyFill="1" applyBorder="1" applyAlignment="1">
      <alignment horizontal="left" vertical="center" wrapText="1"/>
    </xf>
    <xf numFmtId="0" fontId="3" fillId="5" borderId="34" xfId="3" applyFont="1" applyFill="1" applyBorder="1" applyAlignment="1" applyProtection="1">
      <alignment horizontal="left" vertical="center"/>
      <protection locked="0"/>
    </xf>
    <xf numFmtId="176" fontId="14" fillId="3" borderId="11" xfId="3" applyNumberFormat="1" applyFont="1" applyFill="1" applyBorder="1" applyAlignment="1" applyProtection="1">
      <alignment horizontal="left" vertical="center"/>
      <protection locked="0"/>
    </xf>
    <xf numFmtId="0" fontId="14" fillId="5" borderId="14" xfId="3" applyFont="1" applyFill="1" applyBorder="1" applyAlignment="1" applyProtection="1">
      <alignment horizontal="left" vertical="center"/>
      <protection locked="0"/>
    </xf>
    <xf numFmtId="177" fontId="14" fillId="3" borderId="14" xfId="3" applyNumberFormat="1" applyFont="1" applyFill="1" applyBorder="1" applyAlignment="1" applyProtection="1">
      <alignment horizontal="left" vertical="center"/>
      <protection locked="0"/>
    </xf>
    <xf numFmtId="0" fontId="14" fillId="3" borderId="14" xfId="3" applyFont="1" applyFill="1" applyBorder="1" applyAlignment="1" applyProtection="1">
      <alignment horizontal="left" vertical="center"/>
      <protection locked="0"/>
    </xf>
    <xf numFmtId="0" fontId="14" fillId="3" borderId="33" xfId="3" applyFont="1" applyFill="1" applyBorder="1" applyAlignment="1" applyProtection="1">
      <alignment horizontal="left" vertical="center" wrapText="1"/>
      <protection locked="0"/>
    </xf>
    <xf numFmtId="0" fontId="14" fillId="3" borderId="33" xfId="3" applyFont="1" applyFill="1" applyBorder="1" applyAlignment="1" applyProtection="1">
      <alignment horizontal="left" vertical="center"/>
      <protection locked="0"/>
    </xf>
    <xf numFmtId="0" fontId="14" fillId="3" borderId="15" xfId="3" applyFont="1" applyFill="1" applyBorder="1" applyAlignment="1" applyProtection="1">
      <alignment horizontal="left" vertical="center"/>
      <protection locked="0"/>
    </xf>
    <xf numFmtId="0" fontId="14" fillId="5" borderId="10" xfId="3" applyFont="1" applyFill="1" applyBorder="1" applyAlignment="1" applyProtection="1">
      <alignment horizontal="left" vertical="center"/>
      <protection locked="0"/>
    </xf>
    <xf numFmtId="0" fontId="14" fillId="5" borderId="27" xfId="3" applyFont="1" applyFill="1" applyBorder="1" applyAlignment="1" applyProtection="1">
      <alignment horizontal="left" vertical="center"/>
      <protection locked="0"/>
    </xf>
    <xf numFmtId="176" fontId="14" fillId="3" borderId="22" xfId="3" applyNumberFormat="1" applyFont="1" applyFill="1" applyBorder="1" applyAlignment="1" applyProtection="1">
      <alignment horizontal="left" vertical="center"/>
      <protection locked="0"/>
    </xf>
    <xf numFmtId="0" fontId="14" fillId="5" borderId="21" xfId="3" applyFont="1" applyFill="1" applyBorder="1" applyAlignment="1" applyProtection="1">
      <alignment horizontal="left" vertical="center"/>
      <protection locked="0"/>
    </xf>
    <xf numFmtId="177" fontId="14" fillId="3" borderId="21" xfId="3" applyNumberFormat="1" applyFont="1" applyFill="1" applyBorder="1" applyAlignment="1" applyProtection="1">
      <alignment horizontal="left" vertical="center"/>
      <protection locked="0"/>
    </xf>
    <xf numFmtId="0" fontId="14" fillId="3" borderId="21" xfId="3" applyFont="1" applyFill="1" applyBorder="1" applyAlignment="1" applyProtection="1">
      <alignment horizontal="left" vertical="center"/>
      <protection locked="0"/>
    </xf>
    <xf numFmtId="0" fontId="14" fillId="3" borderId="35" xfId="3" applyFont="1" applyFill="1" applyBorder="1" applyAlignment="1" applyProtection="1">
      <alignment horizontal="left" vertical="center" wrapText="1"/>
      <protection locked="0"/>
    </xf>
    <xf numFmtId="0" fontId="14" fillId="3" borderId="35" xfId="3" applyFont="1" applyFill="1" applyBorder="1" applyAlignment="1" applyProtection="1">
      <alignment horizontal="left" vertical="center"/>
      <protection locked="0"/>
    </xf>
    <xf numFmtId="0" fontId="14" fillId="3" borderId="23" xfId="3" applyFont="1" applyFill="1" applyBorder="1" applyAlignment="1" applyProtection="1">
      <alignment horizontal="left" vertical="center"/>
      <protection locked="0"/>
    </xf>
    <xf numFmtId="0" fontId="2" fillId="0" borderId="45" xfId="0" applyFont="1" applyBorder="1">
      <alignment vertical="center"/>
    </xf>
    <xf numFmtId="0" fontId="2" fillId="0" borderId="46" xfId="0" applyFont="1" applyBorder="1">
      <alignment vertical="center"/>
    </xf>
    <xf numFmtId="0" fontId="2" fillId="0" borderId="0" xfId="0" applyFont="1">
      <alignment vertical="center"/>
    </xf>
    <xf numFmtId="0" fontId="2" fillId="0" borderId="47" xfId="0" applyFont="1" applyBorder="1">
      <alignment vertical="center"/>
    </xf>
    <xf numFmtId="0" fontId="2" fillId="0" borderId="48" xfId="0" applyFont="1" applyBorder="1">
      <alignment vertical="center"/>
    </xf>
    <xf numFmtId="0" fontId="8" fillId="0" borderId="49" xfId="0" applyFont="1" applyBorder="1">
      <alignment vertical="center"/>
    </xf>
    <xf numFmtId="0" fontId="8" fillId="0" borderId="45" xfId="0" applyFont="1" applyBorder="1">
      <alignment vertical="center"/>
    </xf>
    <xf numFmtId="0" fontId="19" fillId="0" borderId="0" xfId="0" applyFont="1">
      <alignment vertical="center"/>
    </xf>
    <xf numFmtId="0" fontId="20" fillId="0" borderId="0" xfId="0" applyFont="1">
      <alignment vertical="center"/>
    </xf>
    <xf numFmtId="0" fontId="5" fillId="4" borderId="30" xfId="3" applyFont="1" applyFill="1" applyBorder="1" applyAlignment="1">
      <alignment horizontal="left" vertical="center" wrapText="1"/>
    </xf>
    <xf numFmtId="0" fontId="5" fillId="4" borderId="8" xfId="3" applyFont="1" applyFill="1" applyBorder="1" applyAlignment="1">
      <alignment horizontal="left" vertical="center" wrapText="1"/>
    </xf>
    <xf numFmtId="0" fontId="5" fillId="4" borderId="36" xfId="3" applyFont="1" applyFill="1" applyBorder="1" applyAlignment="1">
      <alignment horizontal="left" vertical="center" wrapText="1"/>
    </xf>
    <xf numFmtId="0" fontId="5" fillId="4" borderId="9" xfId="3" applyFont="1" applyFill="1" applyBorder="1" applyAlignment="1">
      <alignment horizontal="left" vertical="center" wrapText="1"/>
    </xf>
    <xf numFmtId="0" fontId="5" fillId="7" borderId="9" xfId="3" applyFont="1" applyFill="1" applyBorder="1" applyAlignment="1">
      <alignment horizontal="left" vertical="center" wrapText="1"/>
    </xf>
    <xf numFmtId="0" fontId="2" fillId="0" borderId="50" xfId="0" applyFont="1" applyBorder="1">
      <alignment vertical="center"/>
    </xf>
    <xf numFmtId="0" fontId="2" fillId="5" borderId="31" xfId="0" applyFont="1" applyFill="1" applyBorder="1">
      <alignment vertical="center"/>
    </xf>
    <xf numFmtId="0" fontId="2" fillId="0" borderId="14" xfId="0" applyFont="1" applyBorder="1" applyAlignment="1">
      <alignment horizontal="center" vertical="center"/>
    </xf>
    <xf numFmtId="0" fontId="2" fillId="0" borderId="33" xfId="0" applyFont="1" applyBorder="1">
      <alignment vertical="center"/>
    </xf>
    <xf numFmtId="0" fontId="2" fillId="0" borderId="15" xfId="0" applyFont="1" applyBorder="1">
      <alignment vertical="center"/>
    </xf>
    <xf numFmtId="0" fontId="2" fillId="0" borderId="15" xfId="0" applyFont="1" applyBorder="1" applyAlignment="1">
      <alignment vertical="center" wrapText="1"/>
    </xf>
    <xf numFmtId="0" fontId="2" fillId="0" borderId="21" xfId="0" applyFont="1" applyBorder="1" applyAlignment="1">
      <alignment horizontal="center" vertical="center"/>
    </xf>
    <xf numFmtId="0" fontId="2" fillId="0" borderId="35" xfId="0" applyFont="1" applyBorder="1">
      <alignment vertical="center"/>
    </xf>
    <xf numFmtId="0" fontId="2" fillId="0" borderId="23" xfId="0" applyFont="1" applyBorder="1">
      <alignment vertical="center"/>
    </xf>
    <xf numFmtId="0" fontId="2" fillId="0" borderId="23" xfId="0" applyFont="1" applyBorder="1" applyAlignment="1">
      <alignment vertical="center" wrapText="1"/>
    </xf>
    <xf numFmtId="0" fontId="3" fillId="0" borderId="49" xfId="0" applyFont="1" applyBorder="1">
      <alignment vertical="center"/>
    </xf>
    <xf numFmtId="0" fontId="2" fillId="0" borderId="49" xfId="0" applyFont="1" applyBorder="1">
      <alignment vertical="center"/>
    </xf>
    <xf numFmtId="0" fontId="4" fillId="0" borderId="49" xfId="0" applyFont="1" applyBorder="1">
      <alignment vertical="center"/>
    </xf>
    <xf numFmtId="0" fontId="5" fillId="4" borderId="52" xfId="0" applyFont="1" applyFill="1" applyBorder="1">
      <alignment vertical="center"/>
    </xf>
    <xf numFmtId="0" fontId="8" fillId="4" borderId="53" xfId="0" applyFont="1" applyFill="1" applyBorder="1">
      <alignment vertical="center"/>
    </xf>
    <xf numFmtId="0" fontId="5" fillId="4" borderId="54" xfId="0" applyFont="1" applyFill="1" applyBorder="1">
      <alignment vertical="center"/>
    </xf>
    <xf numFmtId="0" fontId="5" fillId="4" borderId="55" xfId="0" applyFont="1" applyFill="1" applyBorder="1">
      <alignment vertical="center"/>
    </xf>
    <xf numFmtId="0" fontId="2" fillId="0" borderId="13" xfId="0" applyFont="1" applyBorder="1">
      <alignment vertical="center"/>
    </xf>
    <xf numFmtId="182" fontId="2" fillId="0" borderId="16" xfId="1" applyNumberFormat="1" applyFont="1" applyBorder="1" applyProtection="1">
      <alignment vertical="center"/>
    </xf>
    <xf numFmtId="0" fontId="4" fillId="5" borderId="56" xfId="0" applyFont="1" applyFill="1" applyBorder="1">
      <alignment vertical="center"/>
    </xf>
    <xf numFmtId="0" fontId="2" fillId="5" borderId="12" xfId="0" applyFont="1" applyFill="1" applyBorder="1">
      <alignment vertical="center"/>
    </xf>
    <xf numFmtId="182" fontId="2" fillId="0" borderId="15" xfId="1" applyNumberFormat="1" applyFont="1" applyBorder="1" applyProtection="1">
      <alignment vertical="center"/>
    </xf>
    <xf numFmtId="0" fontId="2" fillId="3" borderId="39" xfId="3" applyFont="1" applyFill="1" applyBorder="1" applyAlignment="1">
      <alignment vertical="center" wrapText="1"/>
    </xf>
    <xf numFmtId="182" fontId="2" fillId="0" borderId="26" xfId="1" applyNumberFormat="1" applyFont="1" applyBorder="1" applyProtection="1">
      <alignment vertical="center"/>
    </xf>
    <xf numFmtId="0" fontId="2" fillId="0" borderId="5" xfId="0" applyFont="1" applyBorder="1">
      <alignment vertical="center"/>
    </xf>
    <xf numFmtId="182" fontId="2" fillId="0" borderId="58" xfId="1" applyNumberFormat="1" applyFont="1" applyBorder="1" applyProtection="1">
      <alignment vertical="center"/>
    </xf>
    <xf numFmtId="0" fontId="2" fillId="0" borderId="59" xfId="0" applyFont="1" applyBorder="1">
      <alignment vertical="center"/>
    </xf>
    <xf numFmtId="0" fontId="2" fillId="0" borderId="60" xfId="0" applyFont="1" applyBorder="1">
      <alignment vertical="center"/>
    </xf>
    <xf numFmtId="182" fontId="2" fillId="0" borderId="16" xfId="0" applyNumberFormat="1" applyFont="1" applyBorder="1">
      <alignment vertical="center"/>
    </xf>
    <xf numFmtId="182" fontId="2" fillId="0" borderId="15" xfId="0" applyNumberFormat="1" applyFont="1" applyBorder="1">
      <alignment vertical="center"/>
    </xf>
    <xf numFmtId="182" fontId="2" fillId="0" borderId="26" xfId="0" applyNumberFormat="1" applyFont="1" applyBorder="1">
      <alignment vertical="center"/>
    </xf>
    <xf numFmtId="182" fontId="2" fillId="0" borderId="58" xfId="0" applyNumberFormat="1" applyFont="1" applyBorder="1">
      <alignment vertical="center"/>
    </xf>
    <xf numFmtId="0" fontId="2" fillId="0" borderId="50" xfId="3" applyFont="1" applyBorder="1">
      <alignment vertical="center"/>
    </xf>
    <xf numFmtId="0" fontId="3" fillId="0" borderId="0" xfId="0" applyFont="1">
      <alignment vertical="center"/>
    </xf>
    <xf numFmtId="0" fontId="7" fillId="0" borderId="0" xfId="0" applyFont="1">
      <alignment vertical="center"/>
    </xf>
    <xf numFmtId="0" fontId="22" fillId="4" borderId="37" xfId="0" applyFont="1" applyFill="1" applyBorder="1" applyAlignment="1">
      <alignment horizontal="center" vertical="center"/>
    </xf>
    <xf numFmtId="0" fontId="23" fillId="4" borderId="61" xfId="0" applyFont="1" applyFill="1" applyBorder="1" applyAlignment="1">
      <alignment horizontal="left" vertical="center" indent="2"/>
    </xf>
    <xf numFmtId="0" fontId="23" fillId="4" borderId="62" xfId="0" applyFont="1" applyFill="1" applyBorder="1" applyAlignment="1">
      <alignment horizontal="left" vertical="center" indent="2"/>
    </xf>
    <xf numFmtId="0" fontId="23" fillId="4" borderId="37" xfId="0" applyFont="1" applyFill="1" applyBorder="1" applyAlignment="1">
      <alignment horizontal="left" vertical="center" indent="2"/>
    </xf>
    <xf numFmtId="0" fontId="22" fillId="4" borderId="63" xfId="0" applyFont="1" applyFill="1" applyBorder="1" applyAlignment="1">
      <alignment horizontal="center" vertical="center"/>
    </xf>
    <xf numFmtId="0" fontId="7" fillId="2" borderId="8" xfId="3" applyFont="1" applyFill="1" applyBorder="1" applyAlignment="1">
      <alignment horizontal="left" vertical="center" indent="2"/>
    </xf>
    <xf numFmtId="0" fontId="7" fillId="2" borderId="16" xfId="0" applyFont="1" applyFill="1" applyBorder="1" applyAlignment="1">
      <alignment horizontal="left" vertical="center" indent="2"/>
    </xf>
    <xf numFmtId="0" fontId="22" fillId="4" borderId="64" xfId="0" applyFont="1" applyFill="1" applyBorder="1" applyAlignment="1">
      <alignment horizontal="center" vertical="center"/>
    </xf>
    <xf numFmtId="0" fontId="7" fillId="2" borderId="14" xfId="3" applyFont="1" applyFill="1" applyBorder="1" applyAlignment="1">
      <alignment horizontal="left" vertical="center" indent="2"/>
    </xf>
    <xf numFmtId="0" fontId="7" fillId="2" borderId="15" xfId="0" applyFont="1" applyFill="1" applyBorder="1" applyAlignment="1">
      <alignment horizontal="left" vertical="center" indent="2"/>
    </xf>
    <xf numFmtId="0" fontId="7" fillId="2" borderId="38" xfId="3" applyFont="1" applyFill="1" applyBorder="1" applyAlignment="1">
      <alignment horizontal="left" vertical="center" indent="2"/>
    </xf>
    <xf numFmtId="0" fontId="22" fillId="4" borderId="65" xfId="0" applyFont="1" applyFill="1" applyBorder="1" applyAlignment="1">
      <alignment horizontal="center" vertical="center"/>
    </xf>
    <xf numFmtId="0" fontId="7" fillId="2" borderId="21" xfId="3" applyFont="1" applyFill="1" applyBorder="1" applyAlignment="1">
      <alignment horizontal="left" vertical="center" indent="2"/>
    </xf>
    <xf numFmtId="0" fontId="7" fillId="2" borderId="23" xfId="0" applyFont="1" applyFill="1" applyBorder="1" applyAlignment="1">
      <alignment horizontal="left" vertical="center" indent="2"/>
    </xf>
    <xf numFmtId="0" fontId="15" fillId="0" borderId="0" xfId="2" applyBorder="1" applyProtection="1">
      <alignment vertical="center"/>
    </xf>
    <xf numFmtId="0" fontId="4" fillId="3" borderId="33" xfId="3" applyFont="1" applyFill="1" applyBorder="1" applyAlignment="1" applyProtection="1">
      <alignment horizontal="left" vertical="center"/>
      <protection locked="0"/>
    </xf>
    <xf numFmtId="0" fontId="4" fillId="3" borderId="33" xfId="3" applyFont="1" applyFill="1" applyBorder="1" applyAlignment="1" applyProtection="1">
      <alignment horizontal="left" vertical="center" wrapText="1"/>
      <protection locked="0"/>
    </xf>
    <xf numFmtId="0" fontId="4" fillId="3" borderId="14" xfId="3" applyFont="1" applyFill="1" applyBorder="1" applyAlignment="1" applyProtection="1">
      <alignment horizontal="left" vertical="center" wrapText="1"/>
      <protection locked="0"/>
    </xf>
    <xf numFmtId="0" fontId="4" fillId="3" borderId="38" xfId="3" applyFont="1" applyFill="1" applyBorder="1" applyAlignment="1" applyProtection="1">
      <alignment horizontal="left" vertical="center" wrapText="1"/>
      <protection locked="0"/>
    </xf>
    <xf numFmtId="0" fontId="4" fillId="3" borderId="14" xfId="3" applyFont="1" applyFill="1" applyBorder="1" applyAlignment="1" applyProtection="1">
      <alignment horizontal="left" vertical="center"/>
      <protection locked="0"/>
    </xf>
    <xf numFmtId="0" fontId="4" fillId="5" borderId="14" xfId="3" applyFont="1" applyFill="1" applyBorder="1" applyAlignment="1" applyProtection="1">
      <alignment horizontal="left" vertical="center"/>
      <protection locked="0"/>
    </xf>
    <xf numFmtId="0" fontId="2" fillId="5" borderId="31" xfId="0" applyFont="1" applyFill="1" applyBorder="1" applyAlignment="1">
      <alignment vertical="center" wrapText="1"/>
    </xf>
    <xf numFmtId="0" fontId="2" fillId="0" borderId="14" xfId="0" applyFont="1" applyBorder="1" applyAlignment="1">
      <alignment horizontal="center" vertical="center" wrapText="1"/>
    </xf>
    <xf numFmtId="0" fontId="2" fillId="0" borderId="33" xfId="0" applyFont="1" applyBorder="1" applyAlignment="1">
      <alignment vertical="center" wrapText="1"/>
    </xf>
    <xf numFmtId="0" fontId="4" fillId="0" borderId="15" xfId="0" applyFont="1" applyBorder="1" applyAlignment="1">
      <alignment vertical="center" wrapText="1"/>
    </xf>
    <xf numFmtId="0" fontId="2" fillId="5" borderId="51" xfId="0" applyFont="1" applyFill="1" applyBorder="1" applyAlignment="1">
      <alignment vertical="center" wrapText="1"/>
    </xf>
    <xf numFmtId="0" fontId="2" fillId="0" borderId="21" xfId="0" applyFont="1" applyBorder="1" applyAlignment="1">
      <alignment horizontal="center" vertical="center" wrapText="1"/>
    </xf>
    <xf numFmtId="0" fontId="2" fillId="0" borderId="35" xfId="0" applyFont="1" applyBorder="1" applyAlignment="1">
      <alignment vertical="center" wrapText="1"/>
    </xf>
    <xf numFmtId="0" fontId="24" fillId="0" borderId="0" xfId="3" applyFont="1" applyAlignment="1"/>
    <xf numFmtId="0" fontId="25" fillId="0" borderId="0" xfId="3" applyFont="1" applyAlignment="1"/>
    <xf numFmtId="0" fontId="26" fillId="0" borderId="0" xfId="3" applyFont="1" applyAlignment="1"/>
    <xf numFmtId="0" fontId="27" fillId="4" borderId="0" xfId="3" applyFont="1" applyFill="1" applyAlignment="1"/>
    <xf numFmtId="0" fontId="26" fillId="4" borderId="0" xfId="3" applyFont="1" applyFill="1" applyAlignment="1"/>
    <xf numFmtId="0" fontId="28" fillId="0" borderId="0" xfId="3" applyFont="1" applyAlignment="1"/>
    <xf numFmtId="0" fontId="31" fillId="3" borderId="1" xfId="3" applyFont="1" applyFill="1" applyBorder="1">
      <alignment vertical="center"/>
    </xf>
    <xf numFmtId="183" fontId="2" fillId="3" borderId="14" xfId="3" applyNumberFormat="1" applyFont="1" applyFill="1" applyBorder="1" applyProtection="1">
      <alignment vertical="center"/>
      <protection locked="0"/>
    </xf>
    <xf numFmtId="183" fontId="2" fillId="3" borderId="33" xfId="3" applyNumberFormat="1" applyFont="1" applyFill="1" applyBorder="1" applyProtection="1">
      <alignment vertical="center"/>
      <protection locked="0"/>
    </xf>
    <xf numFmtId="183" fontId="2" fillId="3" borderId="33" xfId="3" applyNumberFormat="1" applyFont="1" applyFill="1" applyBorder="1" applyAlignment="1" applyProtection="1">
      <alignment horizontal="left" vertical="center" wrapText="1"/>
      <protection locked="0"/>
    </xf>
    <xf numFmtId="180" fontId="2" fillId="2" borderId="0" xfId="3" applyNumberFormat="1" applyFont="1" applyFill="1">
      <alignment vertical="center"/>
    </xf>
    <xf numFmtId="183" fontId="2" fillId="2" borderId="0" xfId="3" applyNumberFormat="1" applyFont="1" applyFill="1">
      <alignment vertical="center"/>
    </xf>
    <xf numFmtId="182" fontId="32" fillId="0" borderId="0" xfId="1" applyNumberFormat="1" applyFont="1">
      <alignment vertical="center"/>
    </xf>
    <xf numFmtId="0" fontId="2" fillId="5" borderId="10" xfId="3" applyFont="1" applyFill="1" applyBorder="1" applyAlignment="1" applyProtection="1">
      <alignment vertical="top"/>
      <protection locked="0"/>
    </xf>
    <xf numFmtId="176" fontId="2" fillId="3" borderId="11" xfId="3" applyNumberFormat="1" applyFont="1" applyFill="1" applyBorder="1" applyAlignment="1" applyProtection="1">
      <alignment vertical="top"/>
      <protection locked="0"/>
    </xf>
    <xf numFmtId="0" fontId="2" fillId="5" borderId="14" xfId="3" applyFont="1" applyFill="1" applyBorder="1" applyAlignment="1" applyProtection="1">
      <alignment horizontal="left" vertical="top"/>
      <protection locked="0"/>
    </xf>
    <xf numFmtId="177" fontId="2" fillId="3" borderId="14" xfId="3" applyNumberFormat="1" applyFont="1" applyFill="1" applyBorder="1" applyAlignment="1" applyProtection="1">
      <alignment vertical="top"/>
      <protection locked="0"/>
    </xf>
    <xf numFmtId="178" fontId="2" fillId="3" borderId="14" xfId="3" applyNumberFormat="1" applyFont="1" applyFill="1" applyBorder="1" applyAlignment="1" applyProtection="1">
      <alignment vertical="top"/>
      <protection locked="0"/>
    </xf>
    <xf numFmtId="0" fontId="2" fillId="3" borderId="33" xfId="3" applyFont="1" applyFill="1" applyBorder="1" applyAlignment="1" applyProtection="1">
      <alignment vertical="top"/>
      <protection locked="0"/>
    </xf>
    <xf numFmtId="179" fontId="2" fillId="3" borderId="33" xfId="3" applyNumberFormat="1" applyFont="1" applyFill="1" applyBorder="1" applyAlignment="1" applyProtection="1">
      <alignment vertical="top"/>
      <protection locked="0"/>
    </xf>
    <xf numFmtId="183" fontId="2" fillId="3" borderId="14" xfId="3" applyNumberFormat="1" applyFont="1" applyFill="1" applyBorder="1" applyAlignment="1" applyProtection="1">
      <alignment vertical="top"/>
      <protection locked="0"/>
    </xf>
    <xf numFmtId="183" fontId="2" fillId="3" borderId="33" xfId="3" applyNumberFormat="1" applyFont="1" applyFill="1" applyBorder="1" applyAlignment="1" applyProtection="1">
      <alignment vertical="top"/>
      <protection locked="0"/>
    </xf>
    <xf numFmtId="181" fontId="2" fillId="3" borderId="14" xfId="3" applyNumberFormat="1" applyFont="1" applyFill="1" applyBorder="1" applyAlignment="1" applyProtection="1">
      <alignment vertical="top"/>
      <protection locked="0"/>
    </xf>
    <xf numFmtId="181" fontId="2" fillId="3" borderId="15" xfId="3" applyNumberFormat="1" applyFont="1" applyFill="1" applyBorder="1" applyAlignment="1" applyProtection="1">
      <alignment vertical="top"/>
      <protection locked="0"/>
    </xf>
    <xf numFmtId="0" fontId="0" fillId="0" borderId="0" xfId="0" applyAlignment="1">
      <alignment vertical="top"/>
    </xf>
    <xf numFmtId="178" fontId="2" fillId="2" borderId="0" xfId="3" applyNumberFormat="1" applyFont="1" applyFill="1">
      <alignment vertical="center"/>
    </xf>
    <xf numFmtId="0" fontId="33" fillId="0" borderId="14" xfId="0" applyFont="1" applyBorder="1" applyAlignment="1">
      <alignment horizontal="center" vertical="center"/>
    </xf>
    <xf numFmtId="0" fontId="33" fillId="0" borderId="33" xfId="0" applyFont="1" applyBorder="1">
      <alignment vertical="center"/>
    </xf>
    <xf numFmtId="0" fontId="33" fillId="0" borderId="15" xfId="0" applyFont="1" applyBorder="1">
      <alignment vertical="center"/>
    </xf>
    <xf numFmtId="184" fontId="2" fillId="2" borderId="0" xfId="3" applyNumberFormat="1" applyFont="1" applyFill="1">
      <alignment vertical="center"/>
    </xf>
    <xf numFmtId="182" fontId="29" fillId="0" borderId="0" xfId="1" applyNumberFormat="1">
      <alignment vertical="center"/>
    </xf>
    <xf numFmtId="0" fontId="10" fillId="3" borderId="15" xfId="3" applyFont="1" applyFill="1" applyBorder="1" applyAlignment="1" applyProtection="1">
      <alignment horizontal="left" vertical="center" wrapText="1"/>
      <protection locked="0"/>
    </xf>
    <xf numFmtId="0" fontId="35" fillId="8" borderId="15" xfId="4" applyFont="1" applyFill="1" applyBorder="1" applyAlignment="1" applyProtection="1">
      <alignment horizontal="left" vertical="center"/>
      <protection locked="0"/>
    </xf>
    <xf numFmtId="0" fontId="13" fillId="3" borderId="33" xfId="3" applyFont="1" applyFill="1" applyBorder="1" applyAlignment="1" applyProtection="1">
      <alignment horizontal="left" vertical="center" wrapText="1"/>
      <protection locked="0"/>
    </xf>
    <xf numFmtId="0" fontId="37" fillId="3" borderId="33" xfId="3" applyFont="1" applyFill="1" applyBorder="1" applyAlignment="1" applyProtection="1">
      <alignment horizontal="left" vertical="center" wrapText="1"/>
      <protection locked="0"/>
    </xf>
    <xf numFmtId="0" fontId="38" fillId="0" borderId="15" xfId="0" applyFont="1" applyBorder="1" applyAlignment="1">
      <alignment vertical="center" wrapText="1"/>
    </xf>
    <xf numFmtId="0" fontId="5" fillId="4" borderId="37" xfId="3" applyFont="1" applyFill="1" applyBorder="1" applyAlignment="1">
      <alignment horizontal="center" vertical="center"/>
    </xf>
    <xf numFmtId="0" fontId="7" fillId="2" borderId="51" xfId="3" applyFont="1" applyFill="1" applyBorder="1" applyAlignment="1">
      <alignment horizontal="left" vertical="center" indent="2"/>
    </xf>
    <xf numFmtId="0" fontId="7" fillId="2" borderId="30" xfId="3" applyFont="1" applyFill="1" applyBorder="1" applyAlignment="1">
      <alignment horizontal="left" vertical="center" indent="2"/>
    </xf>
    <xf numFmtId="0" fontId="7" fillId="2" borderId="31" xfId="3" applyFont="1" applyFill="1" applyBorder="1" applyAlignment="1">
      <alignment horizontal="left" vertical="center" indent="2"/>
    </xf>
    <xf numFmtId="0" fontId="4" fillId="5" borderId="30" xfId="0" applyFont="1" applyFill="1" applyBorder="1" applyAlignment="1">
      <alignment vertical="center"/>
    </xf>
    <xf numFmtId="0" fontId="4" fillId="5" borderId="31" xfId="0" applyFont="1" applyFill="1" applyBorder="1" applyAlignment="1">
      <alignment vertical="center"/>
    </xf>
    <xf numFmtId="0" fontId="4" fillId="5" borderId="51" xfId="0" applyFont="1" applyFill="1" applyBorder="1" applyAlignment="1">
      <alignment vertical="center"/>
    </xf>
    <xf numFmtId="0" fontId="4" fillId="5" borderId="57" xfId="0" applyFont="1" applyFill="1" applyBorder="1" applyAlignment="1">
      <alignment vertical="center"/>
    </xf>
    <xf numFmtId="0" fontId="5" fillId="4" borderId="52" xfId="0" applyFont="1" applyFill="1" applyBorder="1" applyAlignment="1">
      <alignment vertical="center"/>
    </xf>
    <xf numFmtId="0" fontId="4" fillId="5" borderId="31" xfId="3" applyFont="1" applyFill="1" applyBorder="1" applyAlignment="1">
      <alignment vertical="center"/>
    </xf>
    <xf numFmtId="0" fontId="4" fillId="5" borderId="51" xfId="3" applyFont="1" applyFill="1" applyBorder="1" applyAlignment="1">
      <alignment vertical="center"/>
    </xf>
    <xf numFmtId="0" fontId="4" fillId="5" borderId="57" xfId="3" applyFont="1" applyFill="1" applyBorder="1" applyAlignment="1">
      <alignment vertical="center"/>
    </xf>
  </cellXfs>
  <cellStyles count="5">
    <cellStyle name="パーセント" xfId="1" builtinId="5"/>
    <cellStyle name="ハイパーリンク" xfId="2" builtinId="8"/>
    <cellStyle name="説明文" xfId="3" builtinId="53" customBuiltin="1"/>
    <cellStyle name="標準" xfId="0" builtinId="0"/>
    <cellStyle name="標準 2" xfId="4" xr:uid="{E892E52D-ADF6-4B2C-AFE7-1F9D1846214C}"/>
  </cellStyles>
  <dxfs count="8">
    <dxf>
      <font>
        <b/>
        <i val="0"/>
        <color rgb="FFFF0000"/>
        <name val="游ゴシック"/>
        <family val="2"/>
      </font>
    </dxf>
    <dxf>
      <font>
        <color rgb="FF000000"/>
        <name val="游ゴシック"/>
        <family val="2"/>
      </font>
      <fill>
        <patternFill>
          <bgColor rgb="FFF2F2F2"/>
        </patternFill>
      </fill>
    </dxf>
    <dxf>
      <font>
        <color rgb="FFFF0000"/>
        <name val="游ゴシック"/>
        <family val="2"/>
      </font>
    </dxf>
    <dxf>
      <font>
        <b/>
        <i val="0"/>
        <color rgb="FFFF0000"/>
        <name val="游ゴシック"/>
        <family val="2"/>
      </font>
    </dxf>
    <dxf>
      <font>
        <color rgb="FF000000"/>
        <name val="游ゴシック"/>
        <family val="2"/>
      </font>
      <fill>
        <patternFill>
          <bgColor rgb="FFF2F2F2"/>
        </patternFill>
      </fill>
    </dxf>
    <dxf>
      <font>
        <color rgb="FFFF0000"/>
        <name val="游ゴシック"/>
        <family val="2"/>
      </font>
    </dxf>
    <dxf>
      <font>
        <color rgb="FFFF0000"/>
        <name val="游ゴシック"/>
        <family val="2"/>
      </font>
    </dxf>
    <dxf>
      <font>
        <color rgb="FFFF0000"/>
        <name val="游ゴシック"/>
        <family val="2"/>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A6A6A6"/>
      <rgbColor rgb="FF808080"/>
      <rgbColor rgb="FF9999FF"/>
      <rgbColor rgb="FF993366"/>
      <rgbColor rgb="FFFFF2CC"/>
      <rgbColor rgb="FFDAE3F3"/>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F2F2F2"/>
      <rgbColor rgb="FFE2F0D9"/>
      <rgbColor rgb="FFFFFF99"/>
      <rgbColor rgb="FF99CCFF"/>
      <rgbColor rgb="FFFF99CC"/>
      <rgbColor rgb="FFCC99FF"/>
      <rgbColor rgb="FFFBE5D6"/>
      <rgbColor rgb="FF3366FF"/>
      <rgbColor rgb="FF33CCCC"/>
      <rgbColor rgb="FF99CC00"/>
      <rgbColor rgb="FFFFCC00"/>
      <rgbColor rgb="FFFF9900"/>
      <rgbColor rgb="FFFF6600"/>
      <rgbColor rgb="FF666699"/>
      <rgbColor rgb="FFA5A5A5"/>
      <rgbColor rgb="FF003366"/>
      <rgbColor rgb="FF339966"/>
      <rgbColor rgb="FF003300"/>
      <rgbColor rgb="FF242424"/>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8</xdr:col>
      <xdr:colOff>29160</xdr:colOff>
      <xdr:row>5</xdr:row>
      <xdr:rowOff>23760</xdr:rowOff>
    </xdr:from>
    <xdr:to>
      <xdr:col>13</xdr:col>
      <xdr:colOff>131205</xdr:colOff>
      <xdr:row>6</xdr:row>
      <xdr:rowOff>441000</xdr:rowOff>
    </xdr:to>
    <xdr:sp macro="" textlink="">
      <xdr:nvSpPr>
        <xdr:cNvPr id="2" name="CustomShape 1">
          <a:extLst>
            <a:ext uri="{FF2B5EF4-FFF2-40B4-BE49-F238E27FC236}">
              <a16:creationId xmlns:a16="http://schemas.microsoft.com/office/drawing/2014/main" id="{00000000-0008-0000-0100-000002000000}"/>
            </a:ext>
          </a:extLst>
        </xdr:cNvPr>
        <xdr:cNvSpPr/>
      </xdr:nvSpPr>
      <xdr:spPr>
        <a:xfrm>
          <a:off x="9011160" y="435240"/>
          <a:ext cx="9236520" cy="622800"/>
        </a:xfrm>
        <a:prstGeom prst="rect">
          <a:avLst/>
        </a:prstGeom>
        <a:solidFill>
          <a:srgbClr val="EDEDED"/>
        </a:solidFill>
        <a:ln w="12600">
          <a:solidFill>
            <a:srgbClr val="1D3155"/>
          </a:solidFill>
          <a:miter/>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200" b="0" strike="noStrike" spc="-1">
              <a:solidFill>
                <a:srgbClr val="000000"/>
              </a:solidFill>
              <a:uFill>
                <a:solidFill>
                  <a:srgbClr val="FFFFFF"/>
                </a:solidFill>
              </a:uFill>
              <a:latin typeface="Meiryo UI"/>
              <a:ea typeface="Meiryo UI"/>
            </a:rPr>
            <a:t>・本事業における走行区間を「実証走行ルート（L4想定区間内/外）」「実証走行ルート外」に分類</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・「自動運転走行」とは「自動運転機能を実際に使用した走行」のことであり、手動介入発生後のドライバーによる運転については</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　「手動運転走行」に該当する</a:t>
          </a:r>
          <a:endParaRPr lang="en-US" sz="1200" b="0" strike="noStrike" spc="-1">
            <a:solidFill>
              <a:srgbClr val="000000"/>
            </a:solidFill>
            <a:uFill>
              <a:solidFill>
                <a:srgbClr val="FFFFFF"/>
              </a:solidFill>
            </a:uFill>
            <a:latin typeface="Times New Roman"/>
          </a:endParaRPr>
        </a:p>
      </xdr:txBody>
    </xdr:sp>
    <xdr:clientData/>
  </xdr:twoCellAnchor>
  <xdr:twoCellAnchor editAs="oneCell">
    <xdr:from>
      <xdr:col>14</xdr:col>
      <xdr:colOff>1537920</xdr:colOff>
      <xdr:row>5</xdr:row>
      <xdr:rowOff>23760</xdr:rowOff>
    </xdr:from>
    <xdr:to>
      <xdr:col>20</xdr:col>
      <xdr:colOff>92455</xdr:colOff>
      <xdr:row>6</xdr:row>
      <xdr:rowOff>629910</xdr:rowOff>
    </xdr:to>
    <xdr:sp macro="" textlink="">
      <xdr:nvSpPr>
        <xdr:cNvPr id="3" name="CustomShape 1">
          <a:extLst>
            <a:ext uri="{FF2B5EF4-FFF2-40B4-BE49-F238E27FC236}">
              <a16:creationId xmlns:a16="http://schemas.microsoft.com/office/drawing/2014/main" id="{00000000-0008-0000-0100-000003000000}"/>
            </a:ext>
          </a:extLst>
        </xdr:cNvPr>
        <xdr:cNvSpPr/>
      </xdr:nvSpPr>
      <xdr:spPr>
        <a:xfrm>
          <a:off x="21492720" y="435240"/>
          <a:ext cx="6180840" cy="800280"/>
        </a:xfrm>
        <a:prstGeom prst="rect">
          <a:avLst/>
        </a:prstGeom>
        <a:solidFill>
          <a:srgbClr val="EDEDED"/>
        </a:solidFill>
        <a:ln w="12600">
          <a:solidFill>
            <a:srgbClr val="1D3155"/>
          </a:solidFill>
          <a:miter/>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200" b="0" strike="noStrike" spc="-1">
              <a:solidFill>
                <a:srgbClr val="000000"/>
              </a:solidFill>
              <a:uFill>
                <a:solidFill>
                  <a:srgbClr val="FFFFFF"/>
                </a:solidFill>
              </a:uFill>
              <a:latin typeface="Meiryo UI"/>
              <a:ea typeface="Meiryo UI"/>
            </a:rPr>
            <a:t>・バッテリ残量については[kWh]で記入</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・[kWh]での取得が難しい場合は理論値のバッテリ満容量から残り%をかけた数値を記入</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　（その場合コメントにその旨記入）</a:t>
          </a:r>
          <a:endParaRPr lang="en-US" sz="1200" b="0" strike="noStrike" spc="-1">
            <a:solidFill>
              <a:srgbClr val="000000"/>
            </a:solidFill>
            <a:uFill>
              <a:solidFill>
                <a:srgbClr val="FFFFFF"/>
              </a:solidFill>
            </a:uFill>
            <a:latin typeface="Times New Roman"/>
          </a:endParaRPr>
        </a:p>
      </xdr:txBody>
    </xdr:sp>
    <xdr:clientData/>
  </xdr:twoCellAnchor>
  <xdr:twoCellAnchor>
    <xdr:from>
      <xdr:col>2</xdr:col>
      <xdr:colOff>89534</xdr:colOff>
      <xdr:row>31</xdr:row>
      <xdr:rowOff>304801</xdr:rowOff>
    </xdr:from>
    <xdr:to>
      <xdr:col>16</xdr:col>
      <xdr:colOff>1427480</xdr:colOff>
      <xdr:row>31</xdr:row>
      <xdr:rowOff>997325</xdr:rowOff>
    </xdr:to>
    <xdr:sp macro="" textlink="">
      <xdr:nvSpPr>
        <xdr:cNvPr id="4" name="テキスト ボックス 3">
          <a:extLst>
            <a:ext uri="{FF2B5EF4-FFF2-40B4-BE49-F238E27FC236}">
              <a16:creationId xmlns:a16="http://schemas.microsoft.com/office/drawing/2014/main" id="{886ED2D5-EF63-C3F4-4BDB-99F4D0092CA5}"/>
            </a:ext>
            <a:ext uri="{147F2762-F138-4A5C-976F-8EAC2B608ADB}">
              <a16:predDERef xmlns:a16="http://schemas.microsoft.com/office/drawing/2014/main" pred="{00000000-0008-0000-0100-000003000000}"/>
            </a:ext>
          </a:extLst>
        </xdr:cNvPr>
        <xdr:cNvSpPr txBox="1"/>
      </xdr:nvSpPr>
      <xdr:spPr>
        <a:xfrm>
          <a:off x="1154093" y="7543801"/>
          <a:ext cx="20522416" cy="692524"/>
        </a:xfrm>
        <a:prstGeom prst="rect">
          <a:avLst/>
        </a:prstGeom>
        <a:solidFill>
          <a:schemeClr val="bg1">
            <a:lumMod val="85000"/>
          </a:schemeClr>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0" tIns="0" rIns="0" bIns="0" rtlCol="0" anchor="ctr"/>
        <a:lstStyle/>
        <a:p>
          <a:pPr algn="l"/>
          <a:r>
            <a:rPr kumimoji="1" lang="en-US" altLang="ja-JP" sz="1000" kern="1200">
              <a:latin typeface="Meiryo UI" panose="020B0604030504040204" pitchFamily="50" charset="-128"/>
              <a:ea typeface="Meiryo UI" panose="020B0604030504040204" pitchFamily="50" charset="-128"/>
            </a:rPr>
            <a:t>11/26 9</a:t>
          </a:r>
          <a:r>
            <a:rPr kumimoji="1" lang="ja-JP" altLang="en-US" sz="1000" kern="1200">
              <a:latin typeface="Meiryo UI" panose="020B0604030504040204" pitchFamily="50" charset="-128"/>
              <a:ea typeface="Meiryo UI" panose="020B0604030504040204" pitchFamily="50" charset="-128"/>
            </a:rPr>
            <a:t>便～</a:t>
          </a:r>
          <a:r>
            <a:rPr kumimoji="1" lang="en-US" altLang="ja-JP" sz="1000" kern="1200">
              <a:latin typeface="Meiryo UI" panose="020B0604030504040204" pitchFamily="50" charset="-128"/>
              <a:ea typeface="Meiryo UI" panose="020B0604030504040204" pitchFamily="50" charset="-128"/>
            </a:rPr>
            <a:t>11/27</a:t>
          </a:r>
          <a:r>
            <a:rPr kumimoji="1" lang="ja-JP" altLang="en-US" sz="1000" kern="1200">
              <a:latin typeface="Meiryo UI" panose="020B0604030504040204" pitchFamily="50" charset="-128"/>
              <a:ea typeface="Meiryo UI" panose="020B0604030504040204" pitchFamily="50" charset="-128"/>
            </a:rPr>
            <a:t>全便　運休</a:t>
          </a:r>
          <a:endParaRPr kumimoji="1" lang="en-US" altLang="ja-JP" sz="1000" kern="1200">
            <a:latin typeface="Meiryo UI" panose="020B0604030504040204" pitchFamily="50" charset="-128"/>
            <a:ea typeface="Meiryo UI" panose="020B0604030504040204" pitchFamily="50" charset="-128"/>
          </a:endParaRPr>
        </a:p>
        <a:p>
          <a:pPr algn="l"/>
          <a:r>
            <a:rPr kumimoji="1" lang="en-US" altLang="ja-JP" sz="1000" kern="1200">
              <a:latin typeface="Meiryo UI" panose="020B0604030504040204" pitchFamily="50" charset="-128"/>
              <a:ea typeface="Meiryo UI" panose="020B0604030504040204" pitchFamily="50" charset="-128"/>
            </a:rPr>
            <a:t>11/28</a:t>
          </a:r>
          <a:r>
            <a:rPr kumimoji="1" lang="ja-JP" altLang="en-US" sz="1000" kern="1200">
              <a:latin typeface="Meiryo UI" panose="020B0604030504040204" pitchFamily="50" charset="-128"/>
              <a:ea typeface="Meiryo UI" panose="020B0604030504040204" pitchFamily="50" charset="-128"/>
            </a:rPr>
            <a:t>～</a:t>
          </a:r>
          <a:r>
            <a:rPr kumimoji="1" lang="en-US" altLang="ja-JP" sz="1000" kern="1200">
              <a:latin typeface="Meiryo UI" panose="020B0604030504040204" pitchFamily="50" charset="-128"/>
              <a:ea typeface="Meiryo UI" panose="020B0604030504040204" pitchFamily="50" charset="-128"/>
            </a:rPr>
            <a:t>11/30</a:t>
          </a:r>
          <a:r>
            <a:rPr kumimoji="1" lang="ja-JP" altLang="en-US" sz="1000" kern="1200">
              <a:latin typeface="Meiryo UI" panose="020B0604030504040204" pitchFamily="50" charset="-128"/>
              <a:ea typeface="Meiryo UI" panose="020B0604030504040204" pitchFamily="50" charset="-128"/>
            </a:rPr>
            <a:t>　実証中止</a:t>
          </a:r>
          <a:endParaRPr kumimoji="1" lang="en-US" altLang="ja-JP" sz="1000" kern="1200">
            <a:latin typeface="Meiryo UI" panose="020B0604030504040204" pitchFamily="50" charset="-128"/>
            <a:ea typeface="Meiryo UI" panose="020B0604030504040204" pitchFamily="50" charset="-128"/>
          </a:endParaRPr>
        </a:p>
        <a:p>
          <a:pPr algn="l"/>
          <a:r>
            <a:rPr kumimoji="1" lang="en-US" altLang="ja-JP" sz="1000" kern="1200">
              <a:latin typeface="Meiryo UI" panose="020B0604030504040204" pitchFamily="50" charset="-128"/>
              <a:ea typeface="Meiryo UI" panose="020B0604030504040204" pitchFamily="50" charset="-128"/>
            </a:rPr>
            <a:t>1/13</a:t>
          </a:r>
          <a:r>
            <a:rPr kumimoji="1" lang="ja-JP" altLang="en-US" sz="1000" kern="1200">
              <a:latin typeface="Meiryo UI" panose="020B0604030504040204" pitchFamily="50" charset="-128"/>
              <a:ea typeface="Meiryo UI" panose="020B0604030504040204" pitchFamily="50" charset="-128"/>
            </a:rPr>
            <a:t>～</a:t>
          </a:r>
          <a:r>
            <a:rPr kumimoji="1" lang="en-US" altLang="ja-JP" sz="1000" kern="1200">
              <a:latin typeface="Meiryo UI" panose="020B0604030504040204" pitchFamily="50" charset="-128"/>
              <a:ea typeface="Meiryo UI" panose="020B0604030504040204" pitchFamily="50" charset="-128"/>
            </a:rPr>
            <a:t>16</a:t>
          </a:r>
          <a:r>
            <a:rPr kumimoji="1" lang="ja-JP" altLang="en-US" sz="1000" kern="1200">
              <a:latin typeface="Meiryo UI" panose="020B0604030504040204" pitchFamily="50" charset="-128"/>
              <a:ea typeface="Meiryo UI" panose="020B0604030504040204" pitchFamily="50" charset="-128"/>
            </a:rPr>
            <a:t>　乗客無しで運行</a:t>
          </a:r>
          <a:endParaRPr kumimoji="1" lang="en-US" altLang="ja-JP" sz="1000" kern="1200">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47880</xdr:colOff>
      <xdr:row>4</xdr:row>
      <xdr:rowOff>110520</xdr:rowOff>
    </xdr:from>
    <xdr:to>
      <xdr:col>8</xdr:col>
      <xdr:colOff>1355465</xdr:colOff>
      <xdr:row>8</xdr:row>
      <xdr:rowOff>435240</xdr:rowOff>
    </xdr:to>
    <xdr:sp macro="" textlink="">
      <xdr:nvSpPr>
        <xdr:cNvPr id="10" name="CustomShape 1">
          <a:extLst>
            <a:ext uri="{FF2B5EF4-FFF2-40B4-BE49-F238E27FC236}">
              <a16:creationId xmlns:a16="http://schemas.microsoft.com/office/drawing/2014/main" id="{00000000-0008-0000-0300-00000A000000}"/>
            </a:ext>
          </a:extLst>
        </xdr:cNvPr>
        <xdr:cNvSpPr/>
      </xdr:nvSpPr>
      <xdr:spPr>
        <a:xfrm>
          <a:off x="5372280" y="316080"/>
          <a:ext cx="4625280" cy="1155240"/>
        </a:xfrm>
        <a:prstGeom prst="rect">
          <a:avLst/>
        </a:prstGeom>
        <a:solidFill>
          <a:srgbClr val="EDEDED"/>
        </a:solidFill>
        <a:ln w="12600">
          <a:solidFill>
            <a:srgbClr val="1D3155"/>
          </a:solidFill>
          <a:miter/>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200" b="0" strike="noStrike" spc="-1">
              <a:solidFill>
                <a:srgbClr val="000000"/>
              </a:solidFill>
              <a:uFill>
                <a:solidFill>
                  <a:srgbClr val="FFFFFF"/>
                </a:solidFill>
              </a:uFill>
              <a:latin typeface="Meiryo UI"/>
              <a:ea typeface="Meiryo UI"/>
            </a:rPr>
            <a:t>【手動介入発生区間】</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・本事業における走行区間を「実証走行ルート（L4想定区間内/外）」「実証走行ルート外」に分類。手動介入については「実証走行ルート（L4想定区間内/外）」について記載ください</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・運行を終えて車庫に帰るなどによる手動走行切替は「実証走行ルート外」を選択ください（基本的に記入不要）</a:t>
          </a:r>
          <a:endParaRPr lang="en-US" sz="1200" b="0" strike="noStrike" spc="-1">
            <a:solidFill>
              <a:srgbClr val="000000"/>
            </a:solidFill>
            <a:uFill>
              <a:solidFill>
                <a:srgbClr val="FFFFFF"/>
              </a:solidFill>
            </a:uFill>
            <a:latin typeface="Times New Roman"/>
          </a:endParaRPr>
        </a:p>
      </xdr:txBody>
    </xdr:sp>
    <xdr:clientData/>
  </xdr:twoCellAnchor>
  <xdr:twoCellAnchor editAs="oneCell">
    <xdr:from>
      <xdr:col>10</xdr:col>
      <xdr:colOff>47880</xdr:colOff>
      <xdr:row>4</xdr:row>
      <xdr:rowOff>110520</xdr:rowOff>
    </xdr:from>
    <xdr:to>
      <xdr:col>12</xdr:col>
      <xdr:colOff>288895</xdr:colOff>
      <xdr:row>8</xdr:row>
      <xdr:rowOff>92345</xdr:rowOff>
    </xdr:to>
    <xdr:sp macro="" textlink="">
      <xdr:nvSpPr>
        <xdr:cNvPr id="11" name="CustomShape 1">
          <a:extLst>
            <a:ext uri="{FF2B5EF4-FFF2-40B4-BE49-F238E27FC236}">
              <a16:creationId xmlns:a16="http://schemas.microsoft.com/office/drawing/2014/main" id="{00000000-0008-0000-0300-00000B000000}"/>
            </a:ext>
          </a:extLst>
        </xdr:cNvPr>
        <xdr:cNvSpPr/>
      </xdr:nvSpPr>
      <xdr:spPr>
        <a:xfrm>
          <a:off x="12001680" y="316080"/>
          <a:ext cx="3853440" cy="800280"/>
        </a:xfrm>
        <a:prstGeom prst="rect">
          <a:avLst/>
        </a:prstGeom>
        <a:solidFill>
          <a:srgbClr val="EDEDED"/>
        </a:solidFill>
        <a:ln w="12600">
          <a:solidFill>
            <a:srgbClr val="1D3155"/>
          </a:solidFill>
          <a:miter/>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200" b="0" strike="noStrike" spc="-1">
              <a:solidFill>
                <a:srgbClr val="000000"/>
              </a:solidFill>
              <a:uFill>
                <a:solidFill>
                  <a:srgbClr val="FFFFFF"/>
                </a:solidFill>
              </a:uFill>
              <a:latin typeface="Meiryo UI"/>
              <a:ea typeface="Meiryo UI"/>
            </a:rPr>
            <a:t>【位置：道路形状】</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・交差点内：停止線を越えた交差点内（横断歩道含む）</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・交差点付近：交差点の端から30メートル以内</a:t>
          </a:r>
          <a:endParaRPr lang="en-US" sz="1200" b="0" strike="noStrike" spc="-1">
            <a:solidFill>
              <a:srgbClr val="000000"/>
            </a:solidFill>
            <a:uFill>
              <a:solidFill>
                <a:srgbClr val="FFFFFF"/>
              </a:solidFill>
            </a:uFill>
            <a:latin typeface="Times New Roman"/>
          </a:endParaRPr>
        </a:p>
      </xdr:txBody>
    </xdr:sp>
    <xdr:clientData/>
  </xdr:twoCellAnchor>
  <xdr:twoCellAnchor editAs="oneCell">
    <xdr:from>
      <xdr:col>22</xdr:col>
      <xdr:colOff>36194</xdr:colOff>
      <xdr:row>10</xdr:row>
      <xdr:rowOff>19050</xdr:rowOff>
    </xdr:from>
    <xdr:to>
      <xdr:col>31</xdr:col>
      <xdr:colOff>98807</xdr:colOff>
      <xdr:row>36</xdr:row>
      <xdr:rowOff>171450</xdr:rowOff>
    </xdr:to>
    <xdr:pic>
      <xdr:nvPicPr>
        <xdr:cNvPr id="2" name="図 1">
          <a:extLst>
            <a:ext uri="{FF2B5EF4-FFF2-40B4-BE49-F238E27FC236}">
              <a16:creationId xmlns:a16="http://schemas.microsoft.com/office/drawing/2014/main" id="{83B4DD39-1F1D-93AB-1B96-6793B482D0CF}"/>
            </a:ext>
          </a:extLst>
        </xdr:cNvPr>
        <xdr:cNvPicPr>
          <a:picLocks noChangeAspect="1"/>
        </xdr:cNvPicPr>
      </xdr:nvPicPr>
      <xdr:blipFill>
        <a:blip xmlns:r="http://schemas.openxmlformats.org/officeDocument/2006/relationships" r:embed="rId1"/>
        <a:stretch>
          <a:fillRect/>
        </a:stretch>
      </xdr:blipFill>
      <xdr:spPr>
        <a:xfrm>
          <a:off x="29839919" y="3486150"/>
          <a:ext cx="4958463" cy="6000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696240</xdr:colOff>
      <xdr:row>4</xdr:row>
      <xdr:rowOff>106920</xdr:rowOff>
    </xdr:from>
    <xdr:to>
      <xdr:col>9</xdr:col>
      <xdr:colOff>2336040</xdr:colOff>
      <xdr:row>7</xdr:row>
      <xdr:rowOff>112320</xdr:rowOff>
    </xdr:to>
    <xdr:sp macro="" textlink="">
      <xdr:nvSpPr>
        <xdr:cNvPr id="20" name="CustomShape 1">
          <a:extLst>
            <a:ext uri="{FF2B5EF4-FFF2-40B4-BE49-F238E27FC236}">
              <a16:creationId xmlns:a16="http://schemas.microsoft.com/office/drawing/2014/main" id="{00000000-0008-0000-0500-000014000000}"/>
            </a:ext>
          </a:extLst>
        </xdr:cNvPr>
        <xdr:cNvSpPr/>
      </xdr:nvSpPr>
      <xdr:spPr>
        <a:xfrm>
          <a:off x="4877640" y="312480"/>
          <a:ext cx="7259400" cy="622800"/>
        </a:xfrm>
        <a:prstGeom prst="rect">
          <a:avLst/>
        </a:prstGeom>
        <a:solidFill>
          <a:srgbClr val="EDEDED"/>
        </a:solidFill>
        <a:ln w="12600">
          <a:solidFill>
            <a:srgbClr val="1D3155"/>
          </a:solidFill>
          <a:miter/>
        </a:ln>
      </xdr:spPr>
      <xdr:style>
        <a:lnRef idx="0">
          <a:scrgbClr r="0" g="0" b="0"/>
        </a:lnRef>
        <a:fillRef idx="0">
          <a:scrgbClr r="0" g="0" b="0"/>
        </a:fillRef>
        <a:effectRef idx="0">
          <a:scrgbClr r="0" g="0" b="0"/>
        </a:effectRef>
        <a:fontRef idx="minor"/>
      </xdr:style>
      <xdr:txBody>
        <a:bodyPr wrap="none" lIns="90000" tIns="45000" rIns="90000" bIns="45000"/>
        <a:lstStyle/>
        <a:p>
          <a:pPr>
            <a:lnSpc>
              <a:spcPct val="100000"/>
            </a:lnSpc>
          </a:pPr>
          <a:r>
            <a:rPr lang="en-US" sz="1200" b="0" strike="noStrike" spc="-1">
              <a:solidFill>
                <a:srgbClr val="000000"/>
              </a:solidFill>
              <a:uFill>
                <a:solidFill>
                  <a:srgbClr val="FFFFFF"/>
                </a:solidFill>
              </a:uFill>
              <a:latin typeface="Meiryo UI"/>
              <a:ea typeface="Meiryo UI"/>
            </a:rPr>
            <a:t>【発生区間】</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・本事業における走行区間を「実証走行ルート（L4想定区間内/外）」「実証走行ルート外」に分類。</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　事故・ヒヤリハットについては「実証走行ルート（L4想定区間内/外）」について記載ください</a:t>
          </a:r>
          <a:endParaRPr lang="en-US" sz="1200" b="0" strike="noStrike" spc="-1">
            <a:solidFill>
              <a:srgbClr val="000000"/>
            </a:solidFill>
            <a:uFill>
              <a:solidFill>
                <a:srgbClr val="FFFFFF"/>
              </a:solidFill>
            </a:uFill>
            <a:latin typeface="Times New Roman"/>
          </a:endParaRPr>
        </a:p>
      </xdr:txBody>
    </xdr:sp>
    <xdr:clientData/>
  </xdr:twoCellAnchor>
  <xdr:twoCellAnchor editAs="oneCell">
    <xdr:from>
      <xdr:col>11</xdr:col>
      <xdr:colOff>1613520</xdr:colOff>
      <xdr:row>4</xdr:row>
      <xdr:rowOff>106920</xdr:rowOff>
    </xdr:from>
    <xdr:to>
      <xdr:col>14</xdr:col>
      <xdr:colOff>4260</xdr:colOff>
      <xdr:row>7</xdr:row>
      <xdr:rowOff>112320</xdr:rowOff>
    </xdr:to>
    <xdr:sp macro="" textlink="">
      <xdr:nvSpPr>
        <xdr:cNvPr id="21" name="CustomShape 1">
          <a:extLst>
            <a:ext uri="{FF2B5EF4-FFF2-40B4-BE49-F238E27FC236}">
              <a16:creationId xmlns:a16="http://schemas.microsoft.com/office/drawing/2014/main" id="{00000000-0008-0000-0500-000015000000}"/>
            </a:ext>
          </a:extLst>
        </xdr:cNvPr>
        <xdr:cNvSpPr/>
      </xdr:nvSpPr>
      <xdr:spPr>
        <a:xfrm>
          <a:off x="17062920" y="312480"/>
          <a:ext cx="3991320" cy="622800"/>
        </a:xfrm>
        <a:prstGeom prst="rect">
          <a:avLst/>
        </a:prstGeom>
        <a:solidFill>
          <a:srgbClr val="EDEDED"/>
        </a:solidFill>
        <a:ln w="12600">
          <a:solidFill>
            <a:srgbClr val="1D3155"/>
          </a:solidFill>
          <a:miter/>
        </a:ln>
      </xdr:spPr>
      <xdr:style>
        <a:lnRef idx="0">
          <a:scrgbClr r="0" g="0" b="0"/>
        </a:lnRef>
        <a:fillRef idx="0">
          <a:scrgbClr r="0" g="0" b="0"/>
        </a:fillRef>
        <a:effectRef idx="0">
          <a:scrgbClr r="0" g="0" b="0"/>
        </a:effectRef>
        <a:fontRef idx="minor"/>
      </xdr:style>
      <xdr:txBody>
        <a:bodyPr wrap="none" lIns="90000" tIns="45000" rIns="90000" bIns="45000"/>
        <a:lstStyle/>
        <a:p>
          <a:pPr>
            <a:lnSpc>
              <a:spcPct val="100000"/>
            </a:lnSpc>
          </a:pPr>
          <a:r>
            <a:rPr lang="en-US" sz="1200" b="0" strike="noStrike" spc="-1">
              <a:solidFill>
                <a:srgbClr val="000000"/>
              </a:solidFill>
              <a:uFill>
                <a:solidFill>
                  <a:srgbClr val="FFFFFF"/>
                </a:solidFill>
              </a:uFill>
              <a:latin typeface="Meiryo UI"/>
              <a:ea typeface="Meiryo UI"/>
            </a:rPr>
            <a:t>【位置：道路形状】</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・交差点内：停止線を越えた交差点内（横断歩道含む）</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・交差点付近：交差点の端から30メートル以内</a:t>
          </a:r>
          <a:endParaRPr lang="en-US" sz="1200" b="0" strike="noStrike" spc="-1">
            <a:solidFill>
              <a:srgbClr val="000000"/>
            </a:solidFill>
            <a:uFill>
              <a:solidFill>
                <a:srgbClr val="FFFFFF"/>
              </a:solidFill>
            </a:uFill>
            <a:latin typeface="Times New Roman"/>
          </a:endParaRPr>
        </a:p>
      </xdr:txBody>
    </xdr:sp>
    <xdr:clientData/>
  </xdr:twoCellAnchor>
  <xdr:twoCellAnchor editAs="oneCell">
    <xdr:from>
      <xdr:col>21</xdr:col>
      <xdr:colOff>0</xdr:colOff>
      <xdr:row>10</xdr:row>
      <xdr:rowOff>0</xdr:rowOff>
    </xdr:from>
    <xdr:to>
      <xdr:col>31</xdr:col>
      <xdr:colOff>571675</xdr:colOff>
      <xdr:row>43</xdr:row>
      <xdr:rowOff>136071</xdr:rowOff>
    </xdr:to>
    <xdr:pic>
      <xdr:nvPicPr>
        <xdr:cNvPr id="4" name="図 3">
          <a:extLst>
            <a:ext uri="{FF2B5EF4-FFF2-40B4-BE49-F238E27FC236}">
              <a16:creationId xmlns:a16="http://schemas.microsoft.com/office/drawing/2014/main" id="{7BF3F69B-D025-DDCE-C193-86BA1E683962}"/>
            </a:ext>
          </a:extLst>
        </xdr:cNvPr>
        <xdr:cNvPicPr>
          <a:picLocks noChangeAspect="1"/>
        </xdr:cNvPicPr>
      </xdr:nvPicPr>
      <xdr:blipFill>
        <a:blip xmlns:r="http://schemas.openxmlformats.org/officeDocument/2006/relationships" r:embed="rId1"/>
        <a:stretch>
          <a:fillRect/>
        </a:stretch>
      </xdr:blipFill>
      <xdr:spPr>
        <a:xfrm>
          <a:off x="26112107" y="2707821"/>
          <a:ext cx="6694889" cy="8096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19080</xdr:colOff>
      <xdr:row>0</xdr:row>
      <xdr:rowOff>133200</xdr:rowOff>
    </xdr:from>
    <xdr:to>
      <xdr:col>7</xdr:col>
      <xdr:colOff>2225880</xdr:colOff>
      <xdr:row>16</xdr:row>
      <xdr:rowOff>168435</xdr:rowOff>
    </xdr:to>
    <xdr:sp macro="" textlink="">
      <xdr:nvSpPr>
        <xdr:cNvPr id="22" name="CustomShape 1">
          <a:extLst>
            <a:ext uri="{FF2B5EF4-FFF2-40B4-BE49-F238E27FC236}">
              <a16:creationId xmlns:a16="http://schemas.microsoft.com/office/drawing/2014/main" id="{00000000-0008-0000-0600-000016000000}"/>
            </a:ext>
          </a:extLst>
        </xdr:cNvPr>
        <xdr:cNvSpPr/>
      </xdr:nvSpPr>
      <xdr:spPr>
        <a:xfrm>
          <a:off x="333360" y="133200"/>
          <a:ext cx="13951080" cy="2597400"/>
        </a:xfrm>
        <a:prstGeom prst="rect">
          <a:avLst/>
        </a:prstGeom>
        <a:solidFill>
          <a:srgbClr val="E7E6E6"/>
        </a:solidFill>
        <a:ln w="12600">
          <a:solidFill>
            <a:srgbClr val="1D3155"/>
          </a:solidFill>
          <a:miter/>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200" b="1" strike="noStrike" spc="-1">
              <a:solidFill>
                <a:srgbClr val="000000"/>
              </a:solidFill>
              <a:uFill>
                <a:solidFill>
                  <a:srgbClr val="FFFFFF"/>
                </a:solidFill>
              </a:uFill>
              <a:latin typeface="Meiryo UI"/>
              <a:ea typeface="Meiryo UI"/>
            </a:rPr>
            <a:t>本シートの目的</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・今年度の走行結果に基づき、運行ルート上における手動介入の主な発生箇所・原因を特定すること</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・発生箇所・原因ごとに手動介入回数の低減に向けた対策を検討し、レベル4許認可取得に向けた取組内容を明確にすること</a:t>
          </a:r>
          <a:endParaRPr lang="en-US" sz="1200" b="0" strike="noStrike" spc="-1">
            <a:solidFill>
              <a:srgbClr val="000000"/>
            </a:solidFill>
            <a:uFill>
              <a:solidFill>
                <a:srgbClr val="FFFFFF"/>
              </a:solidFill>
            </a:uFill>
            <a:latin typeface="Times New Roman"/>
          </a:endParaRPr>
        </a:p>
        <a:p>
          <a:pPr>
            <a:lnSpc>
              <a:spcPct val="100000"/>
            </a:lnSpc>
          </a:pPr>
          <a:endParaRPr lang="en-US" sz="1200" b="0" strike="noStrike" spc="-1">
            <a:solidFill>
              <a:srgbClr val="000000"/>
            </a:solidFill>
            <a:uFill>
              <a:solidFill>
                <a:srgbClr val="FFFFFF"/>
              </a:solidFill>
            </a:uFill>
            <a:latin typeface="Times New Roman"/>
          </a:endParaRPr>
        </a:p>
        <a:p>
          <a:pPr>
            <a:lnSpc>
              <a:spcPct val="100000"/>
            </a:lnSpc>
          </a:pPr>
          <a:r>
            <a:rPr lang="en-US" sz="1200" b="1" strike="noStrike" spc="-1">
              <a:solidFill>
                <a:srgbClr val="000000"/>
              </a:solidFill>
              <a:uFill>
                <a:solidFill>
                  <a:srgbClr val="FFFFFF"/>
                </a:solidFill>
              </a:uFill>
              <a:latin typeface="Meiryo UI"/>
              <a:ea typeface="Meiryo UI"/>
            </a:rPr>
            <a:t>表➀：【発生箇所別の手動介入分析】の入力手順</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・"手動介入"シートより、各発生箇所における「発生区間」「道路形状」「回数」（D～F列）が自動で入力されるため、走行完了後に確認をお願いいたします
・</a:t>
          </a:r>
          <a:r>
            <a:rPr lang="en-US" sz="1200" b="1" strike="noStrike" spc="-1">
              <a:solidFill>
                <a:srgbClr val="000000"/>
              </a:solidFill>
              <a:uFill>
                <a:solidFill>
                  <a:srgbClr val="FFFFFF"/>
                </a:solidFill>
              </a:uFill>
              <a:latin typeface="Meiryo UI"/>
              <a:ea typeface="Meiryo UI"/>
            </a:rPr>
            <a:t>「発生区間（D列）」が"L4想定区間内*"となっている全ての箇所</a:t>
          </a:r>
          <a:r>
            <a:rPr lang="en-US" sz="1200" b="0" strike="noStrike" spc="-1">
              <a:solidFill>
                <a:srgbClr val="000000"/>
              </a:solidFill>
              <a:uFill>
                <a:solidFill>
                  <a:srgbClr val="FFFFFF"/>
                </a:solidFill>
              </a:uFill>
              <a:latin typeface="Meiryo UI"/>
              <a:ea typeface="Meiryo UI"/>
            </a:rPr>
            <a:t>を対象として、手動介入発生の「原因（G列）」、手動介入削減に向けた「対策（H列）」および具体的な「対策時期（I列）」を必ずご記載ください</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・なお、将来的なL4区間拡大も見据えて、可能な限り"L4想定区間外"の箇所においてもG～I列の内容をご記載ください</a:t>
          </a:r>
          <a:endParaRPr lang="en-US" sz="1200" b="0" strike="noStrike" spc="-1">
            <a:solidFill>
              <a:srgbClr val="000000"/>
            </a:solidFill>
            <a:uFill>
              <a:solidFill>
                <a:srgbClr val="FFFFFF"/>
              </a:solidFill>
            </a:uFill>
            <a:latin typeface="Times New Roman"/>
          </a:endParaRPr>
        </a:p>
        <a:p>
          <a:pPr>
            <a:lnSpc>
              <a:spcPct val="100000"/>
            </a:lnSpc>
          </a:pPr>
          <a:r>
            <a:rPr lang="en-US" sz="1200" b="1" strike="noStrike" spc="-1">
              <a:solidFill>
                <a:srgbClr val="000000"/>
              </a:solidFill>
              <a:uFill>
                <a:solidFill>
                  <a:srgbClr val="FFFFFF"/>
                </a:solidFill>
              </a:uFill>
              <a:latin typeface="Meiryo UI"/>
              <a:ea typeface="Meiryo UI"/>
            </a:rPr>
            <a:t>  *"L4想定区間内"に発生箇所がある行はセルの背景色が自動でオレンジに変更</a:t>
          </a: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6</xdr:col>
      <xdr:colOff>1190010</xdr:colOff>
      <xdr:row>72</xdr:row>
      <xdr:rowOff>93300</xdr:rowOff>
    </xdr:from>
    <xdr:to>
      <xdr:col>7</xdr:col>
      <xdr:colOff>2777760</xdr:colOff>
      <xdr:row>93</xdr:row>
      <xdr:rowOff>96945</xdr:rowOff>
    </xdr:to>
    <xdr:pic>
      <xdr:nvPicPr>
        <xdr:cNvPr id="23" name="図 7">
          <a:extLst>
            <a:ext uri="{FF2B5EF4-FFF2-40B4-BE49-F238E27FC236}">
              <a16:creationId xmlns:a16="http://schemas.microsoft.com/office/drawing/2014/main" id="{00000000-0008-0000-0600-000017000000}"/>
            </a:ext>
          </a:extLst>
        </xdr:cNvPr>
        <xdr:cNvPicPr/>
      </xdr:nvPicPr>
      <xdr:blipFill>
        <a:blip xmlns:r="http://schemas.openxmlformats.org/officeDocument/2006/relationships" r:embed="rId1"/>
        <a:stretch/>
      </xdr:blipFill>
      <xdr:spPr>
        <a:xfrm>
          <a:off x="8453520" y="15150240"/>
          <a:ext cx="6382800" cy="4383360"/>
        </a:xfrm>
        <a:prstGeom prst="rect">
          <a:avLst/>
        </a:prstGeom>
        <a:ln>
          <a:noFill/>
        </a:ln>
      </xdr:spPr>
    </xdr:pic>
    <xdr:clientData/>
  </xdr:twoCellAnchor>
  <xdr:twoCellAnchor editAs="absolute">
    <xdr:from>
      <xdr:col>7</xdr:col>
      <xdr:colOff>2035080</xdr:colOff>
      <xdr:row>89</xdr:row>
      <xdr:rowOff>57705</xdr:rowOff>
    </xdr:from>
    <xdr:to>
      <xdr:col>7</xdr:col>
      <xdr:colOff>2268060</xdr:colOff>
      <xdr:row>90</xdr:row>
      <xdr:rowOff>78945</xdr:rowOff>
    </xdr:to>
    <xdr:sp macro="" textlink="">
      <xdr:nvSpPr>
        <xdr:cNvPr id="25" name="CustomShape 1">
          <a:extLst>
            <a:ext uri="{FF2B5EF4-FFF2-40B4-BE49-F238E27FC236}">
              <a16:creationId xmlns:a16="http://schemas.microsoft.com/office/drawing/2014/main" id="{00000000-0008-0000-0600-000019000000}"/>
            </a:ext>
          </a:extLst>
        </xdr:cNvPr>
        <xdr:cNvSpPr/>
      </xdr:nvSpPr>
      <xdr:spPr>
        <a:xfrm>
          <a:off x="14093640" y="18671400"/>
          <a:ext cx="225360" cy="226800"/>
        </a:xfrm>
        <a:prstGeom prst="rect">
          <a:avLst/>
        </a:prstGeom>
        <a:solidFill>
          <a:srgbClr val="C00000"/>
        </a:solidFill>
        <a:ln w="12600">
          <a:solidFill>
            <a:srgbClr val="C0000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100" b="0" strike="noStrike" spc="-1">
              <a:solidFill>
                <a:srgbClr val="FFFFFF"/>
              </a:solidFill>
              <a:uFill>
                <a:solidFill>
                  <a:srgbClr val="FFFFFF"/>
                </a:solidFill>
              </a:uFill>
              <a:latin typeface="Meiryo UI"/>
              <a:ea typeface="Meiryo UI"/>
            </a:rPr>
            <a:t>1</a:t>
          </a: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7</xdr:col>
      <xdr:colOff>2520</xdr:colOff>
      <xdr:row>77</xdr:row>
      <xdr:rowOff>98805</xdr:rowOff>
    </xdr:from>
    <xdr:to>
      <xdr:col>7</xdr:col>
      <xdr:colOff>15240</xdr:colOff>
      <xdr:row>78</xdr:row>
      <xdr:rowOff>113565</xdr:rowOff>
    </xdr:to>
    <xdr:sp macro="" textlink="">
      <xdr:nvSpPr>
        <xdr:cNvPr id="26" name="CustomShape 1">
          <a:extLst>
            <a:ext uri="{FF2B5EF4-FFF2-40B4-BE49-F238E27FC236}">
              <a16:creationId xmlns:a16="http://schemas.microsoft.com/office/drawing/2014/main" id="{00000000-0008-0000-0600-00001A000000}"/>
            </a:ext>
          </a:extLst>
        </xdr:cNvPr>
        <xdr:cNvSpPr/>
      </xdr:nvSpPr>
      <xdr:spPr>
        <a:xfrm>
          <a:off x="11613240" y="16281720"/>
          <a:ext cx="231120" cy="220320"/>
        </a:xfrm>
        <a:prstGeom prst="rect">
          <a:avLst/>
        </a:prstGeom>
        <a:solidFill>
          <a:srgbClr val="C00000"/>
        </a:solidFill>
        <a:ln w="12600">
          <a:solidFill>
            <a:srgbClr val="C0000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100" b="0" strike="noStrike" spc="-1">
              <a:solidFill>
                <a:srgbClr val="FFFFFF"/>
              </a:solidFill>
              <a:uFill>
                <a:solidFill>
                  <a:srgbClr val="FFFFFF"/>
                </a:solidFill>
              </a:uFill>
              <a:latin typeface="Meiryo UI"/>
              <a:ea typeface="Meiryo UI"/>
            </a:rPr>
            <a:t>3</a:t>
          </a: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6</xdr:col>
      <xdr:colOff>3355200</xdr:colOff>
      <xdr:row>87</xdr:row>
      <xdr:rowOff>114945</xdr:rowOff>
    </xdr:from>
    <xdr:to>
      <xdr:col>6</xdr:col>
      <xdr:colOff>3582360</xdr:colOff>
      <xdr:row>88</xdr:row>
      <xdr:rowOff>129705</xdr:rowOff>
    </xdr:to>
    <xdr:sp macro="" textlink="">
      <xdr:nvSpPr>
        <xdr:cNvPr id="27" name="CustomShape 1">
          <a:extLst>
            <a:ext uri="{FF2B5EF4-FFF2-40B4-BE49-F238E27FC236}">
              <a16:creationId xmlns:a16="http://schemas.microsoft.com/office/drawing/2014/main" id="{00000000-0008-0000-0600-00001B000000}"/>
            </a:ext>
          </a:extLst>
        </xdr:cNvPr>
        <xdr:cNvSpPr/>
      </xdr:nvSpPr>
      <xdr:spPr>
        <a:xfrm>
          <a:off x="10622520" y="18317160"/>
          <a:ext cx="227160" cy="220320"/>
        </a:xfrm>
        <a:prstGeom prst="rect">
          <a:avLst/>
        </a:prstGeom>
        <a:solidFill>
          <a:srgbClr val="C00000"/>
        </a:solidFill>
        <a:ln w="12600">
          <a:solidFill>
            <a:srgbClr val="C0000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100" b="0" strike="noStrike" spc="-1">
              <a:solidFill>
                <a:srgbClr val="FFFFFF"/>
              </a:solidFill>
              <a:uFill>
                <a:solidFill>
                  <a:srgbClr val="FFFFFF"/>
                </a:solidFill>
              </a:uFill>
              <a:latin typeface="Meiryo UI"/>
              <a:ea typeface="Meiryo UI"/>
            </a:rPr>
            <a:t>５</a:t>
          </a: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7</xdr:col>
      <xdr:colOff>704940</xdr:colOff>
      <xdr:row>82</xdr:row>
      <xdr:rowOff>15735</xdr:rowOff>
    </xdr:from>
    <xdr:to>
      <xdr:col>7</xdr:col>
      <xdr:colOff>925770</xdr:colOff>
      <xdr:row>83</xdr:row>
      <xdr:rowOff>17745</xdr:rowOff>
    </xdr:to>
    <xdr:sp macro="" textlink="">
      <xdr:nvSpPr>
        <xdr:cNvPr id="28" name="CustomShape 1">
          <a:extLst>
            <a:ext uri="{FF2B5EF4-FFF2-40B4-BE49-F238E27FC236}">
              <a16:creationId xmlns:a16="http://schemas.microsoft.com/office/drawing/2014/main" id="{00000000-0008-0000-0600-00001C000000}"/>
            </a:ext>
          </a:extLst>
        </xdr:cNvPr>
        <xdr:cNvSpPr/>
      </xdr:nvSpPr>
      <xdr:spPr>
        <a:xfrm>
          <a:off x="12755880" y="17215920"/>
          <a:ext cx="224640" cy="226800"/>
        </a:xfrm>
        <a:prstGeom prst="rect">
          <a:avLst/>
        </a:prstGeom>
        <a:solidFill>
          <a:srgbClr val="C00000"/>
        </a:solidFill>
        <a:ln w="12600">
          <a:solidFill>
            <a:srgbClr val="C0000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100" b="0" strike="noStrike" spc="-1">
              <a:solidFill>
                <a:srgbClr val="FFFFFF"/>
              </a:solidFill>
              <a:uFill>
                <a:solidFill>
                  <a:srgbClr val="FFFFFF"/>
                </a:solidFill>
              </a:uFill>
              <a:latin typeface="Meiryo UI"/>
              <a:ea typeface="Meiryo UI"/>
            </a:rPr>
            <a:t>2</a:t>
          </a: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6</xdr:col>
      <xdr:colOff>3134370</xdr:colOff>
      <xdr:row>79</xdr:row>
      <xdr:rowOff>199095</xdr:rowOff>
    </xdr:from>
    <xdr:to>
      <xdr:col>6</xdr:col>
      <xdr:colOff>3361530</xdr:colOff>
      <xdr:row>81</xdr:row>
      <xdr:rowOff>15735</xdr:rowOff>
    </xdr:to>
    <xdr:sp macro="" textlink="">
      <xdr:nvSpPr>
        <xdr:cNvPr id="29" name="CustomShape 1">
          <a:extLst>
            <a:ext uri="{FF2B5EF4-FFF2-40B4-BE49-F238E27FC236}">
              <a16:creationId xmlns:a16="http://schemas.microsoft.com/office/drawing/2014/main" id="{00000000-0008-0000-0600-00001D000000}"/>
            </a:ext>
          </a:extLst>
        </xdr:cNvPr>
        <xdr:cNvSpPr/>
      </xdr:nvSpPr>
      <xdr:spPr>
        <a:xfrm>
          <a:off x="10397880" y="16789680"/>
          <a:ext cx="227160" cy="220320"/>
        </a:xfrm>
        <a:prstGeom prst="rect">
          <a:avLst/>
        </a:prstGeom>
        <a:solidFill>
          <a:srgbClr val="C00000"/>
        </a:solidFill>
        <a:ln w="12600">
          <a:solidFill>
            <a:srgbClr val="C0000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100" b="0" strike="noStrike" spc="-1">
              <a:solidFill>
                <a:srgbClr val="FFFFFF"/>
              </a:solidFill>
              <a:uFill>
                <a:solidFill>
                  <a:srgbClr val="FFFFFF"/>
                </a:solidFill>
              </a:uFill>
              <a:latin typeface="Meiryo UI"/>
              <a:ea typeface="Meiryo UI"/>
            </a:rPr>
            <a:t>４</a:t>
          </a: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7</xdr:col>
      <xdr:colOff>1658160</xdr:colOff>
      <xdr:row>73</xdr:row>
      <xdr:rowOff>10035</xdr:rowOff>
    </xdr:from>
    <xdr:to>
      <xdr:col>7</xdr:col>
      <xdr:colOff>2616630</xdr:colOff>
      <xdr:row>75</xdr:row>
      <xdr:rowOff>59145</xdr:rowOff>
    </xdr:to>
    <xdr:sp macro="" textlink="">
      <xdr:nvSpPr>
        <xdr:cNvPr id="30" name="CustomShape 1">
          <a:extLst>
            <a:ext uri="{FF2B5EF4-FFF2-40B4-BE49-F238E27FC236}">
              <a16:creationId xmlns:a16="http://schemas.microsoft.com/office/drawing/2014/main" id="{00000000-0008-0000-0600-00001E000000}"/>
            </a:ext>
          </a:extLst>
        </xdr:cNvPr>
        <xdr:cNvSpPr/>
      </xdr:nvSpPr>
      <xdr:spPr>
        <a:xfrm>
          <a:off x="13716720" y="15297480"/>
          <a:ext cx="962280" cy="487440"/>
        </a:xfrm>
        <a:prstGeom prst="rect">
          <a:avLst/>
        </a:prstGeom>
        <a:solidFill>
          <a:srgbClr val="F2F2F2"/>
        </a:solidFill>
        <a:ln w="12600">
          <a:solidFill>
            <a:srgbClr val="32549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400" b="1" strike="noStrike" spc="-1">
              <a:solidFill>
                <a:srgbClr val="000000"/>
              </a:solidFill>
              <a:uFill>
                <a:solidFill>
                  <a:srgbClr val="FFFFFF"/>
                </a:solidFill>
              </a:uFill>
              <a:latin typeface="Meiryo UI"/>
              <a:ea typeface="Meiryo UI"/>
            </a:rPr>
            <a:t>記載例</a:t>
          </a:r>
          <a:endParaRPr lang="en-US" sz="1200" b="0" strike="noStrike" spc="-1">
            <a:solidFill>
              <a:srgbClr val="000000"/>
            </a:solidFill>
            <a:uFill>
              <a:solidFill>
                <a:srgbClr val="FFFFFF"/>
              </a:solidFill>
            </a:u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25560</xdr:colOff>
      <xdr:row>2</xdr:row>
      <xdr:rowOff>140040</xdr:rowOff>
    </xdr:from>
    <xdr:to>
      <xdr:col>8</xdr:col>
      <xdr:colOff>1243080</xdr:colOff>
      <xdr:row>5</xdr:row>
      <xdr:rowOff>849960</xdr:rowOff>
    </xdr:to>
    <xdr:sp macro="" textlink="">
      <xdr:nvSpPr>
        <xdr:cNvPr id="31" name="CustomShape 1">
          <a:extLst>
            <a:ext uri="{FF2B5EF4-FFF2-40B4-BE49-F238E27FC236}">
              <a16:creationId xmlns:a16="http://schemas.microsoft.com/office/drawing/2014/main" id="{00000000-0008-0000-0900-00001F000000}"/>
            </a:ext>
          </a:extLst>
        </xdr:cNvPr>
        <xdr:cNvSpPr/>
      </xdr:nvSpPr>
      <xdr:spPr>
        <a:xfrm>
          <a:off x="5349960" y="553320"/>
          <a:ext cx="4532040" cy="1332720"/>
        </a:xfrm>
        <a:prstGeom prst="rect">
          <a:avLst/>
        </a:prstGeom>
        <a:solidFill>
          <a:srgbClr val="EDEDED"/>
        </a:solidFill>
        <a:ln w="12600">
          <a:solidFill>
            <a:srgbClr val="1D3155"/>
          </a:solidFill>
          <a:miter/>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200" b="0" strike="noStrike" spc="-1">
              <a:solidFill>
                <a:srgbClr val="000000"/>
              </a:solidFill>
              <a:uFill>
                <a:solidFill>
                  <a:srgbClr val="FFFFFF"/>
                </a:solidFill>
              </a:uFill>
              <a:latin typeface="Meiryo UI"/>
              <a:ea typeface="Meiryo UI"/>
            </a:rPr>
            <a:t>【手動介入発生区間】</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・本事業における走行区間を「実証走行ルート（L4想定区間内/外）」「実証走行ルート外」に分類。手動介入については「実証走行ルート（L4想定区間内/外）」について記載ください</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・運行を終えて車庫に帰るなどによる手動走行切替は「実証走行ルート外」を選択ください（基本的に記入不要）</a:t>
          </a:r>
          <a:endParaRPr lang="en-US" sz="1200" b="0" strike="noStrike" spc="-1">
            <a:solidFill>
              <a:srgbClr val="000000"/>
            </a:solidFill>
            <a:uFill>
              <a:solidFill>
                <a:srgbClr val="FFFFFF"/>
              </a:solidFill>
            </a:uFill>
            <a:latin typeface="Times New Roman"/>
          </a:endParaRPr>
        </a:p>
      </xdr:txBody>
    </xdr:sp>
    <xdr:clientData/>
  </xdr:twoCellAnchor>
  <xdr:twoCellAnchor editAs="oneCell">
    <xdr:from>
      <xdr:col>21</xdr:col>
      <xdr:colOff>429480</xdr:colOff>
      <xdr:row>12</xdr:row>
      <xdr:rowOff>179640</xdr:rowOff>
    </xdr:from>
    <xdr:to>
      <xdr:col>38</xdr:col>
      <xdr:colOff>399600</xdr:colOff>
      <xdr:row>36</xdr:row>
      <xdr:rowOff>164520</xdr:rowOff>
    </xdr:to>
    <xdr:pic>
      <xdr:nvPicPr>
        <xdr:cNvPr id="32" name="図 2">
          <a:extLst>
            <a:ext uri="{FF2B5EF4-FFF2-40B4-BE49-F238E27FC236}">
              <a16:creationId xmlns:a16="http://schemas.microsoft.com/office/drawing/2014/main" id="{00000000-0008-0000-0900-000020000000}"/>
            </a:ext>
          </a:extLst>
        </xdr:cNvPr>
        <xdr:cNvPicPr/>
      </xdr:nvPicPr>
      <xdr:blipFill>
        <a:blip xmlns:r="http://schemas.openxmlformats.org/officeDocument/2006/relationships" r:embed="rId1"/>
        <a:stretch/>
      </xdr:blipFill>
      <xdr:spPr>
        <a:xfrm>
          <a:off x="34566840" y="5117400"/>
          <a:ext cx="10819080" cy="5745600"/>
        </a:xfrm>
        <a:prstGeom prst="rect">
          <a:avLst/>
        </a:prstGeom>
        <a:ln>
          <a:noFill/>
        </a:ln>
      </xdr:spPr>
    </xdr:pic>
    <xdr:clientData/>
  </xdr:twoCellAnchor>
  <xdr:twoCellAnchor editAs="oneCell">
    <xdr:from>
      <xdr:col>10</xdr:col>
      <xdr:colOff>0</xdr:colOff>
      <xdr:row>2</xdr:row>
      <xdr:rowOff>119520</xdr:rowOff>
    </xdr:from>
    <xdr:to>
      <xdr:col>12</xdr:col>
      <xdr:colOff>403560</xdr:colOff>
      <xdr:row>5</xdr:row>
      <xdr:rowOff>119520</xdr:rowOff>
    </xdr:to>
    <xdr:sp macro="" textlink="">
      <xdr:nvSpPr>
        <xdr:cNvPr id="33" name="CustomShape 1">
          <a:extLst>
            <a:ext uri="{FF2B5EF4-FFF2-40B4-BE49-F238E27FC236}">
              <a16:creationId xmlns:a16="http://schemas.microsoft.com/office/drawing/2014/main" id="{00000000-0008-0000-0900-000021000000}"/>
            </a:ext>
          </a:extLst>
        </xdr:cNvPr>
        <xdr:cNvSpPr/>
      </xdr:nvSpPr>
      <xdr:spPr>
        <a:xfrm>
          <a:off x="11953800" y="532800"/>
          <a:ext cx="4003920" cy="622800"/>
        </a:xfrm>
        <a:prstGeom prst="rect">
          <a:avLst/>
        </a:prstGeom>
        <a:solidFill>
          <a:srgbClr val="EDEDED"/>
        </a:solidFill>
        <a:ln w="12600">
          <a:solidFill>
            <a:srgbClr val="1D3155"/>
          </a:solidFill>
          <a:miter/>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200" b="0" strike="noStrike" spc="-1">
              <a:solidFill>
                <a:srgbClr val="000000"/>
              </a:solidFill>
              <a:uFill>
                <a:solidFill>
                  <a:srgbClr val="FFFFFF"/>
                </a:solidFill>
              </a:uFill>
              <a:latin typeface="Meiryo UI"/>
              <a:ea typeface="Meiryo UI"/>
            </a:rPr>
            <a:t>【位置：道路形状】</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・交差点内：停止線を越えた交差点内（横断歩道含む）</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・交差点付近：交差点の端から30メートル以内</a:t>
          </a:r>
          <a:endParaRPr lang="en-US" sz="1200" b="0" strike="noStrike" spc="-1">
            <a:solidFill>
              <a:srgbClr val="000000"/>
            </a:solidFill>
            <a:uFill>
              <a:solidFill>
                <a:srgbClr val="FFFFFF"/>
              </a:solidFill>
            </a:uFill>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15120</xdr:colOff>
      <xdr:row>0</xdr:row>
      <xdr:rowOff>136800</xdr:rowOff>
    </xdr:from>
    <xdr:to>
      <xdr:col>7</xdr:col>
      <xdr:colOff>2222640</xdr:colOff>
      <xdr:row>18</xdr:row>
      <xdr:rowOff>81000</xdr:rowOff>
    </xdr:to>
    <xdr:sp macro="" textlink="">
      <xdr:nvSpPr>
        <xdr:cNvPr id="34" name="CustomShape 1">
          <a:extLst>
            <a:ext uri="{FF2B5EF4-FFF2-40B4-BE49-F238E27FC236}">
              <a16:creationId xmlns:a16="http://schemas.microsoft.com/office/drawing/2014/main" id="{00000000-0008-0000-0A00-000022000000}"/>
            </a:ext>
          </a:extLst>
        </xdr:cNvPr>
        <xdr:cNvSpPr/>
      </xdr:nvSpPr>
      <xdr:spPr>
        <a:xfrm>
          <a:off x="329400" y="136800"/>
          <a:ext cx="13999320" cy="2847240"/>
        </a:xfrm>
        <a:prstGeom prst="rect">
          <a:avLst/>
        </a:prstGeom>
        <a:solidFill>
          <a:srgbClr val="E7E6E6"/>
        </a:solidFill>
        <a:ln w="12600">
          <a:solidFill>
            <a:srgbClr val="1D3155"/>
          </a:solidFill>
          <a:miter/>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en-US" sz="1200" b="1" strike="noStrike" spc="-1">
              <a:solidFill>
                <a:srgbClr val="000000"/>
              </a:solidFill>
              <a:uFill>
                <a:solidFill>
                  <a:srgbClr val="FFFFFF"/>
                </a:solidFill>
              </a:uFill>
              <a:latin typeface="Meiryo UI"/>
              <a:ea typeface="Meiryo UI"/>
            </a:rPr>
            <a:t>本シートの目的</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・L4走行の許認可取得に向け、手動介入データを分析することで手動介入の主な発生要因を特定し、手動介入発生回数の削減に向けた対策の立案を実施する</a:t>
          </a:r>
          <a:endParaRPr lang="en-US" sz="1200" b="0" strike="noStrike" spc="-1">
            <a:solidFill>
              <a:srgbClr val="000000"/>
            </a:solidFill>
            <a:uFill>
              <a:solidFill>
                <a:srgbClr val="FFFFFF"/>
              </a:solidFill>
            </a:uFill>
            <a:latin typeface="Times New Roman"/>
          </a:endParaRPr>
        </a:p>
        <a:p>
          <a:pPr>
            <a:lnSpc>
              <a:spcPct val="100000"/>
            </a:lnSpc>
          </a:pPr>
          <a:r>
            <a:rPr lang="en-US" sz="1200" b="1" strike="noStrike" spc="-1">
              <a:solidFill>
                <a:srgbClr val="000000"/>
              </a:solidFill>
              <a:uFill>
                <a:solidFill>
                  <a:srgbClr val="FFFFFF"/>
                </a:solidFill>
              </a:uFill>
              <a:latin typeface="Meiryo UI"/>
              <a:ea typeface="Meiryo UI"/>
            </a:rPr>
            <a:t>本シートにおける分析の考え方</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・「発生箇所」別に手動介入発生頻度を見える化した上で、特にL4想定区間内における手動介入においては、原因・対策・対策時期を明記</a:t>
          </a:r>
          <a:endParaRPr lang="en-US" sz="1200" b="0" strike="noStrike" spc="-1">
            <a:solidFill>
              <a:srgbClr val="000000"/>
            </a:solidFill>
            <a:uFill>
              <a:solidFill>
                <a:srgbClr val="FFFFFF"/>
              </a:solidFill>
            </a:uFill>
            <a:latin typeface="Times New Roman"/>
          </a:endParaRPr>
        </a:p>
        <a:p>
          <a:pPr>
            <a:lnSpc>
              <a:spcPct val="100000"/>
            </a:lnSpc>
          </a:pPr>
          <a:r>
            <a:rPr lang="en-US" sz="1200" b="1" strike="noStrike" spc="-1">
              <a:solidFill>
                <a:srgbClr val="000000"/>
              </a:solidFill>
              <a:uFill>
                <a:solidFill>
                  <a:srgbClr val="FFFFFF"/>
                </a:solidFill>
              </a:uFill>
              <a:latin typeface="Meiryo UI"/>
              <a:ea typeface="Meiryo UI"/>
            </a:rPr>
            <a:t>本シートの活用方法</a:t>
          </a:r>
          <a:endParaRPr lang="en-US" sz="1200" b="0" strike="noStrike" spc="-1">
            <a:solidFill>
              <a:srgbClr val="000000"/>
            </a:solidFill>
            <a:uFill>
              <a:solidFill>
                <a:srgbClr val="FFFFFF"/>
              </a:solidFill>
            </a:uFill>
            <a:latin typeface="Times New Roman"/>
          </a:endParaRPr>
        </a:p>
        <a:p>
          <a:pPr>
            <a:lnSpc>
              <a:spcPct val="100000"/>
            </a:lnSpc>
          </a:pPr>
          <a:r>
            <a:rPr lang="en-US" sz="1200" b="0" u="sng" strike="noStrike" spc="-1">
              <a:solidFill>
                <a:srgbClr val="000000"/>
              </a:solidFill>
              <a:uFill>
                <a:solidFill>
                  <a:srgbClr val="FFFFFF"/>
                </a:solidFill>
              </a:uFill>
              <a:latin typeface="Meiryo UI"/>
              <a:ea typeface="Meiryo UI"/>
            </a:rPr>
            <a:t>表①【発生箇所別の手動介入分析】</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・「発生箇所」「発生区間」「道路形状」「回数」は"手動介入"シートより自動で入力されるため、記載者によるデータの入力は不要です
・「発生区間」が</a:t>
          </a:r>
          <a:r>
            <a:rPr lang="en-US" sz="1200" b="1" u="sng" strike="noStrike" spc="-1">
              <a:solidFill>
                <a:srgbClr val="000000"/>
              </a:solidFill>
              <a:uFill>
                <a:solidFill>
                  <a:srgbClr val="FFFFFF"/>
                </a:solidFill>
              </a:uFill>
              <a:latin typeface="Meiryo UI"/>
              <a:ea typeface="Meiryo UI"/>
            </a:rPr>
            <a:t>L4想定区間内の発生箇所*</a:t>
          </a:r>
          <a:r>
            <a:rPr lang="en-US" sz="1200" b="0" strike="noStrike" spc="-1">
              <a:solidFill>
                <a:srgbClr val="000000"/>
              </a:solidFill>
              <a:uFill>
                <a:solidFill>
                  <a:srgbClr val="FFFFFF"/>
                </a:solidFill>
              </a:uFill>
              <a:latin typeface="Meiryo UI"/>
              <a:ea typeface="Meiryo UI"/>
            </a:rPr>
            <a:t>については、手動介入発生の「原因」、手動介入削減に向けた「対策」および具体的な「対策時期」について必ずご記載ください
※将来的なL4走行区間の拡大を見据え、可能であればL4想定区間外においてもご記載ください。</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　*セル色が自動でオレンジに変更</a:t>
          </a:r>
          <a:endParaRPr lang="en-US" sz="1200" b="0" strike="noStrike" spc="-1">
            <a:solidFill>
              <a:srgbClr val="000000"/>
            </a:solidFill>
            <a:uFill>
              <a:solidFill>
                <a:srgbClr val="FFFFFF"/>
              </a:solidFill>
            </a:uFill>
            <a:latin typeface="Times New Roman"/>
          </a:endParaRPr>
        </a:p>
        <a:p>
          <a:pPr>
            <a:lnSpc>
              <a:spcPct val="100000"/>
            </a:lnSpc>
          </a:pPr>
          <a:r>
            <a:rPr lang="en-US" sz="1200" b="0" u="sng" strike="noStrike" spc="-1">
              <a:solidFill>
                <a:srgbClr val="000000"/>
              </a:solidFill>
              <a:uFill>
                <a:solidFill>
                  <a:srgbClr val="FFFFFF"/>
                </a:solidFill>
              </a:uFill>
              <a:latin typeface="Meiryo UI"/>
              <a:ea typeface="Meiryo UI"/>
            </a:rPr>
            <a:t>参考｜【道路形状別の手動介入分析】</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・表➁表③については、道路形状毎の手動介入発生回数および最も手動介入が発生する道路形状における介入要因が"手動介入"シートより自動で入力されます</a:t>
          </a:r>
          <a:endParaRPr lang="en-US" sz="1200" b="0" strike="noStrike" spc="-1">
            <a:solidFill>
              <a:srgbClr val="000000"/>
            </a:solidFill>
            <a:uFill>
              <a:solidFill>
                <a:srgbClr val="FFFFFF"/>
              </a:solidFill>
            </a:uFill>
            <a:latin typeface="Times New Roman"/>
          </a:endParaRPr>
        </a:p>
        <a:p>
          <a:pPr>
            <a:lnSpc>
              <a:spcPct val="100000"/>
            </a:lnSpc>
          </a:pPr>
          <a:r>
            <a:rPr lang="en-US" sz="1200" b="0" strike="noStrike" spc="-1">
              <a:solidFill>
                <a:srgbClr val="000000"/>
              </a:solidFill>
              <a:uFill>
                <a:solidFill>
                  <a:srgbClr val="FFFFFF"/>
                </a:solidFill>
              </a:uFill>
              <a:latin typeface="Meiryo UI"/>
              <a:ea typeface="Meiryo UI"/>
            </a:rPr>
            <a:t>・記載者によるデータ入力は不要ですので、手動介入実績の参考情報としてご参照ください</a:t>
          </a:r>
          <a:endParaRPr lang="en-US" sz="1200" b="0" strike="noStrike" spc="-1">
            <a:solidFill>
              <a:srgbClr val="000000"/>
            </a:solidFill>
            <a:uFill>
              <a:solidFill>
                <a:srgbClr val="FFFFFF"/>
              </a:solidFill>
            </a:uFill>
            <a:latin typeface="Times New Roman"/>
          </a:endParaRPr>
        </a:p>
        <a:p>
          <a:pPr>
            <a:lnSpc>
              <a:spcPct val="100000"/>
            </a:lnSpc>
          </a:pP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6</xdr:col>
      <xdr:colOff>1632960</xdr:colOff>
      <xdr:row>82</xdr:row>
      <xdr:rowOff>119160</xdr:rowOff>
    </xdr:from>
    <xdr:to>
      <xdr:col>7</xdr:col>
      <xdr:colOff>2692800</xdr:colOff>
      <xdr:row>103</xdr:row>
      <xdr:rowOff>128520</xdr:rowOff>
    </xdr:to>
    <xdr:pic>
      <xdr:nvPicPr>
        <xdr:cNvPr id="35" name="図 15">
          <a:extLst>
            <a:ext uri="{FF2B5EF4-FFF2-40B4-BE49-F238E27FC236}">
              <a16:creationId xmlns:a16="http://schemas.microsoft.com/office/drawing/2014/main" id="{00000000-0008-0000-0A00-000023000000}"/>
            </a:ext>
          </a:extLst>
        </xdr:cNvPr>
        <xdr:cNvPicPr/>
      </xdr:nvPicPr>
      <xdr:blipFill>
        <a:blip xmlns:r="http://schemas.openxmlformats.org/officeDocument/2006/relationships" r:embed="rId1"/>
        <a:stretch/>
      </xdr:blipFill>
      <xdr:spPr>
        <a:xfrm>
          <a:off x="9014760" y="18178560"/>
          <a:ext cx="5784120" cy="4383000"/>
        </a:xfrm>
        <a:prstGeom prst="rect">
          <a:avLst/>
        </a:prstGeom>
        <a:ln>
          <a:noFill/>
        </a:ln>
      </xdr:spPr>
    </xdr:pic>
    <xdr:clientData/>
  </xdr:twoCellAnchor>
  <xdr:twoCellAnchor editAs="absolute">
    <xdr:from>
      <xdr:col>6</xdr:col>
      <xdr:colOff>3209040</xdr:colOff>
      <xdr:row>86</xdr:row>
      <xdr:rowOff>201240</xdr:rowOff>
    </xdr:from>
    <xdr:to>
      <xdr:col>7</xdr:col>
      <xdr:colOff>2552040</xdr:colOff>
      <xdr:row>103</xdr:row>
      <xdr:rowOff>66600</xdr:rowOff>
    </xdr:to>
    <xdr:sp macro="" textlink="">
      <xdr:nvSpPr>
        <xdr:cNvPr id="36" name="CustomShape 1">
          <a:extLst>
            <a:ext uri="{FF2B5EF4-FFF2-40B4-BE49-F238E27FC236}">
              <a16:creationId xmlns:a16="http://schemas.microsoft.com/office/drawing/2014/main" id="{00000000-0008-0000-0A00-000024000000}"/>
            </a:ext>
          </a:extLst>
        </xdr:cNvPr>
        <xdr:cNvSpPr/>
      </xdr:nvSpPr>
      <xdr:spPr>
        <a:xfrm>
          <a:off x="10590840" y="19113840"/>
          <a:ext cx="4067280" cy="3385800"/>
        </a:xfrm>
        <a:custGeom>
          <a:avLst/>
          <a:gdLst/>
          <a:ahLst/>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32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absolute">
    <xdr:from>
      <xdr:col>7</xdr:col>
      <xdr:colOff>2019960</xdr:colOff>
      <xdr:row>99</xdr:row>
      <xdr:rowOff>89280</xdr:rowOff>
    </xdr:from>
    <xdr:to>
      <xdr:col>7</xdr:col>
      <xdr:colOff>2224080</xdr:colOff>
      <xdr:row>100</xdr:row>
      <xdr:rowOff>110160</xdr:rowOff>
    </xdr:to>
    <xdr:sp macro="" textlink="">
      <xdr:nvSpPr>
        <xdr:cNvPr id="37" name="CustomShape 1">
          <a:extLst>
            <a:ext uri="{FF2B5EF4-FFF2-40B4-BE49-F238E27FC236}">
              <a16:creationId xmlns:a16="http://schemas.microsoft.com/office/drawing/2014/main" id="{00000000-0008-0000-0A00-000025000000}"/>
            </a:ext>
          </a:extLst>
        </xdr:cNvPr>
        <xdr:cNvSpPr/>
      </xdr:nvSpPr>
      <xdr:spPr>
        <a:xfrm>
          <a:off x="14126040" y="21699360"/>
          <a:ext cx="204120" cy="226800"/>
        </a:xfrm>
        <a:prstGeom prst="rect">
          <a:avLst/>
        </a:prstGeom>
        <a:solidFill>
          <a:srgbClr val="C00000"/>
        </a:solidFill>
        <a:ln w="12600">
          <a:solidFill>
            <a:srgbClr val="C0000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100" b="0" strike="noStrike" spc="-1">
              <a:solidFill>
                <a:srgbClr val="FFFFFF"/>
              </a:solidFill>
              <a:uFill>
                <a:solidFill>
                  <a:srgbClr val="FFFFFF"/>
                </a:solidFill>
              </a:uFill>
              <a:latin typeface="Meiryo UI"/>
              <a:ea typeface="Meiryo UI"/>
            </a:rPr>
            <a:t>1</a:t>
          </a: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6</xdr:col>
      <xdr:colOff>4048005</xdr:colOff>
      <xdr:row>87</xdr:row>
      <xdr:rowOff>168840</xdr:rowOff>
    </xdr:from>
    <xdr:to>
      <xdr:col>7</xdr:col>
      <xdr:colOff>930</xdr:colOff>
      <xdr:row>88</xdr:row>
      <xdr:rowOff>183240</xdr:rowOff>
    </xdr:to>
    <xdr:sp macro="" textlink="">
      <xdr:nvSpPr>
        <xdr:cNvPr id="38" name="CustomShape 1">
          <a:extLst>
            <a:ext uri="{FF2B5EF4-FFF2-40B4-BE49-F238E27FC236}">
              <a16:creationId xmlns:a16="http://schemas.microsoft.com/office/drawing/2014/main" id="{00000000-0008-0000-0A00-000026000000}"/>
            </a:ext>
          </a:extLst>
        </xdr:cNvPr>
        <xdr:cNvSpPr/>
      </xdr:nvSpPr>
      <xdr:spPr>
        <a:xfrm>
          <a:off x="11877480" y="19310040"/>
          <a:ext cx="210600" cy="220320"/>
        </a:xfrm>
        <a:prstGeom prst="rect">
          <a:avLst/>
        </a:prstGeom>
        <a:solidFill>
          <a:srgbClr val="C00000"/>
        </a:solidFill>
        <a:ln w="12600">
          <a:solidFill>
            <a:srgbClr val="C0000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100" b="0" strike="noStrike" spc="-1">
              <a:solidFill>
                <a:srgbClr val="FFFFFF"/>
              </a:solidFill>
              <a:uFill>
                <a:solidFill>
                  <a:srgbClr val="FFFFFF"/>
                </a:solidFill>
              </a:uFill>
              <a:latin typeface="Meiryo UI"/>
              <a:ea typeface="Meiryo UI"/>
            </a:rPr>
            <a:t>3</a:t>
          </a: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6</xdr:col>
      <xdr:colOff>3597840</xdr:colOff>
      <xdr:row>97</xdr:row>
      <xdr:rowOff>146880</xdr:rowOff>
    </xdr:from>
    <xdr:to>
      <xdr:col>6</xdr:col>
      <xdr:colOff>3803400</xdr:colOff>
      <xdr:row>98</xdr:row>
      <xdr:rowOff>161280</xdr:rowOff>
    </xdr:to>
    <xdr:sp macro="" textlink="">
      <xdr:nvSpPr>
        <xdr:cNvPr id="39" name="CustomShape 1">
          <a:extLst>
            <a:ext uri="{FF2B5EF4-FFF2-40B4-BE49-F238E27FC236}">
              <a16:creationId xmlns:a16="http://schemas.microsoft.com/office/drawing/2014/main" id="{00000000-0008-0000-0A00-000027000000}"/>
            </a:ext>
          </a:extLst>
        </xdr:cNvPr>
        <xdr:cNvSpPr/>
      </xdr:nvSpPr>
      <xdr:spPr>
        <a:xfrm>
          <a:off x="10979640" y="21345480"/>
          <a:ext cx="205560" cy="220320"/>
        </a:xfrm>
        <a:prstGeom prst="rect">
          <a:avLst/>
        </a:prstGeom>
        <a:solidFill>
          <a:srgbClr val="C00000"/>
        </a:solidFill>
        <a:ln w="12600">
          <a:solidFill>
            <a:srgbClr val="C0000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100" b="0" strike="noStrike" spc="-1">
              <a:solidFill>
                <a:srgbClr val="FFFFFF"/>
              </a:solidFill>
              <a:uFill>
                <a:solidFill>
                  <a:srgbClr val="FFFFFF"/>
                </a:solidFill>
              </a:uFill>
              <a:latin typeface="Meiryo UI"/>
              <a:ea typeface="Meiryo UI"/>
            </a:rPr>
            <a:t>５</a:t>
          </a: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7</xdr:col>
      <xdr:colOff>808200</xdr:colOff>
      <xdr:row>92</xdr:row>
      <xdr:rowOff>74160</xdr:rowOff>
    </xdr:from>
    <xdr:to>
      <xdr:col>7</xdr:col>
      <xdr:colOff>1011600</xdr:colOff>
      <xdr:row>93</xdr:row>
      <xdr:rowOff>95400</xdr:rowOff>
    </xdr:to>
    <xdr:sp macro="" textlink="">
      <xdr:nvSpPr>
        <xdr:cNvPr id="40" name="CustomShape 1">
          <a:extLst>
            <a:ext uri="{FF2B5EF4-FFF2-40B4-BE49-F238E27FC236}">
              <a16:creationId xmlns:a16="http://schemas.microsoft.com/office/drawing/2014/main" id="{00000000-0008-0000-0A00-000028000000}"/>
            </a:ext>
          </a:extLst>
        </xdr:cNvPr>
        <xdr:cNvSpPr/>
      </xdr:nvSpPr>
      <xdr:spPr>
        <a:xfrm>
          <a:off x="12914280" y="20244240"/>
          <a:ext cx="203400" cy="226800"/>
        </a:xfrm>
        <a:prstGeom prst="rect">
          <a:avLst/>
        </a:prstGeom>
        <a:solidFill>
          <a:srgbClr val="C00000"/>
        </a:solidFill>
        <a:ln w="12600">
          <a:solidFill>
            <a:srgbClr val="C0000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100" b="0" strike="noStrike" spc="-1">
              <a:solidFill>
                <a:srgbClr val="FFFFFF"/>
              </a:solidFill>
              <a:uFill>
                <a:solidFill>
                  <a:srgbClr val="FFFFFF"/>
                </a:solidFill>
              </a:uFill>
              <a:latin typeface="Meiryo UI"/>
              <a:ea typeface="Meiryo UI"/>
            </a:rPr>
            <a:t>2</a:t>
          </a: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6</xdr:col>
      <xdr:colOff>3394440</xdr:colOff>
      <xdr:row>90</xdr:row>
      <xdr:rowOff>59760</xdr:rowOff>
    </xdr:from>
    <xdr:to>
      <xdr:col>6</xdr:col>
      <xdr:colOff>3600000</xdr:colOff>
      <xdr:row>91</xdr:row>
      <xdr:rowOff>74520</xdr:rowOff>
    </xdr:to>
    <xdr:sp macro="" textlink="">
      <xdr:nvSpPr>
        <xdr:cNvPr id="41" name="CustomShape 1">
          <a:extLst>
            <a:ext uri="{FF2B5EF4-FFF2-40B4-BE49-F238E27FC236}">
              <a16:creationId xmlns:a16="http://schemas.microsoft.com/office/drawing/2014/main" id="{00000000-0008-0000-0A00-000029000000}"/>
            </a:ext>
          </a:extLst>
        </xdr:cNvPr>
        <xdr:cNvSpPr/>
      </xdr:nvSpPr>
      <xdr:spPr>
        <a:xfrm>
          <a:off x="10776240" y="19818360"/>
          <a:ext cx="205560" cy="220320"/>
        </a:xfrm>
        <a:prstGeom prst="rect">
          <a:avLst/>
        </a:prstGeom>
        <a:solidFill>
          <a:srgbClr val="C00000"/>
        </a:solidFill>
        <a:ln w="12600">
          <a:solidFill>
            <a:srgbClr val="C0000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100" b="0" strike="noStrike" spc="-1">
              <a:solidFill>
                <a:srgbClr val="FFFFFF"/>
              </a:solidFill>
              <a:uFill>
                <a:solidFill>
                  <a:srgbClr val="FFFFFF"/>
                </a:solidFill>
              </a:uFill>
              <a:latin typeface="Meiryo UI"/>
              <a:ea typeface="Meiryo UI"/>
            </a:rPr>
            <a:t>４</a:t>
          </a:r>
          <a:endParaRPr lang="en-US" sz="1200" b="0" strike="noStrike" spc="-1">
            <a:solidFill>
              <a:srgbClr val="000000"/>
            </a:solidFill>
            <a:uFill>
              <a:solidFill>
                <a:srgbClr val="FFFFFF"/>
              </a:solidFill>
            </a:uFill>
            <a:latin typeface="Times New Roman"/>
          </a:endParaRPr>
        </a:p>
      </xdr:txBody>
    </xdr:sp>
    <xdr:clientData/>
  </xdr:twoCellAnchor>
  <xdr:twoCellAnchor editAs="absolute">
    <xdr:from>
      <xdr:col>7</xdr:col>
      <xdr:colOff>1678320</xdr:colOff>
      <xdr:row>83</xdr:row>
      <xdr:rowOff>38160</xdr:rowOff>
    </xdr:from>
    <xdr:to>
      <xdr:col>7</xdr:col>
      <xdr:colOff>2550240</xdr:colOff>
      <xdr:row>85</xdr:row>
      <xdr:rowOff>91440</xdr:rowOff>
    </xdr:to>
    <xdr:sp macro="" textlink="">
      <xdr:nvSpPr>
        <xdr:cNvPr id="42" name="CustomShape 1">
          <a:extLst>
            <a:ext uri="{FF2B5EF4-FFF2-40B4-BE49-F238E27FC236}">
              <a16:creationId xmlns:a16="http://schemas.microsoft.com/office/drawing/2014/main" id="{00000000-0008-0000-0A00-00002A000000}"/>
            </a:ext>
          </a:extLst>
        </xdr:cNvPr>
        <xdr:cNvSpPr/>
      </xdr:nvSpPr>
      <xdr:spPr>
        <a:xfrm>
          <a:off x="13784400" y="18326160"/>
          <a:ext cx="871920" cy="487440"/>
        </a:xfrm>
        <a:prstGeom prst="rect">
          <a:avLst/>
        </a:prstGeom>
        <a:solidFill>
          <a:srgbClr val="F2F2F2"/>
        </a:solidFill>
        <a:ln w="12600">
          <a:solidFill>
            <a:srgbClr val="325490"/>
          </a:solidFill>
          <a:miter/>
        </a:ln>
      </xdr:spPr>
      <xdr:style>
        <a:lnRef idx="0">
          <a:scrgbClr r="0" g="0" b="0"/>
        </a:lnRef>
        <a:fillRef idx="0">
          <a:scrgbClr r="0" g="0" b="0"/>
        </a:fillRef>
        <a:effectRef idx="0">
          <a:scrgbClr r="0" g="0" b="0"/>
        </a:effectRef>
        <a:fontRef idx="minor"/>
      </xdr:style>
      <xdr:txBody>
        <a:bodyPr lIns="90000" tIns="45000" rIns="90000" bIns="45000" anchor="ctr"/>
        <a:lstStyle/>
        <a:p>
          <a:pPr algn="ctr">
            <a:lnSpc>
              <a:spcPct val="100000"/>
            </a:lnSpc>
          </a:pPr>
          <a:r>
            <a:rPr lang="en-US" sz="1400" b="1" strike="noStrike" spc="-1">
              <a:solidFill>
                <a:srgbClr val="000000"/>
              </a:solidFill>
              <a:uFill>
                <a:solidFill>
                  <a:srgbClr val="FFFFFF"/>
                </a:solidFill>
              </a:uFill>
              <a:latin typeface="Meiryo UI"/>
              <a:ea typeface="Meiryo UI"/>
            </a:rPr>
            <a:t>記載例</a:t>
          </a:r>
          <a:endParaRPr lang="en-US" sz="1200" b="0" strike="noStrike" spc="-1">
            <a:solidFill>
              <a:srgbClr val="000000"/>
            </a:solidFill>
            <a:uFill>
              <a:solidFill>
                <a:srgbClr val="FFFFFF"/>
              </a:solidFill>
            </a:uFill>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49680</xdr:colOff>
      <xdr:row>26</xdr:row>
      <xdr:rowOff>78840</xdr:rowOff>
    </xdr:from>
    <xdr:to>
      <xdr:col>4</xdr:col>
      <xdr:colOff>532800</xdr:colOff>
      <xdr:row>34</xdr:row>
      <xdr:rowOff>7200</xdr:rowOff>
    </xdr:to>
    <xdr:pic>
      <xdr:nvPicPr>
        <xdr:cNvPr id="43" name="図 1">
          <a:extLst>
            <a:ext uri="{FF2B5EF4-FFF2-40B4-BE49-F238E27FC236}">
              <a16:creationId xmlns:a16="http://schemas.microsoft.com/office/drawing/2014/main" id="{00000000-0008-0000-0B00-00002B000000}"/>
            </a:ext>
          </a:extLst>
        </xdr:cNvPr>
        <xdr:cNvPicPr/>
      </xdr:nvPicPr>
      <xdr:blipFill>
        <a:blip xmlns:r="http://schemas.openxmlformats.org/officeDocument/2006/relationships" r:embed="rId1"/>
        <a:stretch/>
      </xdr:blipFill>
      <xdr:spPr>
        <a:xfrm>
          <a:off x="363960" y="4860360"/>
          <a:ext cx="2854800" cy="1391400"/>
        </a:xfrm>
        <a:prstGeom prst="rect">
          <a:avLst/>
        </a:prstGeom>
        <a:ln>
          <a:noFill/>
        </a:ln>
      </xdr:spPr>
    </xdr:pic>
    <xdr:clientData/>
  </xdr:twoCellAnchor>
  <xdr:twoCellAnchor editAs="oneCell">
    <xdr:from>
      <xdr:col>1</xdr:col>
      <xdr:colOff>0</xdr:colOff>
      <xdr:row>4</xdr:row>
      <xdr:rowOff>0</xdr:rowOff>
    </xdr:from>
    <xdr:to>
      <xdr:col>4</xdr:col>
      <xdr:colOff>558720</xdr:colOff>
      <xdr:row>29</xdr:row>
      <xdr:rowOff>25200</xdr:rowOff>
    </xdr:to>
    <xdr:pic>
      <xdr:nvPicPr>
        <xdr:cNvPr id="44" name="図 2">
          <a:extLst>
            <a:ext uri="{FF2B5EF4-FFF2-40B4-BE49-F238E27FC236}">
              <a16:creationId xmlns:a16="http://schemas.microsoft.com/office/drawing/2014/main" id="{00000000-0008-0000-0B00-00002C000000}"/>
            </a:ext>
          </a:extLst>
        </xdr:cNvPr>
        <xdr:cNvPicPr/>
      </xdr:nvPicPr>
      <xdr:blipFill>
        <a:blip xmlns:r="http://schemas.openxmlformats.org/officeDocument/2006/relationships" r:embed="rId2"/>
        <a:stretch/>
      </xdr:blipFill>
      <xdr:spPr>
        <a:xfrm>
          <a:off x="314280" y="758160"/>
          <a:ext cx="2930400" cy="4597200"/>
        </a:xfrm>
        <a:prstGeom prst="rect">
          <a:avLst/>
        </a:prstGeom>
        <a:ln>
          <a:noFill/>
        </a:ln>
      </xdr:spPr>
    </xdr:pic>
    <xdr:clientData/>
  </xdr:twoCellAnchor>
  <xdr:twoCellAnchor editAs="oneCell">
    <xdr:from>
      <xdr:col>5</xdr:col>
      <xdr:colOff>360000</xdr:colOff>
      <xdr:row>20</xdr:row>
      <xdr:rowOff>12600</xdr:rowOff>
    </xdr:from>
    <xdr:to>
      <xdr:col>9</xdr:col>
      <xdr:colOff>409320</xdr:colOff>
      <xdr:row>32</xdr:row>
      <xdr:rowOff>17280</xdr:rowOff>
    </xdr:to>
    <xdr:pic>
      <xdr:nvPicPr>
        <xdr:cNvPr id="45" name="図 3">
          <a:extLst>
            <a:ext uri="{FF2B5EF4-FFF2-40B4-BE49-F238E27FC236}">
              <a16:creationId xmlns:a16="http://schemas.microsoft.com/office/drawing/2014/main" id="{00000000-0008-0000-0B00-00002D000000}"/>
            </a:ext>
          </a:extLst>
        </xdr:cNvPr>
        <xdr:cNvPicPr/>
      </xdr:nvPicPr>
      <xdr:blipFill>
        <a:blip xmlns:r="http://schemas.openxmlformats.org/officeDocument/2006/relationships" r:embed="rId3"/>
        <a:stretch/>
      </xdr:blipFill>
      <xdr:spPr>
        <a:xfrm>
          <a:off x="3760200" y="3696840"/>
          <a:ext cx="2916360" cy="2199240"/>
        </a:xfrm>
        <a:prstGeom prst="rect">
          <a:avLst/>
        </a:prstGeom>
        <a:ln>
          <a:noFill/>
        </a:ln>
      </xdr:spPr>
    </xdr:pic>
    <xdr:clientData/>
  </xdr:twoCellAnchor>
  <xdr:twoCellAnchor editAs="oneCell">
    <xdr:from>
      <xdr:col>5</xdr:col>
      <xdr:colOff>375480</xdr:colOff>
      <xdr:row>4</xdr:row>
      <xdr:rowOff>0</xdr:rowOff>
    </xdr:from>
    <xdr:to>
      <xdr:col>9</xdr:col>
      <xdr:colOff>424800</xdr:colOff>
      <xdr:row>22</xdr:row>
      <xdr:rowOff>12240</xdr:rowOff>
    </xdr:to>
    <xdr:pic>
      <xdr:nvPicPr>
        <xdr:cNvPr id="46" name="図 4">
          <a:extLst>
            <a:ext uri="{FF2B5EF4-FFF2-40B4-BE49-F238E27FC236}">
              <a16:creationId xmlns:a16="http://schemas.microsoft.com/office/drawing/2014/main" id="{00000000-0008-0000-0B00-00002E000000}"/>
            </a:ext>
          </a:extLst>
        </xdr:cNvPr>
        <xdr:cNvPicPr/>
      </xdr:nvPicPr>
      <xdr:blipFill>
        <a:blip xmlns:r="http://schemas.openxmlformats.org/officeDocument/2006/relationships" r:embed="rId4"/>
        <a:stretch/>
      </xdr:blipFill>
      <xdr:spPr>
        <a:xfrm>
          <a:off x="3775680" y="758160"/>
          <a:ext cx="2916360" cy="3304080"/>
        </a:xfrm>
        <a:prstGeom prst="rect">
          <a:avLst/>
        </a:prstGeom>
        <a:ln>
          <a:noFill/>
        </a:ln>
      </xdr:spPr>
    </xdr:pic>
    <xdr:clientData/>
  </xdr:twoCellAnchor>
  <xdr:twoCellAnchor editAs="oneCell">
    <xdr:from>
      <xdr:col>10</xdr:col>
      <xdr:colOff>340920</xdr:colOff>
      <xdr:row>4</xdr:row>
      <xdr:rowOff>99000</xdr:rowOff>
    </xdr:from>
    <xdr:to>
      <xdr:col>14</xdr:col>
      <xdr:colOff>396720</xdr:colOff>
      <xdr:row>27</xdr:row>
      <xdr:rowOff>141840</xdr:rowOff>
    </xdr:to>
    <xdr:pic>
      <xdr:nvPicPr>
        <xdr:cNvPr id="47" name="図 5">
          <a:extLst>
            <a:ext uri="{FF2B5EF4-FFF2-40B4-BE49-F238E27FC236}">
              <a16:creationId xmlns:a16="http://schemas.microsoft.com/office/drawing/2014/main" id="{00000000-0008-0000-0B00-00002F000000}"/>
            </a:ext>
          </a:extLst>
        </xdr:cNvPr>
        <xdr:cNvPicPr/>
      </xdr:nvPicPr>
      <xdr:blipFill>
        <a:blip xmlns:r="http://schemas.openxmlformats.org/officeDocument/2006/relationships" r:embed="rId5"/>
        <a:stretch/>
      </xdr:blipFill>
      <xdr:spPr>
        <a:xfrm>
          <a:off x="7322400" y="857160"/>
          <a:ext cx="2922840" cy="4249080"/>
        </a:xfrm>
        <a:prstGeom prst="rect">
          <a:avLst/>
        </a:prstGeom>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BE5D6"/>
    <pageSetUpPr fitToPage="1"/>
  </sheetPr>
  <dimension ref="A1:AMK90"/>
  <sheetViews>
    <sheetView topLeftCell="A11" zoomScaleNormal="100" zoomScalePageLayoutView="60" workbookViewId="0">
      <selection activeCell="H26" sqref="H26"/>
    </sheetView>
  </sheetViews>
  <sheetFormatPr defaultRowHeight="18"/>
  <cols>
    <col min="1" max="1" width="3.5" style="1"/>
    <col min="2" max="2" width="18.25" style="2"/>
    <col min="3" max="3" width="8.5" style="3"/>
    <col min="4" max="4" width="11.125" style="1"/>
    <col min="5" max="5" width="30.375" style="3"/>
    <col min="6" max="6" width="41.5" style="1"/>
    <col min="7" max="7" width="21.25" style="3"/>
    <col min="8" max="8" width="20" style="3"/>
    <col min="9" max="9" width="38.375" style="3"/>
    <col min="10" max="10" width="7.875" style="1"/>
    <col min="11" max="11" width="5.125" style="1"/>
    <col min="12" max="1025" width="8" style="1"/>
  </cols>
  <sheetData>
    <row r="1" spans="1:1024">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c r="A2"/>
      <c r="B2" s="4" t="s">
        <v>0</v>
      </c>
      <c r="C2" s="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6.350000000000001" customHeight="1">
      <c r="A3"/>
      <c r="B3" s="333" t="s">
        <v>1</v>
      </c>
      <c r="C3" s="6"/>
      <c r="D3"/>
      <c r="E3"/>
      <c r="F3"/>
      <c r="G3" s="7" t="s">
        <v>2</v>
      </c>
      <c r="H3" s="7" t="s">
        <v>3</v>
      </c>
      <c r="I3" s="7" t="s">
        <v>4</v>
      </c>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c r="A4"/>
      <c r="B4" s="8" t="s">
        <v>5</v>
      </c>
      <c r="C4" s="9"/>
      <c r="D4"/>
      <c r="E4"/>
      <c r="F4"/>
      <c r="G4" s="10"/>
      <c r="H4" s="10" t="s">
        <v>6</v>
      </c>
      <c r="I4" s="10" t="s">
        <v>7</v>
      </c>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c r="A5"/>
      <c r="B5"/>
      <c r="C5"/>
      <c r="D5"/>
      <c r="E5"/>
      <c r="F5"/>
      <c r="G5" s="11" t="s">
        <v>8</v>
      </c>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c r="A6"/>
      <c r="B6"/>
      <c r="C6"/>
      <c r="D6"/>
      <c r="E6" s="12"/>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c r="A7"/>
      <c r="B7" s="13" t="s">
        <v>9</v>
      </c>
      <c r="C7" s="14" t="s">
        <v>10</v>
      </c>
      <c r="D7" s="15" t="s">
        <v>11</v>
      </c>
      <c r="E7" s="14" t="s">
        <v>12</v>
      </c>
      <c r="F7" s="15" t="s">
        <v>13</v>
      </c>
      <c r="G7" s="16" t="s">
        <v>14</v>
      </c>
      <c r="H7" s="14" t="s">
        <v>15</v>
      </c>
      <c r="I7" s="17" t="s">
        <v>16</v>
      </c>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31.15">
      <c r="A8"/>
      <c r="B8" s="18" t="s">
        <v>17</v>
      </c>
      <c r="C8" s="19">
        <f t="shared" ref="C8:C39" si="0">ROW()-7</f>
        <v>1</v>
      </c>
      <c r="D8" s="20" t="s">
        <v>18</v>
      </c>
      <c r="E8" s="21" t="s">
        <v>19</v>
      </c>
      <c r="F8" s="22" t="s">
        <v>20</v>
      </c>
      <c r="G8" s="22" t="s">
        <v>21</v>
      </c>
      <c r="H8" s="23">
        <v>0</v>
      </c>
      <c r="I8" s="24"/>
      <c r="J8" s="1" t="s">
        <v>22</v>
      </c>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31.15">
      <c r="A9"/>
      <c r="B9" s="25" t="s">
        <v>23</v>
      </c>
      <c r="C9" s="26">
        <f t="shared" si="0"/>
        <v>2</v>
      </c>
      <c r="D9" s="27" t="s">
        <v>18</v>
      </c>
      <c r="E9" s="28" t="s">
        <v>24</v>
      </c>
      <c r="F9" s="29" t="s">
        <v>25</v>
      </c>
      <c r="G9" s="29" t="s">
        <v>21</v>
      </c>
      <c r="H9" s="30">
        <v>5</v>
      </c>
      <c r="I9" s="31"/>
      <c r="J9" s="1" t="s">
        <v>22</v>
      </c>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31.15">
      <c r="A10"/>
      <c r="B10" s="25" t="s">
        <v>23</v>
      </c>
      <c r="C10" s="32">
        <f t="shared" si="0"/>
        <v>3</v>
      </c>
      <c r="D10" s="27" t="s">
        <v>18</v>
      </c>
      <c r="E10" s="33" t="s">
        <v>26</v>
      </c>
      <c r="F10" s="29" t="s">
        <v>27</v>
      </c>
      <c r="G10" s="29" t="s">
        <v>28</v>
      </c>
      <c r="H10" s="34" t="s">
        <v>29</v>
      </c>
      <c r="I10" s="35"/>
      <c r="J10" s="1" t="s">
        <v>22</v>
      </c>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31.15">
      <c r="A11"/>
      <c r="B11" s="25" t="s">
        <v>23</v>
      </c>
      <c r="C11" s="26">
        <f t="shared" si="0"/>
        <v>4</v>
      </c>
      <c r="D11" s="27" t="s">
        <v>18</v>
      </c>
      <c r="E11" s="33" t="s">
        <v>30</v>
      </c>
      <c r="F11" s="36" t="s">
        <v>31</v>
      </c>
      <c r="G11" s="36" t="s">
        <v>28</v>
      </c>
      <c r="H11" s="34" t="s">
        <v>29</v>
      </c>
      <c r="I11" s="31"/>
      <c r="J11" s="1" t="s">
        <v>22</v>
      </c>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31.15">
      <c r="A12"/>
      <c r="B12" s="25" t="s">
        <v>23</v>
      </c>
      <c r="C12" s="28">
        <f t="shared" si="0"/>
        <v>5</v>
      </c>
      <c r="D12" s="37" t="s">
        <v>18</v>
      </c>
      <c r="E12" s="38" t="s">
        <v>32</v>
      </c>
      <c r="F12" s="39" t="s">
        <v>33</v>
      </c>
      <c r="G12" s="39" t="s">
        <v>21</v>
      </c>
      <c r="H12" s="40">
        <v>0</v>
      </c>
      <c r="I12" s="41"/>
      <c r="J12" s="1" t="s">
        <v>22</v>
      </c>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31.15">
      <c r="A13"/>
      <c r="B13" s="25" t="s">
        <v>23</v>
      </c>
      <c r="C13" s="28">
        <f t="shared" si="0"/>
        <v>6</v>
      </c>
      <c r="D13" s="42" t="s">
        <v>18</v>
      </c>
      <c r="E13" s="33" t="s">
        <v>34</v>
      </c>
      <c r="F13" s="36" t="s">
        <v>35</v>
      </c>
      <c r="G13" s="36" t="s">
        <v>21</v>
      </c>
      <c r="H13" s="30">
        <v>1</v>
      </c>
      <c r="I13" s="31"/>
      <c r="J13" s="1" t="s">
        <v>22</v>
      </c>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46.15">
      <c r="A14"/>
      <c r="B14" s="25" t="s">
        <v>23</v>
      </c>
      <c r="C14" s="38">
        <f t="shared" si="0"/>
        <v>7</v>
      </c>
      <c r="D14" s="27" t="s">
        <v>18</v>
      </c>
      <c r="E14" s="33" t="s">
        <v>36</v>
      </c>
      <c r="F14" s="36" t="s">
        <v>37</v>
      </c>
      <c r="G14" s="36" t="s">
        <v>28</v>
      </c>
      <c r="H14" s="34" t="s">
        <v>29</v>
      </c>
      <c r="I14" s="31"/>
      <c r="J14" s="1" t="s">
        <v>22</v>
      </c>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32.450000000000003">
      <c r="A15"/>
      <c r="B15" s="25" t="s">
        <v>23</v>
      </c>
      <c r="C15" s="43">
        <f t="shared" si="0"/>
        <v>8</v>
      </c>
      <c r="D15" s="44" t="s">
        <v>38</v>
      </c>
      <c r="E15" s="45" t="s">
        <v>39</v>
      </c>
      <c r="F15" s="36" t="s">
        <v>40</v>
      </c>
      <c r="G15" s="36" t="s">
        <v>21</v>
      </c>
      <c r="H15" s="30"/>
      <c r="I15" s="31"/>
      <c r="J15" s="1" t="s">
        <v>22</v>
      </c>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32.450000000000003">
      <c r="A16"/>
      <c r="B16" s="25" t="s">
        <v>23</v>
      </c>
      <c r="C16" s="43">
        <f t="shared" si="0"/>
        <v>9</v>
      </c>
      <c r="D16" s="44" t="s">
        <v>38</v>
      </c>
      <c r="E16" s="45" t="s">
        <v>41</v>
      </c>
      <c r="F16" s="36" t="s">
        <v>42</v>
      </c>
      <c r="G16" s="36" t="s">
        <v>21</v>
      </c>
      <c r="H16" s="30"/>
      <c r="I16" s="31"/>
      <c r="J16" s="1" t="s">
        <v>22</v>
      </c>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31.15">
      <c r="A17"/>
      <c r="B17" s="25" t="s">
        <v>23</v>
      </c>
      <c r="C17" s="26">
        <f t="shared" si="0"/>
        <v>10</v>
      </c>
      <c r="D17" s="27" t="s">
        <v>38</v>
      </c>
      <c r="E17" s="33" t="s">
        <v>43</v>
      </c>
      <c r="F17" s="36" t="s">
        <v>44</v>
      </c>
      <c r="G17" s="36" t="s">
        <v>28</v>
      </c>
      <c r="H17" s="34"/>
      <c r="I17" s="31"/>
      <c r="J17" s="1" t="s">
        <v>22</v>
      </c>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31.15">
      <c r="A18"/>
      <c r="B18" s="25" t="s">
        <v>23</v>
      </c>
      <c r="C18" s="46">
        <f t="shared" si="0"/>
        <v>11</v>
      </c>
      <c r="D18" s="47" t="s">
        <v>38</v>
      </c>
      <c r="E18" s="33" t="s">
        <v>45</v>
      </c>
      <c r="F18" s="48" t="s">
        <v>46</v>
      </c>
      <c r="G18" s="48" t="s">
        <v>28</v>
      </c>
      <c r="H18" s="34"/>
      <c r="I18" s="31"/>
      <c r="J18" s="1" t="s">
        <v>22</v>
      </c>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31.15">
      <c r="A19"/>
      <c r="B19" s="25" t="s">
        <v>23</v>
      </c>
      <c r="C19" s="49">
        <f t="shared" si="0"/>
        <v>12</v>
      </c>
      <c r="D19" s="50" t="s">
        <v>38</v>
      </c>
      <c r="E19" s="51" t="s">
        <v>47</v>
      </c>
      <c r="F19" s="52" t="s">
        <v>48</v>
      </c>
      <c r="G19" s="52" t="s">
        <v>49</v>
      </c>
      <c r="H19" s="53"/>
      <c r="I19" s="54"/>
      <c r="J19" s="1" t="s">
        <v>22</v>
      </c>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1.15">
      <c r="A20"/>
      <c r="B20" s="18" t="s">
        <v>50</v>
      </c>
      <c r="C20" s="46">
        <f t="shared" si="0"/>
        <v>13</v>
      </c>
      <c r="D20" s="55" t="s">
        <v>18</v>
      </c>
      <c r="E20" s="28" t="s">
        <v>19</v>
      </c>
      <c r="F20" s="56" t="s">
        <v>51</v>
      </c>
      <c r="G20" s="56" t="s">
        <v>21</v>
      </c>
      <c r="H20" s="34">
        <v>0</v>
      </c>
      <c r="I20" s="35"/>
      <c r="J20" s="1" t="s">
        <v>22</v>
      </c>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31.15">
      <c r="A21"/>
      <c r="B21" s="57" t="s">
        <v>52</v>
      </c>
      <c r="C21" s="46">
        <f t="shared" si="0"/>
        <v>14</v>
      </c>
      <c r="D21" s="47" t="s">
        <v>18</v>
      </c>
      <c r="E21" s="33" t="s">
        <v>24</v>
      </c>
      <c r="F21" s="48" t="s">
        <v>53</v>
      </c>
      <c r="G21" s="48" t="s">
        <v>21</v>
      </c>
      <c r="H21" s="30">
        <v>0</v>
      </c>
      <c r="I21" s="31"/>
      <c r="J21" s="1" t="s">
        <v>22</v>
      </c>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31.15">
      <c r="A22"/>
      <c r="B22" s="57" t="s">
        <v>52</v>
      </c>
      <c r="C22" s="46">
        <f t="shared" si="0"/>
        <v>15</v>
      </c>
      <c r="D22" s="58" t="s">
        <v>18</v>
      </c>
      <c r="E22" s="45" t="s">
        <v>26</v>
      </c>
      <c r="F22" s="48" t="s">
        <v>54</v>
      </c>
      <c r="G22" s="48" t="s">
        <v>28</v>
      </c>
      <c r="H22" s="34" t="s">
        <v>29</v>
      </c>
      <c r="I22" s="31"/>
      <c r="J22" s="1" t="s">
        <v>22</v>
      </c>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31.15">
      <c r="A23"/>
      <c r="B23" s="57" t="s">
        <v>52</v>
      </c>
      <c r="C23" s="46">
        <f t="shared" si="0"/>
        <v>16</v>
      </c>
      <c r="D23" s="58" t="s">
        <v>18</v>
      </c>
      <c r="E23" s="45" t="s">
        <v>30</v>
      </c>
      <c r="F23" s="48" t="s">
        <v>55</v>
      </c>
      <c r="G23" s="48" t="s">
        <v>28</v>
      </c>
      <c r="H23" s="34" t="s">
        <v>29</v>
      </c>
      <c r="I23" s="31"/>
      <c r="J23" s="1" t="s">
        <v>22</v>
      </c>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31.15">
      <c r="A24"/>
      <c r="B24" s="57" t="s">
        <v>52</v>
      </c>
      <c r="C24" s="46">
        <f t="shared" si="0"/>
        <v>17</v>
      </c>
      <c r="D24" s="58" t="s">
        <v>18</v>
      </c>
      <c r="E24" s="45" t="s">
        <v>32</v>
      </c>
      <c r="F24" s="48" t="s">
        <v>56</v>
      </c>
      <c r="G24" s="48" t="s">
        <v>21</v>
      </c>
      <c r="H24" s="30">
        <v>0</v>
      </c>
      <c r="I24" s="31"/>
      <c r="J24" s="1" t="s">
        <v>22</v>
      </c>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ht="36">
      <c r="A25"/>
      <c r="B25" s="57" t="s">
        <v>52</v>
      </c>
      <c r="C25" s="28">
        <f t="shared" si="0"/>
        <v>18</v>
      </c>
      <c r="D25" s="42" t="s">
        <v>18</v>
      </c>
      <c r="E25" s="33" t="s">
        <v>34</v>
      </c>
      <c r="F25" s="36" t="s">
        <v>57</v>
      </c>
      <c r="G25" s="36" t="s">
        <v>21</v>
      </c>
      <c r="H25" s="30">
        <v>1</v>
      </c>
      <c r="I25" s="31"/>
      <c r="J25" s="1" t="s">
        <v>22</v>
      </c>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46.15">
      <c r="A26"/>
      <c r="B26" s="57" t="s">
        <v>52</v>
      </c>
      <c r="C26" s="46">
        <f t="shared" si="0"/>
        <v>19</v>
      </c>
      <c r="D26" s="58" t="s">
        <v>18</v>
      </c>
      <c r="E26" s="45" t="s">
        <v>36</v>
      </c>
      <c r="F26" s="48" t="s">
        <v>58</v>
      </c>
      <c r="G26" s="48" t="s">
        <v>28</v>
      </c>
      <c r="H26" s="34" t="s">
        <v>29</v>
      </c>
      <c r="I26" s="31"/>
      <c r="J26" s="1" t="s">
        <v>22</v>
      </c>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ht="32.450000000000003">
      <c r="A27"/>
      <c r="B27" s="57" t="s">
        <v>52</v>
      </c>
      <c r="C27" s="46">
        <f t="shared" si="0"/>
        <v>20</v>
      </c>
      <c r="D27" s="58" t="s">
        <v>38</v>
      </c>
      <c r="E27" s="45" t="s">
        <v>39</v>
      </c>
      <c r="F27" s="48" t="s">
        <v>59</v>
      </c>
      <c r="G27" s="48" t="s">
        <v>21</v>
      </c>
      <c r="H27" s="30"/>
      <c r="I27" s="31"/>
      <c r="J27" s="1" t="s">
        <v>22</v>
      </c>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ht="32.450000000000003">
      <c r="A28"/>
      <c r="B28" s="57" t="s">
        <v>52</v>
      </c>
      <c r="C28" s="46">
        <f t="shared" si="0"/>
        <v>21</v>
      </c>
      <c r="D28" s="58" t="s">
        <v>38</v>
      </c>
      <c r="E28" s="45" t="s">
        <v>41</v>
      </c>
      <c r="F28" s="48" t="s">
        <v>60</v>
      </c>
      <c r="G28" s="48" t="s">
        <v>21</v>
      </c>
      <c r="H28" s="30"/>
      <c r="I28" s="31"/>
      <c r="J28" s="1" t="s">
        <v>22</v>
      </c>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ht="31.15">
      <c r="A29"/>
      <c r="B29" s="57" t="s">
        <v>52</v>
      </c>
      <c r="C29" s="46">
        <f t="shared" si="0"/>
        <v>22</v>
      </c>
      <c r="D29" s="47" t="s">
        <v>38</v>
      </c>
      <c r="E29" s="33" t="s">
        <v>43</v>
      </c>
      <c r="F29" s="56" t="s">
        <v>61</v>
      </c>
      <c r="G29" s="56" t="s">
        <v>28</v>
      </c>
      <c r="H29" s="34"/>
      <c r="I29" s="35"/>
      <c r="J29" s="1" t="s">
        <v>22</v>
      </c>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ht="31.15">
      <c r="A30"/>
      <c r="B30" s="57" t="s">
        <v>52</v>
      </c>
      <c r="C30" s="46">
        <f t="shared" si="0"/>
        <v>23</v>
      </c>
      <c r="D30" s="27" t="s">
        <v>38</v>
      </c>
      <c r="E30" s="33" t="s">
        <v>45</v>
      </c>
      <c r="F30" s="29" t="s">
        <v>62</v>
      </c>
      <c r="G30" s="29" t="s">
        <v>28</v>
      </c>
      <c r="H30" s="34"/>
      <c r="I30" s="35"/>
      <c r="J30" s="1" t="s">
        <v>22</v>
      </c>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c r="SG30"/>
      <c r="SH30"/>
      <c r="SI30"/>
      <c r="SJ30"/>
      <c r="SK30"/>
      <c r="SL30"/>
      <c r="SM30"/>
      <c r="SN30"/>
      <c r="SO30"/>
      <c r="SP30"/>
      <c r="SQ30"/>
      <c r="SR30"/>
      <c r="SS30"/>
      <c r="ST30"/>
      <c r="SU30"/>
      <c r="SV30"/>
      <c r="SW30"/>
      <c r="SX30"/>
      <c r="SY30"/>
      <c r="SZ30"/>
      <c r="TA30"/>
      <c r="TB30"/>
      <c r="TC30"/>
      <c r="TD30"/>
      <c r="TE30"/>
      <c r="TF30"/>
      <c r="TG30"/>
      <c r="TH30"/>
      <c r="TI30"/>
      <c r="TJ30"/>
      <c r="TK30"/>
      <c r="TL30"/>
      <c r="TM30"/>
      <c r="TN30"/>
      <c r="TO30"/>
      <c r="TP30"/>
      <c r="TQ30"/>
      <c r="TR30"/>
      <c r="TS30"/>
      <c r="TT30"/>
      <c r="TU30"/>
      <c r="TV30"/>
      <c r="TW30"/>
      <c r="TX30"/>
      <c r="TY30"/>
      <c r="TZ30"/>
      <c r="UA30"/>
      <c r="UB30"/>
      <c r="UC30"/>
      <c r="UD30"/>
      <c r="UE30"/>
      <c r="UF30"/>
      <c r="UG30"/>
      <c r="UH30"/>
      <c r="UI30"/>
      <c r="UJ30"/>
      <c r="UK30"/>
      <c r="UL30"/>
      <c r="UM30"/>
      <c r="UN30"/>
      <c r="UO30"/>
      <c r="UP30"/>
      <c r="UQ30"/>
      <c r="UR30"/>
      <c r="US30"/>
      <c r="UT30"/>
      <c r="UU30"/>
      <c r="UV30"/>
      <c r="UW30"/>
      <c r="UX30"/>
      <c r="UY30"/>
      <c r="UZ30"/>
      <c r="VA30"/>
      <c r="VB30"/>
      <c r="VC30"/>
      <c r="VD30"/>
      <c r="VE30"/>
      <c r="VF30"/>
      <c r="VG30"/>
      <c r="VH30"/>
      <c r="VI30"/>
      <c r="VJ30"/>
      <c r="VK30"/>
      <c r="VL30"/>
      <c r="VM30"/>
      <c r="VN30"/>
      <c r="VO30"/>
      <c r="VP30"/>
      <c r="VQ30"/>
      <c r="VR30"/>
      <c r="VS30"/>
      <c r="VT30"/>
      <c r="VU30"/>
      <c r="VV30"/>
      <c r="VW30"/>
      <c r="VX30"/>
      <c r="VY30"/>
      <c r="VZ30"/>
      <c r="WA30"/>
      <c r="WB30"/>
      <c r="WC30"/>
      <c r="WD30"/>
      <c r="WE30"/>
      <c r="WF30"/>
      <c r="WG30"/>
      <c r="WH30"/>
      <c r="WI30"/>
      <c r="WJ30"/>
      <c r="WK30"/>
      <c r="WL30"/>
      <c r="WM30"/>
      <c r="WN30"/>
      <c r="WO30"/>
      <c r="WP30"/>
      <c r="WQ30"/>
      <c r="WR30"/>
      <c r="WS30"/>
      <c r="WT30"/>
      <c r="WU30"/>
      <c r="WV30"/>
      <c r="WW30"/>
      <c r="WX30"/>
      <c r="WY30"/>
      <c r="WZ30"/>
      <c r="XA30"/>
      <c r="XB30"/>
      <c r="XC30"/>
      <c r="XD30"/>
      <c r="XE30"/>
      <c r="XF30"/>
      <c r="XG30"/>
      <c r="XH30"/>
      <c r="XI30"/>
      <c r="XJ30"/>
      <c r="XK30"/>
      <c r="XL30"/>
      <c r="XM30"/>
      <c r="XN30"/>
      <c r="XO30"/>
      <c r="XP30"/>
      <c r="XQ30"/>
      <c r="XR30"/>
      <c r="XS30"/>
      <c r="XT30"/>
      <c r="XU30"/>
      <c r="XV30"/>
      <c r="XW30"/>
      <c r="XX30"/>
      <c r="XY30"/>
      <c r="XZ30"/>
      <c r="YA30"/>
      <c r="YB30"/>
      <c r="YC30"/>
      <c r="YD30"/>
      <c r="YE30"/>
      <c r="YF30"/>
      <c r="YG30"/>
      <c r="YH30"/>
      <c r="YI30"/>
      <c r="YJ30"/>
      <c r="YK30"/>
      <c r="YL30"/>
      <c r="YM30"/>
      <c r="YN30"/>
      <c r="YO30"/>
      <c r="YP30"/>
      <c r="YQ30"/>
      <c r="YR30"/>
      <c r="YS30"/>
      <c r="YT30"/>
      <c r="YU30"/>
      <c r="YV30"/>
      <c r="YW30"/>
      <c r="YX30"/>
      <c r="YY30"/>
      <c r="YZ30"/>
      <c r="ZA30"/>
      <c r="ZB30"/>
      <c r="ZC30"/>
      <c r="ZD30"/>
      <c r="ZE30"/>
      <c r="ZF30"/>
      <c r="ZG30"/>
      <c r="ZH30"/>
      <c r="ZI30"/>
      <c r="ZJ30"/>
      <c r="ZK30"/>
      <c r="ZL30"/>
      <c r="ZM30"/>
      <c r="ZN30"/>
      <c r="ZO30"/>
      <c r="ZP30"/>
      <c r="ZQ30"/>
      <c r="ZR30"/>
      <c r="ZS30"/>
      <c r="ZT30"/>
      <c r="ZU30"/>
      <c r="ZV30"/>
      <c r="ZW30"/>
      <c r="ZX30"/>
      <c r="ZY30"/>
      <c r="ZZ30"/>
      <c r="AAA30"/>
      <c r="AAB30"/>
      <c r="AAC30"/>
      <c r="AAD30"/>
      <c r="AAE30"/>
      <c r="AAF30"/>
      <c r="AAG30"/>
      <c r="AAH30"/>
      <c r="AAI30"/>
      <c r="AAJ30"/>
      <c r="AAK30"/>
      <c r="AAL30"/>
      <c r="AAM30"/>
      <c r="AAN30"/>
      <c r="AAO30"/>
      <c r="AAP30"/>
      <c r="AAQ30"/>
      <c r="AAR30"/>
      <c r="AAS30"/>
      <c r="AAT30"/>
      <c r="AAU30"/>
      <c r="AAV30"/>
      <c r="AAW30"/>
      <c r="AAX30"/>
      <c r="AAY30"/>
      <c r="AAZ30"/>
      <c r="ABA30"/>
      <c r="ABB30"/>
      <c r="ABC30"/>
      <c r="ABD30"/>
      <c r="ABE30"/>
      <c r="ABF30"/>
      <c r="ABG30"/>
      <c r="ABH30"/>
      <c r="ABI30"/>
      <c r="ABJ30"/>
      <c r="ABK30"/>
      <c r="ABL30"/>
      <c r="ABM30"/>
      <c r="ABN30"/>
      <c r="ABO30"/>
      <c r="ABP30"/>
      <c r="ABQ30"/>
      <c r="ABR30"/>
      <c r="ABS30"/>
      <c r="ABT30"/>
      <c r="ABU30"/>
      <c r="ABV30"/>
      <c r="ABW30"/>
      <c r="ABX30"/>
      <c r="ABY30"/>
      <c r="ABZ30"/>
      <c r="ACA30"/>
      <c r="ACB30"/>
      <c r="ACC30"/>
      <c r="ACD30"/>
      <c r="ACE30"/>
      <c r="ACF30"/>
      <c r="ACG30"/>
      <c r="ACH30"/>
      <c r="ACI30"/>
      <c r="ACJ30"/>
      <c r="ACK30"/>
      <c r="ACL30"/>
      <c r="ACM30"/>
      <c r="ACN30"/>
      <c r="ACO30"/>
      <c r="ACP30"/>
      <c r="ACQ30"/>
      <c r="ACR30"/>
      <c r="ACS30"/>
      <c r="ACT30"/>
      <c r="ACU30"/>
      <c r="ACV30"/>
      <c r="ACW30"/>
      <c r="ACX30"/>
      <c r="ACY30"/>
      <c r="ACZ30"/>
      <c r="ADA30"/>
      <c r="ADB30"/>
      <c r="ADC30"/>
      <c r="ADD30"/>
      <c r="ADE30"/>
      <c r="ADF30"/>
      <c r="ADG30"/>
      <c r="ADH30"/>
      <c r="ADI30"/>
      <c r="ADJ30"/>
      <c r="ADK30"/>
      <c r="ADL30"/>
      <c r="ADM30"/>
      <c r="ADN30"/>
      <c r="ADO30"/>
      <c r="ADP30"/>
      <c r="ADQ30"/>
      <c r="ADR30"/>
      <c r="ADS30"/>
      <c r="ADT30"/>
      <c r="ADU30"/>
      <c r="ADV30"/>
      <c r="ADW30"/>
      <c r="ADX30"/>
      <c r="ADY30"/>
      <c r="ADZ30"/>
      <c r="AEA30"/>
      <c r="AEB30"/>
      <c r="AEC30"/>
      <c r="AED30"/>
      <c r="AEE30"/>
      <c r="AEF30"/>
      <c r="AEG30"/>
      <c r="AEH30"/>
      <c r="AEI30"/>
      <c r="AEJ30"/>
      <c r="AEK30"/>
      <c r="AEL30"/>
      <c r="AEM30"/>
      <c r="AEN30"/>
      <c r="AEO30"/>
      <c r="AEP30"/>
      <c r="AEQ30"/>
      <c r="AER30"/>
      <c r="AES30"/>
      <c r="AET30"/>
      <c r="AEU30"/>
      <c r="AEV30"/>
      <c r="AEW30"/>
      <c r="AEX30"/>
      <c r="AEY30"/>
      <c r="AEZ30"/>
      <c r="AFA30"/>
      <c r="AFB30"/>
      <c r="AFC30"/>
      <c r="AFD30"/>
      <c r="AFE30"/>
      <c r="AFF30"/>
      <c r="AFG30"/>
      <c r="AFH30"/>
      <c r="AFI30"/>
      <c r="AFJ30"/>
      <c r="AFK30"/>
      <c r="AFL30"/>
      <c r="AFM30"/>
      <c r="AFN30"/>
      <c r="AFO30"/>
      <c r="AFP30"/>
      <c r="AFQ30"/>
      <c r="AFR30"/>
      <c r="AFS30"/>
      <c r="AFT30"/>
      <c r="AFU30"/>
      <c r="AFV30"/>
      <c r="AFW30"/>
      <c r="AFX30"/>
      <c r="AFY30"/>
      <c r="AFZ30"/>
      <c r="AGA30"/>
      <c r="AGB30"/>
      <c r="AGC30"/>
      <c r="AGD30"/>
      <c r="AGE30"/>
      <c r="AGF30"/>
      <c r="AGG30"/>
      <c r="AGH30"/>
      <c r="AGI30"/>
      <c r="AGJ30"/>
      <c r="AGK30"/>
      <c r="AGL30"/>
      <c r="AGM30"/>
      <c r="AGN30"/>
      <c r="AGO30"/>
      <c r="AGP30"/>
      <c r="AGQ30"/>
      <c r="AGR30"/>
      <c r="AGS30"/>
      <c r="AGT30"/>
      <c r="AGU30"/>
      <c r="AGV30"/>
      <c r="AGW30"/>
      <c r="AGX30"/>
      <c r="AGY30"/>
      <c r="AGZ30"/>
      <c r="AHA30"/>
      <c r="AHB30"/>
      <c r="AHC30"/>
      <c r="AHD30"/>
      <c r="AHE30"/>
      <c r="AHF30"/>
      <c r="AHG30"/>
      <c r="AHH30"/>
      <c r="AHI30"/>
      <c r="AHJ30"/>
      <c r="AHK30"/>
      <c r="AHL30"/>
      <c r="AHM30"/>
      <c r="AHN30"/>
      <c r="AHO30"/>
      <c r="AHP30"/>
      <c r="AHQ30"/>
      <c r="AHR30"/>
      <c r="AHS30"/>
      <c r="AHT30"/>
      <c r="AHU30"/>
      <c r="AHV30"/>
      <c r="AHW30"/>
      <c r="AHX30"/>
      <c r="AHY30"/>
      <c r="AHZ30"/>
      <c r="AIA30"/>
      <c r="AIB30"/>
      <c r="AIC30"/>
      <c r="AID30"/>
      <c r="AIE30"/>
      <c r="AIF30"/>
      <c r="AIG30"/>
      <c r="AIH30"/>
      <c r="AII30"/>
      <c r="AIJ30"/>
      <c r="AIK30"/>
      <c r="AIL30"/>
      <c r="AIM30"/>
      <c r="AIN30"/>
      <c r="AIO30"/>
      <c r="AIP30"/>
      <c r="AIQ30"/>
      <c r="AIR30"/>
      <c r="AIS30"/>
      <c r="AIT30"/>
      <c r="AIU30"/>
      <c r="AIV30"/>
      <c r="AIW30"/>
      <c r="AIX30"/>
      <c r="AIY30"/>
      <c r="AIZ30"/>
      <c r="AJA30"/>
      <c r="AJB30"/>
      <c r="AJC30"/>
      <c r="AJD30"/>
      <c r="AJE30"/>
      <c r="AJF30"/>
      <c r="AJG30"/>
      <c r="AJH30"/>
      <c r="AJI30"/>
      <c r="AJJ30"/>
      <c r="AJK30"/>
      <c r="AJL30"/>
      <c r="AJM30"/>
      <c r="AJN30"/>
      <c r="AJO30"/>
      <c r="AJP30"/>
      <c r="AJQ30"/>
      <c r="AJR30"/>
      <c r="AJS30"/>
      <c r="AJT30"/>
      <c r="AJU30"/>
      <c r="AJV30"/>
      <c r="AJW30"/>
      <c r="AJX30"/>
      <c r="AJY30"/>
      <c r="AJZ30"/>
      <c r="AKA30"/>
      <c r="AKB30"/>
      <c r="AKC30"/>
      <c r="AKD30"/>
      <c r="AKE30"/>
      <c r="AKF30"/>
      <c r="AKG30"/>
      <c r="AKH30"/>
      <c r="AKI30"/>
      <c r="AKJ30"/>
      <c r="AKK30"/>
      <c r="AKL30"/>
      <c r="AKM30"/>
      <c r="AKN30"/>
      <c r="AKO30"/>
      <c r="AKP30"/>
      <c r="AKQ30"/>
      <c r="AKR30"/>
      <c r="AKS30"/>
      <c r="AKT30"/>
      <c r="AKU30"/>
      <c r="AKV30"/>
      <c r="AKW30"/>
      <c r="AKX30"/>
      <c r="AKY30"/>
      <c r="AKZ30"/>
      <c r="ALA30"/>
      <c r="ALB30"/>
      <c r="ALC30"/>
      <c r="ALD30"/>
      <c r="ALE30"/>
      <c r="ALF30"/>
      <c r="ALG30"/>
      <c r="ALH30"/>
      <c r="ALI30"/>
      <c r="ALJ30"/>
      <c r="ALK30"/>
      <c r="ALL30"/>
      <c r="ALM30"/>
      <c r="ALN30"/>
      <c r="ALO30"/>
      <c r="ALP30"/>
      <c r="ALQ30"/>
      <c r="ALR30"/>
      <c r="ALS30"/>
      <c r="ALT30"/>
      <c r="ALU30"/>
      <c r="ALV30"/>
      <c r="ALW30"/>
      <c r="ALX30"/>
      <c r="ALY30"/>
      <c r="ALZ30"/>
      <c r="AMA30"/>
      <c r="AMB30"/>
      <c r="AMC30"/>
      <c r="AMD30"/>
      <c r="AME30"/>
      <c r="AMF30"/>
      <c r="AMG30"/>
      <c r="AMH30"/>
      <c r="AMI30"/>
      <c r="AMJ30"/>
    </row>
    <row r="31" spans="1:1024" ht="18" customHeight="1">
      <c r="A31"/>
      <c r="B31" s="57" t="s">
        <v>52</v>
      </c>
      <c r="C31" s="46">
        <f t="shared" si="0"/>
        <v>24</v>
      </c>
      <c r="D31" s="27" t="s">
        <v>38</v>
      </c>
      <c r="E31" s="33" t="s">
        <v>47</v>
      </c>
      <c r="F31" s="36" t="s">
        <v>63</v>
      </c>
      <c r="G31" s="36" t="s">
        <v>49</v>
      </c>
      <c r="H31" s="30"/>
      <c r="I31" s="31"/>
      <c r="J31" s="1" t="s">
        <v>22</v>
      </c>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row>
    <row r="32" spans="1:1024" s="59" customFormat="1" ht="30">
      <c r="B32" s="60" t="s">
        <v>64</v>
      </c>
      <c r="C32" s="61">
        <f t="shared" si="0"/>
        <v>25</v>
      </c>
      <c r="D32" s="62" t="s">
        <v>18</v>
      </c>
      <c r="E32" s="63" t="s">
        <v>65</v>
      </c>
      <c r="F32" s="64" t="s">
        <v>66</v>
      </c>
      <c r="G32" s="65" t="s">
        <v>67</v>
      </c>
      <c r="H32" s="66" t="s">
        <v>68</v>
      </c>
      <c r="I32" s="67"/>
      <c r="J32" s="1" t="s">
        <v>22</v>
      </c>
      <c r="K32" s="1"/>
      <c r="L32" s="1"/>
      <c r="M32" s="1"/>
      <c r="N32" s="1"/>
      <c r="O32" s="1"/>
      <c r="P32" s="1"/>
      <c r="Q32" s="1"/>
      <c r="R32" s="1"/>
      <c r="S32" s="1"/>
    </row>
    <row r="33" spans="1:1024">
      <c r="A33" s="59"/>
      <c r="B33" s="68" t="s">
        <v>64</v>
      </c>
      <c r="C33" s="48">
        <f t="shared" si="0"/>
        <v>26</v>
      </c>
      <c r="D33" s="47" t="s">
        <v>18</v>
      </c>
      <c r="E33" s="69" t="s">
        <v>69</v>
      </c>
      <c r="F33" s="70" t="s">
        <v>70</v>
      </c>
      <c r="G33" s="71" t="s">
        <v>71</v>
      </c>
      <c r="H33" s="72"/>
      <c r="I33" s="73"/>
      <c r="J33" s="1" t="s">
        <v>22</v>
      </c>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c r="A34" s="59"/>
      <c r="B34" s="68" t="s">
        <v>64</v>
      </c>
      <c r="C34" s="48">
        <f t="shared" si="0"/>
        <v>27</v>
      </c>
      <c r="D34" s="47" t="s">
        <v>18</v>
      </c>
      <c r="E34" s="69" t="s">
        <v>72</v>
      </c>
      <c r="F34" s="70" t="s">
        <v>73</v>
      </c>
      <c r="G34" s="74" t="s">
        <v>21</v>
      </c>
      <c r="H34" s="72"/>
      <c r="I34" s="73"/>
      <c r="J34" s="1" t="s">
        <v>22</v>
      </c>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ht="32.450000000000003">
      <c r="A35" s="59"/>
      <c r="B35" s="68" t="s">
        <v>64</v>
      </c>
      <c r="C35" s="75">
        <f t="shared" si="0"/>
        <v>28</v>
      </c>
      <c r="D35" s="76" t="s">
        <v>18</v>
      </c>
      <c r="E35" s="38" t="s">
        <v>74</v>
      </c>
      <c r="F35" s="77" t="s">
        <v>75</v>
      </c>
      <c r="G35" s="77" t="s">
        <v>76</v>
      </c>
      <c r="H35" s="72"/>
      <c r="I35" s="73"/>
      <c r="J35" s="1" t="s">
        <v>22</v>
      </c>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c r="SG35"/>
      <c r="SH35"/>
      <c r="SI35"/>
      <c r="SJ35"/>
      <c r="SK35"/>
      <c r="SL35"/>
      <c r="SM35"/>
      <c r="SN35"/>
      <c r="SO35"/>
      <c r="SP35"/>
      <c r="SQ35"/>
      <c r="SR35"/>
      <c r="SS35"/>
      <c r="ST35"/>
      <c r="SU35"/>
      <c r="SV35"/>
      <c r="SW35"/>
      <c r="SX35"/>
      <c r="SY35"/>
      <c r="SZ35"/>
      <c r="TA35"/>
      <c r="TB35"/>
      <c r="TC35"/>
      <c r="TD35"/>
      <c r="TE35"/>
      <c r="TF35"/>
      <c r="TG35"/>
      <c r="TH35"/>
      <c r="TI35"/>
      <c r="TJ35"/>
      <c r="TK35"/>
      <c r="TL35"/>
      <c r="TM35"/>
      <c r="TN35"/>
      <c r="TO35"/>
      <c r="TP35"/>
      <c r="TQ35"/>
      <c r="TR35"/>
      <c r="TS35"/>
      <c r="TT35"/>
      <c r="TU35"/>
      <c r="TV35"/>
      <c r="TW35"/>
      <c r="TX35"/>
      <c r="TY35"/>
      <c r="TZ35"/>
      <c r="UA35"/>
      <c r="UB35"/>
      <c r="UC35"/>
      <c r="UD35"/>
      <c r="UE35"/>
      <c r="UF35"/>
      <c r="UG35"/>
      <c r="UH35"/>
      <c r="UI35"/>
      <c r="UJ35"/>
      <c r="UK35"/>
      <c r="UL35"/>
      <c r="UM35"/>
      <c r="UN35"/>
      <c r="UO35"/>
      <c r="UP35"/>
      <c r="UQ35"/>
      <c r="UR35"/>
      <c r="US35"/>
      <c r="UT35"/>
      <c r="UU35"/>
      <c r="UV35"/>
      <c r="UW35"/>
      <c r="UX35"/>
      <c r="UY35"/>
      <c r="UZ35"/>
      <c r="VA35"/>
      <c r="VB35"/>
      <c r="VC35"/>
      <c r="VD35"/>
      <c r="VE35"/>
      <c r="VF35"/>
      <c r="VG35"/>
      <c r="VH35"/>
      <c r="VI35"/>
      <c r="VJ35"/>
      <c r="VK35"/>
      <c r="VL35"/>
      <c r="VM35"/>
      <c r="VN35"/>
      <c r="VO35"/>
      <c r="VP35"/>
      <c r="VQ35"/>
      <c r="VR35"/>
      <c r="VS35"/>
      <c r="VT35"/>
      <c r="VU35"/>
      <c r="VV35"/>
      <c r="VW35"/>
      <c r="VX35"/>
      <c r="VY35"/>
      <c r="VZ35"/>
      <c r="WA35"/>
      <c r="WB35"/>
      <c r="WC35"/>
      <c r="WD35"/>
      <c r="WE35"/>
      <c r="WF35"/>
      <c r="WG35"/>
      <c r="WH35"/>
      <c r="WI35"/>
      <c r="WJ35"/>
      <c r="WK35"/>
      <c r="WL35"/>
      <c r="WM35"/>
      <c r="WN35"/>
      <c r="WO35"/>
      <c r="WP35"/>
      <c r="WQ35"/>
      <c r="WR35"/>
      <c r="WS35"/>
      <c r="WT35"/>
      <c r="WU35"/>
      <c r="WV35"/>
      <c r="WW35"/>
      <c r="WX35"/>
      <c r="WY35"/>
      <c r="WZ35"/>
      <c r="XA35"/>
      <c r="XB35"/>
      <c r="XC35"/>
      <c r="XD35"/>
      <c r="XE35"/>
      <c r="XF35"/>
      <c r="XG35"/>
      <c r="XH35"/>
      <c r="XI35"/>
      <c r="XJ35"/>
      <c r="XK35"/>
      <c r="XL35"/>
      <c r="XM35"/>
      <c r="XN35"/>
      <c r="XO35"/>
      <c r="XP35"/>
      <c r="XQ35"/>
      <c r="XR35"/>
      <c r="XS35"/>
      <c r="XT35"/>
      <c r="XU35"/>
      <c r="XV35"/>
      <c r="XW35"/>
      <c r="XX35"/>
      <c r="XY35"/>
      <c r="XZ35"/>
      <c r="YA35"/>
      <c r="YB35"/>
      <c r="YC35"/>
      <c r="YD35"/>
      <c r="YE35"/>
      <c r="YF35"/>
      <c r="YG35"/>
      <c r="YH35"/>
      <c r="YI35"/>
      <c r="YJ35"/>
      <c r="YK35"/>
      <c r="YL35"/>
      <c r="YM35"/>
      <c r="YN35"/>
      <c r="YO35"/>
      <c r="YP35"/>
      <c r="YQ35"/>
      <c r="YR35"/>
      <c r="YS35"/>
      <c r="YT35"/>
      <c r="YU35"/>
      <c r="YV35"/>
      <c r="YW35"/>
      <c r="YX35"/>
      <c r="YY35"/>
      <c r="YZ35"/>
      <c r="ZA35"/>
      <c r="ZB35"/>
      <c r="ZC35"/>
      <c r="ZD35"/>
      <c r="ZE35"/>
      <c r="ZF35"/>
      <c r="ZG35"/>
      <c r="ZH35"/>
      <c r="ZI35"/>
      <c r="ZJ35"/>
      <c r="ZK35"/>
      <c r="ZL35"/>
      <c r="ZM35"/>
      <c r="ZN35"/>
      <c r="ZO35"/>
      <c r="ZP35"/>
      <c r="ZQ35"/>
      <c r="ZR35"/>
      <c r="ZS35"/>
      <c r="ZT35"/>
      <c r="ZU35"/>
      <c r="ZV35"/>
      <c r="ZW35"/>
      <c r="ZX35"/>
      <c r="ZY35"/>
      <c r="ZZ35"/>
      <c r="AAA35"/>
      <c r="AAB35"/>
      <c r="AAC35"/>
      <c r="AAD35"/>
      <c r="AAE35"/>
      <c r="AAF35"/>
      <c r="AAG35"/>
      <c r="AAH35"/>
      <c r="AAI35"/>
      <c r="AAJ35"/>
      <c r="AAK35"/>
      <c r="AAL35"/>
      <c r="AAM35"/>
      <c r="AAN35"/>
      <c r="AAO35"/>
      <c r="AAP35"/>
      <c r="AAQ35"/>
      <c r="AAR35"/>
      <c r="AAS35"/>
      <c r="AAT35"/>
      <c r="AAU35"/>
      <c r="AAV35"/>
      <c r="AAW35"/>
      <c r="AAX35"/>
      <c r="AAY35"/>
      <c r="AAZ35"/>
      <c r="ABA35"/>
      <c r="ABB35"/>
      <c r="ABC35"/>
      <c r="ABD35"/>
      <c r="ABE35"/>
      <c r="ABF35"/>
      <c r="ABG35"/>
      <c r="ABH35"/>
      <c r="ABI35"/>
      <c r="ABJ35"/>
      <c r="ABK35"/>
      <c r="ABL35"/>
      <c r="ABM35"/>
      <c r="ABN35"/>
      <c r="ABO35"/>
      <c r="ABP35"/>
      <c r="ABQ35"/>
      <c r="ABR35"/>
      <c r="ABS35"/>
      <c r="ABT35"/>
      <c r="ABU35"/>
      <c r="ABV35"/>
      <c r="ABW35"/>
      <c r="ABX35"/>
      <c r="ABY35"/>
      <c r="ABZ35"/>
      <c r="ACA35"/>
      <c r="ACB35"/>
      <c r="ACC35"/>
      <c r="ACD35"/>
      <c r="ACE35"/>
      <c r="ACF35"/>
      <c r="ACG35"/>
      <c r="ACH35"/>
      <c r="ACI35"/>
      <c r="ACJ35"/>
      <c r="ACK35"/>
      <c r="ACL35"/>
      <c r="ACM35"/>
      <c r="ACN35"/>
      <c r="ACO35"/>
      <c r="ACP35"/>
      <c r="ACQ35"/>
      <c r="ACR35"/>
      <c r="ACS35"/>
      <c r="ACT35"/>
      <c r="ACU35"/>
      <c r="ACV35"/>
      <c r="ACW35"/>
      <c r="ACX35"/>
      <c r="ACY35"/>
      <c r="ACZ35"/>
      <c r="ADA35"/>
      <c r="ADB35"/>
      <c r="ADC35"/>
      <c r="ADD35"/>
      <c r="ADE35"/>
      <c r="ADF35"/>
      <c r="ADG35"/>
      <c r="ADH35"/>
      <c r="ADI35"/>
      <c r="ADJ35"/>
      <c r="ADK35"/>
      <c r="ADL35"/>
      <c r="ADM35"/>
      <c r="ADN35"/>
      <c r="ADO35"/>
      <c r="ADP35"/>
      <c r="ADQ35"/>
      <c r="ADR35"/>
      <c r="ADS35"/>
      <c r="ADT35"/>
      <c r="ADU35"/>
      <c r="ADV35"/>
      <c r="ADW35"/>
      <c r="ADX35"/>
      <c r="ADY35"/>
      <c r="ADZ35"/>
      <c r="AEA35"/>
      <c r="AEB35"/>
      <c r="AEC35"/>
      <c r="AED35"/>
      <c r="AEE35"/>
      <c r="AEF35"/>
      <c r="AEG35"/>
      <c r="AEH35"/>
      <c r="AEI35"/>
      <c r="AEJ35"/>
      <c r="AEK35"/>
      <c r="AEL35"/>
      <c r="AEM35"/>
      <c r="AEN35"/>
      <c r="AEO35"/>
      <c r="AEP35"/>
      <c r="AEQ35"/>
      <c r="AER35"/>
      <c r="AES35"/>
      <c r="AET35"/>
      <c r="AEU35"/>
      <c r="AEV35"/>
      <c r="AEW35"/>
      <c r="AEX35"/>
      <c r="AEY35"/>
      <c r="AEZ35"/>
      <c r="AFA35"/>
      <c r="AFB35"/>
      <c r="AFC35"/>
      <c r="AFD35"/>
      <c r="AFE35"/>
      <c r="AFF35"/>
      <c r="AFG35"/>
      <c r="AFH35"/>
      <c r="AFI35"/>
      <c r="AFJ35"/>
      <c r="AFK35"/>
      <c r="AFL35"/>
      <c r="AFM35"/>
      <c r="AFN35"/>
      <c r="AFO35"/>
      <c r="AFP35"/>
      <c r="AFQ35"/>
      <c r="AFR35"/>
      <c r="AFS35"/>
      <c r="AFT35"/>
      <c r="AFU35"/>
      <c r="AFV35"/>
      <c r="AFW35"/>
      <c r="AFX35"/>
      <c r="AFY35"/>
      <c r="AFZ35"/>
      <c r="AGA35"/>
      <c r="AGB35"/>
      <c r="AGC35"/>
      <c r="AGD35"/>
      <c r="AGE35"/>
      <c r="AGF35"/>
      <c r="AGG35"/>
      <c r="AGH35"/>
      <c r="AGI35"/>
      <c r="AGJ35"/>
      <c r="AGK35"/>
      <c r="AGL35"/>
      <c r="AGM35"/>
      <c r="AGN35"/>
      <c r="AGO35"/>
      <c r="AGP35"/>
      <c r="AGQ35"/>
      <c r="AGR35"/>
      <c r="AGS35"/>
      <c r="AGT35"/>
      <c r="AGU35"/>
      <c r="AGV35"/>
      <c r="AGW35"/>
      <c r="AGX35"/>
      <c r="AGY35"/>
      <c r="AGZ35"/>
      <c r="AHA35"/>
      <c r="AHB35"/>
      <c r="AHC35"/>
      <c r="AHD35"/>
      <c r="AHE35"/>
      <c r="AHF35"/>
      <c r="AHG35"/>
      <c r="AHH35"/>
      <c r="AHI35"/>
      <c r="AHJ35"/>
      <c r="AHK35"/>
      <c r="AHL35"/>
      <c r="AHM35"/>
      <c r="AHN35"/>
      <c r="AHO35"/>
      <c r="AHP35"/>
      <c r="AHQ35"/>
      <c r="AHR35"/>
      <c r="AHS35"/>
      <c r="AHT35"/>
      <c r="AHU35"/>
      <c r="AHV35"/>
      <c r="AHW35"/>
      <c r="AHX35"/>
      <c r="AHY35"/>
      <c r="AHZ35"/>
      <c r="AIA35"/>
      <c r="AIB35"/>
      <c r="AIC35"/>
      <c r="AID35"/>
      <c r="AIE35"/>
      <c r="AIF35"/>
      <c r="AIG35"/>
      <c r="AIH35"/>
      <c r="AII35"/>
      <c r="AIJ35"/>
      <c r="AIK35"/>
      <c r="AIL35"/>
      <c r="AIM35"/>
      <c r="AIN35"/>
      <c r="AIO35"/>
      <c r="AIP35"/>
      <c r="AIQ35"/>
      <c r="AIR35"/>
      <c r="AIS35"/>
      <c r="AIT35"/>
      <c r="AIU35"/>
      <c r="AIV35"/>
      <c r="AIW35"/>
      <c r="AIX35"/>
      <c r="AIY35"/>
      <c r="AIZ35"/>
      <c r="AJA35"/>
      <c r="AJB35"/>
      <c r="AJC35"/>
      <c r="AJD35"/>
      <c r="AJE35"/>
      <c r="AJF35"/>
      <c r="AJG35"/>
      <c r="AJH35"/>
      <c r="AJI35"/>
      <c r="AJJ35"/>
      <c r="AJK35"/>
      <c r="AJL35"/>
      <c r="AJM35"/>
      <c r="AJN35"/>
      <c r="AJO35"/>
      <c r="AJP35"/>
      <c r="AJQ35"/>
      <c r="AJR35"/>
      <c r="AJS35"/>
      <c r="AJT35"/>
      <c r="AJU35"/>
      <c r="AJV35"/>
      <c r="AJW35"/>
      <c r="AJX35"/>
      <c r="AJY35"/>
      <c r="AJZ35"/>
      <c r="AKA35"/>
      <c r="AKB35"/>
      <c r="AKC35"/>
      <c r="AKD35"/>
      <c r="AKE35"/>
      <c r="AKF35"/>
      <c r="AKG35"/>
      <c r="AKH35"/>
      <c r="AKI35"/>
      <c r="AKJ35"/>
      <c r="AKK35"/>
      <c r="AKL35"/>
      <c r="AKM35"/>
      <c r="AKN35"/>
      <c r="AKO35"/>
      <c r="AKP35"/>
      <c r="AKQ35"/>
      <c r="AKR35"/>
      <c r="AKS35"/>
      <c r="AKT35"/>
      <c r="AKU35"/>
      <c r="AKV35"/>
      <c r="AKW35"/>
      <c r="AKX35"/>
      <c r="AKY35"/>
      <c r="AKZ35"/>
      <c r="ALA35"/>
      <c r="ALB35"/>
      <c r="ALC35"/>
      <c r="ALD35"/>
      <c r="ALE35"/>
      <c r="ALF35"/>
      <c r="ALG35"/>
      <c r="ALH35"/>
      <c r="ALI35"/>
      <c r="ALJ35"/>
      <c r="ALK35"/>
      <c r="ALL35"/>
      <c r="ALM35"/>
      <c r="ALN35"/>
      <c r="ALO35"/>
      <c r="ALP35"/>
      <c r="ALQ35"/>
      <c r="ALR35"/>
      <c r="ALS35"/>
      <c r="ALT35"/>
      <c r="ALU35"/>
      <c r="ALV35"/>
      <c r="ALW35"/>
      <c r="ALX35"/>
      <c r="ALY35"/>
      <c r="ALZ35"/>
      <c r="AMA35"/>
      <c r="AMB35"/>
      <c r="AMC35"/>
      <c r="AMD35"/>
      <c r="AME35"/>
      <c r="AMF35"/>
      <c r="AMG35"/>
      <c r="AMH35"/>
      <c r="AMI35"/>
      <c r="AMJ35"/>
    </row>
    <row r="36" spans="1:1024">
      <c r="A36" s="59"/>
      <c r="B36" s="68" t="s">
        <v>64</v>
      </c>
      <c r="C36" s="78">
        <f t="shared" si="0"/>
        <v>29</v>
      </c>
      <c r="D36" s="58" t="s">
        <v>18</v>
      </c>
      <c r="E36" s="45" t="s">
        <v>77</v>
      </c>
      <c r="F36" s="79" t="s">
        <v>78</v>
      </c>
      <c r="G36" s="48" t="s">
        <v>21</v>
      </c>
      <c r="H36" s="72"/>
      <c r="I36" s="73"/>
      <c r="J36" s="1" t="s">
        <v>22</v>
      </c>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ht="31.15">
      <c r="A37" s="59"/>
      <c r="B37" s="68" t="s">
        <v>64</v>
      </c>
      <c r="C37" s="32">
        <f t="shared" si="0"/>
        <v>30</v>
      </c>
      <c r="D37" s="27" t="s">
        <v>18</v>
      </c>
      <c r="E37" s="33" t="s">
        <v>79</v>
      </c>
      <c r="F37" s="36" t="s">
        <v>80</v>
      </c>
      <c r="G37" s="29" t="s">
        <v>21</v>
      </c>
      <c r="H37" s="72"/>
      <c r="I37" s="73"/>
      <c r="J37" s="1" t="s">
        <v>22</v>
      </c>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ht="32.450000000000003">
      <c r="A38" s="59"/>
      <c r="B38" s="68" t="s">
        <v>64</v>
      </c>
      <c r="C38" s="28">
        <f t="shared" si="0"/>
        <v>31</v>
      </c>
      <c r="D38" s="80" t="s">
        <v>18</v>
      </c>
      <c r="E38" s="28" t="s">
        <v>81</v>
      </c>
      <c r="F38" s="36" t="s">
        <v>82</v>
      </c>
      <c r="G38" s="36" t="s">
        <v>21</v>
      </c>
      <c r="H38" s="72"/>
      <c r="I38" s="81"/>
      <c r="J38" s="1" t="s">
        <v>22</v>
      </c>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ht="32.450000000000003">
      <c r="A39" s="59"/>
      <c r="B39" s="68" t="s">
        <v>64</v>
      </c>
      <c r="C39" s="28">
        <f t="shared" si="0"/>
        <v>32</v>
      </c>
      <c r="D39" s="42" t="s">
        <v>18</v>
      </c>
      <c r="E39" s="36" t="s">
        <v>83</v>
      </c>
      <c r="F39" s="36" t="s">
        <v>84</v>
      </c>
      <c r="G39" s="36" t="s">
        <v>21</v>
      </c>
      <c r="H39" s="72"/>
      <c r="I39" s="81"/>
      <c r="J39" s="1" t="s">
        <v>22</v>
      </c>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ht="47.45">
      <c r="A40" s="59"/>
      <c r="B40" s="68" t="s">
        <v>64</v>
      </c>
      <c r="C40" s="28">
        <f t="shared" ref="C40:C71" si="1">ROW()-7</f>
        <v>33</v>
      </c>
      <c r="D40" s="80" t="s">
        <v>18</v>
      </c>
      <c r="E40" s="28" t="s">
        <v>85</v>
      </c>
      <c r="F40" s="36" t="s">
        <v>86</v>
      </c>
      <c r="G40" s="39" t="s">
        <v>21</v>
      </c>
      <c r="H40" s="72"/>
      <c r="I40" s="81"/>
      <c r="J40" s="1" t="s">
        <v>22</v>
      </c>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ht="32.450000000000003">
      <c r="A41" s="59"/>
      <c r="B41" s="68" t="s">
        <v>64</v>
      </c>
      <c r="C41" s="28">
        <f t="shared" si="1"/>
        <v>34</v>
      </c>
      <c r="D41" s="80" t="s">
        <v>18</v>
      </c>
      <c r="E41" s="28" t="s">
        <v>87</v>
      </c>
      <c r="F41" s="36" t="s">
        <v>88</v>
      </c>
      <c r="G41" s="36" t="s">
        <v>21</v>
      </c>
      <c r="H41" s="72"/>
      <c r="I41" s="81"/>
      <c r="J41" s="1" t="s">
        <v>22</v>
      </c>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c r="SG41"/>
      <c r="SH41"/>
      <c r="SI41"/>
      <c r="SJ41"/>
      <c r="SK41"/>
      <c r="SL41"/>
      <c r="SM41"/>
      <c r="SN41"/>
      <c r="SO41"/>
      <c r="SP41"/>
      <c r="SQ41"/>
      <c r="SR41"/>
      <c r="SS41"/>
      <c r="ST41"/>
      <c r="SU41"/>
      <c r="SV41"/>
      <c r="SW41"/>
      <c r="SX41"/>
      <c r="SY41"/>
      <c r="SZ41"/>
      <c r="TA41"/>
      <c r="TB41"/>
      <c r="TC41"/>
      <c r="TD41"/>
      <c r="TE41"/>
      <c r="TF41"/>
      <c r="TG41"/>
      <c r="TH41"/>
      <c r="TI41"/>
      <c r="TJ41"/>
      <c r="TK41"/>
      <c r="TL41"/>
      <c r="TM41"/>
      <c r="TN41"/>
      <c r="TO41"/>
      <c r="TP41"/>
      <c r="TQ41"/>
      <c r="TR41"/>
      <c r="TS41"/>
      <c r="TT41"/>
      <c r="TU41"/>
      <c r="TV41"/>
      <c r="TW41"/>
      <c r="TX41"/>
      <c r="TY41"/>
      <c r="TZ41"/>
      <c r="UA41"/>
      <c r="UB41"/>
      <c r="UC41"/>
      <c r="UD41"/>
      <c r="UE41"/>
      <c r="UF41"/>
      <c r="UG41"/>
      <c r="UH41"/>
      <c r="UI41"/>
      <c r="UJ41"/>
      <c r="UK41"/>
      <c r="UL41"/>
      <c r="UM41"/>
      <c r="UN41"/>
      <c r="UO41"/>
      <c r="UP41"/>
      <c r="UQ41"/>
      <c r="UR41"/>
      <c r="US41"/>
      <c r="UT41"/>
      <c r="UU41"/>
      <c r="UV41"/>
      <c r="UW41"/>
      <c r="UX41"/>
      <c r="UY41"/>
      <c r="UZ41"/>
      <c r="VA41"/>
      <c r="VB41"/>
      <c r="VC41"/>
      <c r="VD41"/>
      <c r="VE41"/>
      <c r="VF41"/>
      <c r="VG41"/>
      <c r="VH41"/>
      <c r="VI41"/>
      <c r="VJ41"/>
      <c r="VK41"/>
      <c r="VL41"/>
      <c r="VM41"/>
      <c r="VN41"/>
      <c r="VO41"/>
      <c r="VP41"/>
      <c r="VQ41"/>
      <c r="VR41"/>
      <c r="VS41"/>
      <c r="VT41"/>
      <c r="VU41"/>
      <c r="VV41"/>
      <c r="VW41"/>
      <c r="VX41"/>
      <c r="VY41"/>
      <c r="VZ41"/>
      <c r="WA41"/>
      <c r="WB41"/>
      <c r="WC41"/>
      <c r="WD41"/>
      <c r="WE41"/>
      <c r="WF41"/>
      <c r="WG41"/>
      <c r="WH41"/>
      <c r="WI41"/>
      <c r="WJ41"/>
      <c r="WK41"/>
      <c r="WL41"/>
      <c r="WM41"/>
      <c r="WN41"/>
      <c r="WO41"/>
      <c r="WP41"/>
      <c r="WQ41"/>
      <c r="WR41"/>
      <c r="WS41"/>
      <c r="WT41"/>
      <c r="WU41"/>
      <c r="WV41"/>
      <c r="WW41"/>
      <c r="WX41"/>
      <c r="WY41"/>
      <c r="WZ41"/>
      <c r="XA41"/>
      <c r="XB41"/>
      <c r="XC41"/>
      <c r="XD41"/>
      <c r="XE41"/>
      <c r="XF41"/>
      <c r="XG41"/>
      <c r="XH41"/>
      <c r="XI41"/>
      <c r="XJ41"/>
      <c r="XK41"/>
      <c r="XL41"/>
      <c r="XM41"/>
      <c r="XN41"/>
      <c r="XO41"/>
      <c r="XP41"/>
      <c r="XQ41"/>
      <c r="XR41"/>
      <c r="XS41"/>
      <c r="XT41"/>
      <c r="XU41"/>
      <c r="XV41"/>
      <c r="XW41"/>
      <c r="XX41"/>
      <c r="XY41"/>
      <c r="XZ41"/>
      <c r="YA41"/>
      <c r="YB41"/>
      <c r="YC41"/>
      <c r="YD41"/>
      <c r="YE41"/>
      <c r="YF41"/>
      <c r="YG41"/>
      <c r="YH41"/>
      <c r="YI41"/>
      <c r="YJ41"/>
      <c r="YK41"/>
      <c r="YL41"/>
      <c r="YM41"/>
      <c r="YN41"/>
      <c r="YO41"/>
      <c r="YP41"/>
      <c r="YQ41"/>
      <c r="YR41"/>
      <c r="YS41"/>
      <c r="YT41"/>
      <c r="YU41"/>
      <c r="YV41"/>
      <c r="YW41"/>
      <c r="YX41"/>
      <c r="YY41"/>
      <c r="YZ41"/>
      <c r="ZA41"/>
      <c r="ZB41"/>
      <c r="ZC41"/>
      <c r="ZD41"/>
      <c r="ZE41"/>
      <c r="ZF41"/>
      <c r="ZG41"/>
      <c r="ZH41"/>
      <c r="ZI41"/>
      <c r="ZJ41"/>
      <c r="ZK41"/>
      <c r="ZL41"/>
      <c r="ZM41"/>
      <c r="ZN41"/>
      <c r="ZO41"/>
      <c r="ZP41"/>
      <c r="ZQ41"/>
      <c r="ZR41"/>
      <c r="ZS41"/>
      <c r="ZT41"/>
      <c r="ZU41"/>
      <c r="ZV41"/>
      <c r="ZW41"/>
      <c r="ZX41"/>
      <c r="ZY41"/>
      <c r="ZZ41"/>
      <c r="AAA41"/>
      <c r="AAB41"/>
      <c r="AAC41"/>
      <c r="AAD41"/>
      <c r="AAE41"/>
      <c r="AAF41"/>
      <c r="AAG41"/>
      <c r="AAH41"/>
      <c r="AAI41"/>
      <c r="AAJ41"/>
      <c r="AAK41"/>
      <c r="AAL41"/>
      <c r="AAM41"/>
      <c r="AAN41"/>
      <c r="AAO41"/>
      <c r="AAP41"/>
      <c r="AAQ41"/>
      <c r="AAR41"/>
      <c r="AAS41"/>
      <c r="AAT41"/>
      <c r="AAU41"/>
      <c r="AAV41"/>
      <c r="AAW41"/>
      <c r="AAX41"/>
      <c r="AAY41"/>
      <c r="AAZ41"/>
      <c r="ABA41"/>
      <c r="ABB41"/>
      <c r="ABC41"/>
      <c r="ABD41"/>
      <c r="ABE41"/>
      <c r="ABF41"/>
      <c r="ABG41"/>
      <c r="ABH41"/>
      <c r="ABI41"/>
      <c r="ABJ41"/>
      <c r="ABK41"/>
      <c r="ABL41"/>
      <c r="ABM41"/>
      <c r="ABN41"/>
      <c r="ABO41"/>
      <c r="ABP41"/>
      <c r="ABQ41"/>
      <c r="ABR41"/>
      <c r="ABS41"/>
      <c r="ABT41"/>
      <c r="ABU41"/>
      <c r="ABV41"/>
      <c r="ABW41"/>
      <c r="ABX41"/>
      <c r="ABY41"/>
      <c r="ABZ41"/>
      <c r="ACA41"/>
      <c r="ACB41"/>
      <c r="ACC41"/>
      <c r="ACD41"/>
      <c r="ACE41"/>
      <c r="ACF41"/>
      <c r="ACG41"/>
      <c r="ACH41"/>
      <c r="ACI41"/>
      <c r="ACJ41"/>
      <c r="ACK41"/>
      <c r="ACL41"/>
      <c r="ACM41"/>
      <c r="ACN41"/>
      <c r="ACO41"/>
      <c r="ACP41"/>
      <c r="ACQ41"/>
      <c r="ACR41"/>
      <c r="ACS41"/>
      <c r="ACT41"/>
      <c r="ACU41"/>
      <c r="ACV41"/>
      <c r="ACW41"/>
      <c r="ACX41"/>
      <c r="ACY41"/>
      <c r="ACZ41"/>
      <c r="ADA41"/>
      <c r="ADB41"/>
      <c r="ADC41"/>
      <c r="ADD41"/>
      <c r="ADE41"/>
      <c r="ADF41"/>
      <c r="ADG41"/>
      <c r="ADH41"/>
      <c r="ADI41"/>
      <c r="ADJ41"/>
      <c r="ADK41"/>
      <c r="ADL41"/>
      <c r="ADM41"/>
      <c r="ADN41"/>
      <c r="ADO41"/>
      <c r="ADP41"/>
      <c r="ADQ41"/>
      <c r="ADR41"/>
      <c r="ADS41"/>
      <c r="ADT41"/>
      <c r="ADU41"/>
      <c r="ADV41"/>
      <c r="ADW41"/>
      <c r="ADX41"/>
      <c r="ADY41"/>
      <c r="ADZ41"/>
      <c r="AEA41"/>
      <c r="AEB41"/>
      <c r="AEC41"/>
      <c r="AED41"/>
      <c r="AEE41"/>
      <c r="AEF41"/>
      <c r="AEG41"/>
      <c r="AEH41"/>
      <c r="AEI41"/>
      <c r="AEJ41"/>
      <c r="AEK41"/>
      <c r="AEL41"/>
      <c r="AEM41"/>
      <c r="AEN41"/>
      <c r="AEO41"/>
      <c r="AEP41"/>
      <c r="AEQ41"/>
      <c r="AER41"/>
      <c r="AES41"/>
      <c r="AET41"/>
      <c r="AEU41"/>
      <c r="AEV41"/>
      <c r="AEW41"/>
      <c r="AEX41"/>
      <c r="AEY41"/>
      <c r="AEZ41"/>
      <c r="AFA41"/>
      <c r="AFB41"/>
      <c r="AFC41"/>
      <c r="AFD41"/>
      <c r="AFE41"/>
      <c r="AFF41"/>
      <c r="AFG41"/>
      <c r="AFH41"/>
      <c r="AFI41"/>
      <c r="AFJ41"/>
      <c r="AFK41"/>
      <c r="AFL41"/>
      <c r="AFM41"/>
      <c r="AFN41"/>
      <c r="AFO41"/>
      <c r="AFP41"/>
      <c r="AFQ41"/>
      <c r="AFR41"/>
      <c r="AFS41"/>
      <c r="AFT41"/>
      <c r="AFU41"/>
      <c r="AFV41"/>
      <c r="AFW41"/>
      <c r="AFX41"/>
      <c r="AFY41"/>
      <c r="AFZ41"/>
      <c r="AGA41"/>
      <c r="AGB41"/>
      <c r="AGC41"/>
      <c r="AGD41"/>
      <c r="AGE41"/>
      <c r="AGF41"/>
      <c r="AGG41"/>
      <c r="AGH41"/>
      <c r="AGI41"/>
      <c r="AGJ41"/>
      <c r="AGK41"/>
      <c r="AGL41"/>
      <c r="AGM41"/>
      <c r="AGN41"/>
      <c r="AGO41"/>
      <c r="AGP41"/>
      <c r="AGQ41"/>
      <c r="AGR41"/>
      <c r="AGS41"/>
      <c r="AGT41"/>
      <c r="AGU41"/>
      <c r="AGV41"/>
      <c r="AGW41"/>
      <c r="AGX41"/>
      <c r="AGY41"/>
      <c r="AGZ41"/>
      <c r="AHA41"/>
      <c r="AHB41"/>
      <c r="AHC41"/>
      <c r="AHD41"/>
      <c r="AHE41"/>
      <c r="AHF41"/>
      <c r="AHG41"/>
      <c r="AHH41"/>
      <c r="AHI41"/>
      <c r="AHJ41"/>
      <c r="AHK41"/>
      <c r="AHL41"/>
      <c r="AHM41"/>
      <c r="AHN41"/>
      <c r="AHO41"/>
      <c r="AHP41"/>
      <c r="AHQ41"/>
      <c r="AHR41"/>
      <c r="AHS41"/>
      <c r="AHT41"/>
      <c r="AHU41"/>
      <c r="AHV41"/>
      <c r="AHW41"/>
      <c r="AHX41"/>
      <c r="AHY41"/>
      <c r="AHZ41"/>
      <c r="AIA41"/>
      <c r="AIB41"/>
      <c r="AIC41"/>
      <c r="AID41"/>
      <c r="AIE41"/>
      <c r="AIF41"/>
      <c r="AIG41"/>
      <c r="AIH41"/>
      <c r="AII41"/>
      <c r="AIJ41"/>
      <c r="AIK41"/>
      <c r="AIL41"/>
      <c r="AIM41"/>
      <c r="AIN41"/>
      <c r="AIO41"/>
      <c r="AIP41"/>
      <c r="AIQ41"/>
      <c r="AIR41"/>
      <c r="AIS41"/>
      <c r="AIT41"/>
      <c r="AIU41"/>
      <c r="AIV41"/>
      <c r="AIW41"/>
      <c r="AIX41"/>
      <c r="AIY41"/>
      <c r="AIZ41"/>
      <c r="AJA41"/>
      <c r="AJB41"/>
      <c r="AJC41"/>
      <c r="AJD41"/>
      <c r="AJE41"/>
      <c r="AJF41"/>
      <c r="AJG41"/>
      <c r="AJH41"/>
      <c r="AJI41"/>
      <c r="AJJ41"/>
      <c r="AJK41"/>
      <c r="AJL41"/>
      <c r="AJM41"/>
      <c r="AJN41"/>
      <c r="AJO41"/>
      <c r="AJP41"/>
      <c r="AJQ41"/>
      <c r="AJR41"/>
      <c r="AJS41"/>
      <c r="AJT41"/>
      <c r="AJU41"/>
      <c r="AJV41"/>
      <c r="AJW41"/>
      <c r="AJX41"/>
      <c r="AJY41"/>
      <c r="AJZ41"/>
      <c r="AKA41"/>
      <c r="AKB41"/>
      <c r="AKC41"/>
      <c r="AKD41"/>
      <c r="AKE41"/>
      <c r="AKF41"/>
      <c r="AKG41"/>
      <c r="AKH41"/>
      <c r="AKI41"/>
      <c r="AKJ41"/>
      <c r="AKK41"/>
      <c r="AKL41"/>
      <c r="AKM41"/>
      <c r="AKN41"/>
      <c r="AKO41"/>
      <c r="AKP41"/>
      <c r="AKQ41"/>
      <c r="AKR41"/>
      <c r="AKS41"/>
      <c r="AKT41"/>
      <c r="AKU41"/>
      <c r="AKV41"/>
      <c r="AKW41"/>
      <c r="AKX41"/>
      <c r="AKY41"/>
      <c r="AKZ41"/>
      <c r="ALA41"/>
      <c r="ALB41"/>
      <c r="ALC41"/>
      <c r="ALD41"/>
      <c r="ALE41"/>
      <c r="ALF41"/>
      <c r="ALG41"/>
      <c r="ALH41"/>
      <c r="ALI41"/>
      <c r="ALJ41"/>
      <c r="ALK41"/>
      <c r="ALL41"/>
      <c r="ALM41"/>
      <c r="ALN41"/>
      <c r="ALO41"/>
      <c r="ALP41"/>
      <c r="ALQ41"/>
      <c r="ALR41"/>
      <c r="ALS41"/>
      <c r="ALT41"/>
      <c r="ALU41"/>
      <c r="ALV41"/>
      <c r="ALW41"/>
      <c r="ALX41"/>
      <c r="ALY41"/>
      <c r="ALZ41"/>
      <c r="AMA41"/>
      <c r="AMB41"/>
      <c r="AMC41"/>
      <c r="AMD41"/>
      <c r="AME41"/>
      <c r="AMF41"/>
      <c r="AMG41"/>
      <c r="AMH41"/>
      <c r="AMI41"/>
      <c r="AMJ41"/>
    </row>
    <row r="42" spans="1:1024" ht="32.450000000000003">
      <c r="A42" s="59"/>
      <c r="B42" s="68" t="s">
        <v>64</v>
      </c>
      <c r="C42" s="28">
        <f t="shared" si="1"/>
        <v>35</v>
      </c>
      <c r="D42" s="80" t="s">
        <v>18</v>
      </c>
      <c r="E42" s="28" t="s">
        <v>89</v>
      </c>
      <c r="F42" s="36" t="s">
        <v>90</v>
      </c>
      <c r="G42" s="36" t="s">
        <v>21</v>
      </c>
      <c r="H42" s="72"/>
      <c r="I42" s="81"/>
      <c r="J42" s="1" t="s">
        <v>22</v>
      </c>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c r="SG42"/>
      <c r="SH42"/>
      <c r="SI42"/>
      <c r="SJ42"/>
      <c r="SK42"/>
      <c r="SL42"/>
      <c r="SM42"/>
      <c r="SN42"/>
      <c r="SO42"/>
      <c r="SP42"/>
      <c r="SQ42"/>
      <c r="SR42"/>
      <c r="SS42"/>
      <c r="ST42"/>
      <c r="SU42"/>
      <c r="SV42"/>
      <c r="SW42"/>
      <c r="SX42"/>
      <c r="SY42"/>
      <c r="SZ42"/>
      <c r="TA42"/>
      <c r="TB42"/>
      <c r="TC42"/>
      <c r="TD42"/>
      <c r="TE42"/>
      <c r="TF42"/>
      <c r="TG42"/>
      <c r="TH42"/>
      <c r="TI42"/>
      <c r="TJ42"/>
      <c r="TK42"/>
      <c r="TL42"/>
      <c r="TM42"/>
      <c r="TN42"/>
      <c r="TO42"/>
      <c r="TP42"/>
      <c r="TQ42"/>
      <c r="TR42"/>
      <c r="TS42"/>
      <c r="TT42"/>
      <c r="TU42"/>
      <c r="TV42"/>
      <c r="TW42"/>
      <c r="TX42"/>
      <c r="TY42"/>
      <c r="TZ42"/>
      <c r="UA42"/>
      <c r="UB42"/>
      <c r="UC42"/>
      <c r="UD42"/>
      <c r="UE42"/>
      <c r="UF42"/>
      <c r="UG42"/>
      <c r="UH42"/>
      <c r="UI42"/>
      <c r="UJ42"/>
      <c r="UK42"/>
      <c r="UL42"/>
      <c r="UM42"/>
      <c r="UN42"/>
      <c r="UO42"/>
      <c r="UP42"/>
      <c r="UQ42"/>
      <c r="UR42"/>
      <c r="US42"/>
      <c r="UT42"/>
      <c r="UU42"/>
      <c r="UV42"/>
      <c r="UW42"/>
      <c r="UX42"/>
      <c r="UY42"/>
      <c r="UZ42"/>
      <c r="VA42"/>
      <c r="VB42"/>
      <c r="VC42"/>
      <c r="VD42"/>
      <c r="VE42"/>
      <c r="VF42"/>
      <c r="VG42"/>
      <c r="VH42"/>
      <c r="VI42"/>
      <c r="VJ42"/>
      <c r="VK42"/>
      <c r="VL42"/>
      <c r="VM42"/>
      <c r="VN42"/>
      <c r="VO42"/>
      <c r="VP42"/>
      <c r="VQ42"/>
      <c r="VR42"/>
      <c r="VS42"/>
      <c r="VT42"/>
      <c r="VU42"/>
      <c r="VV42"/>
      <c r="VW42"/>
      <c r="VX42"/>
      <c r="VY42"/>
      <c r="VZ42"/>
      <c r="WA42"/>
      <c r="WB42"/>
      <c r="WC42"/>
      <c r="WD42"/>
      <c r="WE42"/>
      <c r="WF42"/>
      <c r="WG42"/>
      <c r="WH42"/>
      <c r="WI42"/>
      <c r="WJ42"/>
      <c r="WK42"/>
      <c r="WL42"/>
      <c r="WM42"/>
      <c r="WN42"/>
      <c r="WO42"/>
      <c r="WP42"/>
      <c r="WQ42"/>
      <c r="WR42"/>
      <c r="WS42"/>
      <c r="WT42"/>
      <c r="WU42"/>
      <c r="WV42"/>
      <c r="WW42"/>
      <c r="WX42"/>
      <c r="WY42"/>
      <c r="WZ42"/>
      <c r="XA42"/>
      <c r="XB42"/>
      <c r="XC42"/>
      <c r="XD42"/>
      <c r="XE42"/>
      <c r="XF42"/>
      <c r="XG42"/>
      <c r="XH42"/>
      <c r="XI42"/>
      <c r="XJ42"/>
      <c r="XK42"/>
      <c r="XL42"/>
      <c r="XM42"/>
      <c r="XN42"/>
      <c r="XO42"/>
      <c r="XP42"/>
      <c r="XQ42"/>
      <c r="XR42"/>
      <c r="XS42"/>
      <c r="XT42"/>
      <c r="XU42"/>
      <c r="XV42"/>
      <c r="XW42"/>
      <c r="XX42"/>
      <c r="XY42"/>
      <c r="XZ42"/>
      <c r="YA42"/>
      <c r="YB42"/>
      <c r="YC42"/>
      <c r="YD42"/>
      <c r="YE42"/>
      <c r="YF42"/>
      <c r="YG42"/>
      <c r="YH42"/>
      <c r="YI42"/>
      <c r="YJ42"/>
      <c r="YK42"/>
      <c r="YL42"/>
      <c r="YM42"/>
      <c r="YN42"/>
      <c r="YO42"/>
      <c r="YP42"/>
      <c r="YQ42"/>
      <c r="YR42"/>
      <c r="YS42"/>
      <c r="YT42"/>
      <c r="YU42"/>
      <c r="YV42"/>
      <c r="YW42"/>
      <c r="YX42"/>
      <c r="YY42"/>
      <c r="YZ42"/>
      <c r="ZA42"/>
      <c r="ZB42"/>
      <c r="ZC42"/>
      <c r="ZD42"/>
      <c r="ZE42"/>
      <c r="ZF42"/>
      <c r="ZG42"/>
      <c r="ZH42"/>
      <c r="ZI42"/>
      <c r="ZJ42"/>
      <c r="ZK42"/>
      <c r="ZL42"/>
      <c r="ZM42"/>
      <c r="ZN42"/>
      <c r="ZO42"/>
      <c r="ZP42"/>
      <c r="ZQ42"/>
      <c r="ZR42"/>
      <c r="ZS42"/>
      <c r="ZT42"/>
      <c r="ZU42"/>
      <c r="ZV42"/>
      <c r="ZW42"/>
      <c r="ZX42"/>
      <c r="ZY42"/>
      <c r="ZZ42"/>
      <c r="AAA42"/>
      <c r="AAB42"/>
      <c r="AAC42"/>
      <c r="AAD42"/>
      <c r="AAE42"/>
      <c r="AAF42"/>
      <c r="AAG42"/>
      <c r="AAH42"/>
      <c r="AAI42"/>
      <c r="AAJ42"/>
      <c r="AAK42"/>
      <c r="AAL42"/>
      <c r="AAM42"/>
      <c r="AAN42"/>
      <c r="AAO42"/>
      <c r="AAP42"/>
      <c r="AAQ42"/>
      <c r="AAR42"/>
      <c r="AAS42"/>
      <c r="AAT42"/>
      <c r="AAU42"/>
      <c r="AAV42"/>
      <c r="AAW42"/>
      <c r="AAX42"/>
      <c r="AAY42"/>
      <c r="AAZ42"/>
      <c r="ABA42"/>
      <c r="ABB42"/>
      <c r="ABC42"/>
      <c r="ABD42"/>
      <c r="ABE42"/>
      <c r="ABF42"/>
      <c r="ABG42"/>
      <c r="ABH42"/>
      <c r="ABI42"/>
      <c r="ABJ42"/>
      <c r="ABK42"/>
      <c r="ABL42"/>
      <c r="ABM42"/>
      <c r="ABN42"/>
      <c r="ABO42"/>
      <c r="ABP42"/>
      <c r="ABQ42"/>
      <c r="ABR42"/>
      <c r="ABS42"/>
      <c r="ABT42"/>
      <c r="ABU42"/>
      <c r="ABV42"/>
      <c r="ABW42"/>
      <c r="ABX42"/>
      <c r="ABY42"/>
      <c r="ABZ42"/>
      <c r="ACA42"/>
      <c r="ACB42"/>
      <c r="ACC42"/>
      <c r="ACD42"/>
      <c r="ACE42"/>
      <c r="ACF42"/>
      <c r="ACG42"/>
      <c r="ACH42"/>
      <c r="ACI42"/>
      <c r="ACJ42"/>
      <c r="ACK42"/>
      <c r="ACL42"/>
      <c r="ACM42"/>
      <c r="ACN42"/>
      <c r="ACO42"/>
      <c r="ACP42"/>
      <c r="ACQ42"/>
      <c r="ACR42"/>
      <c r="ACS42"/>
      <c r="ACT42"/>
      <c r="ACU42"/>
      <c r="ACV42"/>
      <c r="ACW42"/>
      <c r="ACX42"/>
      <c r="ACY42"/>
      <c r="ACZ42"/>
      <c r="ADA42"/>
      <c r="ADB42"/>
      <c r="ADC42"/>
      <c r="ADD42"/>
      <c r="ADE42"/>
      <c r="ADF42"/>
      <c r="ADG42"/>
      <c r="ADH42"/>
      <c r="ADI42"/>
      <c r="ADJ42"/>
      <c r="ADK42"/>
      <c r="ADL42"/>
      <c r="ADM42"/>
      <c r="ADN42"/>
      <c r="ADO42"/>
      <c r="ADP42"/>
      <c r="ADQ42"/>
      <c r="ADR42"/>
      <c r="ADS42"/>
      <c r="ADT42"/>
      <c r="ADU42"/>
      <c r="ADV42"/>
      <c r="ADW42"/>
      <c r="ADX42"/>
      <c r="ADY42"/>
      <c r="ADZ42"/>
      <c r="AEA42"/>
      <c r="AEB42"/>
      <c r="AEC42"/>
      <c r="AED42"/>
      <c r="AEE42"/>
      <c r="AEF42"/>
      <c r="AEG42"/>
      <c r="AEH42"/>
      <c r="AEI42"/>
      <c r="AEJ42"/>
      <c r="AEK42"/>
      <c r="AEL42"/>
      <c r="AEM42"/>
      <c r="AEN42"/>
      <c r="AEO42"/>
      <c r="AEP42"/>
      <c r="AEQ42"/>
      <c r="AER42"/>
      <c r="AES42"/>
      <c r="AET42"/>
      <c r="AEU42"/>
      <c r="AEV42"/>
      <c r="AEW42"/>
      <c r="AEX42"/>
      <c r="AEY42"/>
      <c r="AEZ42"/>
      <c r="AFA42"/>
      <c r="AFB42"/>
      <c r="AFC42"/>
      <c r="AFD42"/>
      <c r="AFE42"/>
      <c r="AFF42"/>
      <c r="AFG42"/>
      <c r="AFH42"/>
      <c r="AFI42"/>
      <c r="AFJ42"/>
      <c r="AFK42"/>
      <c r="AFL42"/>
      <c r="AFM42"/>
      <c r="AFN42"/>
      <c r="AFO42"/>
      <c r="AFP42"/>
      <c r="AFQ42"/>
      <c r="AFR42"/>
      <c r="AFS42"/>
      <c r="AFT42"/>
      <c r="AFU42"/>
      <c r="AFV42"/>
      <c r="AFW42"/>
      <c r="AFX42"/>
      <c r="AFY42"/>
      <c r="AFZ42"/>
      <c r="AGA42"/>
      <c r="AGB42"/>
      <c r="AGC42"/>
      <c r="AGD42"/>
      <c r="AGE42"/>
      <c r="AGF42"/>
      <c r="AGG42"/>
      <c r="AGH42"/>
      <c r="AGI42"/>
      <c r="AGJ42"/>
      <c r="AGK42"/>
      <c r="AGL42"/>
      <c r="AGM42"/>
      <c r="AGN42"/>
      <c r="AGO42"/>
      <c r="AGP42"/>
      <c r="AGQ42"/>
      <c r="AGR42"/>
      <c r="AGS42"/>
      <c r="AGT42"/>
      <c r="AGU42"/>
      <c r="AGV42"/>
      <c r="AGW42"/>
      <c r="AGX42"/>
      <c r="AGY42"/>
      <c r="AGZ42"/>
      <c r="AHA42"/>
      <c r="AHB42"/>
      <c r="AHC42"/>
      <c r="AHD42"/>
      <c r="AHE42"/>
      <c r="AHF42"/>
      <c r="AHG42"/>
      <c r="AHH42"/>
      <c r="AHI42"/>
      <c r="AHJ42"/>
      <c r="AHK42"/>
      <c r="AHL42"/>
      <c r="AHM42"/>
      <c r="AHN42"/>
      <c r="AHO42"/>
      <c r="AHP42"/>
      <c r="AHQ42"/>
      <c r="AHR42"/>
      <c r="AHS42"/>
      <c r="AHT42"/>
      <c r="AHU42"/>
      <c r="AHV42"/>
      <c r="AHW42"/>
      <c r="AHX42"/>
      <c r="AHY42"/>
      <c r="AHZ42"/>
      <c r="AIA42"/>
      <c r="AIB42"/>
      <c r="AIC42"/>
      <c r="AID42"/>
      <c r="AIE42"/>
      <c r="AIF42"/>
      <c r="AIG42"/>
      <c r="AIH42"/>
      <c r="AII42"/>
      <c r="AIJ42"/>
      <c r="AIK42"/>
      <c r="AIL42"/>
      <c r="AIM42"/>
      <c r="AIN42"/>
      <c r="AIO42"/>
      <c r="AIP42"/>
      <c r="AIQ42"/>
      <c r="AIR42"/>
      <c r="AIS42"/>
      <c r="AIT42"/>
      <c r="AIU42"/>
      <c r="AIV42"/>
      <c r="AIW42"/>
      <c r="AIX42"/>
      <c r="AIY42"/>
      <c r="AIZ42"/>
      <c r="AJA42"/>
      <c r="AJB42"/>
      <c r="AJC42"/>
      <c r="AJD42"/>
      <c r="AJE42"/>
      <c r="AJF42"/>
      <c r="AJG42"/>
      <c r="AJH42"/>
      <c r="AJI42"/>
      <c r="AJJ42"/>
      <c r="AJK42"/>
      <c r="AJL42"/>
      <c r="AJM42"/>
      <c r="AJN42"/>
      <c r="AJO42"/>
      <c r="AJP42"/>
      <c r="AJQ42"/>
      <c r="AJR42"/>
      <c r="AJS42"/>
      <c r="AJT42"/>
      <c r="AJU42"/>
      <c r="AJV42"/>
      <c r="AJW42"/>
      <c r="AJX42"/>
      <c r="AJY42"/>
      <c r="AJZ42"/>
      <c r="AKA42"/>
      <c r="AKB42"/>
      <c r="AKC42"/>
      <c r="AKD42"/>
      <c r="AKE42"/>
      <c r="AKF42"/>
      <c r="AKG42"/>
      <c r="AKH42"/>
      <c r="AKI42"/>
      <c r="AKJ42"/>
      <c r="AKK42"/>
      <c r="AKL42"/>
      <c r="AKM42"/>
      <c r="AKN42"/>
      <c r="AKO42"/>
      <c r="AKP42"/>
      <c r="AKQ42"/>
      <c r="AKR42"/>
      <c r="AKS42"/>
      <c r="AKT42"/>
      <c r="AKU42"/>
      <c r="AKV42"/>
      <c r="AKW42"/>
      <c r="AKX42"/>
      <c r="AKY42"/>
      <c r="AKZ42"/>
      <c r="ALA42"/>
      <c r="ALB42"/>
      <c r="ALC42"/>
      <c r="ALD42"/>
      <c r="ALE42"/>
      <c r="ALF42"/>
      <c r="ALG42"/>
      <c r="ALH42"/>
      <c r="ALI42"/>
      <c r="ALJ42"/>
      <c r="ALK42"/>
      <c r="ALL42"/>
      <c r="ALM42"/>
      <c r="ALN42"/>
      <c r="ALO42"/>
      <c r="ALP42"/>
      <c r="ALQ42"/>
      <c r="ALR42"/>
      <c r="ALS42"/>
      <c r="ALT42"/>
      <c r="ALU42"/>
      <c r="ALV42"/>
      <c r="ALW42"/>
      <c r="ALX42"/>
      <c r="ALY42"/>
      <c r="ALZ42"/>
      <c r="AMA42"/>
      <c r="AMB42"/>
      <c r="AMC42"/>
      <c r="AMD42"/>
      <c r="AME42"/>
      <c r="AMF42"/>
      <c r="AMG42"/>
      <c r="AMH42"/>
      <c r="AMI42"/>
      <c r="AMJ42"/>
    </row>
    <row r="43" spans="1:1024" ht="47.45">
      <c r="A43" s="59"/>
      <c r="B43" s="68" t="s">
        <v>64</v>
      </c>
      <c r="C43" s="26">
        <f t="shared" si="1"/>
        <v>36</v>
      </c>
      <c r="D43" s="27" t="s">
        <v>18</v>
      </c>
      <c r="E43" s="33" t="s">
        <v>91</v>
      </c>
      <c r="F43" s="36" t="s">
        <v>92</v>
      </c>
      <c r="G43" s="36" t="s">
        <v>21</v>
      </c>
      <c r="H43" s="72"/>
      <c r="I43" s="82"/>
      <c r="J43" s="1" t="s">
        <v>22</v>
      </c>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c r="SG43"/>
      <c r="SH43"/>
      <c r="SI43"/>
      <c r="SJ43"/>
      <c r="SK43"/>
      <c r="SL43"/>
      <c r="SM43"/>
      <c r="SN43"/>
      <c r="SO43"/>
      <c r="SP43"/>
      <c r="SQ43"/>
      <c r="SR43"/>
      <c r="SS43"/>
      <c r="ST43"/>
      <c r="SU43"/>
      <c r="SV43"/>
      <c r="SW43"/>
      <c r="SX43"/>
      <c r="SY43"/>
      <c r="SZ43"/>
      <c r="TA43"/>
      <c r="TB43"/>
      <c r="TC43"/>
      <c r="TD43"/>
      <c r="TE43"/>
      <c r="TF43"/>
      <c r="TG43"/>
      <c r="TH43"/>
      <c r="TI43"/>
      <c r="TJ43"/>
      <c r="TK43"/>
      <c r="TL43"/>
      <c r="TM43"/>
      <c r="TN43"/>
      <c r="TO43"/>
      <c r="TP43"/>
      <c r="TQ43"/>
      <c r="TR43"/>
      <c r="TS43"/>
      <c r="TT43"/>
      <c r="TU43"/>
      <c r="TV43"/>
      <c r="TW43"/>
      <c r="TX43"/>
      <c r="TY43"/>
      <c r="TZ43"/>
      <c r="UA43"/>
      <c r="UB43"/>
      <c r="UC43"/>
      <c r="UD43"/>
      <c r="UE43"/>
      <c r="UF43"/>
      <c r="UG43"/>
      <c r="UH43"/>
      <c r="UI43"/>
      <c r="UJ43"/>
      <c r="UK43"/>
      <c r="UL43"/>
      <c r="UM43"/>
      <c r="UN43"/>
      <c r="UO43"/>
      <c r="UP43"/>
      <c r="UQ43"/>
      <c r="UR43"/>
      <c r="US43"/>
      <c r="UT43"/>
      <c r="UU43"/>
      <c r="UV43"/>
      <c r="UW43"/>
      <c r="UX43"/>
      <c r="UY43"/>
      <c r="UZ43"/>
      <c r="VA43"/>
      <c r="VB43"/>
      <c r="VC43"/>
      <c r="VD43"/>
      <c r="VE43"/>
      <c r="VF43"/>
      <c r="VG43"/>
      <c r="VH43"/>
      <c r="VI43"/>
      <c r="VJ43"/>
      <c r="VK43"/>
      <c r="VL43"/>
      <c r="VM43"/>
      <c r="VN43"/>
      <c r="VO43"/>
      <c r="VP43"/>
      <c r="VQ43"/>
      <c r="VR43"/>
      <c r="VS43"/>
      <c r="VT43"/>
      <c r="VU43"/>
      <c r="VV43"/>
      <c r="VW43"/>
      <c r="VX43"/>
      <c r="VY43"/>
      <c r="VZ43"/>
      <c r="WA43"/>
      <c r="WB43"/>
      <c r="WC43"/>
      <c r="WD43"/>
      <c r="WE43"/>
      <c r="WF43"/>
      <c r="WG43"/>
      <c r="WH43"/>
      <c r="WI43"/>
      <c r="WJ43"/>
      <c r="WK43"/>
      <c r="WL43"/>
      <c r="WM43"/>
      <c r="WN43"/>
      <c r="WO43"/>
      <c r="WP43"/>
      <c r="WQ43"/>
      <c r="WR43"/>
      <c r="WS43"/>
      <c r="WT43"/>
      <c r="WU43"/>
      <c r="WV43"/>
      <c r="WW43"/>
      <c r="WX43"/>
      <c r="WY43"/>
      <c r="WZ43"/>
      <c r="XA43"/>
      <c r="XB43"/>
      <c r="XC43"/>
      <c r="XD43"/>
      <c r="XE43"/>
      <c r="XF43"/>
      <c r="XG43"/>
      <c r="XH43"/>
      <c r="XI43"/>
      <c r="XJ43"/>
      <c r="XK43"/>
      <c r="XL43"/>
      <c r="XM43"/>
      <c r="XN43"/>
      <c r="XO43"/>
      <c r="XP43"/>
      <c r="XQ43"/>
      <c r="XR43"/>
      <c r="XS43"/>
      <c r="XT43"/>
      <c r="XU43"/>
      <c r="XV43"/>
      <c r="XW43"/>
      <c r="XX43"/>
      <c r="XY43"/>
      <c r="XZ43"/>
      <c r="YA43"/>
      <c r="YB43"/>
      <c r="YC43"/>
      <c r="YD43"/>
      <c r="YE43"/>
      <c r="YF43"/>
      <c r="YG43"/>
      <c r="YH43"/>
      <c r="YI43"/>
      <c r="YJ43"/>
      <c r="YK43"/>
      <c r="YL43"/>
      <c r="YM43"/>
      <c r="YN43"/>
      <c r="YO43"/>
      <c r="YP43"/>
      <c r="YQ43"/>
      <c r="YR43"/>
      <c r="YS43"/>
      <c r="YT43"/>
      <c r="YU43"/>
      <c r="YV43"/>
      <c r="YW43"/>
      <c r="YX43"/>
      <c r="YY43"/>
      <c r="YZ43"/>
      <c r="ZA43"/>
      <c r="ZB43"/>
      <c r="ZC43"/>
      <c r="ZD43"/>
      <c r="ZE43"/>
      <c r="ZF43"/>
      <c r="ZG43"/>
      <c r="ZH43"/>
      <c r="ZI43"/>
      <c r="ZJ43"/>
      <c r="ZK43"/>
      <c r="ZL43"/>
      <c r="ZM43"/>
      <c r="ZN43"/>
      <c r="ZO43"/>
      <c r="ZP43"/>
      <c r="ZQ43"/>
      <c r="ZR43"/>
      <c r="ZS43"/>
      <c r="ZT43"/>
      <c r="ZU43"/>
      <c r="ZV43"/>
      <c r="ZW43"/>
      <c r="ZX43"/>
      <c r="ZY43"/>
      <c r="ZZ43"/>
      <c r="AAA43"/>
      <c r="AAB43"/>
      <c r="AAC43"/>
      <c r="AAD43"/>
      <c r="AAE43"/>
      <c r="AAF43"/>
      <c r="AAG43"/>
      <c r="AAH43"/>
      <c r="AAI43"/>
      <c r="AAJ43"/>
      <c r="AAK43"/>
      <c r="AAL43"/>
      <c r="AAM43"/>
      <c r="AAN43"/>
      <c r="AAO43"/>
      <c r="AAP43"/>
      <c r="AAQ43"/>
      <c r="AAR43"/>
      <c r="AAS43"/>
      <c r="AAT43"/>
      <c r="AAU43"/>
      <c r="AAV43"/>
      <c r="AAW43"/>
      <c r="AAX43"/>
      <c r="AAY43"/>
      <c r="AAZ43"/>
      <c r="ABA43"/>
      <c r="ABB43"/>
      <c r="ABC43"/>
      <c r="ABD43"/>
      <c r="ABE43"/>
      <c r="ABF43"/>
      <c r="ABG43"/>
      <c r="ABH43"/>
      <c r="ABI43"/>
      <c r="ABJ43"/>
      <c r="ABK43"/>
      <c r="ABL43"/>
      <c r="ABM43"/>
      <c r="ABN43"/>
      <c r="ABO43"/>
      <c r="ABP43"/>
      <c r="ABQ43"/>
      <c r="ABR43"/>
      <c r="ABS43"/>
      <c r="ABT43"/>
      <c r="ABU43"/>
      <c r="ABV43"/>
      <c r="ABW43"/>
      <c r="ABX43"/>
      <c r="ABY43"/>
      <c r="ABZ43"/>
      <c r="ACA43"/>
      <c r="ACB43"/>
      <c r="ACC43"/>
      <c r="ACD43"/>
      <c r="ACE43"/>
      <c r="ACF43"/>
      <c r="ACG43"/>
      <c r="ACH43"/>
      <c r="ACI43"/>
      <c r="ACJ43"/>
      <c r="ACK43"/>
      <c r="ACL43"/>
      <c r="ACM43"/>
      <c r="ACN43"/>
      <c r="ACO43"/>
      <c r="ACP43"/>
      <c r="ACQ43"/>
      <c r="ACR43"/>
      <c r="ACS43"/>
      <c r="ACT43"/>
      <c r="ACU43"/>
      <c r="ACV43"/>
      <c r="ACW43"/>
      <c r="ACX43"/>
      <c r="ACY43"/>
      <c r="ACZ43"/>
      <c r="ADA43"/>
      <c r="ADB43"/>
      <c r="ADC43"/>
      <c r="ADD43"/>
      <c r="ADE43"/>
      <c r="ADF43"/>
      <c r="ADG43"/>
      <c r="ADH43"/>
      <c r="ADI43"/>
      <c r="ADJ43"/>
      <c r="ADK43"/>
      <c r="ADL43"/>
      <c r="ADM43"/>
      <c r="ADN43"/>
      <c r="ADO43"/>
      <c r="ADP43"/>
      <c r="ADQ43"/>
      <c r="ADR43"/>
      <c r="ADS43"/>
      <c r="ADT43"/>
      <c r="ADU43"/>
      <c r="ADV43"/>
      <c r="ADW43"/>
      <c r="ADX43"/>
      <c r="ADY43"/>
      <c r="ADZ43"/>
      <c r="AEA43"/>
      <c r="AEB43"/>
      <c r="AEC43"/>
      <c r="AED43"/>
      <c r="AEE43"/>
      <c r="AEF43"/>
      <c r="AEG43"/>
      <c r="AEH43"/>
      <c r="AEI43"/>
      <c r="AEJ43"/>
      <c r="AEK43"/>
      <c r="AEL43"/>
      <c r="AEM43"/>
      <c r="AEN43"/>
      <c r="AEO43"/>
      <c r="AEP43"/>
      <c r="AEQ43"/>
      <c r="AER43"/>
      <c r="AES43"/>
      <c r="AET43"/>
      <c r="AEU43"/>
      <c r="AEV43"/>
      <c r="AEW43"/>
      <c r="AEX43"/>
      <c r="AEY43"/>
      <c r="AEZ43"/>
      <c r="AFA43"/>
      <c r="AFB43"/>
      <c r="AFC43"/>
      <c r="AFD43"/>
      <c r="AFE43"/>
      <c r="AFF43"/>
      <c r="AFG43"/>
      <c r="AFH43"/>
      <c r="AFI43"/>
      <c r="AFJ43"/>
      <c r="AFK43"/>
      <c r="AFL43"/>
      <c r="AFM43"/>
      <c r="AFN43"/>
      <c r="AFO43"/>
      <c r="AFP43"/>
      <c r="AFQ43"/>
      <c r="AFR43"/>
      <c r="AFS43"/>
      <c r="AFT43"/>
      <c r="AFU43"/>
      <c r="AFV43"/>
      <c r="AFW43"/>
      <c r="AFX43"/>
      <c r="AFY43"/>
      <c r="AFZ43"/>
      <c r="AGA43"/>
      <c r="AGB43"/>
      <c r="AGC43"/>
      <c r="AGD43"/>
      <c r="AGE43"/>
      <c r="AGF43"/>
      <c r="AGG43"/>
      <c r="AGH43"/>
      <c r="AGI43"/>
      <c r="AGJ43"/>
      <c r="AGK43"/>
      <c r="AGL43"/>
      <c r="AGM43"/>
      <c r="AGN43"/>
      <c r="AGO43"/>
      <c r="AGP43"/>
      <c r="AGQ43"/>
      <c r="AGR43"/>
      <c r="AGS43"/>
      <c r="AGT43"/>
      <c r="AGU43"/>
      <c r="AGV43"/>
      <c r="AGW43"/>
      <c r="AGX43"/>
      <c r="AGY43"/>
      <c r="AGZ43"/>
      <c r="AHA43"/>
      <c r="AHB43"/>
      <c r="AHC43"/>
      <c r="AHD43"/>
      <c r="AHE43"/>
      <c r="AHF43"/>
      <c r="AHG43"/>
      <c r="AHH43"/>
      <c r="AHI43"/>
      <c r="AHJ43"/>
      <c r="AHK43"/>
      <c r="AHL43"/>
      <c r="AHM43"/>
      <c r="AHN43"/>
      <c r="AHO43"/>
      <c r="AHP43"/>
      <c r="AHQ43"/>
      <c r="AHR43"/>
      <c r="AHS43"/>
      <c r="AHT43"/>
      <c r="AHU43"/>
      <c r="AHV43"/>
      <c r="AHW43"/>
      <c r="AHX43"/>
      <c r="AHY43"/>
      <c r="AHZ43"/>
      <c r="AIA43"/>
      <c r="AIB43"/>
      <c r="AIC43"/>
      <c r="AID43"/>
      <c r="AIE43"/>
      <c r="AIF43"/>
      <c r="AIG43"/>
      <c r="AIH43"/>
      <c r="AII43"/>
      <c r="AIJ43"/>
      <c r="AIK43"/>
      <c r="AIL43"/>
      <c r="AIM43"/>
      <c r="AIN43"/>
      <c r="AIO43"/>
      <c r="AIP43"/>
      <c r="AIQ43"/>
      <c r="AIR43"/>
      <c r="AIS43"/>
      <c r="AIT43"/>
      <c r="AIU43"/>
      <c r="AIV43"/>
      <c r="AIW43"/>
      <c r="AIX43"/>
      <c r="AIY43"/>
      <c r="AIZ43"/>
      <c r="AJA43"/>
      <c r="AJB43"/>
      <c r="AJC43"/>
      <c r="AJD43"/>
      <c r="AJE43"/>
      <c r="AJF43"/>
      <c r="AJG43"/>
      <c r="AJH43"/>
      <c r="AJI43"/>
      <c r="AJJ43"/>
      <c r="AJK43"/>
      <c r="AJL43"/>
      <c r="AJM43"/>
      <c r="AJN43"/>
      <c r="AJO43"/>
      <c r="AJP43"/>
      <c r="AJQ43"/>
      <c r="AJR43"/>
      <c r="AJS43"/>
      <c r="AJT43"/>
      <c r="AJU43"/>
      <c r="AJV43"/>
      <c r="AJW43"/>
      <c r="AJX43"/>
      <c r="AJY43"/>
      <c r="AJZ43"/>
      <c r="AKA43"/>
      <c r="AKB43"/>
      <c r="AKC43"/>
      <c r="AKD43"/>
      <c r="AKE43"/>
      <c r="AKF43"/>
      <c r="AKG43"/>
      <c r="AKH43"/>
      <c r="AKI43"/>
      <c r="AKJ43"/>
      <c r="AKK43"/>
      <c r="AKL43"/>
      <c r="AKM43"/>
      <c r="AKN43"/>
      <c r="AKO43"/>
      <c r="AKP43"/>
      <c r="AKQ43"/>
      <c r="AKR43"/>
      <c r="AKS43"/>
      <c r="AKT43"/>
      <c r="AKU43"/>
      <c r="AKV43"/>
      <c r="AKW43"/>
      <c r="AKX43"/>
      <c r="AKY43"/>
      <c r="AKZ43"/>
      <c r="ALA43"/>
      <c r="ALB43"/>
      <c r="ALC43"/>
      <c r="ALD43"/>
      <c r="ALE43"/>
      <c r="ALF43"/>
      <c r="ALG43"/>
      <c r="ALH43"/>
      <c r="ALI43"/>
      <c r="ALJ43"/>
      <c r="ALK43"/>
      <c r="ALL43"/>
      <c r="ALM43"/>
      <c r="ALN43"/>
      <c r="ALO43"/>
      <c r="ALP43"/>
      <c r="ALQ43"/>
      <c r="ALR43"/>
      <c r="ALS43"/>
      <c r="ALT43"/>
      <c r="ALU43"/>
      <c r="ALV43"/>
      <c r="ALW43"/>
      <c r="ALX43"/>
      <c r="ALY43"/>
      <c r="ALZ43"/>
      <c r="AMA43"/>
      <c r="AMB43"/>
      <c r="AMC43"/>
      <c r="AMD43"/>
      <c r="AME43"/>
      <c r="AMF43"/>
      <c r="AMG43"/>
      <c r="AMH43"/>
      <c r="AMI43"/>
      <c r="AMJ43"/>
    </row>
    <row r="44" spans="1:1024">
      <c r="A44" s="59"/>
      <c r="B44" s="60" t="s">
        <v>93</v>
      </c>
      <c r="C44" s="19">
        <f t="shared" si="1"/>
        <v>37</v>
      </c>
      <c r="D44" s="20" t="s">
        <v>38</v>
      </c>
      <c r="E44" s="21" t="s">
        <v>94</v>
      </c>
      <c r="F44" s="22" t="s">
        <v>95</v>
      </c>
      <c r="G44" s="22" t="s">
        <v>21</v>
      </c>
      <c r="H44" s="72"/>
      <c r="I44" s="67"/>
      <c r="J44" s="1" t="s">
        <v>22</v>
      </c>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c r="SG44"/>
      <c r="SH44"/>
      <c r="SI44"/>
      <c r="SJ44"/>
      <c r="SK44"/>
      <c r="SL44"/>
      <c r="SM44"/>
      <c r="SN44"/>
      <c r="SO44"/>
      <c r="SP44"/>
      <c r="SQ44"/>
      <c r="SR44"/>
      <c r="SS44"/>
      <c r="ST44"/>
      <c r="SU44"/>
      <c r="SV44"/>
      <c r="SW44"/>
      <c r="SX44"/>
      <c r="SY44"/>
      <c r="SZ44"/>
      <c r="TA44"/>
      <c r="TB44"/>
      <c r="TC44"/>
      <c r="TD44"/>
      <c r="TE44"/>
      <c r="TF44"/>
      <c r="TG44"/>
      <c r="TH44"/>
      <c r="TI44"/>
      <c r="TJ44"/>
      <c r="TK44"/>
      <c r="TL44"/>
      <c r="TM44"/>
      <c r="TN44"/>
      <c r="TO44"/>
      <c r="TP44"/>
      <c r="TQ44"/>
      <c r="TR44"/>
      <c r="TS44"/>
      <c r="TT44"/>
      <c r="TU44"/>
      <c r="TV44"/>
      <c r="TW44"/>
      <c r="TX44"/>
      <c r="TY44"/>
      <c r="TZ44"/>
      <c r="UA44"/>
      <c r="UB44"/>
      <c r="UC44"/>
      <c r="UD44"/>
      <c r="UE44"/>
      <c r="UF44"/>
      <c r="UG44"/>
      <c r="UH44"/>
      <c r="UI44"/>
      <c r="UJ44"/>
      <c r="UK44"/>
      <c r="UL44"/>
      <c r="UM44"/>
      <c r="UN44"/>
      <c r="UO44"/>
      <c r="UP44"/>
      <c r="UQ44"/>
      <c r="UR44"/>
      <c r="US44"/>
      <c r="UT44"/>
      <c r="UU44"/>
      <c r="UV44"/>
      <c r="UW44"/>
      <c r="UX44"/>
      <c r="UY44"/>
      <c r="UZ44"/>
      <c r="VA44"/>
      <c r="VB44"/>
      <c r="VC44"/>
      <c r="VD44"/>
      <c r="VE44"/>
      <c r="VF44"/>
      <c r="VG44"/>
      <c r="VH44"/>
      <c r="VI44"/>
      <c r="VJ44"/>
      <c r="VK44"/>
      <c r="VL44"/>
      <c r="VM44"/>
      <c r="VN44"/>
      <c r="VO44"/>
      <c r="VP44"/>
      <c r="VQ44"/>
      <c r="VR44"/>
      <c r="VS44"/>
      <c r="VT44"/>
      <c r="VU44"/>
      <c r="VV44"/>
      <c r="VW44"/>
      <c r="VX44"/>
      <c r="VY44"/>
      <c r="VZ44"/>
      <c r="WA44"/>
      <c r="WB44"/>
      <c r="WC44"/>
      <c r="WD44"/>
      <c r="WE44"/>
      <c r="WF44"/>
      <c r="WG44"/>
      <c r="WH44"/>
      <c r="WI44"/>
      <c r="WJ44"/>
      <c r="WK44"/>
      <c r="WL44"/>
      <c r="WM44"/>
      <c r="WN44"/>
      <c r="WO44"/>
      <c r="WP44"/>
      <c r="WQ44"/>
      <c r="WR44"/>
      <c r="WS44"/>
      <c r="WT44"/>
      <c r="WU44"/>
      <c r="WV44"/>
      <c r="WW44"/>
      <c r="WX44"/>
      <c r="WY44"/>
      <c r="WZ44"/>
      <c r="XA44"/>
      <c r="XB44"/>
      <c r="XC44"/>
      <c r="XD44"/>
      <c r="XE44"/>
      <c r="XF44"/>
      <c r="XG44"/>
      <c r="XH44"/>
      <c r="XI44"/>
      <c r="XJ44"/>
      <c r="XK44"/>
      <c r="XL44"/>
      <c r="XM44"/>
      <c r="XN44"/>
      <c r="XO44"/>
      <c r="XP44"/>
      <c r="XQ44"/>
      <c r="XR44"/>
      <c r="XS44"/>
      <c r="XT44"/>
      <c r="XU44"/>
      <c r="XV44"/>
      <c r="XW44"/>
      <c r="XX44"/>
      <c r="XY44"/>
      <c r="XZ44"/>
      <c r="YA44"/>
      <c r="YB44"/>
      <c r="YC44"/>
      <c r="YD44"/>
      <c r="YE44"/>
      <c r="YF44"/>
      <c r="YG44"/>
      <c r="YH44"/>
      <c r="YI44"/>
      <c r="YJ44"/>
      <c r="YK44"/>
      <c r="YL44"/>
      <c r="YM44"/>
      <c r="YN44"/>
      <c r="YO44"/>
      <c r="YP44"/>
      <c r="YQ44"/>
      <c r="YR44"/>
      <c r="YS44"/>
      <c r="YT44"/>
      <c r="YU44"/>
      <c r="YV44"/>
      <c r="YW44"/>
      <c r="YX44"/>
      <c r="YY44"/>
      <c r="YZ44"/>
      <c r="ZA44"/>
      <c r="ZB44"/>
      <c r="ZC44"/>
      <c r="ZD44"/>
      <c r="ZE44"/>
      <c r="ZF44"/>
      <c r="ZG44"/>
      <c r="ZH44"/>
      <c r="ZI44"/>
      <c r="ZJ44"/>
      <c r="ZK44"/>
      <c r="ZL44"/>
      <c r="ZM44"/>
      <c r="ZN44"/>
      <c r="ZO44"/>
      <c r="ZP44"/>
      <c r="ZQ44"/>
      <c r="ZR44"/>
      <c r="ZS44"/>
      <c r="ZT44"/>
      <c r="ZU44"/>
      <c r="ZV44"/>
      <c r="ZW44"/>
      <c r="ZX44"/>
      <c r="ZY44"/>
      <c r="ZZ44"/>
      <c r="AAA44"/>
      <c r="AAB44"/>
      <c r="AAC44"/>
      <c r="AAD44"/>
      <c r="AAE44"/>
      <c r="AAF44"/>
      <c r="AAG44"/>
      <c r="AAH44"/>
      <c r="AAI44"/>
      <c r="AAJ44"/>
      <c r="AAK44"/>
      <c r="AAL44"/>
      <c r="AAM44"/>
      <c r="AAN44"/>
      <c r="AAO44"/>
      <c r="AAP44"/>
      <c r="AAQ44"/>
      <c r="AAR44"/>
      <c r="AAS44"/>
      <c r="AAT44"/>
      <c r="AAU44"/>
      <c r="AAV44"/>
      <c r="AAW44"/>
      <c r="AAX44"/>
      <c r="AAY44"/>
      <c r="AAZ44"/>
      <c r="ABA44"/>
      <c r="ABB44"/>
      <c r="ABC44"/>
      <c r="ABD44"/>
      <c r="ABE44"/>
      <c r="ABF44"/>
      <c r="ABG44"/>
      <c r="ABH44"/>
      <c r="ABI44"/>
      <c r="ABJ44"/>
      <c r="ABK44"/>
      <c r="ABL44"/>
      <c r="ABM44"/>
      <c r="ABN44"/>
      <c r="ABO44"/>
      <c r="ABP44"/>
      <c r="ABQ44"/>
      <c r="ABR44"/>
      <c r="ABS44"/>
      <c r="ABT44"/>
      <c r="ABU44"/>
      <c r="ABV44"/>
      <c r="ABW44"/>
      <c r="ABX44"/>
      <c r="ABY44"/>
      <c r="ABZ44"/>
      <c r="ACA44"/>
      <c r="ACB44"/>
      <c r="ACC44"/>
      <c r="ACD44"/>
      <c r="ACE44"/>
      <c r="ACF44"/>
      <c r="ACG44"/>
      <c r="ACH44"/>
      <c r="ACI44"/>
      <c r="ACJ44"/>
      <c r="ACK44"/>
      <c r="ACL44"/>
      <c r="ACM44"/>
      <c r="ACN44"/>
      <c r="ACO44"/>
      <c r="ACP44"/>
      <c r="ACQ44"/>
      <c r="ACR44"/>
      <c r="ACS44"/>
      <c r="ACT44"/>
      <c r="ACU44"/>
      <c r="ACV44"/>
      <c r="ACW44"/>
      <c r="ACX44"/>
      <c r="ACY44"/>
      <c r="ACZ44"/>
      <c r="ADA44"/>
      <c r="ADB44"/>
      <c r="ADC44"/>
      <c r="ADD44"/>
      <c r="ADE44"/>
      <c r="ADF44"/>
      <c r="ADG44"/>
      <c r="ADH44"/>
      <c r="ADI44"/>
      <c r="ADJ44"/>
      <c r="ADK44"/>
      <c r="ADL44"/>
      <c r="ADM44"/>
      <c r="ADN44"/>
      <c r="ADO44"/>
      <c r="ADP44"/>
      <c r="ADQ44"/>
      <c r="ADR44"/>
      <c r="ADS44"/>
      <c r="ADT44"/>
      <c r="ADU44"/>
      <c r="ADV44"/>
      <c r="ADW44"/>
      <c r="ADX44"/>
      <c r="ADY44"/>
      <c r="ADZ44"/>
      <c r="AEA44"/>
      <c r="AEB44"/>
      <c r="AEC44"/>
      <c r="AED44"/>
      <c r="AEE44"/>
      <c r="AEF44"/>
      <c r="AEG44"/>
      <c r="AEH44"/>
      <c r="AEI44"/>
      <c r="AEJ44"/>
      <c r="AEK44"/>
      <c r="AEL44"/>
      <c r="AEM44"/>
      <c r="AEN44"/>
      <c r="AEO44"/>
      <c r="AEP44"/>
      <c r="AEQ44"/>
      <c r="AER44"/>
      <c r="AES44"/>
      <c r="AET44"/>
      <c r="AEU44"/>
      <c r="AEV44"/>
      <c r="AEW44"/>
      <c r="AEX44"/>
      <c r="AEY44"/>
      <c r="AEZ44"/>
      <c r="AFA44"/>
      <c r="AFB44"/>
      <c r="AFC44"/>
      <c r="AFD44"/>
      <c r="AFE44"/>
      <c r="AFF44"/>
      <c r="AFG44"/>
      <c r="AFH44"/>
      <c r="AFI44"/>
      <c r="AFJ44"/>
      <c r="AFK44"/>
      <c r="AFL44"/>
      <c r="AFM44"/>
      <c r="AFN44"/>
      <c r="AFO44"/>
      <c r="AFP44"/>
      <c r="AFQ44"/>
      <c r="AFR44"/>
      <c r="AFS44"/>
      <c r="AFT44"/>
      <c r="AFU44"/>
      <c r="AFV44"/>
      <c r="AFW44"/>
      <c r="AFX44"/>
      <c r="AFY44"/>
      <c r="AFZ44"/>
      <c r="AGA44"/>
      <c r="AGB44"/>
      <c r="AGC44"/>
      <c r="AGD44"/>
      <c r="AGE44"/>
      <c r="AGF44"/>
      <c r="AGG44"/>
      <c r="AGH44"/>
      <c r="AGI44"/>
      <c r="AGJ44"/>
      <c r="AGK44"/>
      <c r="AGL44"/>
      <c r="AGM44"/>
      <c r="AGN44"/>
      <c r="AGO44"/>
      <c r="AGP44"/>
      <c r="AGQ44"/>
      <c r="AGR44"/>
      <c r="AGS44"/>
      <c r="AGT44"/>
      <c r="AGU44"/>
      <c r="AGV44"/>
      <c r="AGW44"/>
      <c r="AGX44"/>
      <c r="AGY44"/>
      <c r="AGZ44"/>
      <c r="AHA44"/>
      <c r="AHB44"/>
      <c r="AHC44"/>
      <c r="AHD44"/>
      <c r="AHE44"/>
      <c r="AHF44"/>
      <c r="AHG44"/>
      <c r="AHH44"/>
      <c r="AHI44"/>
      <c r="AHJ44"/>
      <c r="AHK44"/>
      <c r="AHL44"/>
      <c r="AHM44"/>
      <c r="AHN44"/>
      <c r="AHO44"/>
      <c r="AHP44"/>
      <c r="AHQ44"/>
      <c r="AHR44"/>
      <c r="AHS44"/>
      <c r="AHT44"/>
      <c r="AHU44"/>
      <c r="AHV44"/>
      <c r="AHW44"/>
      <c r="AHX44"/>
      <c r="AHY44"/>
      <c r="AHZ44"/>
      <c r="AIA44"/>
      <c r="AIB44"/>
      <c r="AIC44"/>
      <c r="AID44"/>
      <c r="AIE44"/>
      <c r="AIF44"/>
      <c r="AIG44"/>
      <c r="AIH44"/>
      <c r="AII44"/>
      <c r="AIJ44"/>
      <c r="AIK44"/>
      <c r="AIL44"/>
      <c r="AIM44"/>
      <c r="AIN44"/>
      <c r="AIO44"/>
      <c r="AIP44"/>
      <c r="AIQ44"/>
      <c r="AIR44"/>
      <c r="AIS44"/>
      <c r="AIT44"/>
      <c r="AIU44"/>
      <c r="AIV44"/>
      <c r="AIW44"/>
      <c r="AIX44"/>
      <c r="AIY44"/>
      <c r="AIZ44"/>
      <c r="AJA44"/>
      <c r="AJB44"/>
      <c r="AJC44"/>
      <c r="AJD44"/>
      <c r="AJE44"/>
      <c r="AJF44"/>
      <c r="AJG44"/>
      <c r="AJH44"/>
      <c r="AJI44"/>
      <c r="AJJ44"/>
      <c r="AJK44"/>
      <c r="AJL44"/>
      <c r="AJM44"/>
      <c r="AJN44"/>
      <c r="AJO44"/>
      <c r="AJP44"/>
      <c r="AJQ44"/>
      <c r="AJR44"/>
      <c r="AJS44"/>
      <c r="AJT44"/>
      <c r="AJU44"/>
      <c r="AJV44"/>
      <c r="AJW44"/>
      <c r="AJX44"/>
      <c r="AJY44"/>
      <c r="AJZ44"/>
      <c r="AKA44"/>
      <c r="AKB44"/>
      <c r="AKC44"/>
      <c r="AKD44"/>
      <c r="AKE44"/>
      <c r="AKF44"/>
      <c r="AKG44"/>
      <c r="AKH44"/>
      <c r="AKI44"/>
      <c r="AKJ44"/>
      <c r="AKK44"/>
      <c r="AKL44"/>
      <c r="AKM44"/>
      <c r="AKN44"/>
      <c r="AKO44"/>
      <c r="AKP44"/>
      <c r="AKQ44"/>
      <c r="AKR44"/>
      <c r="AKS44"/>
      <c r="AKT44"/>
      <c r="AKU44"/>
      <c r="AKV44"/>
      <c r="AKW44"/>
      <c r="AKX44"/>
      <c r="AKY44"/>
      <c r="AKZ44"/>
      <c r="ALA44"/>
      <c r="ALB44"/>
      <c r="ALC44"/>
      <c r="ALD44"/>
      <c r="ALE44"/>
      <c r="ALF44"/>
      <c r="ALG44"/>
      <c r="ALH44"/>
      <c r="ALI44"/>
      <c r="ALJ44"/>
      <c r="ALK44"/>
      <c r="ALL44"/>
      <c r="ALM44"/>
      <c r="ALN44"/>
      <c r="ALO44"/>
      <c r="ALP44"/>
      <c r="ALQ44"/>
      <c r="ALR44"/>
      <c r="ALS44"/>
      <c r="ALT44"/>
      <c r="ALU44"/>
      <c r="ALV44"/>
      <c r="ALW44"/>
      <c r="ALX44"/>
      <c r="ALY44"/>
      <c r="ALZ44"/>
      <c r="AMA44"/>
      <c r="AMB44"/>
      <c r="AMC44"/>
      <c r="AMD44"/>
      <c r="AME44"/>
      <c r="AMF44"/>
      <c r="AMG44"/>
      <c r="AMH44"/>
      <c r="AMI44"/>
      <c r="AMJ44"/>
    </row>
    <row r="45" spans="1:1024">
      <c r="A45" s="59"/>
      <c r="B45" s="68" t="s">
        <v>93</v>
      </c>
      <c r="C45" s="26">
        <f t="shared" si="1"/>
        <v>38</v>
      </c>
      <c r="D45" s="27" t="s">
        <v>38</v>
      </c>
      <c r="E45" s="33" t="s">
        <v>96</v>
      </c>
      <c r="F45" s="36" t="s">
        <v>97</v>
      </c>
      <c r="G45" s="36" t="s">
        <v>21</v>
      </c>
      <c r="H45" s="72"/>
      <c r="I45" s="81"/>
      <c r="J45" s="1" t="s">
        <v>22</v>
      </c>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c r="SG45"/>
      <c r="SH45"/>
      <c r="SI45"/>
      <c r="SJ45"/>
      <c r="SK45"/>
      <c r="SL45"/>
      <c r="SM45"/>
      <c r="SN45"/>
      <c r="SO45"/>
      <c r="SP45"/>
      <c r="SQ45"/>
      <c r="SR45"/>
      <c r="SS45"/>
      <c r="ST45"/>
      <c r="SU45"/>
      <c r="SV45"/>
      <c r="SW45"/>
      <c r="SX45"/>
      <c r="SY45"/>
      <c r="SZ45"/>
      <c r="TA45"/>
      <c r="TB45"/>
      <c r="TC45"/>
      <c r="TD45"/>
      <c r="TE45"/>
      <c r="TF45"/>
      <c r="TG45"/>
      <c r="TH45"/>
      <c r="TI45"/>
      <c r="TJ45"/>
      <c r="TK45"/>
      <c r="TL45"/>
      <c r="TM45"/>
      <c r="TN45"/>
      <c r="TO45"/>
      <c r="TP45"/>
      <c r="TQ45"/>
      <c r="TR45"/>
      <c r="TS45"/>
      <c r="TT45"/>
      <c r="TU45"/>
      <c r="TV45"/>
      <c r="TW45"/>
      <c r="TX45"/>
      <c r="TY45"/>
      <c r="TZ45"/>
      <c r="UA45"/>
      <c r="UB45"/>
      <c r="UC45"/>
      <c r="UD45"/>
      <c r="UE45"/>
      <c r="UF45"/>
      <c r="UG45"/>
      <c r="UH45"/>
      <c r="UI45"/>
      <c r="UJ45"/>
      <c r="UK45"/>
      <c r="UL45"/>
      <c r="UM45"/>
      <c r="UN45"/>
      <c r="UO45"/>
      <c r="UP45"/>
      <c r="UQ45"/>
      <c r="UR45"/>
      <c r="US45"/>
      <c r="UT45"/>
      <c r="UU45"/>
      <c r="UV45"/>
      <c r="UW45"/>
      <c r="UX45"/>
      <c r="UY45"/>
      <c r="UZ45"/>
      <c r="VA45"/>
      <c r="VB45"/>
      <c r="VC45"/>
      <c r="VD45"/>
      <c r="VE45"/>
      <c r="VF45"/>
      <c r="VG45"/>
      <c r="VH45"/>
      <c r="VI45"/>
      <c r="VJ45"/>
      <c r="VK45"/>
      <c r="VL45"/>
      <c r="VM45"/>
      <c r="VN45"/>
      <c r="VO45"/>
      <c r="VP45"/>
      <c r="VQ45"/>
      <c r="VR45"/>
      <c r="VS45"/>
      <c r="VT45"/>
      <c r="VU45"/>
      <c r="VV45"/>
      <c r="VW45"/>
      <c r="VX45"/>
      <c r="VY45"/>
      <c r="VZ45"/>
      <c r="WA45"/>
      <c r="WB45"/>
      <c r="WC45"/>
      <c r="WD45"/>
      <c r="WE45"/>
      <c r="WF45"/>
      <c r="WG45"/>
      <c r="WH45"/>
      <c r="WI45"/>
      <c r="WJ45"/>
      <c r="WK45"/>
      <c r="WL45"/>
      <c r="WM45"/>
      <c r="WN45"/>
      <c r="WO45"/>
      <c r="WP45"/>
      <c r="WQ45"/>
      <c r="WR45"/>
      <c r="WS45"/>
      <c r="WT45"/>
      <c r="WU45"/>
      <c r="WV45"/>
      <c r="WW45"/>
      <c r="WX45"/>
      <c r="WY45"/>
      <c r="WZ45"/>
      <c r="XA45"/>
      <c r="XB45"/>
      <c r="XC45"/>
      <c r="XD45"/>
      <c r="XE45"/>
      <c r="XF45"/>
      <c r="XG45"/>
      <c r="XH45"/>
      <c r="XI45"/>
      <c r="XJ45"/>
      <c r="XK45"/>
      <c r="XL45"/>
      <c r="XM45"/>
      <c r="XN45"/>
      <c r="XO45"/>
      <c r="XP45"/>
      <c r="XQ45"/>
      <c r="XR45"/>
      <c r="XS45"/>
      <c r="XT45"/>
      <c r="XU45"/>
      <c r="XV45"/>
      <c r="XW45"/>
      <c r="XX45"/>
      <c r="XY45"/>
      <c r="XZ45"/>
      <c r="YA45"/>
      <c r="YB45"/>
      <c r="YC45"/>
      <c r="YD45"/>
      <c r="YE45"/>
      <c r="YF45"/>
      <c r="YG45"/>
      <c r="YH45"/>
      <c r="YI45"/>
      <c r="YJ45"/>
      <c r="YK45"/>
      <c r="YL45"/>
      <c r="YM45"/>
      <c r="YN45"/>
      <c r="YO45"/>
      <c r="YP45"/>
      <c r="YQ45"/>
      <c r="YR45"/>
      <c r="YS45"/>
      <c r="YT45"/>
      <c r="YU45"/>
      <c r="YV45"/>
      <c r="YW45"/>
      <c r="YX45"/>
      <c r="YY45"/>
      <c r="YZ45"/>
      <c r="ZA45"/>
      <c r="ZB45"/>
      <c r="ZC45"/>
      <c r="ZD45"/>
      <c r="ZE45"/>
      <c r="ZF45"/>
      <c r="ZG45"/>
      <c r="ZH45"/>
      <c r="ZI45"/>
      <c r="ZJ45"/>
      <c r="ZK45"/>
      <c r="ZL45"/>
      <c r="ZM45"/>
      <c r="ZN45"/>
      <c r="ZO45"/>
      <c r="ZP45"/>
      <c r="ZQ45"/>
      <c r="ZR45"/>
      <c r="ZS45"/>
      <c r="ZT45"/>
      <c r="ZU45"/>
      <c r="ZV45"/>
      <c r="ZW45"/>
      <c r="ZX45"/>
      <c r="ZY45"/>
      <c r="ZZ45"/>
      <c r="AAA45"/>
      <c r="AAB45"/>
      <c r="AAC45"/>
      <c r="AAD45"/>
      <c r="AAE45"/>
      <c r="AAF45"/>
      <c r="AAG45"/>
      <c r="AAH45"/>
      <c r="AAI45"/>
      <c r="AAJ45"/>
      <c r="AAK45"/>
      <c r="AAL45"/>
      <c r="AAM45"/>
      <c r="AAN45"/>
      <c r="AAO45"/>
      <c r="AAP45"/>
      <c r="AAQ45"/>
      <c r="AAR45"/>
      <c r="AAS45"/>
      <c r="AAT45"/>
      <c r="AAU45"/>
      <c r="AAV45"/>
      <c r="AAW45"/>
      <c r="AAX45"/>
      <c r="AAY45"/>
      <c r="AAZ45"/>
      <c r="ABA45"/>
      <c r="ABB45"/>
      <c r="ABC45"/>
      <c r="ABD45"/>
      <c r="ABE45"/>
      <c r="ABF45"/>
      <c r="ABG45"/>
      <c r="ABH45"/>
      <c r="ABI45"/>
      <c r="ABJ45"/>
      <c r="ABK45"/>
      <c r="ABL45"/>
      <c r="ABM45"/>
      <c r="ABN45"/>
      <c r="ABO45"/>
      <c r="ABP45"/>
      <c r="ABQ45"/>
      <c r="ABR45"/>
      <c r="ABS45"/>
      <c r="ABT45"/>
      <c r="ABU45"/>
      <c r="ABV45"/>
      <c r="ABW45"/>
      <c r="ABX45"/>
      <c r="ABY45"/>
      <c r="ABZ45"/>
      <c r="ACA45"/>
      <c r="ACB45"/>
      <c r="ACC45"/>
      <c r="ACD45"/>
      <c r="ACE45"/>
      <c r="ACF45"/>
      <c r="ACG45"/>
      <c r="ACH45"/>
      <c r="ACI45"/>
      <c r="ACJ45"/>
      <c r="ACK45"/>
      <c r="ACL45"/>
      <c r="ACM45"/>
      <c r="ACN45"/>
      <c r="ACO45"/>
      <c r="ACP45"/>
      <c r="ACQ45"/>
      <c r="ACR45"/>
      <c r="ACS45"/>
      <c r="ACT45"/>
      <c r="ACU45"/>
      <c r="ACV45"/>
      <c r="ACW45"/>
      <c r="ACX45"/>
      <c r="ACY45"/>
      <c r="ACZ45"/>
      <c r="ADA45"/>
      <c r="ADB45"/>
      <c r="ADC45"/>
      <c r="ADD45"/>
      <c r="ADE45"/>
      <c r="ADF45"/>
      <c r="ADG45"/>
      <c r="ADH45"/>
      <c r="ADI45"/>
      <c r="ADJ45"/>
      <c r="ADK45"/>
      <c r="ADL45"/>
      <c r="ADM45"/>
      <c r="ADN45"/>
      <c r="ADO45"/>
      <c r="ADP45"/>
      <c r="ADQ45"/>
      <c r="ADR45"/>
      <c r="ADS45"/>
      <c r="ADT45"/>
      <c r="ADU45"/>
      <c r="ADV45"/>
      <c r="ADW45"/>
      <c r="ADX45"/>
      <c r="ADY45"/>
      <c r="ADZ45"/>
      <c r="AEA45"/>
      <c r="AEB45"/>
      <c r="AEC45"/>
      <c r="AED45"/>
      <c r="AEE45"/>
      <c r="AEF45"/>
      <c r="AEG45"/>
      <c r="AEH45"/>
      <c r="AEI45"/>
      <c r="AEJ45"/>
      <c r="AEK45"/>
      <c r="AEL45"/>
      <c r="AEM45"/>
      <c r="AEN45"/>
      <c r="AEO45"/>
      <c r="AEP45"/>
      <c r="AEQ45"/>
      <c r="AER45"/>
      <c r="AES45"/>
      <c r="AET45"/>
      <c r="AEU45"/>
      <c r="AEV45"/>
      <c r="AEW45"/>
      <c r="AEX45"/>
      <c r="AEY45"/>
      <c r="AEZ45"/>
      <c r="AFA45"/>
      <c r="AFB45"/>
      <c r="AFC45"/>
      <c r="AFD45"/>
      <c r="AFE45"/>
      <c r="AFF45"/>
      <c r="AFG45"/>
      <c r="AFH45"/>
      <c r="AFI45"/>
      <c r="AFJ45"/>
      <c r="AFK45"/>
      <c r="AFL45"/>
      <c r="AFM45"/>
      <c r="AFN45"/>
      <c r="AFO45"/>
      <c r="AFP45"/>
      <c r="AFQ45"/>
      <c r="AFR45"/>
      <c r="AFS45"/>
      <c r="AFT45"/>
      <c r="AFU45"/>
      <c r="AFV45"/>
      <c r="AFW45"/>
      <c r="AFX45"/>
      <c r="AFY45"/>
      <c r="AFZ45"/>
      <c r="AGA45"/>
      <c r="AGB45"/>
      <c r="AGC45"/>
      <c r="AGD45"/>
      <c r="AGE45"/>
      <c r="AGF45"/>
      <c r="AGG45"/>
      <c r="AGH45"/>
      <c r="AGI45"/>
      <c r="AGJ45"/>
      <c r="AGK45"/>
      <c r="AGL45"/>
      <c r="AGM45"/>
      <c r="AGN45"/>
      <c r="AGO45"/>
      <c r="AGP45"/>
      <c r="AGQ45"/>
      <c r="AGR45"/>
      <c r="AGS45"/>
      <c r="AGT45"/>
      <c r="AGU45"/>
      <c r="AGV45"/>
      <c r="AGW45"/>
      <c r="AGX45"/>
      <c r="AGY45"/>
      <c r="AGZ45"/>
      <c r="AHA45"/>
      <c r="AHB45"/>
      <c r="AHC45"/>
      <c r="AHD45"/>
      <c r="AHE45"/>
      <c r="AHF45"/>
      <c r="AHG45"/>
      <c r="AHH45"/>
      <c r="AHI45"/>
      <c r="AHJ45"/>
      <c r="AHK45"/>
      <c r="AHL45"/>
      <c r="AHM45"/>
      <c r="AHN45"/>
      <c r="AHO45"/>
      <c r="AHP45"/>
      <c r="AHQ45"/>
      <c r="AHR45"/>
      <c r="AHS45"/>
      <c r="AHT45"/>
      <c r="AHU45"/>
      <c r="AHV45"/>
      <c r="AHW45"/>
      <c r="AHX45"/>
      <c r="AHY45"/>
      <c r="AHZ45"/>
      <c r="AIA45"/>
      <c r="AIB45"/>
      <c r="AIC45"/>
      <c r="AID45"/>
      <c r="AIE45"/>
      <c r="AIF45"/>
      <c r="AIG45"/>
      <c r="AIH45"/>
      <c r="AII45"/>
      <c r="AIJ45"/>
      <c r="AIK45"/>
      <c r="AIL45"/>
      <c r="AIM45"/>
      <c r="AIN45"/>
      <c r="AIO45"/>
      <c r="AIP45"/>
      <c r="AIQ45"/>
      <c r="AIR45"/>
      <c r="AIS45"/>
      <c r="AIT45"/>
      <c r="AIU45"/>
      <c r="AIV45"/>
      <c r="AIW45"/>
      <c r="AIX45"/>
      <c r="AIY45"/>
      <c r="AIZ45"/>
      <c r="AJA45"/>
      <c r="AJB45"/>
      <c r="AJC45"/>
      <c r="AJD45"/>
      <c r="AJE45"/>
      <c r="AJF45"/>
      <c r="AJG45"/>
      <c r="AJH45"/>
      <c r="AJI45"/>
      <c r="AJJ45"/>
      <c r="AJK45"/>
      <c r="AJL45"/>
      <c r="AJM45"/>
      <c r="AJN45"/>
      <c r="AJO45"/>
      <c r="AJP45"/>
      <c r="AJQ45"/>
      <c r="AJR45"/>
      <c r="AJS45"/>
      <c r="AJT45"/>
      <c r="AJU45"/>
      <c r="AJV45"/>
      <c r="AJW45"/>
      <c r="AJX45"/>
      <c r="AJY45"/>
      <c r="AJZ45"/>
      <c r="AKA45"/>
      <c r="AKB45"/>
      <c r="AKC45"/>
      <c r="AKD45"/>
      <c r="AKE45"/>
      <c r="AKF45"/>
      <c r="AKG45"/>
      <c r="AKH45"/>
      <c r="AKI45"/>
      <c r="AKJ45"/>
      <c r="AKK45"/>
      <c r="AKL45"/>
      <c r="AKM45"/>
      <c r="AKN45"/>
      <c r="AKO45"/>
      <c r="AKP45"/>
      <c r="AKQ45"/>
      <c r="AKR45"/>
      <c r="AKS45"/>
      <c r="AKT45"/>
      <c r="AKU45"/>
      <c r="AKV45"/>
      <c r="AKW45"/>
      <c r="AKX45"/>
      <c r="AKY45"/>
      <c r="AKZ45"/>
      <c r="ALA45"/>
      <c r="ALB45"/>
      <c r="ALC45"/>
      <c r="ALD45"/>
      <c r="ALE45"/>
      <c r="ALF45"/>
      <c r="ALG45"/>
      <c r="ALH45"/>
      <c r="ALI45"/>
      <c r="ALJ45"/>
      <c r="ALK45"/>
      <c r="ALL45"/>
      <c r="ALM45"/>
      <c r="ALN45"/>
      <c r="ALO45"/>
      <c r="ALP45"/>
      <c r="ALQ45"/>
      <c r="ALR45"/>
      <c r="ALS45"/>
      <c r="ALT45"/>
      <c r="ALU45"/>
      <c r="ALV45"/>
      <c r="ALW45"/>
      <c r="ALX45"/>
      <c r="ALY45"/>
      <c r="ALZ45"/>
      <c r="AMA45"/>
      <c r="AMB45"/>
      <c r="AMC45"/>
      <c r="AMD45"/>
      <c r="AME45"/>
      <c r="AMF45"/>
      <c r="AMG45"/>
      <c r="AMH45"/>
      <c r="AMI45"/>
      <c r="AMJ45"/>
    </row>
    <row r="46" spans="1:1024">
      <c r="A46" s="59"/>
      <c r="B46" s="68" t="s">
        <v>93</v>
      </c>
      <c r="C46" s="26">
        <f t="shared" si="1"/>
        <v>39</v>
      </c>
      <c r="D46" s="27" t="s">
        <v>38</v>
      </c>
      <c r="E46" s="38" t="s">
        <v>98</v>
      </c>
      <c r="F46" s="83" t="s">
        <v>99</v>
      </c>
      <c r="G46" s="39" t="s">
        <v>21</v>
      </c>
      <c r="H46" s="84"/>
      <c r="I46" s="82"/>
      <c r="J46" s="1" t="s">
        <v>22</v>
      </c>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c r="SG46"/>
      <c r="SH46"/>
      <c r="SI46"/>
      <c r="SJ46"/>
      <c r="SK46"/>
      <c r="SL46"/>
      <c r="SM46"/>
      <c r="SN46"/>
      <c r="SO46"/>
      <c r="SP46"/>
      <c r="SQ46"/>
      <c r="SR46"/>
      <c r="SS46"/>
      <c r="ST46"/>
      <c r="SU46"/>
      <c r="SV46"/>
      <c r="SW46"/>
      <c r="SX46"/>
      <c r="SY46"/>
      <c r="SZ46"/>
      <c r="TA46"/>
      <c r="TB46"/>
      <c r="TC46"/>
      <c r="TD46"/>
      <c r="TE46"/>
      <c r="TF46"/>
      <c r="TG46"/>
      <c r="TH46"/>
      <c r="TI46"/>
      <c r="TJ46"/>
      <c r="TK46"/>
      <c r="TL46"/>
      <c r="TM46"/>
      <c r="TN46"/>
      <c r="TO46"/>
      <c r="TP46"/>
      <c r="TQ46"/>
      <c r="TR46"/>
      <c r="TS46"/>
      <c r="TT46"/>
      <c r="TU46"/>
      <c r="TV46"/>
      <c r="TW46"/>
      <c r="TX46"/>
      <c r="TY46"/>
      <c r="TZ46"/>
      <c r="UA46"/>
      <c r="UB46"/>
      <c r="UC46"/>
      <c r="UD46"/>
      <c r="UE46"/>
      <c r="UF46"/>
      <c r="UG46"/>
      <c r="UH46"/>
      <c r="UI46"/>
      <c r="UJ46"/>
      <c r="UK46"/>
      <c r="UL46"/>
      <c r="UM46"/>
      <c r="UN46"/>
      <c r="UO46"/>
      <c r="UP46"/>
      <c r="UQ46"/>
      <c r="UR46"/>
      <c r="US46"/>
      <c r="UT46"/>
      <c r="UU46"/>
      <c r="UV46"/>
      <c r="UW46"/>
      <c r="UX46"/>
      <c r="UY46"/>
      <c r="UZ46"/>
      <c r="VA46"/>
      <c r="VB46"/>
      <c r="VC46"/>
      <c r="VD46"/>
      <c r="VE46"/>
      <c r="VF46"/>
      <c r="VG46"/>
      <c r="VH46"/>
      <c r="VI46"/>
      <c r="VJ46"/>
      <c r="VK46"/>
      <c r="VL46"/>
      <c r="VM46"/>
      <c r="VN46"/>
      <c r="VO46"/>
      <c r="VP46"/>
      <c r="VQ46"/>
      <c r="VR46"/>
      <c r="VS46"/>
      <c r="VT46"/>
      <c r="VU46"/>
      <c r="VV46"/>
      <c r="VW46"/>
      <c r="VX46"/>
      <c r="VY46"/>
      <c r="VZ46"/>
      <c r="WA46"/>
      <c r="WB46"/>
      <c r="WC46"/>
      <c r="WD46"/>
      <c r="WE46"/>
      <c r="WF46"/>
      <c r="WG46"/>
      <c r="WH46"/>
      <c r="WI46"/>
      <c r="WJ46"/>
      <c r="WK46"/>
      <c r="WL46"/>
      <c r="WM46"/>
      <c r="WN46"/>
      <c r="WO46"/>
      <c r="WP46"/>
      <c r="WQ46"/>
      <c r="WR46"/>
      <c r="WS46"/>
      <c r="WT46"/>
      <c r="WU46"/>
      <c r="WV46"/>
      <c r="WW46"/>
      <c r="WX46"/>
      <c r="WY46"/>
      <c r="WZ46"/>
      <c r="XA46"/>
      <c r="XB46"/>
      <c r="XC46"/>
      <c r="XD46"/>
      <c r="XE46"/>
      <c r="XF46"/>
      <c r="XG46"/>
      <c r="XH46"/>
      <c r="XI46"/>
      <c r="XJ46"/>
      <c r="XK46"/>
      <c r="XL46"/>
      <c r="XM46"/>
      <c r="XN46"/>
      <c r="XO46"/>
      <c r="XP46"/>
      <c r="XQ46"/>
      <c r="XR46"/>
      <c r="XS46"/>
      <c r="XT46"/>
      <c r="XU46"/>
      <c r="XV46"/>
      <c r="XW46"/>
      <c r="XX46"/>
      <c r="XY46"/>
      <c r="XZ46"/>
      <c r="YA46"/>
      <c r="YB46"/>
      <c r="YC46"/>
      <c r="YD46"/>
      <c r="YE46"/>
      <c r="YF46"/>
      <c r="YG46"/>
      <c r="YH46"/>
      <c r="YI46"/>
      <c r="YJ46"/>
      <c r="YK46"/>
      <c r="YL46"/>
      <c r="YM46"/>
      <c r="YN46"/>
      <c r="YO46"/>
      <c r="YP46"/>
      <c r="YQ46"/>
      <c r="YR46"/>
      <c r="YS46"/>
      <c r="YT46"/>
      <c r="YU46"/>
      <c r="YV46"/>
      <c r="YW46"/>
      <c r="YX46"/>
      <c r="YY46"/>
      <c r="YZ46"/>
      <c r="ZA46"/>
      <c r="ZB46"/>
      <c r="ZC46"/>
      <c r="ZD46"/>
      <c r="ZE46"/>
      <c r="ZF46"/>
      <c r="ZG46"/>
      <c r="ZH46"/>
      <c r="ZI46"/>
      <c r="ZJ46"/>
      <c r="ZK46"/>
      <c r="ZL46"/>
      <c r="ZM46"/>
      <c r="ZN46"/>
      <c r="ZO46"/>
      <c r="ZP46"/>
      <c r="ZQ46"/>
      <c r="ZR46"/>
      <c r="ZS46"/>
      <c r="ZT46"/>
      <c r="ZU46"/>
      <c r="ZV46"/>
      <c r="ZW46"/>
      <c r="ZX46"/>
      <c r="ZY46"/>
      <c r="ZZ46"/>
      <c r="AAA46"/>
      <c r="AAB46"/>
      <c r="AAC46"/>
      <c r="AAD46"/>
      <c r="AAE46"/>
      <c r="AAF46"/>
      <c r="AAG46"/>
      <c r="AAH46"/>
      <c r="AAI46"/>
      <c r="AAJ46"/>
      <c r="AAK46"/>
      <c r="AAL46"/>
      <c r="AAM46"/>
      <c r="AAN46"/>
      <c r="AAO46"/>
      <c r="AAP46"/>
      <c r="AAQ46"/>
      <c r="AAR46"/>
      <c r="AAS46"/>
      <c r="AAT46"/>
      <c r="AAU46"/>
      <c r="AAV46"/>
      <c r="AAW46"/>
      <c r="AAX46"/>
      <c r="AAY46"/>
      <c r="AAZ46"/>
      <c r="ABA46"/>
      <c r="ABB46"/>
      <c r="ABC46"/>
      <c r="ABD46"/>
      <c r="ABE46"/>
      <c r="ABF46"/>
      <c r="ABG46"/>
      <c r="ABH46"/>
      <c r="ABI46"/>
      <c r="ABJ46"/>
      <c r="ABK46"/>
      <c r="ABL46"/>
      <c r="ABM46"/>
      <c r="ABN46"/>
      <c r="ABO46"/>
      <c r="ABP46"/>
      <c r="ABQ46"/>
      <c r="ABR46"/>
      <c r="ABS46"/>
      <c r="ABT46"/>
      <c r="ABU46"/>
      <c r="ABV46"/>
      <c r="ABW46"/>
      <c r="ABX46"/>
      <c r="ABY46"/>
      <c r="ABZ46"/>
      <c r="ACA46"/>
      <c r="ACB46"/>
      <c r="ACC46"/>
      <c r="ACD46"/>
      <c r="ACE46"/>
      <c r="ACF46"/>
      <c r="ACG46"/>
      <c r="ACH46"/>
      <c r="ACI46"/>
      <c r="ACJ46"/>
      <c r="ACK46"/>
      <c r="ACL46"/>
      <c r="ACM46"/>
      <c r="ACN46"/>
      <c r="ACO46"/>
      <c r="ACP46"/>
      <c r="ACQ46"/>
      <c r="ACR46"/>
      <c r="ACS46"/>
      <c r="ACT46"/>
      <c r="ACU46"/>
      <c r="ACV46"/>
      <c r="ACW46"/>
      <c r="ACX46"/>
      <c r="ACY46"/>
      <c r="ACZ46"/>
      <c r="ADA46"/>
      <c r="ADB46"/>
      <c r="ADC46"/>
      <c r="ADD46"/>
      <c r="ADE46"/>
      <c r="ADF46"/>
      <c r="ADG46"/>
      <c r="ADH46"/>
      <c r="ADI46"/>
      <c r="ADJ46"/>
      <c r="ADK46"/>
      <c r="ADL46"/>
      <c r="ADM46"/>
      <c r="ADN46"/>
      <c r="ADO46"/>
      <c r="ADP46"/>
      <c r="ADQ46"/>
      <c r="ADR46"/>
      <c r="ADS46"/>
      <c r="ADT46"/>
      <c r="ADU46"/>
      <c r="ADV46"/>
      <c r="ADW46"/>
      <c r="ADX46"/>
      <c r="ADY46"/>
      <c r="ADZ46"/>
      <c r="AEA46"/>
      <c r="AEB46"/>
      <c r="AEC46"/>
      <c r="AED46"/>
      <c r="AEE46"/>
      <c r="AEF46"/>
      <c r="AEG46"/>
      <c r="AEH46"/>
      <c r="AEI46"/>
      <c r="AEJ46"/>
      <c r="AEK46"/>
      <c r="AEL46"/>
      <c r="AEM46"/>
      <c r="AEN46"/>
      <c r="AEO46"/>
      <c r="AEP46"/>
      <c r="AEQ46"/>
      <c r="AER46"/>
      <c r="AES46"/>
      <c r="AET46"/>
      <c r="AEU46"/>
      <c r="AEV46"/>
      <c r="AEW46"/>
      <c r="AEX46"/>
      <c r="AEY46"/>
      <c r="AEZ46"/>
      <c r="AFA46"/>
      <c r="AFB46"/>
      <c r="AFC46"/>
      <c r="AFD46"/>
      <c r="AFE46"/>
      <c r="AFF46"/>
      <c r="AFG46"/>
      <c r="AFH46"/>
      <c r="AFI46"/>
      <c r="AFJ46"/>
      <c r="AFK46"/>
      <c r="AFL46"/>
      <c r="AFM46"/>
      <c r="AFN46"/>
      <c r="AFO46"/>
      <c r="AFP46"/>
      <c r="AFQ46"/>
      <c r="AFR46"/>
      <c r="AFS46"/>
      <c r="AFT46"/>
      <c r="AFU46"/>
      <c r="AFV46"/>
      <c r="AFW46"/>
      <c r="AFX46"/>
      <c r="AFY46"/>
      <c r="AFZ46"/>
      <c r="AGA46"/>
      <c r="AGB46"/>
      <c r="AGC46"/>
      <c r="AGD46"/>
      <c r="AGE46"/>
      <c r="AGF46"/>
      <c r="AGG46"/>
      <c r="AGH46"/>
      <c r="AGI46"/>
      <c r="AGJ46"/>
      <c r="AGK46"/>
      <c r="AGL46"/>
      <c r="AGM46"/>
      <c r="AGN46"/>
      <c r="AGO46"/>
      <c r="AGP46"/>
      <c r="AGQ46"/>
      <c r="AGR46"/>
      <c r="AGS46"/>
      <c r="AGT46"/>
      <c r="AGU46"/>
      <c r="AGV46"/>
      <c r="AGW46"/>
      <c r="AGX46"/>
      <c r="AGY46"/>
      <c r="AGZ46"/>
      <c r="AHA46"/>
      <c r="AHB46"/>
      <c r="AHC46"/>
      <c r="AHD46"/>
      <c r="AHE46"/>
      <c r="AHF46"/>
      <c r="AHG46"/>
      <c r="AHH46"/>
      <c r="AHI46"/>
      <c r="AHJ46"/>
      <c r="AHK46"/>
      <c r="AHL46"/>
      <c r="AHM46"/>
      <c r="AHN46"/>
      <c r="AHO46"/>
      <c r="AHP46"/>
      <c r="AHQ46"/>
      <c r="AHR46"/>
      <c r="AHS46"/>
      <c r="AHT46"/>
      <c r="AHU46"/>
      <c r="AHV46"/>
      <c r="AHW46"/>
      <c r="AHX46"/>
      <c r="AHY46"/>
      <c r="AHZ46"/>
      <c r="AIA46"/>
      <c r="AIB46"/>
      <c r="AIC46"/>
      <c r="AID46"/>
      <c r="AIE46"/>
      <c r="AIF46"/>
      <c r="AIG46"/>
      <c r="AIH46"/>
      <c r="AII46"/>
      <c r="AIJ46"/>
      <c r="AIK46"/>
      <c r="AIL46"/>
      <c r="AIM46"/>
      <c r="AIN46"/>
      <c r="AIO46"/>
      <c r="AIP46"/>
      <c r="AIQ46"/>
      <c r="AIR46"/>
      <c r="AIS46"/>
      <c r="AIT46"/>
      <c r="AIU46"/>
      <c r="AIV46"/>
      <c r="AIW46"/>
      <c r="AIX46"/>
      <c r="AIY46"/>
      <c r="AIZ46"/>
      <c r="AJA46"/>
      <c r="AJB46"/>
      <c r="AJC46"/>
      <c r="AJD46"/>
      <c r="AJE46"/>
      <c r="AJF46"/>
      <c r="AJG46"/>
      <c r="AJH46"/>
      <c r="AJI46"/>
      <c r="AJJ46"/>
      <c r="AJK46"/>
      <c r="AJL46"/>
      <c r="AJM46"/>
      <c r="AJN46"/>
      <c r="AJO46"/>
      <c r="AJP46"/>
      <c r="AJQ46"/>
      <c r="AJR46"/>
      <c r="AJS46"/>
      <c r="AJT46"/>
      <c r="AJU46"/>
      <c r="AJV46"/>
      <c r="AJW46"/>
      <c r="AJX46"/>
      <c r="AJY46"/>
      <c r="AJZ46"/>
      <c r="AKA46"/>
      <c r="AKB46"/>
      <c r="AKC46"/>
      <c r="AKD46"/>
      <c r="AKE46"/>
      <c r="AKF46"/>
      <c r="AKG46"/>
      <c r="AKH46"/>
      <c r="AKI46"/>
      <c r="AKJ46"/>
      <c r="AKK46"/>
      <c r="AKL46"/>
      <c r="AKM46"/>
      <c r="AKN46"/>
      <c r="AKO46"/>
      <c r="AKP46"/>
      <c r="AKQ46"/>
      <c r="AKR46"/>
      <c r="AKS46"/>
      <c r="AKT46"/>
      <c r="AKU46"/>
      <c r="AKV46"/>
      <c r="AKW46"/>
      <c r="AKX46"/>
      <c r="AKY46"/>
      <c r="AKZ46"/>
      <c r="ALA46"/>
      <c r="ALB46"/>
      <c r="ALC46"/>
      <c r="ALD46"/>
      <c r="ALE46"/>
      <c r="ALF46"/>
      <c r="ALG46"/>
      <c r="ALH46"/>
      <c r="ALI46"/>
      <c r="ALJ46"/>
      <c r="ALK46"/>
      <c r="ALL46"/>
      <c r="ALM46"/>
      <c r="ALN46"/>
      <c r="ALO46"/>
      <c r="ALP46"/>
      <c r="ALQ46"/>
      <c r="ALR46"/>
      <c r="ALS46"/>
      <c r="ALT46"/>
      <c r="ALU46"/>
      <c r="ALV46"/>
      <c r="ALW46"/>
      <c r="ALX46"/>
      <c r="ALY46"/>
      <c r="ALZ46"/>
      <c r="AMA46"/>
      <c r="AMB46"/>
      <c r="AMC46"/>
      <c r="AMD46"/>
      <c r="AME46"/>
      <c r="AMF46"/>
      <c r="AMG46"/>
      <c r="AMH46"/>
      <c r="AMI46"/>
      <c r="AMJ46"/>
    </row>
    <row r="47" spans="1:1024">
      <c r="A47"/>
      <c r="B47" s="60" t="s">
        <v>100</v>
      </c>
      <c r="C47" s="85">
        <f t="shared" si="1"/>
        <v>40</v>
      </c>
      <c r="D47" s="62" t="s">
        <v>18</v>
      </c>
      <c r="E47" s="21" t="s">
        <v>101</v>
      </c>
      <c r="F47" s="86" t="s">
        <v>102</v>
      </c>
      <c r="G47" s="61" t="s">
        <v>67</v>
      </c>
      <c r="H47" s="66" t="s">
        <v>103</v>
      </c>
      <c r="I47" s="67"/>
      <c r="J47" s="1" t="s">
        <v>22</v>
      </c>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c r="SG47"/>
      <c r="SH47"/>
      <c r="SI47"/>
      <c r="SJ47"/>
      <c r="SK47"/>
      <c r="SL47"/>
      <c r="SM47"/>
      <c r="SN47"/>
      <c r="SO47"/>
      <c r="SP47"/>
      <c r="SQ47"/>
      <c r="SR47"/>
      <c r="SS47"/>
      <c r="ST47"/>
      <c r="SU47"/>
      <c r="SV47"/>
      <c r="SW47"/>
      <c r="SX47"/>
      <c r="SY47"/>
      <c r="SZ47"/>
      <c r="TA47"/>
      <c r="TB47"/>
      <c r="TC47"/>
      <c r="TD47"/>
      <c r="TE47"/>
      <c r="TF47"/>
      <c r="TG47"/>
      <c r="TH47"/>
      <c r="TI47"/>
      <c r="TJ47"/>
      <c r="TK47"/>
      <c r="TL47"/>
      <c r="TM47"/>
      <c r="TN47"/>
      <c r="TO47"/>
      <c r="TP47"/>
      <c r="TQ47"/>
      <c r="TR47"/>
      <c r="TS47"/>
      <c r="TT47"/>
      <c r="TU47"/>
      <c r="TV47"/>
      <c r="TW47"/>
      <c r="TX47"/>
      <c r="TY47"/>
      <c r="TZ47"/>
      <c r="UA47"/>
      <c r="UB47"/>
      <c r="UC47"/>
      <c r="UD47"/>
      <c r="UE47"/>
      <c r="UF47"/>
      <c r="UG47"/>
      <c r="UH47"/>
      <c r="UI47"/>
      <c r="UJ47"/>
      <c r="UK47"/>
      <c r="UL47"/>
      <c r="UM47"/>
      <c r="UN47"/>
      <c r="UO47"/>
      <c r="UP47"/>
      <c r="UQ47"/>
      <c r="UR47"/>
      <c r="US47"/>
      <c r="UT47"/>
      <c r="UU47"/>
      <c r="UV47"/>
      <c r="UW47"/>
      <c r="UX47"/>
      <c r="UY47"/>
      <c r="UZ47"/>
      <c r="VA47"/>
      <c r="VB47"/>
      <c r="VC47"/>
      <c r="VD47"/>
      <c r="VE47"/>
      <c r="VF47"/>
      <c r="VG47"/>
      <c r="VH47"/>
      <c r="VI47"/>
      <c r="VJ47"/>
      <c r="VK47"/>
      <c r="VL47"/>
      <c r="VM47"/>
      <c r="VN47"/>
      <c r="VO47"/>
      <c r="VP47"/>
      <c r="VQ47"/>
      <c r="VR47"/>
      <c r="VS47"/>
      <c r="VT47"/>
      <c r="VU47"/>
      <c r="VV47"/>
      <c r="VW47"/>
      <c r="VX47"/>
      <c r="VY47"/>
      <c r="VZ47"/>
      <c r="WA47"/>
      <c r="WB47"/>
      <c r="WC47"/>
      <c r="WD47"/>
      <c r="WE47"/>
      <c r="WF47"/>
      <c r="WG47"/>
      <c r="WH47"/>
      <c r="WI47"/>
      <c r="WJ47"/>
      <c r="WK47"/>
      <c r="WL47"/>
      <c r="WM47"/>
      <c r="WN47"/>
      <c r="WO47"/>
      <c r="WP47"/>
      <c r="WQ47"/>
      <c r="WR47"/>
      <c r="WS47"/>
      <c r="WT47"/>
      <c r="WU47"/>
      <c r="WV47"/>
      <c r="WW47"/>
      <c r="WX47"/>
      <c r="WY47"/>
      <c r="WZ47"/>
      <c r="XA47"/>
      <c r="XB47"/>
      <c r="XC47"/>
      <c r="XD47"/>
      <c r="XE47"/>
      <c r="XF47"/>
      <c r="XG47"/>
      <c r="XH47"/>
      <c r="XI47"/>
      <c r="XJ47"/>
      <c r="XK47"/>
      <c r="XL47"/>
      <c r="XM47"/>
      <c r="XN47"/>
      <c r="XO47"/>
      <c r="XP47"/>
      <c r="XQ47"/>
      <c r="XR47"/>
      <c r="XS47"/>
      <c r="XT47"/>
      <c r="XU47"/>
      <c r="XV47"/>
      <c r="XW47"/>
      <c r="XX47"/>
      <c r="XY47"/>
      <c r="XZ47"/>
      <c r="YA47"/>
      <c r="YB47"/>
      <c r="YC47"/>
      <c r="YD47"/>
      <c r="YE47"/>
      <c r="YF47"/>
      <c r="YG47"/>
      <c r="YH47"/>
      <c r="YI47"/>
      <c r="YJ47"/>
      <c r="YK47"/>
      <c r="YL47"/>
      <c r="YM47"/>
      <c r="YN47"/>
      <c r="YO47"/>
      <c r="YP47"/>
      <c r="YQ47"/>
      <c r="YR47"/>
      <c r="YS47"/>
      <c r="YT47"/>
      <c r="YU47"/>
      <c r="YV47"/>
      <c r="YW47"/>
      <c r="YX47"/>
      <c r="YY47"/>
      <c r="YZ47"/>
      <c r="ZA47"/>
      <c r="ZB47"/>
      <c r="ZC47"/>
      <c r="ZD47"/>
      <c r="ZE47"/>
      <c r="ZF47"/>
      <c r="ZG47"/>
      <c r="ZH47"/>
      <c r="ZI47"/>
      <c r="ZJ47"/>
      <c r="ZK47"/>
      <c r="ZL47"/>
      <c r="ZM47"/>
      <c r="ZN47"/>
      <c r="ZO47"/>
      <c r="ZP47"/>
      <c r="ZQ47"/>
      <c r="ZR47"/>
      <c r="ZS47"/>
      <c r="ZT47"/>
      <c r="ZU47"/>
      <c r="ZV47"/>
      <c r="ZW47"/>
      <c r="ZX47"/>
      <c r="ZY47"/>
      <c r="ZZ47"/>
      <c r="AAA47"/>
      <c r="AAB47"/>
      <c r="AAC47"/>
      <c r="AAD47"/>
      <c r="AAE47"/>
      <c r="AAF47"/>
      <c r="AAG47"/>
      <c r="AAH47"/>
      <c r="AAI47"/>
      <c r="AAJ47"/>
      <c r="AAK47"/>
      <c r="AAL47"/>
      <c r="AAM47"/>
      <c r="AAN47"/>
      <c r="AAO47"/>
      <c r="AAP47"/>
      <c r="AAQ47"/>
      <c r="AAR47"/>
      <c r="AAS47"/>
      <c r="AAT47"/>
      <c r="AAU47"/>
      <c r="AAV47"/>
      <c r="AAW47"/>
      <c r="AAX47"/>
      <c r="AAY47"/>
      <c r="AAZ47"/>
      <c r="ABA47"/>
      <c r="ABB47"/>
      <c r="ABC47"/>
      <c r="ABD47"/>
      <c r="ABE47"/>
      <c r="ABF47"/>
      <c r="ABG47"/>
      <c r="ABH47"/>
      <c r="ABI47"/>
      <c r="ABJ47"/>
      <c r="ABK47"/>
      <c r="ABL47"/>
      <c r="ABM47"/>
      <c r="ABN47"/>
      <c r="ABO47"/>
      <c r="ABP47"/>
      <c r="ABQ47"/>
      <c r="ABR47"/>
      <c r="ABS47"/>
      <c r="ABT47"/>
      <c r="ABU47"/>
      <c r="ABV47"/>
      <c r="ABW47"/>
      <c r="ABX47"/>
      <c r="ABY47"/>
      <c r="ABZ47"/>
      <c r="ACA47"/>
      <c r="ACB47"/>
      <c r="ACC47"/>
      <c r="ACD47"/>
      <c r="ACE47"/>
      <c r="ACF47"/>
      <c r="ACG47"/>
      <c r="ACH47"/>
      <c r="ACI47"/>
      <c r="ACJ47"/>
      <c r="ACK47"/>
      <c r="ACL47"/>
      <c r="ACM47"/>
      <c r="ACN47"/>
      <c r="ACO47"/>
      <c r="ACP47"/>
      <c r="ACQ47"/>
      <c r="ACR47"/>
      <c r="ACS47"/>
      <c r="ACT47"/>
      <c r="ACU47"/>
      <c r="ACV47"/>
      <c r="ACW47"/>
      <c r="ACX47"/>
      <c r="ACY47"/>
      <c r="ACZ47"/>
      <c r="ADA47"/>
      <c r="ADB47"/>
      <c r="ADC47"/>
      <c r="ADD47"/>
      <c r="ADE47"/>
      <c r="ADF47"/>
      <c r="ADG47"/>
      <c r="ADH47"/>
      <c r="ADI47"/>
      <c r="ADJ47"/>
      <c r="ADK47"/>
      <c r="ADL47"/>
      <c r="ADM47"/>
      <c r="ADN47"/>
      <c r="ADO47"/>
      <c r="ADP47"/>
      <c r="ADQ47"/>
      <c r="ADR47"/>
      <c r="ADS47"/>
      <c r="ADT47"/>
      <c r="ADU47"/>
      <c r="ADV47"/>
      <c r="ADW47"/>
      <c r="ADX47"/>
      <c r="ADY47"/>
      <c r="ADZ47"/>
      <c r="AEA47"/>
      <c r="AEB47"/>
      <c r="AEC47"/>
      <c r="AED47"/>
      <c r="AEE47"/>
      <c r="AEF47"/>
      <c r="AEG47"/>
      <c r="AEH47"/>
      <c r="AEI47"/>
      <c r="AEJ47"/>
      <c r="AEK47"/>
      <c r="AEL47"/>
      <c r="AEM47"/>
      <c r="AEN47"/>
      <c r="AEO47"/>
      <c r="AEP47"/>
      <c r="AEQ47"/>
      <c r="AER47"/>
      <c r="AES47"/>
      <c r="AET47"/>
      <c r="AEU47"/>
      <c r="AEV47"/>
      <c r="AEW47"/>
      <c r="AEX47"/>
      <c r="AEY47"/>
      <c r="AEZ47"/>
      <c r="AFA47"/>
      <c r="AFB47"/>
      <c r="AFC47"/>
      <c r="AFD47"/>
      <c r="AFE47"/>
      <c r="AFF47"/>
      <c r="AFG47"/>
      <c r="AFH47"/>
      <c r="AFI47"/>
      <c r="AFJ47"/>
      <c r="AFK47"/>
      <c r="AFL47"/>
      <c r="AFM47"/>
      <c r="AFN47"/>
      <c r="AFO47"/>
      <c r="AFP47"/>
      <c r="AFQ47"/>
      <c r="AFR47"/>
      <c r="AFS47"/>
      <c r="AFT47"/>
      <c r="AFU47"/>
      <c r="AFV47"/>
      <c r="AFW47"/>
      <c r="AFX47"/>
      <c r="AFY47"/>
      <c r="AFZ47"/>
      <c r="AGA47"/>
      <c r="AGB47"/>
      <c r="AGC47"/>
      <c r="AGD47"/>
      <c r="AGE47"/>
      <c r="AGF47"/>
      <c r="AGG47"/>
      <c r="AGH47"/>
      <c r="AGI47"/>
      <c r="AGJ47"/>
      <c r="AGK47"/>
      <c r="AGL47"/>
      <c r="AGM47"/>
      <c r="AGN47"/>
      <c r="AGO47"/>
      <c r="AGP47"/>
      <c r="AGQ47"/>
      <c r="AGR47"/>
      <c r="AGS47"/>
      <c r="AGT47"/>
      <c r="AGU47"/>
      <c r="AGV47"/>
      <c r="AGW47"/>
      <c r="AGX47"/>
      <c r="AGY47"/>
      <c r="AGZ47"/>
      <c r="AHA47"/>
      <c r="AHB47"/>
      <c r="AHC47"/>
      <c r="AHD47"/>
      <c r="AHE47"/>
      <c r="AHF47"/>
      <c r="AHG47"/>
      <c r="AHH47"/>
      <c r="AHI47"/>
      <c r="AHJ47"/>
      <c r="AHK47"/>
      <c r="AHL47"/>
      <c r="AHM47"/>
      <c r="AHN47"/>
      <c r="AHO47"/>
      <c r="AHP47"/>
      <c r="AHQ47"/>
      <c r="AHR47"/>
      <c r="AHS47"/>
      <c r="AHT47"/>
      <c r="AHU47"/>
      <c r="AHV47"/>
      <c r="AHW47"/>
      <c r="AHX47"/>
      <c r="AHY47"/>
      <c r="AHZ47"/>
      <c r="AIA47"/>
      <c r="AIB47"/>
      <c r="AIC47"/>
      <c r="AID47"/>
      <c r="AIE47"/>
      <c r="AIF47"/>
      <c r="AIG47"/>
      <c r="AIH47"/>
      <c r="AII47"/>
      <c r="AIJ47"/>
      <c r="AIK47"/>
      <c r="AIL47"/>
      <c r="AIM47"/>
      <c r="AIN47"/>
      <c r="AIO47"/>
      <c r="AIP47"/>
      <c r="AIQ47"/>
      <c r="AIR47"/>
      <c r="AIS47"/>
      <c r="AIT47"/>
      <c r="AIU47"/>
      <c r="AIV47"/>
      <c r="AIW47"/>
      <c r="AIX47"/>
      <c r="AIY47"/>
      <c r="AIZ47"/>
      <c r="AJA47"/>
      <c r="AJB47"/>
      <c r="AJC47"/>
      <c r="AJD47"/>
      <c r="AJE47"/>
      <c r="AJF47"/>
      <c r="AJG47"/>
      <c r="AJH47"/>
      <c r="AJI47"/>
      <c r="AJJ47"/>
      <c r="AJK47"/>
      <c r="AJL47"/>
      <c r="AJM47"/>
      <c r="AJN47"/>
      <c r="AJO47"/>
      <c r="AJP47"/>
      <c r="AJQ47"/>
      <c r="AJR47"/>
      <c r="AJS47"/>
      <c r="AJT47"/>
      <c r="AJU47"/>
      <c r="AJV47"/>
      <c r="AJW47"/>
      <c r="AJX47"/>
      <c r="AJY47"/>
      <c r="AJZ47"/>
      <c r="AKA47"/>
      <c r="AKB47"/>
      <c r="AKC47"/>
      <c r="AKD47"/>
      <c r="AKE47"/>
      <c r="AKF47"/>
      <c r="AKG47"/>
      <c r="AKH47"/>
      <c r="AKI47"/>
      <c r="AKJ47"/>
      <c r="AKK47"/>
      <c r="AKL47"/>
      <c r="AKM47"/>
      <c r="AKN47"/>
      <c r="AKO47"/>
      <c r="AKP47"/>
      <c r="AKQ47"/>
      <c r="AKR47"/>
      <c r="AKS47"/>
      <c r="AKT47"/>
      <c r="AKU47"/>
      <c r="AKV47"/>
      <c r="AKW47"/>
      <c r="AKX47"/>
      <c r="AKY47"/>
      <c r="AKZ47"/>
      <c r="ALA47"/>
      <c r="ALB47"/>
      <c r="ALC47"/>
      <c r="ALD47"/>
      <c r="ALE47"/>
      <c r="ALF47"/>
      <c r="ALG47"/>
      <c r="ALH47"/>
      <c r="ALI47"/>
      <c r="ALJ47"/>
      <c r="ALK47"/>
      <c r="ALL47"/>
      <c r="ALM47"/>
      <c r="ALN47"/>
      <c r="ALO47"/>
      <c r="ALP47"/>
      <c r="ALQ47"/>
      <c r="ALR47"/>
      <c r="ALS47"/>
      <c r="ALT47"/>
      <c r="ALU47"/>
      <c r="ALV47"/>
      <c r="ALW47"/>
      <c r="ALX47"/>
      <c r="ALY47"/>
      <c r="ALZ47"/>
      <c r="AMA47"/>
      <c r="AMB47"/>
      <c r="AMC47"/>
      <c r="AMD47"/>
      <c r="AME47"/>
      <c r="AMF47"/>
      <c r="AMG47"/>
      <c r="AMH47"/>
      <c r="AMI47"/>
      <c r="AMJ47"/>
    </row>
    <row r="48" spans="1:1024">
      <c r="A48"/>
      <c r="B48" s="68" t="s">
        <v>100</v>
      </c>
      <c r="C48" s="48">
        <f t="shared" si="1"/>
        <v>41</v>
      </c>
      <c r="D48" s="87" t="s">
        <v>18</v>
      </c>
      <c r="E48" s="36" t="s">
        <v>104</v>
      </c>
      <c r="F48" s="48" t="s">
        <v>105</v>
      </c>
      <c r="G48" s="88" t="s">
        <v>71</v>
      </c>
      <c r="H48" s="72"/>
      <c r="I48" s="81"/>
      <c r="J48" s="1" t="s">
        <v>22</v>
      </c>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c r="SG48"/>
      <c r="SH48"/>
      <c r="SI48"/>
      <c r="SJ48"/>
      <c r="SK48"/>
      <c r="SL48"/>
      <c r="SM48"/>
      <c r="SN48"/>
      <c r="SO48"/>
      <c r="SP48"/>
      <c r="SQ48"/>
      <c r="SR48"/>
      <c r="SS48"/>
      <c r="ST48"/>
      <c r="SU48"/>
      <c r="SV48"/>
      <c r="SW48"/>
      <c r="SX48"/>
      <c r="SY48"/>
      <c r="SZ48"/>
      <c r="TA48"/>
      <c r="TB48"/>
      <c r="TC48"/>
      <c r="TD48"/>
      <c r="TE48"/>
      <c r="TF48"/>
      <c r="TG48"/>
      <c r="TH48"/>
      <c r="TI48"/>
      <c r="TJ48"/>
      <c r="TK48"/>
      <c r="TL48"/>
      <c r="TM48"/>
      <c r="TN48"/>
      <c r="TO48"/>
      <c r="TP48"/>
      <c r="TQ48"/>
      <c r="TR48"/>
      <c r="TS48"/>
      <c r="TT48"/>
      <c r="TU48"/>
      <c r="TV48"/>
      <c r="TW48"/>
      <c r="TX48"/>
      <c r="TY48"/>
      <c r="TZ48"/>
      <c r="UA48"/>
      <c r="UB48"/>
      <c r="UC48"/>
      <c r="UD48"/>
      <c r="UE48"/>
      <c r="UF48"/>
      <c r="UG48"/>
      <c r="UH48"/>
      <c r="UI48"/>
      <c r="UJ48"/>
      <c r="UK48"/>
      <c r="UL48"/>
      <c r="UM48"/>
      <c r="UN48"/>
      <c r="UO48"/>
      <c r="UP48"/>
      <c r="UQ48"/>
      <c r="UR48"/>
      <c r="US48"/>
      <c r="UT48"/>
      <c r="UU48"/>
      <c r="UV48"/>
      <c r="UW48"/>
      <c r="UX48"/>
      <c r="UY48"/>
      <c r="UZ48"/>
      <c r="VA48"/>
      <c r="VB48"/>
      <c r="VC48"/>
      <c r="VD48"/>
      <c r="VE48"/>
      <c r="VF48"/>
      <c r="VG48"/>
      <c r="VH48"/>
      <c r="VI48"/>
      <c r="VJ48"/>
      <c r="VK48"/>
      <c r="VL48"/>
      <c r="VM48"/>
      <c r="VN48"/>
      <c r="VO48"/>
      <c r="VP48"/>
      <c r="VQ48"/>
      <c r="VR48"/>
      <c r="VS48"/>
      <c r="VT48"/>
      <c r="VU48"/>
      <c r="VV48"/>
      <c r="VW48"/>
      <c r="VX48"/>
      <c r="VY48"/>
      <c r="VZ48"/>
      <c r="WA48"/>
      <c r="WB48"/>
      <c r="WC48"/>
      <c r="WD48"/>
      <c r="WE48"/>
      <c r="WF48"/>
      <c r="WG48"/>
      <c r="WH48"/>
      <c r="WI48"/>
      <c r="WJ48"/>
      <c r="WK48"/>
      <c r="WL48"/>
      <c r="WM48"/>
      <c r="WN48"/>
      <c r="WO48"/>
      <c r="WP48"/>
      <c r="WQ48"/>
      <c r="WR48"/>
      <c r="WS48"/>
      <c r="WT48"/>
      <c r="WU48"/>
      <c r="WV48"/>
      <c r="WW48"/>
      <c r="WX48"/>
      <c r="WY48"/>
      <c r="WZ48"/>
      <c r="XA48"/>
      <c r="XB48"/>
      <c r="XC48"/>
      <c r="XD48"/>
      <c r="XE48"/>
      <c r="XF48"/>
      <c r="XG48"/>
      <c r="XH48"/>
      <c r="XI48"/>
      <c r="XJ48"/>
      <c r="XK48"/>
      <c r="XL48"/>
      <c r="XM48"/>
      <c r="XN48"/>
      <c r="XO48"/>
      <c r="XP48"/>
      <c r="XQ48"/>
      <c r="XR48"/>
      <c r="XS48"/>
      <c r="XT48"/>
      <c r="XU48"/>
      <c r="XV48"/>
      <c r="XW48"/>
      <c r="XX48"/>
      <c r="XY48"/>
      <c r="XZ48"/>
      <c r="YA48"/>
      <c r="YB48"/>
      <c r="YC48"/>
      <c r="YD48"/>
      <c r="YE48"/>
      <c r="YF48"/>
      <c r="YG48"/>
      <c r="YH48"/>
      <c r="YI48"/>
      <c r="YJ48"/>
      <c r="YK48"/>
      <c r="YL48"/>
      <c r="YM48"/>
      <c r="YN48"/>
      <c r="YO48"/>
      <c r="YP48"/>
      <c r="YQ48"/>
      <c r="YR48"/>
      <c r="YS48"/>
      <c r="YT48"/>
      <c r="YU48"/>
      <c r="YV48"/>
      <c r="YW48"/>
      <c r="YX48"/>
      <c r="YY48"/>
      <c r="YZ48"/>
      <c r="ZA48"/>
      <c r="ZB48"/>
      <c r="ZC48"/>
      <c r="ZD48"/>
      <c r="ZE48"/>
      <c r="ZF48"/>
      <c r="ZG48"/>
      <c r="ZH48"/>
      <c r="ZI48"/>
      <c r="ZJ48"/>
      <c r="ZK48"/>
      <c r="ZL48"/>
      <c r="ZM48"/>
      <c r="ZN48"/>
      <c r="ZO48"/>
      <c r="ZP48"/>
      <c r="ZQ48"/>
      <c r="ZR48"/>
      <c r="ZS48"/>
      <c r="ZT48"/>
      <c r="ZU48"/>
      <c r="ZV48"/>
      <c r="ZW48"/>
      <c r="ZX48"/>
      <c r="ZY48"/>
      <c r="ZZ48"/>
      <c r="AAA48"/>
      <c r="AAB48"/>
      <c r="AAC48"/>
      <c r="AAD48"/>
      <c r="AAE48"/>
      <c r="AAF48"/>
      <c r="AAG48"/>
      <c r="AAH48"/>
      <c r="AAI48"/>
      <c r="AAJ48"/>
      <c r="AAK48"/>
      <c r="AAL48"/>
      <c r="AAM48"/>
      <c r="AAN48"/>
      <c r="AAO48"/>
      <c r="AAP48"/>
      <c r="AAQ48"/>
      <c r="AAR48"/>
      <c r="AAS48"/>
      <c r="AAT48"/>
      <c r="AAU48"/>
      <c r="AAV48"/>
      <c r="AAW48"/>
      <c r="AAX48"/>
      <c r="AAY48"/>
      <c r="AAZ48"/>
      <c r="ABA48"/>
      <c r="ABB48"/>
      <c r="ABC48"/>
      <c r="ABD48"/>
      <c r="ABE48"/>
      <c r="ABF48"/>
      <c r="ABG48"/>
      <c r="ABH48"/>
      <c r="ABI48"/>
      <c r="ABJ48"/>
      <c r="ABK48"/>
      <c r="ABL48"/>
      <c r="ABM48"/>
      <c r="ABN48"/>
      <c r="ABO48"/>
      <c r="ABP48"/>
      <c r="ABQ48"/>
      <c r="ABR48"/>
      <c r="ABS48"/>
      <c r="ABT48"/>
      <c r="ABU48"/>
      <c r="ABV48"/>
      <c r="ABW48"/>
      <c r="ABX48"/>
      <c r="ABY48"/>
      <c r="ABZ48"/>
      <c r="ACA48"/>
      <c r="ACB48"/>
      <c r="ACC48"/>
      <c r="ACD48"/>
      <c r="ACE48"/>
      <c r="ACF48"/>
      <c r="ACG48"/>
      <c r="ACH48"/>
      <c r="ACI48"/>
      <c r="ACJ48"/>
      <c r="ACK48"/>
      <c r="ACL48"/>
      <c r="ACM48"/>
      <c r="ACN48"/>
      <c r="ACO48"/>
      <c r="ACP48"/>
      <c r="ACQ48"/>
      <c r="ACR48"/>
      <c r="ACS48"/>
      <c r="ACT48"/>
      <c r="ACU48"/>
      <c r="ACV48"/>
      <c r="ACW48"/>
      <c r="ACX48"/>
      <c r="ACY48"/>
      <c r="ACZ48"/>
      <c r="ADA48"/>
      <c r="ADB48"/>
      <c r="ADC48"/>
      <c r="ADD48"/>
      <c r="ADE48"/>
      <c r="ADF48"/>
      <c r="ADG48"/>
      <c r="ADH48"/>
      <c r="ADI48"/>
      <c r="ADJ48"/>
      <c r="ADK48"/>
      <c r="ADL48"/>
      <c r="ADM48"/>
      <c r="ADN48"/>
      <c r="ADO48"/>
      <c r="ADP48"/>
      <c r="ADQ48"/>
      <c r="ADR48"/>
      <c r="ADS48"/>
      <c r="ADT48"/>
      <c r="ADU48"/>
      <c r="ADV48"/>
      <c r="ADW48"/>
      <c r="ADX48"/>
      <c r="ADY48"/>
      <c r="ADZ48"/>
      <c r="AEA48"/>
      <c r="AEB48"/>
      <c r="AEC48"/>
      <c r="AED48"/>
      <c r="AEE48"/>
      <c r="AEF48"/>
      <c r="AEG48"/>
      <c r="AEH48"/>
      <c r="AEI48"/>
      <c r="AEJ48"/>
      <c r="AEK48"/>
      <c r="AEL48"/>
      <c r="AEM48"/>
      <c r="AEN48"/>
      <c r="AEO48"/>
      <c r="AEP48"/>
      <c r="AEQ48"/>
      <c r="AER48"/>
      <c r="AES48"/>
      <c r="AET48"/>
      <c r="AEU48"/>
      <c r="AEV48"/>
      <c r="AEW48"/>
      <c r="AEX48"/>
      <c r="AEY48"/>
      <c r="AEZ48"/>
      <c r="AFA48"/>
      <c r="AFB48"/>
      <c r="AFC48"/>
      <c r="AFD48"/>
      <c r="AFE48"/>
      <c r="AFF48"/>
      <c r="AFG48"/>
      <c r="AFH48"/>
      <c r="AFI48"/>
      <c r="AFJ48"/>
      <c r="AFK48"/>
      <c r="AFL48"/>
      <c r="AFM48"/>
      <c r="AFN48"/>
      <c r="AFO48"/>
      <c r="AFP48"/>
      <c r="AFQ48"/>
      <c r="AFR48"/>
      <c r="AFS48"/>
      <c r="AFT48"/>
      <c r="AFU48"/>
      <c r="AFV48"/>
      <c r="AFW48"/>
      <c r="AFX48"/>
      <c r="AFY48"/>
      <c r="AFZ48"/>
      <c r="AGA48"/>
      <c r="AGB48"/>
      <c r="AGC48"/>
      <c r="AGD48"/>
      <c r="AGE48"/>
      <c r="AGF48"/>
      <c r="AGG48"/>
      <c r="AGH48"/>
      <c r="AGI48"/>
      <c r="AGJ48"/>
      <c r="AGK48"/>
      <c r="AGL48"/>
      <c r="AGM48"/>
      <c r="AGN48"/>
      <c r="AGO48"/>
      <c r="AGP48"/>
      <c r="AGQ48"/>
      <c r="AGR48"/>
      <c r="AGS48"/>
      <c r="AGT48"/>
      <c r="AGU48"/>
      <c r="AGV48"/>
      <c r="AGW48"/>
      <c r="AGX48"/>
      <c r="AGY48"/>
      <c r="AGZ48"/>
      <c r="AHA48"/>
      <c r="AHB48"/>
      <c r="AHC48"/>
      <c r="AHD48"/>
      <c r="AHE48"/>
      <c r="AHF48"/>
      <c r="AHG48"/>
      <c r="AHH48"/>
      <c r="AHI48"/>
      <c r="AHJ48"/>
      <c r="AHK48"/>
      <c r="AHL48"/>
      <c r="AHM48"/>
      <c r="AHN48"/>
      <c r="AHO48"/>
      <c r="AHP48"/>
      <c r="AHQ48"/>
      <c r="AHR48"/>
      <c r="AHS48"/>
      <c r="AHT48"/>
      <c r="AHU48"/>
      <c r="AHV48"/>
      <c r="AHW48"/>
      <c r="AHX48"/>
      <c r="AHY48"/>
      <c r="AHZ48"/>
      <c r="AIA48"/>
      <c r="AIB48"/>
      <c r="AIC48"/>
      <c r="AID48"/>
      <c r="AIE48"/>
      <c r="AIF48"/>
      <c r="AIG48"/>
      <c r="AIH48"/>
      <c r="AII48"/>
      <c r="AIJ48"/>
      <c r="AIK48"/>
      <c r="AIL48"/>
      <c r="AIM48"/>
      <c r="AIN48"/>
      <c r="AIO48"/>
      <c r="AIP48"/>
      <c r="AIQ48"/>
      <c r="AIR48"/>
      <c r="AIS48"/>
      <c r="AIT48"/>
      <c r="AIU48"/>
      <c r="AIV48"/>
      <c r="AIW48"/>
      <c r="AIX48"/>
      <c r="AIY48"/>
      <c r="AIZ48"/>
      <c r="AJA48"/>
      <c r="AJB48"/>
      <c r="AJC48"/>
      <c r="AJD48"/>
      <c r="AJE48"/>
      <c r="AJF48"/>
      <c r="AJG48"/>
      <c r="AJH48"/>
      <c r="AJI48"/>
      <c r="AJJ48"/>
      <c r="AJK48"/>
      <c r="AJL48"/>
      <c r="AJM48"/>
      <c r="AJN48"/>
      <c r="AJO48"/>
      <c r="AJP48"/>
      <c r="AJQ48"/>
      <c r="AJR48"/>
      <c r="AJS48"/>
      <c r="AJT48"/>
      <c r="AJU48"/>
      <c r="AJV48"/>
      <c r="AJW48"/>
      <c r="AJX48"/>
      <c r="AJY48"/>
      <c r="AJZ48"/>
      <c r="AKA48"/>
      <c r="AKB48"/>
      <c r="AKC48"/>
      <c r="AKD48"/>
      <c r="AKE48"/>
      <c r="AKF48"/>
      <c r="AKG48"/>
      <c r="AKH48"/>
      <c r="AKI48"/>
      <c r="AKJ48"/>
      <c r="AKK48"/>
      <c r="AKL48"/>
      <c r="AKM48"/>
      <c r="AKN48"/>
      <c r="AKO48"/>
      <c r="AKP48"/>
      <c r="AKQ48"/>
      <c r="AKR48"/>
      <c r="AKS48"/>
      <c r="AKT48"/>
      <c r="AKU48"/>
      <c r="AKV48"/>
      <c r="AKW48"/>
      <c r="AKX48"/>
      <c r="AKY48"/>
      <c r="AKZ48"/>
      <c r="ALA48"/>
      <c r="ALB48"/>
      <c r="ALC48"/>
      <c r="ALD48"/>
      <c r="ALE48"/>
      <c r="ALF48"/>
      <c r="ALG48"/>
      <c r="ALH48"/>
      <c r="ALI48"/>
      <c r="ALJ48"/>
      <c r="ALK48"/>
      <c r="ALL48"/>
      <c r="ALM48"/>
      <c r="ALN48"/>
      <c r="ALO48"/>
      <c r="ALP48"/>
      <c r="ALQ48"/>
      <c r="ALR48"/>
      <c r="ALS48"/>
      <c r="ALT48"/>
      <c r="ALU48"/>
      <c r="ALV48"/>
      <c r="ALW48"/>
      <c r="ALX48"/>
      <c r="ALY48"/>
      <c r="ALZ48"/>
      <c r="AMA48"/>
      <c r="AMB48"/>
      <c r="AMC48"/>
      <c r="AMD48"/>
      <c r="AME48"/>
      <c r="AMF48"/>
      <c r="AMG48"/>
      <c r="AMH48"/>
      <c r="AMI48"/>
      <c r="AMJ48"/>
    </row>
    <row r="49" spans="1:1024" ht="32.450000000000003">
      <c r="A49"/>
      <c r="B49" s="68" t="s">
        <v>100</v>
      </c>
      <c r="C49" s="48">
        <f t="shared" si="1"/>
        <v>42</v>
      </c>
      <c r="D49" s="87" t="s">
        <v>18</v>
      </c>
      <c r="E49" s="36" t="s">
        <v>74</v>
      </c>
      <c r="F49" s="48" t="s">
        <v>106</v>
      </c>
      <c r="G49" s="48" t="s">
        <v>76</v>
      </c>
      <c r="H49" s="72"/>
      <c r="I49" s="81"/>
      <c r="J49" s="1" t="s">
        <v>22</v>
      </c>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c r="SG49"/>
      <c r="SH49"/>
      <c r="SI49"/>
      <c r="SJ49"/>
      <c r="SK49"/>
      <c r="SL49"/>
      <c r="SM49"/>
      <c r="SN49"/>
      <c r="SO49"/>
      <c r="SP49"/>
      <c r="SQ49"/>
      <c r="SR49"/>
      <c r="SS49"/>
      <c r="ST49"/>
      <c r="SU49"/>
      <c r="SV49"/>
      <c r="SW49"/>
      <c r="SX49"/>
      <c r="SY49"/>
      <c r="SZ49"/>
      <c r="TA49"/>
      <c r="TB49"/>
      <c r="TC49"/>
      <c r="TD49"/>
      <c r="TE49"/>
      <c r="TF49"/>
      <c r="TG49"/>
      <c r="TH49"/>
      <c r="TI49"/>
      <c r="TJ49"/>
      <c r="TK49"/>
      <c r="TL49"/>
      <c r="TM49"/>
      <c r="TN49"/>
      <c r="TO49"/>
      <c r="TP49"/>
      <c r="TQ49"/>
      <c r="TR49"/>
      <c r="TS49"/>
      <c r="TT49"/>
      <c r="TU49"/>
      <c r="TV49"/>
      <c r="TW49"/>
      <c r="TX49"/>
      <c r="TY49"/>
      <c r="TZ49"/>
      <c r="UA49"/>
      <c r="UB49"/>
      <c r="UC49"/>
      <c r="UD49"/>
      <c r="UE49"/>
      <c r="UF49"/>
      <c r="UG49"/>
      <c r="UH49"/>
      <c r="UI49"/>
      <c r="UJ49"/>
      <c r="UK49"/>
      <c r="UL49"/>
      <c r="UM49"/>
      <c r="UN49"/>
      <c r="UO49"/>
      <c r="UP49"/>
      <c r="UQ49"/>
      <c r="UR49"/>
      <c r="US49"/>
      <c r="UT49"/>
      <c r="UU49"/>
      <c r="UV49"/>
      <c r="UW49"/>
      <c r="UX49"/>
      <c r="UY49"/>
      <c r="UZ49"/>
      <c r="VA49"/>
      <c r="VB49"/>
      <c r="VC49"/>
      <c r="VD49"/>
      <c r="VE49"/>
      <c r="VF49"/>
      <c r="VG49"/>
      <c r="VH49"/>
      <c r="VI49"/>
      <c r="VJ49"/>
      <c r="VK49"/>
      <c r="VL49"/>
      <c r="VM49"/>
      <c r="VN49"/>
      <c r="VO49"/>
      <c r="VP49"/>
      <c r="VQ49"/>
      <c r="VR49"/>
      <c r="VS49"/>
      <c r="VT49"/>
      <c r="VU49"/>
      <c r="VV49"/>
      <c r="VW49"/>
      <c r="VX49"/>
      <c r="VY49"/>
      <c r="VZ49"/>
      <c r="WA49"/>
      <c r="WB49"/>
      <c r="WC49"/>
      <c r="WD49"/>
      <c r="WE49"/>
      <c r="WF49"/>
      <c r="WG49"/>
      <c r="WH49"/>
      <c r="WI49"/>
      <c r="WJ49"/>
      <c r="WK49"/>
      <c r="WL49"/>
      <c r="WM49"/>
      <c r="WN49"/>
      <c r="WO49"/>
      <c r="WP49"/>
      <c r="WQ49"/>
      <c r="WR49"/>
      <c r="WS49"/>
      <c r="WT49"/>
      <c r="WU49"/>
      <c r="WV49"/>
      <c r="WW49"/>
      <c r="WX49"/>
      <c r="WY49"/>
      <c r="WZ49"/>
      <c r="XA49"/>
      <c r="XB49"/>
      <c r="XC49"/>
      <c r="XD49"/>
      <c r="XE49"/>
      <c r="XF49"/>
      <c r="XG49"/>
      <c r="XH49"/>
      <c r="XI49"/>
      <c r="XJ49"/>
      <c r="XK49"/>
      <c r="XL49"/>
      <c r="XM49"/>
      <c r="XN49"/>
      <c r="XO49"/>
      <c r="XP49"/>
      <c r="XQ49"/>
      <c r="XR49"/>
      <c r="XS49"/>
      <c r="XT49"/>
      <c r="XU49"/>
      <c r="XV49"/>
      <c r="XW49"/>
      <c r="XX49"/>
      <c r="XY49"/>
      <c r="XZ49"/>
      <c r="YA49"/>
      <c r="YB49"/>
      <c r="YC49"/>
      <c r="YD49"/>
      <c r="YE49"/>
      <c r="YF49"/>
      <c r="YG49"/>
      <c r="YH49"/>
      <c r="YI49"/>
      <c r="YJ49"/>
      <c r="YK49"/>
      <c r="YL49"/>
      <c r="YM49"/>
      <c r="YN49"/>
      <c r="YO49"/>
      <c r="YP49"/>
      <c r="YQ49"/>
      <c r="YR49"/>
      <c r="YS49"/>
      <c r="YT49"/>
      <c r="YU49"/>
      <c r="YV49"/>
      <c r="YW49"/>
      <c r="YX49"/>
      <c r="YY49"/>
      <c r="YZ49"/>
      <c r="ZA49"/>
      <c r="ZB49"/>
      <c r="ZC49"/>
      <c r="ZD49"/>
      <c r="ZE49"/>
      <c r="ZF49"/>
      <c r="ZG49"/>
      <c r="ZH49"/>
      <c r="ZI49"/>
      <c r="ZJ49"/>
      <c r="ZK49"/>
      <c r="ZL49"/>
      <c r="ZM49"/>
      <c r="ZN49"/>
      <c r="ZO49"/>
      <c r="ZP49"/>
      <c r="ZQ49"/>
      <c r="ZR49"/>
      <c r="ZS49"/>
      <c r="ZT49"/>
      <c r="ZU49"/>
      <c r="ZV49"/>
      <c r="ZW49"/>
      <c r="ZX49"/>
      <c r="ZY49"/>
      <c r="ZZ49"/>
      <c r="AAA49"/>
      <c r="AAB49"/>
      <c r="AAC49"/>
      <c r="AAD49"/>
      <c r="AAE49"/>
      <c r="AAF49"/>
      <c r="AAG49"/>
      <c r="AAH49"/>
      <c r="AAI49"/>
      <c r="AAJ49"/>
      <c r="AAK49"/>
      <c r="AAL49"/>
      <c r="AAM49"/>
      <c r="AAN49"/>
      <c r="AAO49"/>
      <c r="AAP49"/>
      <c r="AAQ49"/>
      <c r="AAR49"/>
      <c r="AAS49"/>
      <c r="AAT49"/>
      <c r="AAU49"/>
      <c r="AAV49"/>
      <c r="AAW49"/>
      <c r="AAX49"/>
      <c r="AAY49"/>
      <c r="AAZ49"/>
      <c r="ABA49"/>
      <c r="ABB49"/>
      <c r="ABC49"/>
      <c r="ABD49"/>
      <c r="ABE49"/>
      <c r="ABF49"/>
      <c r="ABG49"/>
      <c r="ABH49"/>
      <c r="ABI49"/>
      <c r="ABJ49"/>
      <c r="ABK49"/>
      <c r="ABL49"/>
      <c r="ABM49"/>
      <c r="ABN49"/>
      <c r="ABO49"/>
      <c r="ABP49"/>
      <c r="ABQ49"/>
      <c r="ABR49"/>
      <c r="ABS49"/>
      <c r="ABT49"/>
      <c r="ABU49"/>
      <c r="ABV49"/>
      <c r="ABW49"/>
      <c r="ABX49"/>
      <c r="ABY49"/>
      <c r="ABZ49"/>
      <c r="ACA49"/>
      <c r="ACB49"/>
      <c r="ACC49"/>
      <c r="ACD49"/>
      <c r="ACE49"/>
      <c r="ACF49"/>
      <c r="ACG49"/>
      <c r="ACH49"/>
      <c r="ACI49"/>
      <c r="ACJ49"/>
      <c r="ACK49"/>
      <c r="ACL49"/>
      <c r="ACM49"/>
      <c r="ACN49"/>
      <c r="ACO49"/>
      <c r="ACP49"/>
      <c r="ACQ49"/>
      <c r="ACR49"/>
      <c r="ACS49"/>
      <c r="ACT49"/>
      <c r="ACU49"/>
      <c r="ACV49"/>
      <c r="ACW49"/>
      <c r="ACX49"/>
      <c r="ACY49"/>
      <c r="ACZ49"/>
      <c r="ADA49"/>
      <c r="ADB49"/>
      <c r="ADC49"/>
      <c r="ADD49"/>
      <c r="ADE49"/>
      <c r="ADF49"/>
      <c r="ADG49"/>
      <c r="ADH49"/>
      <c r="ADI49"/>
      <c r="ADJ49"/>
      <c r="ADK49"/>
      <c r="ADL49"/>
      <c r="ADM49"/>
      <c r="ADN49"/>
      <c r="ADO49"/>
      <c r="ADP49"/>
      <c r="ADQ49"/>
      <c r="ADR49"/>
      <c r="ADS49"/>
      <c r="ADT49"/>
      <c r="ADU49"/>
      <c r="ADV49"/>
      <c r="ADW49"/>
      <c r="ADX49"/>
      <c r="ADY49"/>
      <c r="ADZ49"/>
      <c r="AEA49"/>
      <c r="AEB49"/>
      <c r="AEC49"/>
      <c r="AED49"/>
      <c r="AEE49"/>
      <c r="AEF49"/>
      <c r="AEG49"/>
      <c r="AEH49"/>
      <c r="AEI49"/>
      <c r="AEJ49"/>
      <c r="AEK49"/>
      <c r="AEL49"/>
      <c r="AEM49"/>
      <c r="AEN49"/>
      <c r="AEO49"/>
      <c r="AEP49"/>
      <c r="AEQ49"/>
      <c r="AER49"/>
      <c r="AES49"/>
      <c r="AET49"/>
      <c r="AEU49"/>
      <c r="AEV49"/>
      <c r="AEW49"/>
      <c r="AEX49"/>
      <c r="AEY49"/>
      <c r="AEZ49"/>
      <c r="AFA49"/>
      <c r="AFB49"/>
      <c r="AFC49"/>
      <c r="AFD49"/>
      <c r="AFE49"/>
      <c r="AFF49"/>
      <c r="AFG49"/>
      <c r="AFH49"/>
      <c r="AFI49"/>
      <c r="AFJ49"/>
      <c r="AFK49"/>
      <c r="AFL49"/>
      <c r="AFM49"/>
      <c r="AFN49"/>
      <c r="AFO49"/>
      <c r="AFP49"/>
      <c r="AFQ49"/>
      <c r="AFR49"/>
      <c r="AFS49"/>
      <c r="AFT49"/>
      <c r="AFU49"/>
      <c r="AFV49"/>
      <c r="AFW49"/>
      <c r="AFX49"/>
      <c r="AFY49"/>
      <c r="AFZ49"/>
      <c r="AGA49"/>
      <c r="AGB49"/>
      <c r="AGC49"/>
      <c r="AGD49"/>
      <c r="AGE49"/>
      <c r="AGF49"/>
      <c r="AGG49"/>
      <c r="AGH49"/>
      <c r="AGI49"/>
      <c r="AGJ49"/>
      <c r="AGK49"/>
      <c r="AGL49"/>
      <c r="AGM49"/>
      <c r="AGN49"/>
      <c r="AGO49"/>
      <c r="AGP49"/>
      <c r="AGQ49"/>
      <c r="AGR49"/>
      <c r="AGS49"/>
      <c r="AGT49"/>
      <c r="AGU49"/>
      <c r="AGV49"/>
      <c r="AGW49"/>
      <c r="AGX49"/>
      <c r="AGY49"/>
      <c r="AGZ49"/>
      <c r="AHA49"/>
      <c r="AHB49"/>
      <c r="AHC49"/>
      <c r="AHD49"/>
      <c r="AHE49"/>
      <c r="AHF49"/>
      <c r="AHG49"/>
      <c r="AHH49"/>
      <c r="AHI49"/>
      <c r="AHJ49"/>
      <c r="AHK49"/>
      <c r="AHL49"/>
      <c r="AHM49"/>
      <c r="AHN49"/>
      <c r="AHO49"/>
      <c r="AHP49"/>
      <c r="AHQ49"/>
      <c r="AHR49"/>
      <c r="AHS49"/>
      <c r="AHT49"/>
      <c r="AHU49"/>
      <c r="AHV49"/>
      <c r="AHW49"/>
      <c r="AHX49"/>
      <c r="AHY49"/>
      <c r="AHZ49"/>
      <c r="AIA49"/>
      <c r="AIB49"/>
      <c r="AIC49"/>
      <c r="AID49"/>
      <c r="AIE49"/>
      <c r="AIF49"/>
      <c r="AIG49"/>
      <c r="AIH49"/>
      <c r="AII49"/>
      <c r="AIJ49"/>
      <c r="AIK49"/>
      <c r="AIL49"/>
      <c r="AIM49"/>
      <c r="AIN49"/>
      <c r="AIO49"/>
      <c r="AIP49"/>
      <c r="AIQ49"/>
      <c r="AIR49"/>
      <c r="AIS49"/>
      <c r="AIT49"/>
      <c r="AIU49"/>
      <c r="AIV49"/>
      <c r="AIW49"/>
      <c r="AIX49"/>
      <c r="AIY49"/>
      <c r="AIZ49"/>
      <c r="AJA49"/>
      <c r="AJB49"/>
      <c r="AJC49"/>
      <c r="AJD49"/>
      <c r="AJE49"/>
      <c r="AJF49"/>
      <c r="AJG49"/>
      <c r="AJH49"/>
      <c r="AJI49"/>
      <c r="AJJ49"/>
      <c r="AJK49"/>
      <c r="AJL49"/>
      <c r="AJM49"/>
      <c r="AJN49"/>
      <c r="AJO49"/>
      <c r="AJP49"/>
      <c r="AJQ49"/>
      <c r="AJR49"/>
      <c r="AJS49"/>
      <c r="AJT49"/>
      <c r="AJU49"/>
      <c r="AJV49"/>
      <c r="AJW49"/>
      <c r="AJX49"/>
      <c r="AJY49"/>
      <c r="AJZ49"/>
      <c r="AKA49"/>
      <c r="AKB49"/>
      <c r="AKC49"/>
      <c r="AKD49"/>
      <c r="AKE49"/>
      <c r="AKF49"/>
      <c r="AKG49"/>
      <c r="AKH49"/>
      <c r="AKI49"/>
      <c r="AKJ49"/>
      <c r="AKK49"/>
      <c r="AKL49"/>
      <c r="AKM49"/>
      <c r="AKN49"/>
      <c r="AKO49"/>
      <c r="AKP49"/>
      <c r="AKQ49"/>
      <c r="AKR49"/>
      <c r="AKS49"/>
      <c r="AKT49"/>
      <c r="AKU49"/>
      <c r="AKV49"/>
      <c r="AKW49"/>
      <c r="AKX49"/>
      <c r="AKY49"/>
      <c r="AKZ49"/>
      <c r="ALA49"/>
      <c r="ALB49"/>
      <c r="ALC49"/>
      <c r="ALD49"/>
      <c r="ALE49"/>
      <c r="ALF49"/>
      <c r="ALG49"/>
      <c r="ALH49"/>
      <c r="ALI49"/>
      <c r="ALJ49"/>
      <c r="ALK49"/>
      <c r="ALL49"/>
      <c r="ALM49"/>
      <c r="ALN49"/>
      <c r="ALO49"/>
      <c r="ALP49"/>
      <c r="ALQ49"/>
      <c r="ALR49"/>
      <c r="ALS49"/>
      <c r="ALT49"/>
      <c r="ALU49"/>
      <c r="ALV49"/>
      <c r="ALW49"/>
      <c r="ALX49"/>
      <c r="ALY49"/>
      <c r="ALZ49"/>
      <c r="AMA49"/>
      <c r="AMB49"/>
      <c r="AMC49"/>
      <c r="AMD49"/>
      <c r="AME49"/>
      <c r="AMF49"/>
      <c r="AMG49"/>
      <c r="AMH49"/>
      <c r="AMI49"/>
      <c r="AMJ49"/>
    </row>
    <row r="50" spans="1:1024" ht="47.45">
      <c r="A50"/>
      <c r="B50" s="68"/>
      <c r="C50" s="32">
        <f t="shared" si="1"/>
        <v>43</v>
      </c>
      <c r="D50" s="42" t="s">
        <v>18</v>
      </c>
      <c r="E50" s="36" t="s">
        <v>107</v>
      </c>
      <c r="F50" s="36" t="s">
        <v>108</v>
      </c>
      <c r="G50" s="32" t="s">
        <v>109</v>
      </c>
      <c r="H50" s="72"/>
      <c r="I50" s="81"/>
      <c r="J50" s="1" t="s">
        <v>22</v>
      </c>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c r="SG50"/>
      <c r="SH50"/>
      <c r="SI50"/>
      <c r="SJ50"/>
      <c r="SK50"/>
      <c r="SL50"/>
      <c r="SM50"/>
      <c r="SN50"/>
      <c r="SO50"/>
      <c r="SP50"/>
      <c r="SQ50"/>
      <c r="SR50"/>
      <c r="SS50"/>
      <c r="ST50"/>
      <c r="SU50"/>
      <c r="SV50"/>
      <c r="SW50"/>
      <c r="SX50"/>
      <c r="SY50"/>
      <c r="SZ50"/>
      <c r="TA50"/>
      <c r="TB50"/>
      <c r="TC50"/>
      <c r="TD50"/>
      <c r="TE50"/>
      <c r="TF50"/>
      <c r="TG50"/>
      <c r="TH50"/>
      <c r="TI50"/>
      <c r="TJ50"/>
      <c r="TK50"/>
      <c r="TL50"/>
      <c r="TM50"/>
      <c r="TN50"/>
      <c r="TO50"/>
      <c r="TP50"/>
      <c r="TQ50"/>
      <c r="TR50"/>
      <c r="TS50"/>
      <c r="TT50"/>
      <c r="TU50"/>
      <c r="TV50"/>
      <c r="TW50"/>
      <c r="TX50"/>
      <c r="TY50"/>
      <c r="TZ50"/>
      <c r="UA50"/>
      <c r="UB50"/>
      <c r="UC50"/>
      <c r="UD50"/>
      <c r="UE50"/>
      <c r="UF50"/>
      <c r="UG50"/>
      <c r="UH50"/>
      <c r="UI50"/>
      <c r="UJ50"/>
      <c r="UK50"/>
      <c r="UL50"/>
      <c r="UM50"/>
      <c r="UN50"/>
      <c r="UO50"/>
      <c r="UP50"/>
      <c r="UQ50"/>
      <c r="UR50"/>
      <c r="US50"/>
      <c r="UT50"/>
      <c r="UU50"/>
      <c r="UV50"/>
      <c r="UW50"/>
      <c r="UX50"/>
      <c r="UY50"/>
      <c r="UZ50"/>
      <c r="VA50"/>
      <c r="VB50"/>
      <c r="VC50"/>
      <c r="VD50"/>
      <c r="VE50"/>
      <c r="VF50"/>
      <c r="VG50"/>
      <c r="VH50"/>
      <c r="VI50"/>
      <c r="VJ50"/>
      <c r="VK50"/>
      <c r="VL50"/>
      <c r="VM50"/>
      <c r="VN50"/>
      <c r="VO50"/>
      <c r="VP50"/>
      <c r="VQ50"/>
      <c r="VR50"/>
      <c r="VS50"/>
      <c r="VT50"/>
      <c r="VU50"/>
      <c r="VV50"/>
      <c r="VW50"/>
      <c r="VX50"/>
      <c r="VY50"/>
      <c r="VZ50"/>
      <c r="WA50"/>
      <c r="WB50"/>
      <c r="WC50"/>
      <c r="WD50"/>
      <c r="WE50"/>
      <c r="WF50"/>
      <c r="WG50"/>
      <c r="WH50"/>
      <c r="WI50"/>
      <c r="WJ50"/>
      <c r="WK50"/>
      <c r="WL50"/>
      <c r="WM50"/>
      <c r="WN50"/>
      <c r="WO50"/>
      <c r="WP50"/>
      <c r="WQ50"/>
      <c r="WR50"/>
      <c r="WS50"/>
      <c r="WT50"/>
      <c r="WU50"/>
      <c r="WV50"/>
      <c r="WW50"/>
      <c r="WX50"/>
      <c r="WY50"/>
      <c r="WZ50"/>
      <c r="XA50"/>
      <c r="XB50"/>
      <c r="XC50"/>
      <c r="XD50"/>
      <c r="XE50"/>
      <c r="XF50"/>
      <c r="XG50"/>
      <c r="XH50"/>
      <c r="XI50"/>
      <c r="XJ50"/>
      <c r="XK50"/>
      <c r="XL50"/>
      <c r="XM50"/>
      <c r="XN50"/>
      <c r="XO50"/>
      <c r="XP50"/>
      <c r="XQ50"/>
      <c r="XR50"/>
      <c r="XS50"/>
      <c r="XT50"/>
      <c r="XU50"/>
      <c r="XV50"/>
      <c r="XW50"/>
      <c r="XX50"/>
      <c r="XY50"/>
      <c r="XZ50"/>
      <c r="YA50"/>
      <c r="YB50"/>
      <c r="YC50"/>
      <c r="YD50"/>
      <c r="YE50"/>
      <c r="YF50"/>
      <c r="YG50"/>
      <c r="YH50"/>
      <c r="YI50"/>
      <c r="YJ50"/>
      <c r="YK50"/>
      <c r="YL50"/>
      <c r="YM50"/>
      <c r="YN50"/>
      <c r="YO50"/>
      <c r="YP50"/>
      <c r="YQ50"/>
      <c r="YR50"/>
      <c r="YS50"/>
      <c r="YT50"/>
      <c r="YU50"/>
      <c r="YV50"/>
      <c r="YW50"/>
      <c r="YX50"/>
      <c r="YY50"/>
      <c r="YZ50"/>
      <c r="ZA50"/>
      <c r="ZB50"/>
      <c r="ZC50"/>
      <c r="ZD50"/>
      <c r="ZE50"/>
      <c r="ZF50"/>
      <c r="ZG50"/>
      <c r="ZH50"/>
      <c r="ZI50"/>
      <c r="ZJ50"/>
      <c r="ZK50"/>
      <c r="ZL50"/>
      <c r="ZM50"/>
      <c r="ZN50"/>
      <c r="ZO50"/>
      <c r="ZP50"/>
      <c r="ZQ50"/>
      <c r="ZR50"/>
      <c r="ZS50"/>
      <c r="ZT50"/>
      <c r="ZU50"/>
      <c r="ZV50"/>
      <c r="ZW50"/>
      <c r="ZX50"/>
      <c r="ZY50"/>
      <c r="ZZ50"/>
      <c r="AAA50"/>
      <c r="AAB50"/>
      <c r="AAC50"/>
      <c r="AAD50"/>
      <c r="AAE50"/>
      <c r="AAF50"/>
      <c r="AAG50"/>
      <c r="AAH50"/>
      <c r="AAI50"/>
      <c r="AAJ50"/>
      <c r="AAK50"/>
      <c r="AAL50"/>
      <c r="AAM50"/>
      <c r="AAN50"/>
      <c r="AAO50"/>
      <c r="AAP50"/>
      <c r="AAQ50"/>
      <c r="AAR50"/>
      <c r="AAS50"/>
      <c r="AAT50"/>
      <c r="AAU50"/>
      <c r="AAV50"/>
      <c r="AAW50"/>
      <c r="AAX50"/>
      <c r="AAY50"/>
      <c r="AAZ50"/>
      <c r="ABA50"/>
      <c r="ABB50"/>
      <c r="ABC50"/>
      <c r="ABD50"/>
      <c r="ABE50"/>
      <c r="ABF50"/>
      <c r="ABG50"/>
      <c r="ABH50"/>
      <c r="ABI50"/>
      <c r="ABJ50"/>
      <c r="ABK50"/>
      <c r="ABL50"/>
      <c r="ABM50"/>
      <c r="ABN50"/>
      <c r="ABO50"/>
      <c r="ABP50"/>
      <c r="ABQ50"/>
      <c r="ABR50"/>
      <c r="ABS50"/>
      <c r="ABT50"/>
      <c r="ABU50"/>
      <c r="ABV50"/>
      <c r="ABW50"/>
      <c r="ABX50"/>
      <c r="ABY50"/>
      <c r="ABZ50"/>
      <c r="ACA50"/>
      <c r="ACB50"/>
      <c r="ACC50"/>
      <c r="ACD50"/>
      <c r="ACE50"/>
      <c r="ACF50"/>
      <c r="ACG50"/>
      <c r="ACH50"/>
      <c r="ACI50"/>
      <c r="ACJ50"/>
      <c r="ACK50"/>
      <c r="ACL50"/>
      <c r="ACM50"/>
      <c r="ACN50"/>
      <c r="ACO50"/>
      <c r="ACP50"/>
      <c r="ACQ50"/>
      <c r="ACR50"/>
      <c r="ACS50"/>
      <c r="ACT50"/>
      <c r="ACU50"/>
      <c r="ACV50"/>
      <c r="ACW50"/>
      <c r="ACX50"/>
      <c r="ACY50"/>
      <c r="ACZ50"/>
      <c r="ADA50"/>
      <c r="ADB50"/>
      <c r="ADC50"/>
      <c r="ADD50"/>
      <c r="ADE50"/>
      <c r="ADF50"/>
      <c r="ADG50"/>
      <c r="ADH50"/>
      <c r="ADI50"/>
      <c r="ADJ50"/>
      <c r="ADK50"/>
      <c r="ADL50"/>
      <c r="ADM50"/>
      <c r="ADN50"/>
      <c r="ADO50"/>
      <c r="ADP50"/>
      <c r="ADQ50"/>
      <c r="ADR50"/>
      <c r="ADS50"/>
      <c r="ADT50"/>
      <c r="ADU50"/>
      <c r="ADV50"/>
      <c r="ADW50"/>
      <c r="ADX50"/>
      <c r="ADY50"/>
      <c r="ADZ50"/>
      <c r="AEA50"/>
      <c r="AEB50"/>
      <c r="AEC50"/>
      <c r="AED50"/>
      <c r="AEE50"/>
      <c r="AEF50"/>
      <c r="AEG50"/>
      <c r="AEH50"/>
      <c r="AEI50"/>
      <c r="AEJ50"/>
      <c r="AEK50"/>
      <c r="AEL50"/>
      <c r="AEM50"/>
      <c r="AEN50"/>
      <c r="AEO50"/>
      <c r="AEP50"/>
      <c r="AEQ50"/>
      <c r="AER50"/>
      <c r="AES50"/>
      <c r="AET50"/>
      <c r="AEU50"/>
      <c r="AEV50"/>
      <c r="AEW50"/>
      <c r="AEX50"/>
      <c r="AEY50"/>
      <c r="AEZ50"/>
      <c r="AFA50"/>
      <c r="AFB50"/>
      <c r="AFC50"/>
      <c r="AFD50"/>
      <c r="AFE50"/>
      <c r="AFF50"/>
      <c r="AFG50"/>
      <c r="AFH50"/>
      <c r="AFI50"/>
      <c r="AFJ50"/>
      <c r="AFK50"/>
      <c r="AFL50"/>
      <c r="AFM50"/>
      <c r="AFN50"/>
      <c r="AFO50"/>
      <c r="AFP50"/>
      <c r="AFQ50"/>
      <c r="AFR50"/>
      <c r="AFS50"/>
      <c r="AFT50"/>
      <c r="AFU50"/>
      <c r="AFV50"/>
      <c r="AFW50"/>
      <c r="AFX50"/>
      <c r="AFY50"/>
      <c r="AFZ50"/>
      <c r="AGA50"/>
      <c r="AGB50"/>
      <c r="AGC50"/>
      <c r="AGD50"/>
      <c r="AGE50"/>
      <c r="AGF50"/>
      <c r="AGG50"/>
      <c r="AGH50"/>
      <c r="AGI50"/>
      <c r="AGJ50"/>
      <c r="AGK50"/>
      <c r="AGL50"/>
      <c r="AGM50"/>
      <c r="AGN50"/>
      <c r="AGO50"/>
      <c r="AGP50"/>
      <c r="AGQ50"/>
      <c r="AGR50"/>
      <c r="AGS50"/>
      <c r="AGT50"/>
      <c r="AGU50"/>
      <c r="AGV50"/>
      <c r="AGW50"/>
      <c r="AGX50"/>
      <c r="AGY50"/>
      <c r="AGZ50"/>
      <c r="AHA50"/>
      <c r="AHB50"/>
      <c r="AHC50"/>
      <c r="AHD50"/>
      <c r="AHE50"/>
      <c r="AHF50"/>
      <c r="AHG50"/>
      <c r="AHH50"/>
      <c r="AHI50"/>
      <c r="AHJ50"/>
      <c r="AHK50"/>
      <c r="AHL50"/>
      <c r="AHM50"/>
      <c r="AHN50"/>
      <c r="AHO50"/>
      <c r="AHP50"/>
      <c r="AHQ50"/>
      <c r="AHR50"/>
      <c r="AHS50"/>
      <c r="AHT50"/>
      <c r="AHU50"/>
      <c r="AHV50"/>
      <c r="AHW50"/>
      <c r="AHX50"/>
      <c r="AHY50"/>
      <c r="AHZ50"/>
      <c r="AIA50"/>
      <c r="AIB50"/>
      <c r="AIC50"/>
      <c r="AID50"/>
      <c r="AIE50"/>
      <c r="AIF50"/>
      <c r="AIG50"/>
      <c r="AIH50"/>
      <c r="AII50"/>
      <c r="AIJ50"/>
      <c r="AIK50"/>
      <c r="AIL50"/>
      <c r="AIM50"/>
      <c r="AIN50"/>
      <c r="AIO50"/>
      <c r="AIP50"/>
      <c r="AIQ50"/>
      <c r="AIR50"/>
      <c r="AIS50"/>
      <c r="AIT50"/>
      <c r="AIU50"/>
      <c r="AIV50"/>
      <c r="AIW50"/>
      <c r="AIX50"/>
      <c r="AIY50"/>
      <c r="AIZ50"/>
      <c r="AJA50"/>
      <c r="AJB50"/>
      <c r="AJC50"/>
      <c r="AJD50"/>
      <c r="AJE50"/>
      <c r="AJF50"/>
      <c r="AJG50"/>
      <c r="AJH50"/>
      <c r="AJI50"/>
      <c r="AJJ50"/>
      <c r="AJK50"/>
      <c r="AJL50"/>
      <c r="AJM50"/>
      <c r="AJN50"/>
      <c r="AJO50"/>
      <c r="AJP50"/>
      <c r="AJQ50"/>
      <c r="AJR50"/>
      <c r="AJS50"/>
      <c r="AJT50"/>
      <c r="AJU50"/>
      <c r="AJV50"/>
      <c r="AJW50"/>
      <c r="AJX50"/>
      <c r="AJY50"/>
      <c r="AJZ50"/>
      <c r="AKA50"/>
      <c r="AKB50"/>
      <c r="AKC50"/>
      <c r="AKD50"/>
      <c r="AKE50"/>
      <c r="AKF50"/>
      <c r="AKG50"/>
      <c r="AKH50"/>
      <c r="AKI50"/>
      <c r="AKJ50"/>
      <c r="AKK50"/>
      <c r="AKL50"/>
      <c r="AKM50"/>
      <c r="AKN50"/>
      <c r="AKO50"/>
      <c r="AKP50"/>
      <c r="AKQ50"/>
      <c r="AKR50"/>
      <c r="AKS50"/>
      <c r="AKT50"/>
      <c r="AKU50"/>
      <c r="AKV50"/>
      <c r="AKW50"/>
      <c r="AKX50"/>
      <c r="AKY50"/>
      <c r="AKZ50"/>
      <c r="ALA50"/>
      <c r="ALB50"/>
      <c r="ALC50"/>
      <c r="ALD50"/>
      <c r="ALE50"/>
      <c r="ALF50"/>
      <c r="ALG50"/>
      <c r="ALH50"/>
      <c r="ALI50"/>
      <c r="ALJ50"/>
      <c r="ALK50"/>
      <c r="ALL50"/>
      <c r="ALM50"/>
      <c r="ALN50"/>
      <c r="ALO50"/>
      <c r="ALP50"/>
      <c r="ALQ50"/>
      <c r="ALR50"/>
      <c r="ALS50"/>
      <c r="ALT50"/>
      <c r="ALU50"/>
      <c r="ALV50"/>
      <c r="ALW50"/>
      <c r="ALX50"/>
      <c r="ALY50"/>
      <c r="ALZ50"/>
      <c r="AMA50"/>
      <c r="AMB50"/>
      <c r="AMC50"/>
      <c r="AMD50"/>
      <c r="AME50"/>
      <c r="AMF50"/>
      <c r="AMG50"/>
      <c r="AMH50"/>
      <c r="AMI50"/>
      <c r="AMJ50"/>
    </row>
    <row r="51" spans="1:1024">
      <c r="A51"/>
      <c r="B51" s="68"/>
      <c r="C51" s="26">
        <f t="shared" si="1"/>
        <v>44</v>
      </c>
      <c r="D51" s="27" t="s">
        <v>38</v>
      </c>
      <c r="E51" s="36" t="s">
        <v>110</v>
      </c>
      <c r="F51" s="36" t="s">
        <v>111</v>
      </c>
      <c r="G51" s="36" t="s">
        <v>21</v>
      </c>
      <c r="H51" s="72"/>
      <c r="I51" s="81"/>
      <c r="J51" s="1" t="s">
        <v>22</v>
      </c>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c r="SG51"/>
      <c r="SH51"/>
      <c r="SI51"/>
      <c r="SJ51"/>
      <c r="SK51"/>
      <c r="SL51"/>
      <c r="SM51"/>
      <c r="SN51"/>
      <c r="SO51"/>
      <c r="SP51"/>
      <c r="SQ51"/>
      <c r="SR51"/>
      <c r="SS51"/>
      <c r="ST51"/>
      <c r="SU51"/>
      <c r="SV51"/>
      <c r="SW51"/>
      <c r="SX51"/>
      <c r="SY51"/>
      <c r="SZ51"/>
      <c r="TA51"/>
      <c r="TB51"/>
      <c r="TC51"/>
      <c r="TD51"/>
      <c r="TE51"/>
      <c r="TF51"/>
      <c r="TG51"/>
      <c r="TH51"/>
      <c r="TI51"/>
      <c r="TJ51"/>
      <c r="TK51"/>
      <c r="TL51"/>
      <c r="TM51"/>
      <c r="TN51"/>
      <c r="TO51"/>
      <c r="TP51"/>
      <c r="TQ51"/>
      <c r="TR51"/>
      <c r="TS51"/>
      <c r="TT51"/>
      <c r="TU51"/>
      <c r="TV51"/>
      <c r="TW51"/>
      <c r="TX51"/>
      <c r="TY51"/>
      <c r="TZ51"/>
      <c r="UA51"/>
      <c r="UB51"/>
      <c r="UC51"/>
      <c r="UD51"/>
      <c r="UE51"/>
      <c r="UF51"/>
      <c r="UG51"/>
      <c r="UH51"/>
      <c r="UI51"/>
      <c r="UJ51"/>
      <c r="UK51"/>
      <c r="UL51"/>
      <c r="UM51"/>
      <c r="UN51"/>
      <c r="UO51"/>
      <c r="UP51"/>
      <c r="UQ51"/>
      <c r="UR51"/>
      <c r="US51"/>
      <c r="UT51"/>
      <c r="UU51"/>
      <c r="UV51"/>
      <c r="UW51"/>
      <c r="UX51"/>
      <c r="UY51"/>
      <c r="UZ51"/>
      <c r="VA51"/>
      <c r="VB51"/>
      <c r="VC51"/>
      <c r="VD51"/>
      <c r="VE51"/>
      <c r="VF51"/>
      <c r="VG51"/>
      <c r="VH51"/>
      <c r="VI51"/>
      <c r="VJ51"/>
      <c r="VK51"/>
      <c r="VL51"/>
      <c r="VM51"/>
      <c r="VN51"/>
      <c r="VO51"/>
      <c r="VP51"/>
      <c r="VQ51"/>
      <c r="VR51"/>
      <c r="VS51"/>
      <c r="VT51"/>
      <c r="VU51"/>
      <c r="VV51"/>
      <c r="VW51"/>
      <c r="VX51"/>
      <c r="VY51"/>
      <c r="VZ51"/>
      <c r="WA51"/>
      <c r="WB51"/>
      <c r="WC51"/>
      <c r="WD51"/>
      <c r="WE51"/>
      <c r="WF51"/>
      <c r="WG51"/>
      <c r="WH51"/>
      <c r="WI51"/>
      <c r="WJ51"/>
      <c r="WK51"/>
      <c r="WL51"/>
      <c r="WM51"/>
      <c r="WN51"/>
      <c r="WO51"/>
      <c r="WP51"/>
      <c r="WQ51"/>
      <c r="WR51"/>
      <c r="WS51"/>
      <c r="WT51"/>
      <c r="WU51"/>
      <c r="WV51"/>
      <c r="WW51"/>
      <c r="WX51"/>
      <c r="WY51"/>
      <c r="WZ51"/>
      <c r="XA51"/>
      <c r="XB51"/>
      <c r="XC51"/>
      <c r="XD51"/>
      <c r="XE51"/>
      <c r="XF51"/>
      <c r="XG51"/>
      <c r="XH51"/>
      <c r="XI51"/>
      <c r="XJ51"/>
      <c r="XK51"/>
      <c r="XL51"/>
      <c r="XM51"/>
      <c r="XN51"/>
      <c r="XO51"/>
      <c r="XP51"/>
      <c r="XQ51"/>
      <c r="XR51"/>
      <c r="XS51"/>
      <c r="XT51"/>
      <c r="XU51"/>
      <c r="XV51"/>
      <c r="XW51"/>
      <c r="XX51"/>
      <c r="XY51"/>
      <c r="XZ51"/>
      <c r="YA51"/>
      <c r="YB51"/>
      <c r="YC51"/>
      <c r="YD51"/>
      <c r="YE51"/>
      <c r="YF51"/>
      <c r="YG51"/>
      <c r="YH51"/>
      <c r="YI51"/>
      <c r="YJ51"/>
      <c r="YK51"/>
      <c r="YL51"/>
      <c r="YM51"/>
      <c r="YN51"/>
      <c r="YO51"/>
      <c r="YP51"/>
      <c r="YQ51"/>
      <c r="YR51"/>
      <c r="YS51"/>
      <c r="YT51"/>
      <c r="YU51"/>
      <c r="YV51"/>
      <c r="YW51"/>
      <c r="YX51"/>
      <c r="YY51"/>
      <c r="YZ51"/>
      <c r="ZA51"/>
      <c r="ZB51"/>
      <c r="ZC51"/>
      <c r="ZD51"/>
      <c r="ZE51"/>
      <c r="ZF51"/>
      <c r="ZG51"/>
      <c r="ZH51"/>
      <c r="ZI51"/>
      <c r="ZJ51"/>
      <c r="ZK51"/>
      <c r="ZL51"/>
      <c r="ZM51"/>
      <c r="ZN51"/>
      <c r="ZO51"/>
      <c r="ZP51"/>
      <c r="ZQ51"/>
      <c r="ZR51"/>
      <c r="ZS51"/>
      <c r="ZT51"/>
      <c r="ZU51"/>
      <c r="ZV51"/>
      <c r="ZW51"/>
      <c r="ZX51"/>
      <c r="ZY51"/>
      <c r="ZZ51"/>
      <c r="AAA51"/>
      <c r="AAB51"/>
      <c r="AAC51"/>
      <c r="AAD51"/>
      <c r="AAE51"/>
      <c r="AAF51"/>
      <c r="AAG51"/>
      <c r="AAH51"/>
      <c r="AAI51"/>
      <c r="AAJ51"/>
      <c r="AAK51"/>
      <c r="AAL51"/>
      <c r="AAM51"/>
      <c r="AAN51"/>
      <c r="AAO51"/>
      <c r="AAP51"/>
      <c r="AAQ51"/>
      <c r="AAR51"/>
      <c r="AAS51"/>
      <c r="AAT51"/>
      <c r="AAU51"/>
      <c r="AAV51"/>
      <c r="AAW51"/>
      <c r="AAX51"/>
      <c r="AAY51"/>
      <c r="AAZ51"/>
      <c r="ABA51"/>
      <c r="ABB51"/>
      <c r="ABC51"/>
      <c r="ABD51"/>
      <c r="ABE51"/>
      <c r="ABF51"/>
      <c r="ABG51"/>
      <c r="ABH51"/>
      <c r="ABI51"/>
      <c r="ABJ51"/>
      <c r="ABK51"/>
      <c r="ABL51"/>
      <c r="ABM51"/>
      <c r="ABN51"/>
      <c r="ABO51"/>
      <c r="ABP51"/>
      <c r="ABQ51"/>
      <c r="ABR51"/>
      <c r="ABS51"/>
      <c r="ABT51"/>
      <c r="ABU51"/>
      <c r="ABV51"/>
      <c r="ABW51"/>
      <c r="ABX51"/>
      <c r="ABY51"/>
      <c r="ABZ51"/>
      <c r="ACA51"/>
      <c r="ACB51"/>
      <c r="ACC51"/>
      <c r="ACD51"/>
      <c r="ACE51"/>
      <c r="ACF51"/>
      <c r="ACG51"/>
      <c r="ACH51"/>
      <c r="ACI51"/>
      <c r="ACJ51"/>
      <c r="ACK51"/>
      <c r="ACL51"/>
      <c r="ACM51"/>
      <c r="ACN51"/>
      <c r="ACO51"/>
      <c r="ACP51"/>
      <c r="ACQ51"/>
      <c r="ACR51"/>
      <c r="ACS51"/>
      <c r="ACT51"/>
      <c r="ACU51"/>
      <c r="ACV51"/>
      <c r="ACW51"/>
      <c r="ACX51"/>
      <c r="ACY51"/>
      <c r="ACZ51"/>
      <c r="ADA51"/>
      <c r="ADB51"/>
      <c r="ADC51"/>
      <c r="ADD51"/>
      <c r="ADE51"/>
      <c r="ADF51"/>
      <c r="ADG51"/>
      <c r="ADH51"/>
      <c r="ADI51"/>
      <c r="ADJ51"/>
      <c r="ADK51"/>
      <c r="ADL51"/>
      <c r="ADM51"/>
      <c r="ADN51"/>
      <c r="ADO51"/>
      <c r="ADP51"/>
      <c r="ADQ51"/>
      <c r="ADR51"/>
      <c r="ADS51"/>
      <c r="ADT51"/>
      <c r="ADU51"/>
      <c r="ADV51"/>
      <c r="ADW51"/>
      <c r="ADX51"/>
      <c r="ADY51"/>
      <c r="ADZ51"/>
      <c r="AEA51"/>
      <c r="AEB51"/>
      <c r="AEC51"/>
      <c r="AED51"/>
      <c r="AEE51"/>
      <c r="AEF51"/>
      <c r="AEG51"/>
      <c r="AEH51"/>
      <c r="AEI51"/>
      <c r="AEJ51"/>
      <c r="AEK51"/>
      <c r="AEL51"/>
      <c r="AEM51"/>
      <c r="AEN51"/>
      <c r="AEO51"/>
      <c r="AEP51"/>
      <c r="AEQ51"/>
      <c r="AER51"/>
      <c r="AES51"/>
      <c r="AET51"/>
      <c r="AEU51"/>
      <c r="AEV51"/>
      <c r="AEW51"/>
      <c r="AEX51"/>
      <c r="AEY51"/>
      <c r="AEZ51"/>
      <c r="AFA51"/>
      <c r="AFB51"/>
      <c r="AFC51"/>
      <c r="AFD51"/>
      <c r="AFE51"/>
      <c r="AFF51"/>
      <c r="AFG51"/>
      <c r="AFH51"/>
      <c r="AFI51"/>
      <c r="AFJ51"/>
      <c r="AFK51"/>
      <c r="AFL51"/>
      <c r="AFM51"/>
      <c r="AFN51"/>
      <c r="AFO51"/>
      <c r="AFP51"/>
      <c r="AFQ51"/>
      <c r="AFR51"/>
      <c r="AFS51"/>
      <c r="AFT51"/>
      <c r="AFU51"/>
      <c r="AFV51"/>
      <c r="AFW51"/>
      <c r="AFX51"/>
      <c r="AFY51"/>
      <c r="AFZ51"/>
      <c r="AGA51"/>
      <c r="AGB51"/>
      <c r="AGC51"/>
      <c r="AGD51"/>
      <c r="AGE51"/>
      <c r="AGF51"/>
      <c r="AGG51"/>
      <c r="AGH51"/>
      <c r="AGI51"/>
      <c r="AGJ51"/>
      <c r="AGK51"/>
      <c r="AGL51"/>
      <c r="AGM51"/>
      <c r="AGN51"/>
      <c r="AGO51"/>
      <c r="AGP51"/>
      <c r="AGQ51"/>
      <c r="AGR51"/>
      <c r="AGS51"/>
      <c r="AGT51"/>
      <c r="AGU51"/>
      <c r="AGV51"/>
      <c r="AGW51"/>
      <c r="AGX51"/>
      <c r="AGY51"/>
      <c r="AGZ51"/>
      <c r="AHA51"/>
      <c r="AHB51"/>
      <c r="AHC51"/>
      <c r="AHD51"/>
      <c r="AHE51"/>
      <c r="AHF51"/>
      <c r="AHG51"/>
      <c r="AHH51"/>
      <c r="AHI51"/>
      <c r="AHJ51"/>
      <c r="AHK51"/>
      <c r="AHL51"/>
      <c r="AHM51"/>
      <c r="AHN51"/>
      <c r="AHO51"/>
      <c r="AHP51"/>
      <c r="AHQ51"/>
      <c r="AHR51"/>
      <c r="AHS51"/>
      <c r="AHT51"/>
      <c r="AHU51"/>
      <c r="AHV51"/>
      <c r="AHW51"/>
      <c r="AHX51"/>
      <c r="AHY51"/>
      <c r="AHZ51"/>
      <c r="AIA51"/>
      <c r="AIB51"/>
      <c r="AIC51"/>
      <c r="AID51"/>
      <c r="AIE51"/>
      <c r="AIF51"/>
      <c r="AIG51"/>
      <c r="AIH51"/>
      <c r="AII51"/>
      <c r="AIJ51"/>
      <c r="AIK51"/>
      <c r="AIL51"/>
      <c r="AIM51"/>
      <c r="AIN51"/>
      <c r="AIO51"/>
      <c r="AIP51"/>
      <c r="AIQ51"/>
      <c r="AIR51"/>
      <c r="AIS51"/>
      <c r="AIT51"/>
      <c r="AIU51"/>
      <c r="AIV51"/>
      <c r="AIW51"/>
      <c r="AIX51"/>
      <c r="AIY51"/>
      <c r="AIZ51"/>
      <c r="AJA51"/>
      <c r="AJB51"/>
      <c r="AJC51"/>
      <c r="AJD51"/>
      <c r="AJE51"/>
      <c r="AJF51"/>
      <c r="AJG51"/>
      <c r="AJH51"/>
      <c r="AJI51"/>
      <c r="AJJ51"/>
      <c r="AJK51"/>
      <c r="AJL51"/>
      <c r="AJM51"/>
      <c r="AJN51"/>
      <c r="AJO51"/>
      <c r="AJP51"/>
      <c r="AJQ51"/>
      <c r="AJR51"/>
      <c r="AJS51"/>
      <c r="AJT51"/>
      <c r="AJU51"/>
      <c r="AJV51"/>
      <c r="AJW51"/>
      <c r="AJX51"/>
      <c r="AJY51"/>
      <c r="AJZ51"/>
      <c r="AKA51"/>
      <c r="AKB51"/>
      <c r="AKC51"/>
      <c r="AKD51"/>
      <c r="AKE51"/>
      <c r="AKF51"/>
      <c r="AKG51"/>
      <c r="AKH51"/>
      <c r="AKI51"/>
      <c r="AKJ51"/>
      <c r="AKK51"/>
      <c r="AKL51"/>
      <c r="AKM51"/>
      <c r="AKN51"/>
      <c r="AKO51"/>
      <c r="AKP51"/>
      <c r="AKQ51"/>
      <c r="AKR51"/>
      <c r="AKS51"/>
      <c r="AKT51"/>
      <c r="AKU51"/>
      <c r="AKV51"/>
      <c r="AKW51"/>
      <c r="AKX51"/>
      <c r="AKY51"/>
      <c r="AKZ51"/>
      <c r="ALA51"/>
      <c r="ALB51"/>
      <c r="ALC51"/>
      <c r="ALD51"/>
      <c r="ALE51"/>
      <c r="ALF51"/>
      <c r="ALG51"/>
      <c r="ALH51"/>
      <c r="ALI51"/>
      <c r="ALJ51"/>
      <c r="ALK51"/>
      <c r="ALL51"/>
      <c r="ALM51"/>
      <c r="ALN51"/>
      <c r="ALO51"/>
      <c r="ALP51"/>
      <c r="ALQ51"/>
      <c r="ALR51"/>
      <c r="ALS51"/>
      <c r="ALT51"/>
      <c r="ALU51"/>
      <c r="ALV51"/>
      <c r="ALW51"/>
      <c r="ALX51"/>
      <c r="ALY51"/>
      <c r="ALZ51"/>
      <c r="AMA51"/>
      <c r="AMB51"/>
      <c r="AMC51"/>
      <c r="AMD51"/>
      <c r="AME51"/>
      <c r="AMF51"/>
      <c r="AMG51"/>
      <c r="AMH51"/>
      <c r="AMI51"/>
      <c r="AMJ51"/>
    </row>
    <row r="52" spans="1:1024" ht="31.15">
      <c r="A52"/>
      <c r="B52" s="68" t="s">
        <v>100</v>
      </c>
      <c r="C52" s="32">
        <f t="shared" si="1"/>
        <v>45</v>
      </c>
      <c r="D52" s="42" t="s">
        <v>18</v>
      </c>
      <c r="E52" s="36" t="s">
        <v>112</v>
      </c>
      <c r="F52" s="36" t="s">
        <v>113</v>
      </c>
      <c r="G52" s="36" t="s">
        <v>114</v>
      </c>
      <c r="H52" s="72"/>
      <c r="I52" s="81"/>
      <c r="J52" s="1" t="s">
        <v>22</v>
      </c>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c r="SG52"/>
      <c r="SH52"/>
      <c r="SI52"/>
      <c r="SJ52"/>
      <c r="SK52"/>
      <c r="SL52"/>
      <c r="SM52"/>
      <c r="SN52"/>
      <c r="SO52"/>
      <c r="SP52"/>
      <c r="SQ52"/>
      <c r="SR52"/>
      <c r="SS52"/>
      <c r="ST52"/>
      <c r="SU52"/>
      <c r="SV52"/>
      <c r="SW52"/>
      <c r="SX52"/>
      <c r="SY52"/>
      <c r="SZ52"/>
      <c r="TA52"/>
      <c r="TB52"/>
      <c r="TC52"/>
      <c r="TD52"/>
      <c r="TE52"/>
      <c r="TF52"/>
      <c r="TG52"/>
      <c r="TH52"/>
      <c r="TI52"/>
      <c r="TJ52"/>
      <c r="TK52"/>
      <c r="TL52"/>
      <c r="TM52"/>
      <c r="TN52"/>
      <c r="TO52"/>
      <c r="TP52"/>
      <c r="TQ52"/>
      <c r="TR52"/>
      <c r="TS52"/>
      <c r="TT52"/>
      <c r="TU52"/>
      <c r="TV52"/>
      <c r="TW52"/>
      <c r="TX52"/>
      <c r="TY52"/>
      <c r="TZ52"/>
      <c r="UA52"/>
      <c r="UB52"/>
      <c r="UC52"/>
      <c r="UD52"/>
      <c r="UE52"/>
      <c r="UF52"/>
      <c r="UG52"/>
      <c r="UH52"/>
      <c r="UI52"/>
      <c r="UJ52"/>
      <c r="UK52"/>
      <c r="UL52"/>
      <c r="UM52"/>
      <c r="UN52"/>
      <c r="UO52"/>
      <c r="UP52"/>
      <c r="UQ52"/>
      <c r="UR52"/>
      <c r="US52"/>
      <c r="UT52"/>
      <c r="UU52"/>
      <c r="UV52"/>
      <c r="UW52"/>
      <c r="UX52"/>
      <c r="UY52"/>
      <c r="UZ52"/>
      <c r="VA52"/>
      <c r="VB52"/>
      <c r="VC52"/>
      <c r="VD52"/>
      <c r="VE52"/>
      <c r="VF52"/>
      <c r="VG52"/>
      <c r="VH52"/>
      <c r="VI52"/>
      <c r="VJ52"/>
      <c r="VK52"/>
      <c r="VL52"/>
      <c r="VM52"/>
      <c r="VN52"/>
      <c r="VO52"/>
      <c r="VP52"/>
      <c r="VQ52"/>
      <c r="VR52"/>
      <c r="VS52"/>
      <c r="VT52"/>
      <c r="VU52"/>
      <c r="VV52"/>
      <c r="VW52"/>
      <c r="VX52"/>
      <c r="VY52"/>
      <c r="VZ52"/>
      <c r="WA52"/>
      <c r="WB52"/>
      <c r="WC52"/>
      <c r="WD52"/>
      <c r="WE52"/>
      <c r="WF52"/>
      <c r="WG52"/>
      <c r="WH52"/>
      <c r="WI52"/>
      <c r="WJ52"/>
      <c r="WK52"/>
      <c r="WL52"/>
      <c r="WM52"/>
      <c r="WN52"/>
      <c r="WO52"/>
      <c r="WP52"/>
      <c r="WQ52"/>
      <c r="WR52"/>
      <c r="WS52"/>
      <c r="WT52"/>
      <c r="WU52"/>
      <c r="WV52"/>
      <c r="WW52"/>
      <c r="WX52"/>
      <c r="WY52"/>
      <c r="WZ52"/>
      <c r="XA52"/>
      <c r="XB52"/>
      <c r="XC52"/>
      <c r="XD52"/>
      <c r="XE52"/>
      <c r="XF52"/>
      <c r="XG52"/>
      <c r="XH52"/>
      <c r="XI52"/>
      <c r="XJ52"/>
      <c r="XK52"/>
      <c r="XL52"/>
      <c r="XM52"/>
      <c r="XN52"/>
      <c r="XO52"/>
      <c r="XP52"/>
      <c r="XQ52"/>
      <c r="XR52"/>
      <c r="XS52"/>
      <c r="XT52"/>
      <c r="XU52"/>
      <c r="XV52"/>
      <c r="XW52"/>
      <c r="XX52"/>
      <c r="XY52"/>
      <c r="XZ52"/>
      <c r="YA52"/>
      <c r="YB52"/>
      <c r="YC52"/>
      <c r="YD52"/>
      <c r="YE52"/>
      <c r="YF52"/>
      <c r="YG52"/>
      <c r="YH52"/>
      <c r="YI52"/>
      <c r="YJ52"/>
      <c r="YK52"/>
      <c r="YL52"/>
      <c r="YM52"/>
      <c r="YN52"/>
      <c r="YO52"/>
      <c r="YP52"/>
      <c r="YQ52"/>
      <c r="YR52"/>
      <c r="YS52"/>
      <c r="YT52"/>
      <c r="YU52"/>
      <c r="YV52"/>
      <c r="YW52"/>
      <c r="YX52"/>
      <c r="YY52"/>
      <c r="YZ52"/>
      <c r="ZA52"/>
      <c r="ZB52"/>
      <c r="ZC52"/>
      <c r="ZD52"/>
      <c r="ZE52"/>
      <c r="ZF52"/>
      <c r="ZG52"/>
      <c r="ZH52"/>
      <c r="ZI52"/>
      <c r="ZJ52"/>
      <c r="ZK52"/>
      <c r="ZL52"/>
      <c r="ZM52"/>
      <c r="ZN52"/>
      <c r="ZO52"/>
      <c r="ZP52"/>
      <c r="ZQ52"/>
      <c r="ZR52"/>
      <c r="ZS52"/>
      <c r="ZT52"/>
      <c r="ZU52"/>
      <c r="ZV52"/>
      <c r="ZW52"/>
      <c r="ZX52"/>
      <c r="ZY52"/>
      <c r="ZZ52"/>
      <c r="AAA52"/>
      <c r="AAB52"/>
      <c r="AAC52"/>
      <c r="AAD52"/>
      <c r="AAE52"/>
      <c r="AAF52"/>
      <c r="AAG52"/>
      <c r="AAH52"/>
      <c r="AAI52"/>
      <c r="AAJ52"/>
      <c r="AAK52"/>
      <c r="AAL52"/>
      <c r="AAM52"/>
      <c r="AAN52"/>
      <c r="AAO52"/>
      <c r="AAP52"/>
      <c r="AAQ52"/>
      <c r="AAR52"/>
      <c r="AAS52"/>
      <c r="AAT52"/>
      <c r="AAU52"/>
      <c r="AAV52"/>
      <c r="AAW52"/>
      <c r="AAX52"/>
      <c r="AAY52"/>
      <c r="AAZ52"/>
      <c r="ABA52"/>
      <c r="ABB52"/>
      <c r="ABC52"/>
      <c r="ABD52"/>
      <c r="ABE52"/>
      <c r="ABF52"/>
      <c r="ABG52"/>
      <c r="ABH52"/>
      <c r="ABI52"/>
      <c r="ABJ52"/>
      <c r="ABK52"/>
      <c r="ABL52"/>
      <c r="ABM52"/>
      <c r="ABN52"/>
      <c r="ABO52"/>
      <c r="ABP52"/>
      <c r="ABQ52"/>
      <c r="ABR52"/>
      <c r="ABS52"/>
      <c r="ABT52"/>
      <c r="ABU52"/>
      <c r="ABV52"/>
      <c r="ABW52"/>
      <c r="ABX52"/>
      <c r="ABY52"/>
      <c r="ABZ52"/>
      <c r="ACA52"/>
      <c r="ACB52"/>
      <c r="ACC52"/>
      <c r="ACD52"/>
      <c r="ACE52"/>
      <c r="ACF52"/>
      <c r="ACG52"/>
      <c r="ACH52"/>
      <c r="ACI52"/>
      <c r="ACJ52"/>
      <c r="ACK52"/>
      <c r="ACL52"/>
      <c r="ACM52"/>
      <c r="ACN52"/>
      <c r="ACO52"/>
      <c r="ACP52"/>
      <c r="ACQ52"/>
      <c r="ACR52"/>
      <c r="ACS52"/>
      <c r="ACT52"/>
      <c r="ACU52"/>
      <c r="ACV52"/>
      <c r="ACW52"/>
      <c r="ACX52"/>
      <c r="ACY52"/>
      <c r="ACZ52"/>
      <c r="ADA52"/>
      <c r="ADB52"/>
      <c r="ADC52"/>
      <c r="ADD52"/>
      <c r="ADE52"/>
      <c r="ADF52"/>
      <c r="ADG52"/>
      <c r="ADH52"/>
      <c r="ADI52"/>
      <c r="ADJ52"/>
      <c r="ADK52"/>
      <c r="ADL52"/>
      <c r="ADM52"/>
      <c r="ADN52"/>
      <c r="ADO52"/>
      <c r="ADP52"/>
      <c r="ADQ52"/>
      <c r="ADR52"/>
      <c r="ADS52"/>
      <c r="ADT52"/>
      <c r="ADU52"/>
      <c r="ADV52"/>
      <c r="ADW52"/>
      <c r="ADX52"/>
      <c r="ADY52"/>
      <c r="ADZ52"/>
      <c r="AEA52"/>
      <c r="AEB52"/>
      <c r="AEC52"/>
      <c r="AED52"/>
      <c r="AEE52"/>
      <c r="AEF52"/>
      <c r="AEG52"/>
      <c r="AEH52"/>
      <c r="AEI52"/>
      <c r="AEJ52"/>
      <c r="AEK52"/>
      <c r="AEL52"/>
      <c r="AEM52"/>
      <c r="AEN52"/>
      <c r="AEO52"/>
      <c r="AEP52"/>
      <c r="AEQ52"/>
      <c r="AER52"/>
      <c r="AES52"/>
      <c r="AET52"/>
      <c r="AEU52"/>
      <c r="AEV52"/>
      <c r="AEW52"/>
      <c r="AEX52"/>
      <c r="AEY52"/>
      <c r="AEZ52"/>
      <c r="AFA52"/>
      <c r="AFB52"/>
      <c r="AFC52"/>
      <c r="AFD52"/>
      <c r="AFE52"/>
      <c r="AFF52"/>
      <c r="AFG52"/>
      <c r="AFH52"/>
      <c r="AFI52"/>
      <c r="AFJ52"/>
      <c r="AFK52"/>
      <c r="AFL52"/>
      <c r="AFM52"/>
      <c r="AFN52"/>
      <c r="AFO52"/>
      <c r="AFP52"/>
      <c r="AFQ52"/>
      <c r="AFR52"/>
      <c r="AFS52"/>
      <c r="AFT52"/>
      <c r="AFU52"/>
      <c r="AFV52"/>
      <c r="AFW52"/>
      <c r="AFX52"/>
      <c r="AFY52"/>
      <c r="AFZ52"/>
      <c r="AGA52"/>
      <c r="AGB52"/>
      <c r="AGC52"/>
      <c r="AGD52"/>
      <c r="AGE52"/>
      <c r="AGF52"/>
      <c r="AGG52"/>
      <c r="AGH52"/>
      <c r="AGI52"/>
      <c r="AGJ52"/>
      <c r="AGK52"/>
      <c r="AGL52"/>
      <c r="AGM52"/>
      <c r="AGN52"/>
      <c r="AGO52"/>
      <c r="AGP52"/>
      <c r="AGQ52"/>
      <c r="AGR52"/>
      <c r="AGS52"/>
      <c r="AGT52"/>
      <c r="AGU52"/>
      <c r="AGV52"/>
      <c r="AGW52"/>
      <c r="AGX52"/>
      <c r="AGY52"/>
      <c r="AGZ52"/>
      <c r="AHA52"/>
      <c r="AHB52"/>
      <c r="AHC52"/>
      <c r="AHD52"/>
      <c r="AHE52"/>
      <c r="AHF52"/>
      <c r="AHG52"/>
      <c r="AHH52"/>
      <c r="AHI52"/>
      <c r="AHJ52"/>
      <c r="AHK52"/>
      <c r="AHL52"/>
      <c r="AHM52"/>
      <c r="AHN52"/>
      <c r="AHO52"/>
      <c r="AHP52"/>
      <c r="AHQ52"/>
      <c r="AHR52"/>
      <c r="AHS52"/>
      <c r="AHT52"/>
      <c r="AHU52"/>
      <c r="AHV52"/>
      <c r="AHW52"/>
      <c r="AHX52"/>
      <c r="AHY52"/>
      <c r="AHZ52"/>
      <c r="AIA52"/>
      <c r="AIB52"/>
      <c r="AIC52"/>
      <c r="AID52"/>
      <c r="AIE52"/>
      <c r="AIF52"/>
      <c r="AIG52"/>
      <c r="AIH52"/>
      <c r="AII52"/>
      <c r="AIJ52"/>
      <c r="AIK52"/>
      <c r="AIL52"/>
      <c r="AIM52"/>
      <c r="AIN52"/>
      <c r="AIO52"/>
      <c r="AIP52"/>
      <c r="AIQ52"/>
      <c r="AIR52"/>
      <c r="AIS52"/>
      <c r="AIT52"/>
      <c r="AIU52"/>
      <c r="AIV52"/>
      <c r="AIW52"/>
      <c r="AIX52"/>
      <c r="AIY52"/>
      <c r="AIZ52"/>
      <c r="AJA52"/>
      <c r="AJB52"/>
      <c r="AJC52"/>
      <c r="AJD52"/>
      <c r="AJE52"/>
      <c r="AJF52"/>
      <c r="AJG52"/>
      <c r="AJH52"/>
      <c r="AJI52"/>
      <c r="AJJ52"/>
      <c r="AJK52"/>
      <c r="AJL52"/>
      <c r="AJM52"/>
      <c r="AJN52"/>
      <c r="AJO52"/>
      <c r="AJP52"/>
      <c r="AJQ52"/>
      <c r="AJR52"/>
      <c r="AJS52"/>
      <c r="AJT52"/>
      <c r="AJU52"/>
      <c r="AJV52"/>
      <c r="AJW52"/>
      <c r="AJX52"/>
      <c r="AJY52"/>
      <c r="AJZ52"/>
      <c r="AKA52"/>
      <c r="AKB52"/>
      <c r="AKC52"/>
      <c r="AKD52"/>
      <c r="AKE52"/>
      <c r="AKF52"/>
      <c r="AKG52"/>
      <c r="AKH52"/>
      <c r="AKI52"/>
      <c r="AKJ52"/>
      <c r="AKK52"/>
      <c r="AKL52"/>
      <c r="AKM52"/>
      <c r="AKN52"/>
      <c r="AKO52"/>
      <c r="AKP52"/>
      <c r="AKQ52"/>
      <c r="AKR52"/>
      <c r="AKS52"/>
      <c r="AKT52"/>
      <c r="AKU52"/>
      <c r="AKV52"/>
      <c r="AKW52"/>
      <c r="AKX52"/>
      <c r="AKY52"/>
      <c r="AKZ52"/>
      <c r="ALA52"/>
      <c r="ALB52"/>
      <c r="ALC52"/>
      <c r="ALD52"/>
      <c r="ALE52"/>
      <c r="ALF52"/>
      <c r="ALG52"/>
      <c r="ALH52"/>
      <c r="ALI52"/>
      <c r="ALJ52"/>
      <c r="ALK52"/>
      <c r="ALL52"/>
      <c r="ALM52"/>
      <c r="ALN52"/>
      <c r="ALO52"/>
      <c r="ALP52"/>
      <c r="ALQ52"/>
      <c r="ALR52"/>
      <c r="ALS52"/>
      <c r="ALT52"/>
      <c r="ALU52"/>
      <c r="ALV52"/>
      <c r="ALW52"/>
      <c r="ALX52"/>
      <c r="ALY52"/>
      <c r="ALZ52"/>
      <c r="AMA52"/>
      <c r="AMB52"/>
      <c r="AMC52"/>
      <c r="AMD52"/>
      <c r="AME52"/>
      <c r="AMF52"/>
      <c r="AMG52"/>
      <c r="AMH52"/>
      <c r="AMI52"/>
      <c r="AMJ52"/>
    </row>
    <row r="53" spans="1:1024">
      <c r="A53"/>
      <c r="B53" s="68" t="s">
        <v>100</v>
      </c>
      <c r="C53" s="32">
        <f t="shared" si="1"/>
        <v>46</v>
      </c>
      <c r="D53" s="42" t="s">
        <v>18</v>
      </c>
      <c r="E53" s="36" t="s">
        <v>115</v>
      </c>
      <c r="F53" s="36" t="s">
        <v>116</v>
      </c>
      <c r="G53" s="36" t="s">
        <v>117</v>
      </c>
      <c r="H53" s="72"/>
      <c r="I53" s="81"/>
      <c r="J53" s="1" t="s">
        <v>22</v>
      </c>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c r="SG53"/>
      <c r="SH53"/>
      <c r="SI53"/>
      <c r="SJ53"/>
      <c r="SK53"/>
      <c r="SL53"/>
      <c r="SM53"/>
      <c r="SN53"/>
      <c r="SO53"/>
      <c r="SP53"/>
      <c r="SQ53"/>
      <c r="SR53"/>
      <c r="SS53"/>
      <c r="ST53"/>
      <c r="SU53"/>
      <c r="SV53"/>
      <c r="SW53"/>
      <c r="SX53"/>
      <c r="SY53"/>
      <c r="SZ53"/>
      <c r="TA53"/>
      <c r="TB53"/>
      <c r="TC53"/>
      <c r="TD53"/>
      <c r="TE53"/>
      <c r="TF53"/>
      <c r="TG53"/>
      <c r="TH53"/>
      <c r="TI53"/>
      <c r="TJ53"/>
      <c r="TK53"/>
      <c r="TL53"/>
      <c r="TM53"/>
      <c r="TN53"/>
      <c r="TO53"/>
      <c r="TP53"/>
      <c r="TQ53"/>
      <c r="TR53"/>
      <c r="TS53"/>
      <c r="TT53"/>
      <c r="TU53"/>
      <c r="TV53"/>
      <c r="TW53"/>
      <c r="TX53"/>
      <c r="TY53"/>
      <c r="TZ53"/>
      <c r="UA53"/>
      <c r="UB53"/>
      <c r="UC53"/>
      <c r="UD53"/>
      <c r="UE53"/>
      <c r="UF53"/>
      <c r="UG53"/>
      <c r="UH53"/>
      <c r="UI53"/>
      <c r="UJ53"/>
      <c r="UK53"/>
      <c r="UL53"/>
      <c r="UM53"/>
      <c r="UN53"/>
      <c r="UO53"/>
      <c r="UP53"/>
      <c r="UQ53"/>
      <c r="UR53"/>
      <c r="US53"/>
      <c r="UT53"/>
      <c r="UU53"/>
      <c r="UV53"/>
      <c r="UW53"/>
      <c r="UX53"/>
      <c r="UY53"/>
      <c r="UZ53"/>
      <c r="VA53"/>
      <c r="VB53"/>
      <c r="VC53"/>
      <c r="VD53"/>
      <c r="VE53"/>
      <c r="VF53"/>
      <c r="VG53"/>
      <c r="VH53"/>
      <c r="VI53"/>
      <c r="VJ53"/>
      <c r="VK53"/>
      <c r="VL53"/>
      <c r="VM53"/>
      <c r="VN53"/>
      <c r="VO53"/>
      <c r="VP53"/>
      <c r="VQ53"/>
      <c r="VR53"/>
      <c r="VS53"/>
      <c r="VT53"/>
      <c r="VU53"/>
      <c r="VV53"/>
      <c r="VW53"/>
      <c r="VX53"/>
      <c r="VY53"/>
      <c r="VZ53"/>
      <c r="WA53"/>
      <c r="WB53"/>
      <c r="WC53"/>
      <c r="WD53"/>
      <c r="WE53"/>
      <c r="WF53"/>
      <c r="WG53"/>
      <c r="WH53"/>
      <c r="WI53"/>
      <c r="WJ53"/>
      <c r="WK53"/>
      <c r="WL53"/>
      <c r="WM53"/>
      <c r="WN53"/>
      <c r="WO53"/>
      <c r="WP53"/>
      <c r="WQ53"/>
      <c r="WR53"/>
      <c r="WS53"/>
      <c r="WT53"/>
      <c r="WU53"/>
      <c r="WV53"/>
      <c r="WW53"/>
      <c r="WX53"/>
      <c r="WY53"/>
      <c r="WZ53"/>
      <c r="XA53"/>
      <c r="XB53"/>
      <c r="XC53"/>
      <c r="XD53"/>
      <c r="XE53"/>
      <c r="XF53"/>
      <c r="XG53"/>
      <c r="XH53"/>
      <c r="XI53"/>
      <c r="XJ53"/>
      <c r="XK53"/>
      <c r="XL53"/>
      <c r="XM53"/>
      <c r="XN53"/>
      <c r="XO53"/>
      <c r="XP53"/>
      <c r="XQ53"/>
      <c r="XR53"/>
      <c r="XS53"/>
      <c r="XT53"/>
      <c r="XU53"/>
      <c r="XV53"/>
      <c r="XW53"/>
      <c r="XX53"/>
      <c r="XY53"/>
      <c r="XZ53"/>
      <c r="YA53"/>
      <c r="YB53"/>
      <c r="YC53"/>
      <c r="YD53"/>
      <c r="YE53"/>
      <c r="YF53"/>
      <c r="YG53"/>
      <c r="YH53"/>
      <c r="YI53"/>
      <c r="YJ53"/>
      <c r="YK53"/>
      <c r="YL53"/>
      <c r="YM53"/>
      <c r="YN53"/>
      <c r="YO53"/>
      <c r="YP53"/>
      <c r="YQ53"/>
      <c r="YR53"/>
      <c r="YS53"/>
      <c r="YT53"/>
      <c r="YU53"/>
      <c r="YV53"/>
      <c r="YW53"/>
      <c r="YX53"/>
      <c r="YY53"/>
      <c r="YZ53"/>
      <c r="ZA53"/>
      <c r="ZB53"/>
      <c r="ZC53"/>
      <c r="ZD53"/>
      <c r="ZE53"/>
      <c r="ZF53"/>
      <c r="ZG53"/>
      <c r="ZH53"/>
      <c r="ZI53"/>
      <c r="ZJ53"/>
      <c r="ZK53"/>
      <c r="ZL53"/>
      <c r="ZM53"/>
      <c r="ZN53"/>
      <c r="ZO53"/>
      <c r="ZP53"/>
      <c r="ZQ53"/>
      <c r="ZR53"/>
      <c r="ZS53"/>
      <c r="ZT53"/>
      <c r="ZU53"/>
      <c r="ZV53"/>
      <c r="ZW53"/>
      <c r="ZX53"/>
      <c r="ZY53"/>
      <c r="ZZ53"/>
      <c r="AAA53"/>
      <c r="AAB53"/>
      <c r="AAC53"/>
      <c r="AAD53"/>
      <c r="AAE53"/>
      <c r="AAF53"/>
      <c r="AAG53"/>
      <c r="AAH53"/>
      <c r="AAI53"/>
      <c r="AAJ53"/>
      <c r="AAK53"/>
      <c r="AAL53"/>
      <c r="AAM53"/>
      <c r="AAN53"/>
      <c r="AAO53"/>
      <c r="AAP53"/>
      <c r="AAQ53"/>
      <c r="AAR53"/>
      <c r="AAS53"/>
      <c r="AAT53"/>
      <c r="AAU53"/>
      <c r="AAV53"/>
      <c r="AAW53"/>
      <c r="AAX53"/>
      <c r="AAY53"/>
      <c r="AAZ53"/>
      <c r="ABA53"/>
      <c r="ABB53"/>
      <c r="ABC53"/>
      <c r="ABD53"/>
      <c r="ABE53"/>
      <c r="ABF53"/>
      <c r="ABG53"/>
      <c r="ABH53"/>
      <c r="ABI53"/>
      <c r="ABJ53"/>
      <c r="ABK53"/>
      <c r="ABL53"/>
      <c r="ABM53"/>
      <c r="ABN53"/>
      <c r="ABO53"/>
      <c r="ABP53"/>
      <c r="ABQ53"/>
      <c r="ABR53"/>
      <c r="ABS53"/>
      <c r="ABT53"/>
      <c r="ABU53"/>
      <c r="ABV53"/>
      <c r="ABW53"/>
      <c r="ABX53"/>
      <c r="ABY53"/>
      <c r="ABZ53"/>
      <c r="ACA53"/>
      <c r="ACB53"/>
      <c r="ACC53"/>
      <c r="ACD53"/>
      <c r="ACE53"/>
      <c r="ACF53"/>
      <c r="ACG53"/>
      <c r="ACH53"/>
      <c r="ACI53"/>
      <c r="ACJ53"/>
      <c r="ACK53"/>
      <c r="ACL53"/>
      <c r="ACM53"/>
      <c r="ACN53"/>
      <c r="ACO53"/>
      <c r="ACP53"/>
      <c r="ACQ53"/>
      <c r="ACR53"/>
      <c r="ACS53"/>
      <c r="ACT53"/>
      <c r="ACU53"/>
      <c r="ACV53"/>
      <c r="ACW53"/>
      <c r="ACX53"/>
      <c r="ACY53"/>
      <c r="ACZ53"/>
      <c r="ADA53"/>
      <c r="ADB53"/>
      <c r="ADC53"/>
      <c r="ADD53"/>
      <c r="ADE53"/>
      <c r="ADF53"/>
      <c r="ADG53"/>
      <c r="ADH53"/>
      <c r="ADI53"/>
      <c r="ADJ53"/>
      <c r="ADK53"/>
      <c r="ADL53"/>
      <c r="ADM53"/>
      <c r="ADN53"/>
      <c r="ADO53"/>
      <c r="ADP53"/>
      <c r="ADQ53"/>
      <c r="ADR53"/>
      <c r="ADS53"/>
      <c r="ADT53"/>
      <c r="ADU53"/>
      <c r="ADV53"/>
      <c r="ADW53"/>
      <c r="ADX53"/>
      <c r="ADY53"/>
      <c r="ADZ53"/>
      <c r="AEA53"/>
      <c r="AEB53"/>
      <c r="AEC53"/>
      <c r="AED53"/>
      <c r="AEE53"/>
      <c r="AEF53"/>
      <c r="AEG53"/>
      <c r="AEH53"/>
      <c r="AEI53"/>
      <c r="AEJ53"/>
      <c r="AEK53"/>
      <c r="AEL53"/>
      <c r="AEM53"/>
      <c r="AEN53"/>
      <c r="AEO53"/>
      <c r="AEP53"/>
      <c r="AEQ53"/>
      <c r="AER53"/>
      <c r="AES53"/>
      <c r="AET53"/>
      <c r="AEU53"/>
      <c r="AEV53"/>
      <c r="AEW53"/>
      <c r="AEX53"/>
      <c r="AEY53"/>
      <c r="AEZ53"/>
      <c r="AFA53"/>
      <c r="AFB53"/>
      <c r="AFC53"/>
      <c r="AFD53"/>
      <c r="AFE53"/>
      <c r="AFF53"/>
      <c r="AFG53"/>
      <c r="AFH53"/>
      <c r="AFI53"/>
      <c r="AFJ53"/>
      <c r="AFK53"/>
      <c r="AFL53"/>
      <c r="AFM53"/>
      <c r="AFN53"/>
      <c r="AFO53"/>
      <c r="AFP53"/>
      <c r="AFQ53"/>
      <c r="AFR53"/>
      <c r="AFS53"/>
      <c r="AFT53"/>
      <c r="AFU53"/>
      <c r="AFV53"/>
      <c r="AFW53"/>
      <c r="AFX53"/>
      <c r="AFY53"/>
      <c r="AFZ53"/>
      <c r="AGA53"/>
      <c r="AGB53"/>
      <c r="AGC53"/>
      <c r="AGD53"/>
      <c r="AGE53"/>
      <c r="AGF53"/>
      <c r="AGG53"/>
      <c r="AGH53"/>
      <c r="AGI53"/>
      <c r="AGJ53"/>
      <c r="AGK53"/>
      <c r="AGL53"/>
      <c r="AGM53"/>
      <c r="AGN53"/>
      <c r="AGO53"/>
      <c r="AGP53"/>
      <c r="AGQ53"/>
      <c r="AGR53"/>
      <c r="AGS53"/>
      <c r="AGT53"/>
      <c r="AGU53"/>
      <c r="AGV53"/>
      <c r="AGW53"/>
      <c r="AGX53"/>
      <c r="AGY53"/>
      <c r="AGZ53"/>
      <c r="AHA53"/>
      <c r="AHB53"/>
      <c r="AHC53"/>
      <c r="AHD53"/>
      <c r="AHE53"/>
      <c r="AHF53"/>
      <c r="AHG53"/>
      <c r="AHH53"/>
      <c r="AHI53"/>
      <c r="AHJ53"/>
      <c r="AHK53"/>
      <c r="AHL53"/>
      <c r="AHM53"/>
      <c r="AHN53"/>
      <c r="AHO53"/>
      <c r="AHP53"/>
      <c r="AHQ53"/>
      <c r="AHR53"/>
      <c r="AHS53"/>
      <c r="AHT53"/>
      <c r="AHU53"/>
      <c r="AHV53"/>
      <c r="AHW53"/>
      <c r="AHX53"/>
      <c r="AHY53"/>
      <c r="AHZ53"/>
      <c r="AIA53"/>
      <c r="AIB53"/>
      <c r="AIC53"/>
      <c r="AID53"/>
      <c r="AIE53"/>
      <c r="AIF53"/>
      <c r="AIG53"/>
      <c r="AIH53"/>
      <c r="AII53"/>
      <c r="AIJ53"/>
      <c r="AIK53"/>
      <c r="AIL53"/>
      <c r="AIM53"/>
      <c r="AIN53"/>
      <c r="AIO53"/>
      <c r="AIP53"/>
      <c r="AIQ53"/>
      <c r="AIR53"/>
      <c r="AIS53"/>
      <c r="AIT53"/>
      <c r="AIU53"/>
      <c r="AIV53"/>
      <c r="AIW53"/>
      <c r="AIX53"/>
      <c r="AIY53"/>
      <c r="AIZ53"/>
      <c r="AJA53"/>
      <c r="AJB53"/>
      <c r="AJC53"/>
      <c r="AJD53"/>
      <c r="AJE53"/>
      <c r="AJF53"/>
      <c r="AJG53"/>
      <c r="AJH53"/>
      <c r="AJI53"/>
      <c r="AJJ53"/>
      <c r="AJK53"/>
      <c r="AJL53"/>
      <c r="AJM53"/>
      <c r="AJN53"/>
      <c r="AJO53"/>
      <c r="AJP53"/>
      <c r="AJQ53"/>
      <c r="AJR53"/>
      <c r="AJS53"/>
      <c r="AJT53"/>
      <c r="AJU53"/>
      <c r="AJV53"/>
      <c r="AJW53"/>
      <c r="AJX53"/>
      <c r="AJY53"/>
      <c r="AJZ53"/>
      <c r="AKA53"/>
      <c r="AKB53"/>
      <c r="AKC53"/>
      <c r="AKD53"/>
      <c r="AKE53"/>
      <c r="AKF53"/>
      <c r="AKG53"/>
      <c r="AKH53"/>
      <c r="AKI53"/>
      <c r="AKJ53"/>
      <c r="AKK53"/>
      <c r="AKL53"/>
      <c r="AKM53"/>
      <c r="AKN53"/>
      <c r="AKO53"/>
      <c r="AKP53"/>
      <c r="AKQ53"/>
      <c r="AKR53"/>
      <c r="AKS53"/>
      <c r="AKT53"/>
      <c r="AKU53"/>
      <c r="AKV53"/>
      <c r="AKW53"/>
      <c r="AKX53"/>
      <c r="AKY53"/>
      <c r="AKZ53"/>
      <c r="ALA53"/>
      <c r="ALB53"/>
      <c r="ALC53"/>
      <c r="ALD53"/>
      <c r="ALE53"/>
      <c r="ALF53"/>
      <c r="ALG53"/>
      <c r="ALH53"/>
      <c r="ALI53"/>
      <c r="ALJ53"/>
      <c r="ALK53"/>
      <c r="ALL53"/>
      <c r="ALM53"/>
      <c r="ALN53"/>
      <c r="ALO53"/>
      <c r="ALP53"/>
      <c r="ALQ53"/>
      <c r="ALR53"/>
      <c r="ALS53"/>
      <c r="ALT53"/>
      <c r="ALU53"/>
      <c r="ALV53"/>
      <c r="ALW53"/>
      <c r="ALX53"/>
      <c r="ALY53"/>
      <c r="ALZ53"/>
      <c r="AMA53"/>
      <c r="AMB53"/>
      <c r="AMC53"/>
      <c r="AMD53"/>
      <c r="AME53"/>
      <c r="AMF53"/>
      <c r="AMG53"/>
      <c r="AMH53"/>
      <c r="AMI53"/>
      <c r="AMJ53"/>
    </row>
    <row r="54" spans="1:1024" ht="64.900000000000006">
      <c r="A54"/>
      <c r="B54" s="68" t="s">
        <v>100</v>
      </c>
      <c r="C54" s="32">
        <f t="shared" si="1"/>
        <v>47</v>
      </c>
      <c r="D54" s="42" t="s">
        <v>18</v>
      </c>
      <c r="E54" s="36" t="s">
        <v>118</v>
      </c>
      <c r="F54" s="36" t="s">
        <v>119</v>
      </c>
      <c r="G54" s="36" t="s">
        <v>120</v>
      </c>
      <c r="H54" s="72"/>
      <c r="I54" s="81"/>
      <c r="J54" s="1" t="s">
        <v>22</v>
      </c>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c r="SG54"/>
      <c r="SH54"/>
      <c r="SI54"/>
      <c r="SJ54"/>
      <c r="SK54"/>
      <c r="SL54"/>
      <c r="SM54"/>
      <c r="SN54"/>
      <c r="SO54"/>
      <c r="SP54"/>
      <c r="SQ54"/>
      <c r="SR54"/>
      <c r="SS54"/>
      <c r="ST54"/>
      <c r="SU54"/>
      <c r="SV54"/>
      <c r="SW54"/>
      <c r="SX54"/>
      <c r="SY54"/>
      <c r="SZ54"/>
      <c r="TA54"/>
      <c r="TB54"/>
      <c r="TC54"/>
      <c r="TD54"/>
      <c r="TE54"/>
      <c r="TF54"/>
      <c r="TG54"/>
      <c r="TH54"/>
      <c r="TI54"/>
      <c r="TJ54"/>
      <c r="TK54"/>
      <c r="TL54"/>
      <c r="TM54"/>
      <c r="TN54"/>
      <c r="TO54"/>
      <c r="TP54"/>
      <c r="TQ54"/>
      <c r="TR54"/>
      <c r="TS54"/>
      <c r="TT54"/>
      <c r="TU54"/>
      <c r="TV54"/>
      <c r="TW54"/>
      <c r="TX54"/>
      <c r="TY54"/>
      <c r="TZ54"/>
      <c r="UA54"/>
      <c r="UB54"/>
      <c r="UC54"/>
      <c r="UD54"/>
      <c r="UE54"/>
      <c r="UF54"/>
      <c r="UG54"/>
      <c r="UH54"/>
      <c r="UI54"/>
      <c r="UJ54"/>
      <c r="UK54"/>
      <c r="UL54"/>
      <c r="UM54"/>
      <c r="UN54"/>
      <c r="UO54"/>
      <c r="UP54"/>
      <c r="UQ54"/>
      <c r="UR54"/>
      <c r="US54"/>
      <c r="UT54"/>
      <c r="UU54"/>
      <c r="UV54"/>
      <c r="UW54"/>
      <c r="UX54"/>
      <c r="UY54"/>
      <c r="UZ54"/>
      <c r="VA54"/>
      <c r="VB54"/>
      <c r="VC54"/>
      <c r="VD54"/>
      <c r="VE54"/>
      <c r="VF54"/>
      <c r="VG54"/>
      <c r="VH54"/>
      <c r="VI54"/>
      <c r="VJ54"/>
      <c r="VK54"/>
      <c r="VL54"/>
      <c r="VM54"/>
      <c r="VN54"/>
      <c r="VO54"/>
      <c r="VP54"/>
      <c r="VQ54"/>
      <c r="VR54"/>
      <c r="VS54"/>
      <c r="VT54"/>
      <c r="VU54"/>
      <c r="VV54"/>
      <c r="VW54"/>
      <c r="VX54"/>
      <c r="VY54"/>
      <c r="VZ54"/>
      <c r="WA54"/>
      <c r="WB54"/>
      <c r="WC54"/>
      <c r="WD54"/>
      <c r="WE54"/>
      <c r="WF54"/>
      <c r="WG54"/>
      <c r="WH54"/>
      <c r="WI54"/>
      <c r="WJ54"/>
      <c r="WK54"/>
      <c r="WL54"/>
      <c r="WM54"/>
      <c r="WN54"/>
      <c r="WO54"/>
      <c r="WP54"/>
      <c r="WQ54"/>
      <c r="WR54"/>
      <c r="WS54"/>
      <c r="WT54"/>
      <c r="WU54"/>
      <c r="WV54"/>
      <c r="WW54"/>
      <c r="WX54"/>
      <c r="WY54"/>
      <c r="WZ54"/>
      <c r="XA54"/>
      <c r="XB54"/>
      <c r="XC54"/>
      <c r="XD54"/>
      <c r="XE54"/>
      <c r="XF54"/>
      <c r="XG54"/>
      <c r="XH54"/>
      <c r="XI54"/>
      <c r="XJ54"/>
      <c r="XK54"/>
      <c r="XL54"/>
      <c r="XM54"/>
      <c r="XN54"/>
      <c r="XO54"/>
      <c r="XP54"/>
      <c r="XQ54"/>
      <c r="XR54"/>
      <c r="XS54"/>
      <c r="XT54"/>
      <c r="XU54"/>
      <c r="XV54"/>
      <c r="XW54"/>
      <c r="XX54"/>
      <c r="XY54"/>
      <c r="XZ54"/>
      <c r="YA54"/>
      <c r="YB54"/>
      <c r="YC54"/>
      <c r="YD54"/>
      <c r="YE54"/>
      <c r="YF54"/>
      <c r="YG54"/>
      <c r="YH54"/>
      <c r="YI54"/>
      <c r="YJ54"/>
      <c r="YK54"/>
      <c r="YL54"/>
      <c r="YM54"/>
      <c r="YN54"/>
      <c r="YO54"/>
      <c r="YP54"/>
      <c r="YQ54"/>
      <c r="YR54"/>
      <c r="YS54"/>
      <c r="YT54"/>
      <c r="YU54"/>
      <c r="YV54"/>
      <c r="YW54"/>
      <c r="YX54"/>
      <c r="YY54"/>
      <c r="YZ54"/>
      <c r="ZA54"/>
      <c r="ZB54"/>
      <c r="ZC54"/>
      <c r="ZD54"/>
      <c r="ZE54"/>
      <c r="ZF54"/>
      <c r="ZG54"/>
      <c r="ZH54"/>
      <c r="ZI54"/>
      <c r="ZJ54"/>
      <c r="ZK54"/>
      <c r="ZL54"/>
      <c r="ZM54"/>
      <c r="ZN54"/>
      <c r="ZO54"/>
      <c r="ZP54"/>
      <c r="ZQ54"/>
      <c r="ZR54"/>
      <c r="ZS54"/>
      <c r="ZT54"/>
      <c r="ZU54"/>
      <c r="ZV54"/>
      <c r="ZW54"/>
      <c r="ZX54"/>
      <c r="ZY54"/>
      <c r="ZZ54"/>
      <c r="AAA54"/>
      <c r="AAB54"/>
      <c r="AAC54"/>
      <c r="AAD54"/>
      <c r="AAE54"/>
      <c r="AAF54"/>
      <c r="AAG54"/>
      <c r="AAH54"/>
      <c r="AAI54"/>
      <c r="AAJ54"/>
      <c r="AAK54"/>
      <c r="AAL54"/>
      <c r="AAM54"/>
      <c r="AAN54"/>
      <c r="AAO54"/>
      <c r="AAP54"/>
      <c r="AAQ54"/>
      <c r="AAR54"/>
      <c r="AAS54"/>
      <c r="AAT54"/>
      <c r="AAU54"/>
      <c r="AAV54"/>
      <c r="AAW54"/>
      <c r="AAX54"/>
      <c r="AAY54"/>
      <c r="AAZ54"/>
      <c r="ABA54"/>
      <c r="ABB54"/>
      <c r="ABC54"/>
      <c r="ABD54"/>
      <c r="ABE54"/>
      <c r="ABF54"/>
      <c r="ABG54"/>
      <c r="ABH54"/>
      <c r="ABI54"/>
      <c r="ABJ54"/>
      <c r="ABK54"/>
      <c r="ABL54"/>
      <c r="ABM54"/>
      <c r="ABN54"/>
      <c r="ABO54"/>
      <c r="ABP54"/>
      <c r="ABQ54"/>
      <c r="ABR54"/>
      <c r="ABS54"/>
      <c r="ABT54"/>
      <c r="ABU54"/>
      <c r="ABV54"/>
      <c r="ABW54"/>
      <c r="ABX54"/>
      <c r="ABY54"/>
      <c r="ABZ54"/>
      <c r="ACA54"/>
      <c r="ACB54"/>
      <c r="ACC54"/>
      <c r="ACD54"/>
      <c r="ACE54"/>
      <c r="ACF54"/>
      <c r="ACG54"/>
      <c r="ACH54"/>
      <c r="ACI54"/>
      <c r="ACJ54"/>
      <c r="ACK54"/>
      <c r="ACL54"/>
      <c r="ACM54"/>
      <c r="ACN54"/>
      <c r="ACO54"/>
      <c r="ACP54"/>
      <c r="ACQ54"/>
      <c r="ACR54"/>
      <c r="ACS54"/>
      <c r="ACT54"/>
      <c r="ACU54"/>
      <c r="ACV54"/>
      <c r="ACW54"/>
      <c r="ACX54"/>
      <c r="ACY54"/>
      <c r="ACZ54"/>
      <c r="ADA54"/>
      <c r="ADB54"/>
      <c r="ADC54"/>
      <c r="ADD54"/>
      <c r="ADE54"/>
      <c r="ADF54"/>
      <c r="ADG54"/>
      <c r="ADH54"/>
      <c r="ADI54"/>
      <c r="ADJ54"/>
      <c r="ADK54"/>
      <c r="ADL54"/>
      <c r="ADM54"/>
      <c r="ADN54"/>
      <c r="ADO54"/>
      <c r="ADP54"/>
      <c r="ADQ54"/>
      <c r="ADR54"/>
      <c r="ADS54"/>
      <c r="ADT54"/>
      <c r="ADU54"/>
      <c r="ADV54"/>
      <c r="ADW54"/>
      <c r="ADX54"/>
      <c r="ADY54"/>
      <c r="ADZ54"/>
      <c r="AEA54"/>
      <c r="AEB54"/>
      <c r="AEC54"/>
      <c r="AED54"/>
      <c r="AEE54"/>
      <c r="AEF54"/>
      <c r="AEG54"/>
      <c r="AEH54"/>
      <c r="AEI54"/>
      <c r="AEJ54"/>
      <c r="AEK54"/>
      <c r="AEL54"/>
      <c r="AEM54"/>
      <c r="AEN54"/>
      <c r="AEO54"/>
      <c r="AEP54"/>
      <c r="AEQ54"/>
      <c r="AER54"/>
      <c r="AES54"/>
      <c r="AET54"/>
      <c r="AEU54"/>
      <c r="AEV54"/>
      <c r="AEW54"/>
      <c r="AEX54"/>
      <c r="AEY54"/>
      <c r="AEZ54"/>
      <c r="AFA54"/>
      <c r="AFB54"/>
      <c r="AFC54"/>
      <c r="AFD54"/>
      <c r="AFE54"/>
      <c r="AFF54"/>
      <c r="AFG54"/>
      <c r="AFH54"/>
      <c r="AFI54"/>
      <c r="AFJ54"/>
      <c r="AFK54"/>
      <c r="AFL54"/>
      <c r="AFM54"/>
      <c r="AFN54"/>
      <c r="AFO54"/>
      <c r="AFP54"/>
      <c r="AFQ54"/>
      <c r="AFR54"/>
      <c r="AFS54"/>
      <c r="AFT54"/>
      <c r="AFU54"/>
      <c r="AFV54"/>
      <c r="AFW54"/>
      <c r="AFX54"/>
      <c r="AFY54"/>
      <c r="AFZ54"/>
      <c r="AGA54"/>
      <c r="AGB54"/>
      <c r="AGC54"/>
      <c r="AGD54"/>
      <c r="AGE54"/>
      <c r="AGF54"/>
      <c r="AGG54"/>
      <c r="AGH54"/>
      <c r="AGI54"/>
      <c r="AGJ54"/>
      <c r="AGK54"/>
      <c r="AGL54"/>
      <c r="AGM54"/>
      <c r="AGN54"/>
      <c r="AGO54"/>
      <c r="AGP54"/>
      <c r="AGQ54"/>
      <c r="AGR54"/>
      <c r="AGS54"/>
      <c r="AGT54"/>
      <c r="AGU54"/>
      <c r="AGV54"/>
      <c r="AGW54"/>
      <c r="AGX54"/>
      <c r="AGY54"/>
      <c r="AGZ54"/>
      <c r="AHA54"/>
      <c r="AHB54"/>
      <c r="AHC54"/>
      <c r="AHD54"/>
      <c r="AHE54"/>
      <c r="AHF54"/>
      <c r="AHG54"/>
      <c r="AHH54"/>
      <c r="AHI54"/>
      <c r="AHJ54"/>
      <c r="AHK54"/>
      <c r="AHL54"/>
      <c r="AHM54"/>
      <c r="AHN54"/>
      <c r="AHO54"/>
      <c r="AHP54"/>
      <c r="AHQ54"/>
      <c r="AHR54"/>
      <c r="AHS54"/>
      <c r="AHT54"/>
      <c r="AHU54"/>
      <c r="AHV54"/>
      <c r="AHW54"/>
      <c r="AHX54"/>
      <c r="AHY54"/>
      <c r="AHZ54"/>
      <c r="AIA54"/>
      <c r="AIB54"/>
      <c r="AIC54"/>
      <c r="AID54"/>
      <c r="AIE54"/>
      <c r="AIF54"/>
      <c r="AIG54"/>
      <c r="AIH54"/>
      <c r="AII54"/>
      <c r="AIJ54"/>
      <c r="AIK54"/>
      <c r="AIL54"/>
      <c r="AIM54"/>
      <c r="AIN54"/>
      <c r="AIO54"/>
      <c r="AIP54"/>
      <c r="AIQ54"/>
      <c r="AIR54"/>
      <c r="AIS54"/>
      <c r="AIT54"/>
      <c r="AIU54"/>
      <c r="AIV54"/>
      <c r="AIW54"/>
      <c r="AIX54"/>
      <c r="AIY54"/>
      <c r="AIZ54"/>
      <c r="AJA54"/>
      <c r="AJB54"/>
      <c r="AJC54"/>
      <c r="AJD54"/>
      <c r="AJE54"/>
      <c r="AJF54"/>
      <c r="AJG54"/>
      <c r="AJH54"/>
      <c r="AJI54"/>
      <c r="AJJ54"/>
      <c r="AJK54"/>
      <c r="AJL54"/>
      <c r="AJM54"/>
      <c r="AJN54"/>
      <c r="AJO54"/>
      <c r="AJP54"/>
      <c r="AJQ54"/>
      <c r="AJR54"/>
      <c r="AJS54"/>
      <c r="AJT54"/>
      <c r="AJU54"/>
      <c r="AJV54"/>
      <c r="AJW54"/>
      <c r="AJX54"/>
      <c r="AJY54"/>
      <c r="AJZ54"/>
      <c r="AKA54"/>
      <c r="AKB54"/>
      <c r="AKC54"/>
      <c r="AKD54"/>
      <c r="AKE54"/>
      <c r="AKF54"/>
      <c r="AKG54"/>
      <c r="AKH54"/>
      <c r="AKI54"/>
      <c r="AKJ54"/>
      <c r="AKK54"/>
      <c r="AKL54"/>
      <c r="AKM54"/>
      <c r="AKN54"/>
      <c r="AKO54"/>
      <c r="AKP54"/>
      <c r="AKQ54"/>
      <c r="AKR54"/>
      <c r="AKS54"/>
      <c r="AKT54"/>
      <c r="AKU54"/>
      <c r="AKV54"/>
      <c r="AKW54"/>
      <c r="AKX54"/>
      <c r="AKY54"/>
      <c r="AKZ54"/>
      <c r="ALA54"/>
      <c r="ALB54"/>
      <c r="ALC54"/>
      <c r="ALD54"/>
      <c r="ALE54"/>
      <c r="ALF54"/>
      <c r="ALG54"/>
      <c r="ALH54"/>
      <c r="ALI54"/>
      <c r="ALJ54"/>
      <c r="ALK54"/>
      <c r="ALL54"/>
      <c r="ALM54"/>
      <c r="ALN54"/>
      <c r="ALO54"/>
      <c r="ALP54"/>
      <c r="ALQ54"/>
      <c r="ALR54"/>
      <c r="ALS54"/>
      <c r="ALT54"/>
      <c r="ALU54"/>
      <c r="ALV54"/>
      <c r="ALW54"/>
      <c r="ALX54"/>
      <c r="ALY54"/>
      <c r="ALZ54"/>
      <c r="AMA54"/>
      <c r="AMB54"/>
      <c r="AMC54"/>
      <c r="AMD54"/>
      <c r="AME54"/>
      <c r="AMF54"/>
      <c r="AMG54"/>
      <c r="AMH54"/>
      <c r="AMI54"/>
      <c r="AMJ54"/>
    </row>
    <row r="55" spans="1:1024" ht="32.450000000000003">
      <c r="A55"/>
      <c r="B55" s="68" t="s">
        <v>100</v>
      </c>
      <c r="C55" s="89">
        <f t="shared" si="1"/>
        <v>48</v>
      </c>
      <c r="D55" s="42" t="s">
        <v>18</v>
      </c>
      <c r="E55" s="90" t="s">
        <v>121</v>
      </c>
      <c r="F55" s="90" t="s">
        <v>122</v>
      </c>
      <c r="G55" s="90" t="s">
        <v>123</v>
      </c>
      <c r="H55" s="72"/>
      <c r="I55" s="81"/>
      <c r="J55" s="1" t="s">
        <v>22</v>
      </c>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c r="SG55"/>
      <c r="SH55"/>
      <c r="SI55"/>
      <c r="SJ55"/>
      <c r="SK55"/>
      <c r="SL55"/>
      <c r="SM55"/>
      <c r="SN55"/>
      <c r="SO55"/>
      <c r="SP55"/>
      <c r="SQ55"/>
      <c r="SR55"/>
      <c r="SS55"/>
      <c r="ST55"/>
      <c r="SU55"/>
      <c r="SV55"/>
      <c r="SW55"/>
      <c r="SX55"/>
      <c r="SY55"/>
      <c r="SZ55"/>
      <c r="TA55"/>
      <c r="TB55"/>
      <c r="TC55"/>
      <c r="TD55"/>
      <c r="TE55"/>
      <c r="TF55"/>
      <c r="TG55"/>
      <c r="TH55"/>
      <c r="TI55"/>
      <c r="TJ55"/>
      <c r="TK55"/>
      <c r="TL55"/>
      <c r="TM55"/>
      <c r="TN55"/>
      <c r="TO55"/>
      <c r="TP55"/>
      <c r="TQ55"/>
      <c r="TR55"/>
      <c r="TS55"/>
      <c r="TT55"/>
      <c r="TU55"/>
      <c r="TV55"/>
      <c r="TW55"/>
      <c r="TX55"/>
      <c r="TY55"/>
      <c r="TZ55"/>
      <c r="UA55"/>
      <c r="UB55"/>
      <c r="UC55"/>
      <c r="UD55"/>
      <c r="UE55"/>
      <c r="UF55"/>
      <c r="UG55"/>
      <c r="UH55"/>
      <c r="UI55"/>
      <c r="UJ55"/>
      <c r="UK55"/>
      <c r="UL55"/>
      <c r="UM55"/>
      <c r="UN55"/>
      <c r="UO55"/>
      <c r="UP55"/>
      <c r="UQ55"/>
      <c r="UR55"/>
      <c r="US55"/>
      <c r="UT55"/>
      <c r="UU55"/>
      <c r="UV55"/>
      <c r="UW55"/>
      <c r="UX55"/>
      <c r="UY55"/>
      <c r="UZ55"/>
      <c r="VA55"/>
      <c r="VB55"/>
      <c r="VC55"/>
      <c r="VD55"/>
      <c r="VE55"/>
      <c r="VF55"/>
      <c r="VG55"/>
      <c r="VH55"/>
      <c r="VI55"/>
      <c r="VJ55"/>
      <c r="VK55"/>
      <c r="VL55"/>
      <c r="VM55"/>
      <c r="VN55"/>
      <c r="VO55"/>
      <c r="VP55"/>
      <c r="VQ55"/>
      <c r="VR55"/>
      <c r="VS55"/>
      <c r="VT55"/>
      <c r="VU55"/>
      <c r="VV55"/>
      <c r="VW55"/>
      <c r="VX55"/>
      <c r="VY55"/>
      <c r="VZ55"/>
      <c r="WA55"/>
      <c r="WB55"/>
      <c r="WC55"/>
      <c r="WD55"/>
      <c r="WE55"/>
      <c r="WF55"/>
      <c r="WG55"/>
      <c r="WH55"/>
      <c r="WI55"/>
      <c r="WJ55"/>
      <c r="WK55"/>
      <c r="WL55"/>
      <c r="WM55"/>
      <c r="WN55"/>
      <c r="WO55"/>
      <c r="WP55"/>
      <c r="WQ55"/>
      <c r="WR55"/>
      <c r="WS55"/>
      <c r="WT55"/>
      <c r="WU55"/>
      <c r="WV55"/>
      <c r="WW55"/>
      <c r="WX55"/>
      <c r="WY55"/>
      <c r="WZ55"/>
      <c r="XA55"/>
      <c r="XB55"/>
      <c r="XC55"/>
      <c r="XD55"/>
      <c r="XE55"/>
      <c r="XF55"/>
      <c r="XG55"/>
      <c r="XH55"/>
      <c r="XI55"/>
      <c r="XJ55"/>
      <c r="XK55"/>
      <c r="XL55"/>
      <c r="XM55"/>
      <c r="XN55"/>
      <c r="XO55"/>
      <c r="XP55"/>
      <c r="XQ55"/>
      <c r="XR55"/>
      <c r="XS55"/>
      <c r="XT55"/>
      <c r="XU55"/>
      <c r="XV55"/>
      <c r="XW55"/>
      <c r="XX55"/>
      <c r="XY55"/>
      <c r="XZ55"/>
      <c r="YA55"/>
      <c r="YB55"/>
      <c r="YC55"/>
      <c r="YD55"/>
      <c r="YE55"/>
      <c r="YF55"/>
      <c r="YG55"/>
      <c r="YH55"/>
      <c r="YI55"/>
      <c r="YJ55"/>
      <c r="YK55"/>
      <c r="YL55"/>
      <c r="YM55"/>
      <c r="YN55"/>
      <c r="YO55"/>
      <c r="YP55"/>
      <c r="YQ55"/>
      <c r="YR55"/>
      <c r="YS55"/>
      <c r="YT55"/>
      <c r="YU55"/>
      <c r="YV55"/>
      <c r="YW55"/>
      <c r="YX55"/>
      <c r="YY55"/>
      <c r="YZ55"/>
      <c r="ZA55"/>
      <c r="ZB55"/>
      <c r="ZC55"/>
      <c r="ZD55"/>
      <c r="ZE55"/>
      <c r="ZF55"/>
      <c r="ZG55"/>
      <c r="ZH55"/>
      <c r="ZI55"/>
      <c r="ZJ55"/>
      <c r="ZK55"/>
      <c r="ZL55"/>
      <c r="ZM55"/>
      <c r="ZN55"/>
      <c r="ZO55"/>
      <c r="ZP55"/>
      <c r="ZQ55"/>
      <c r="ZR55"/>
      <c r="ZS55"/>
      <c r="ZT55"/>
      <c r="ZU55"/>
      <c r="ZV55"/>
      <c r="ZW55"/>
      <c r="ZX55"/>
      <c r="ZY55"/>
      <c r="ZZ55"/>
      <c r="AAA55"/>
      <c r="AAB55"/>
      <c r="AAC55"/>
      <c r="AAD55"/>
      <c r="AAE55"/>
      <c r="AAF55"/>
      <c r="AAG55"/>
      <c r="AAH55"/>
      <c r="AAI55"/>
      <c r="AAJ55"/>
      <c r="AAK55"/>
      <c r="AAL55"/>
      <c r="AAM55"/>
      <c r="AAN55"/>
      <c r="AAO55"/>
      <c r="AAP55"/>
      <c r="AAQ55"/>
      <c r="AAR55"/>
      <c r="AAS55"/>
      <c r="AAT55"/>
      <c r="AAU55"/>
      <c r="AAV55"/>
      <c r="AAW55"/>
      <c r="AAX55"/>
      <c r="AAY55"/>
      <c r="AAZ55"/>
      <c r="ABA55"/>
      <c r="ABB55"/>
      <c r="ABC55"/>
      <c r="ABD55"/>
      <c r="ABE55"/>
      <c r="ABF55"/>
      <c r="ABG55"/>
      <c r="ABH55"/>
      <c r="ABI55"/>
      <c r="ABJ55"/>
      <c r="ABK55"/>
      <c r="ABL55"/>
      <c r="ABM55"/>
      <c r="ABN55"/>
      <c r="ABO55"/>
      <c r="ABP55"/>
      <c r="ABQ55"/>
      <c r="ABR55"/>
      <c r="ABS55"/>
      <c r="ABT55"/>
      <c r="ABU55"/>
      <c r="ABV55"/>
      <c r="ABW55"/>
      <c r="ABX55"/>
      <c r="ABY55"/>
      <c r="ABZ55"/>
      <c r="ACA55"/>
      <c r="ACB55"/>
      <c r="ACC55"/>
      <c r="ACD55"/>
      <c r="ACE55"/>
      <c r="ACF55"/>
      <c r="ACG55"/>
      <c r="ACH55"/>
      <c r="ACI55"/>
      <c r="ACJ55"/>
      <c r="ACK55"/>
      <c r="ACL55"/>
      <c r="ACM55"/>
      <c r="ACN55"/>
      <c r="ACO55"/>
      <c r="ACP55"/>
      <c r="ACQ55"/>
      <c r="ACR55"/>
      <c r="ACS55"/>
      <c r="ACT55"/>
      <c r="ACU55"/>
      <c r="ACV55"/>
      <c r="ACW55"/>
      <c r="ACX55"/>
      <c r="ACY55"/>
      <c r="ACZ55"/>
      <c r="ADA55"/>
      <c r="ADB55"/>
      <c r="ADC55"/>
      <c r="ADD55"/>
      <c r="ADE55"/>
      <c r="ADF55"/>
      <c r="ADG55"/>
      <c r="ADH55"/>
      <c r="ADI55"/>
      <c r="ADJ55"/>
      <c r="ADK55"/>
      <c r="ADL55"/>
      <c r="ADM55"/>
      <c r="ADN55"/>
      <c r="ADO55"/>
      <c r="ADP55"/>
      <c r="ADQ55"/>
      <c r="ADR55"/>
      <c r="ADS55"/>
      <c r="ADT55"/>
      <c r="ADU55"/>
      <c r="ADV55"/>
      <c r="ADW55"/>
      <c r="ADX55"/>
      <c r="ADY55"/>
      <c r="ADZ55"/>
      <c r="AEA55"/>
      <c r="AEB55"/>
      <c r="AEC55"/>
      <c r="AED55"/>
      <c r="AEE55"/>
      <c r="AEF55"/>
      <c r="AEG55"/>
      <c r="AEH55"/>
      <c r="AEI55"/>
      <c r="AEJ55"/>
      <c r="AEK55"/>
      <c r="AEL55"/>
      <c r="AEM55"/>
      <c r="AEN55"/>
      <c r="AEO55"/>
      <c r="AEP55"/>
      <c r="AEQ55"/>
      <c r="AER55"/>
      <c r="AES55"/>
      <c r="AET55"/>
      <c r="AEU55"/>
      <c r="AEV55"/>
      <c r="AEW55"/>
      <c r="AEX55"/>
      <c r="AEY55"/>
      <c r="AEZ55"/>
      <c r="AFA55"/>
      <c r="AFB55"/>
      <c r="AFC55"/>
      <c r="AFD55"/>
      <c r="AFE55"/>
      <c r="AFF55"/>
      <c r="AFG55"/>
      <c r="AFH55"/>
      <c r="AFI55"/>
      <c r="AFJ55"/>
      <c r="AFK55"/>
      <c r="AFL55"/>
      <c r="AFM55"/>
      <c r="AFN55"/>
      <c r="AFO55"/>
      <c r="AFP55"/>
      <c r="AFQ55"/>
      <c r="AFR55"/>
      <c r="AFS55"/>
      <c r="AFT55"/>
      <c r="AFU55"/>
      <c r="AFV55"/>
      <c r="AFW55"/>
      <c r="AFX55"/>
      <c r="AFY55"/>
      <c r="AFZ55"/>
      <c r="AGA55"/>
      <c r="AGB55"/>
      <c r="AGC55"/>
      <c r="AGD55"/>
      <c r="AGE55"/>
      <c r="AGF55"/>
      <c r="AGG55"/>
      <c r="AGH55"/>
      <c r="AGI55"/>
      <c r="AGJ55"/>
      <c r="AGK55"/>
      <c r="AGL55"/>
      <c r="AGM55"/>
      <c r="AGN55"/>
      <c r="AGO55"/>
      <c r="AGP55"/>
      <c r="AGQ55"/>
      <c r="AGR55"/>
      <c r="AGS55"/>
      <c r="AGT55"/>
      <c r="AGU55"/>
      <c r="AGV55"/>
      <c r="AGW55"/>
      <c r="AGX55"/>
      <c r="AGY55"/>
      <c r="AGZ55"/>
      <c r="AHA55"/>
      <c r="AHB55"/>
      <c r="AHC55"/>
      <c r="AHD55"/>
      <c r="AHE55"/>
      <c r="AHF55"/>
      <c r="AHG55"/>
      <c r="AHH55"/>
      <c r="AHI55"/>
      <c r="AHJ55"/>
      <c r="AHK55"/>
      <c r="AHL55"/>
      <c r="AHM55"/>
      <c r="AHN55"/>
      <c r="AHO55"/>
      <c r="AHP55"/>
      <c r="AHQ55"/>
      <c r="AHR55"/>
      <c r="AHS55"/>
      <c r="AHT55"/>
      <c r="AHU55"/>
      <c r="AHV55"/>
      <c r="AHW55"/>
      <c r="AHX55"/>
      <c r="AHY55"/>
      <c r="AHZ55"/>
      <c r="AIA55"/>
      <c r="AIB55"/>
      <c r="AIC55"/>
      <c r="AID55"/>
      <c r="AIE55"/>
      <c r="AIF55"/>
      <c r="AIG55"/>
      <c r="AIH55"/>
      <c r="AII55"/>
      <c r="AIJ55"/>
      <c r="AIK55"/>
      <c r="AIL55"/>
      <c r="AIM55"/>
      <c r="AIN55"/>
      <c r="AIO55"/>
      <c r="AIP55"/>
      <c r="AIQ55"/>
      <c r="AIR55"/>
      <c r="AIS55"/>
      <c r="AIT55"/>
      <c r="AIU55"/>
      <c r="AIV55"/>
      <c r="AIW55"/>
      <c r="AIX55"/>
      <c r="AIY55"/>
      <c r="AIZ55"/>
      <c r="AJA55"/>
      <c r="AJB55"/>
      <c r="AJC55"/>
      <c r="AJD55"/>
      <c r="AJE55"/>
      <c r="AJF55"/>
      <c r="AJG55"/>
      <c r="AJH55"/>
      <c r="AJI55"/>
      <c r="AJJ55"/>
      <c r="AJK55"/>
      <c r="AJL55"/>
      <c r="AJM55"/>
      <c r="AJN55"/>
      <c r="AJO55"/>
      <c r="AJP55"/>
      <c r="AJQ55"/>
      <c r="AJR55"/>
      <c r="AJS55"/>
      <c r="AJT55"/>
      <c r="AJU55"/>
      <c r="AJV55"/>
      <c r="AJW55"/>
      <c r="AJX55"/>
      <c r="AJY55"/>
      <c r="AJZ55"/>
      <c r="AKA55"/>
      <c r="AKB55"/>
      <c r="AKC55"/>
      <c r="AKD55"/>
      <c r="AKE55"/>
      <c r="AKF55"/>
      <c r="AKG55"/>
      <c r="AKH55"/>
      <c r="AKI55"/>
      <c r="AKJ55"/>
      <c r="AKK55"/>
      <c r="AKL55"/>
      <c r="AKM55"/>
      <c r="AKN55"/>
      <c r="AKO55"/>
      <c r="AKP55"/>
      <c r="AKQ55"/>
      <c r="AKR55"/>
      <c r="AKS55"/>
      <c r="AKT55"/>
      <c r="AKU55"/>
      <c r="AKV55"/>
      <c r="AKW55"/>
      <c r="AKX55"/>
      <c r="AKY55"/>
      <c r="AKZ55"/>
      <c r="ALA55"/>
      <c r="ALB55"/>
      <c r="ALC55"/>
      <c r="ALD55"/>
      <c r="ALE55"/>
      <c r="ALF55"/>
      <c r="ALG55"/>
      <c r="ALH55"/>
      <c r="ALI55"/>
      <c r="ALJ55"/>
      <c r="ALK55"/>
      <c r="ALL55"/>
      <c r="ALM55"/>
      <c r="ALN55"/>
      <c r="ALO55"/>
      <c r="ALP55"/>
      <c r="ALQ55"/>
      <c r="ALR55"/>
      <c r="ALS55"/>
      <c r="ALT55"/>
      <c r="ALU55"/>
      <c r="ALV55"/>
      <c r="ALW55"/>
      <c r="ALX55"/>
      <c r="ALY55"/>
      <c r="ALZ55"/>
      <c r="AMA55"/>
      <c r="AMB55"/>
      <c r="AMC55"/>
      <c r="AMD55"/>
      <c r="AME55"/>
      <c r="AMF55"/>
      <c r="AMG55"/>
      <c r="AMH55"/>
      <c r="AMI55"/>
      <c r="AMJ55"/>
    </row>
    <row r="56" spans="1:1024" ht="18" customHeight="1">
      <c r="A56"/>
      <c r="B56" s="68" t="s">
        <v>100</v>
      </c>
      <c r="C56" s="32">
        <f t="shared" si="1"/>
        <v>49</v>
      </c>
      <c r="D56" s="42" t="s">
        <v>18</v>
      </c>
      <c r="E56" s="36" t="s">
        <v>124</v>
      </c>
      <c r="F56" s="36" t="s">
        <v>125</v>
      </c>
      <c r="G56" s="36" t="s">
        <v>28</v>
      </c>
      <c r="H56" s="72"/>
      <c r="I56" s="81"/>
      <c r="J56" s="1" t="s">
        <v>22</v>
      </c>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c r="SG56"/>
      <c r="SH56"/>
      <c r="SI56"/>
      <c r="SJ56"/>
      <c r="SK56"/>
      <c r="SL56"/>
      <c r="SM56"/>
      <c r="SN56"/>
      <c r="SO56"/>
      <c r="SP56"/>
      <c r="SQ56"/>
      <c r="SR56"/>
      <c r="SS56"/>
      <c r="ST56"/>
      <c r="SU56"/>
      <c r="SV56"/>
      <c r="SW56"/>
      <c r="SX56"/>
      <c r="SY56"/>
      <c r="SZ56"/>
      <c r="TA56"/>
      <c r="TB56"/>
      <c r="TC56"/>
      <c r="TD56"/>
      <c r="TE56"/>
      <c r="TF56"/>
      <c r="TG56"/>
      <c r="TH56"/>
      <c r="TI56"/>
      <c r="TJ56"/>
      <c r="TK56"/>
      <c r="TL56"/>
      <c r="TM56"/>
      <c r="TN56"/>
      <c r="TO56"/>
      <c r="TP56"/>
      <c r="TQ56"/>
      <c r="TR56"/>
      <c r="TS56"/>
      <c r="TT56"/>
      <c r="TU56"/>
      <c r="TV56"/>
      <c r="TW56"/>
      <c r="TX56"/>
      <c r="TY56"/>
      <c r="TZ56"/>
      <c r="UA56"/>
      <c r="UB56"/>
      <c r="UC56"/>
      <c r="UD56"/>
      <c r="UE56"/>
      <c r="UF56"/>
      <c r="UG56"/>
      <c r="UH56"/>
      <c r="UI56"/>
      <c r="UJ56"/>
      <c r="UK56"/>
      <c r="UL56"/>
      <c r="UM56"/>
      <c r="UN56"/>
      <c r="UO56"/>
      <c r="UP56"/>
      <c r="UQ56"/>
      <c r="UR56"/>
      <c r="US56"/>
      <c r="UT56"/>
      <c r="UU56"/>
      <c r="UV56"/>
      <c r="UW56"/>
      <c r="UX56"/>
      <c r="UY56"/>
      <c r="UZ56"/>
      <c r="VA56"/>
      <c r="VB56"/>
      <c r="VC56"/>
      <c r="VD56"/>
      <c r="VE56"/>
      <c r="VF56"/>
      <c r="VG56"/>
      <c r="VH56"/>
      <c r="VI56"/>
      <c r="VJ56"/>
      <c r="VK56"/>
      <c r="VL56"/>
      <c r="VM56"/>
      <c r="VN56"/>
      <c r="VO56"/>
      <c r="VP56"/>
      <c r="VQ56"/>
      <c r="VR56"/>
      <c r="VS56"/>
      <c r="VT56"/>
      <c r="VU56"/>
      <c r="VV56"/>
      <c r="VW56"/>
      <c r="VX56"/>
      <c r="VY56"/>
      <c r="VZ56"/>
      <c r="WA56"/>
      <c r="WB56"/>
      <c r="WC56"/>
      <c r="WD56"/>
      <c r="WE56"/>
      <c r="WF56"/>
      <c r="WG56"/>
      <c r="WH56"/>
      <c r="WI56"/>
      <c r="WJ56"/>
      <c r="WK56"/>
      <c r="WL56"/>
      <c r="WM56"/>
      <c r="WN56"/>
      <c r="WO56"/>
      <c r="WP56"/>
      <c r="WQ56"/>
      <c r="WR56"/>
      <c r="WS56"/>
      <c r="WT56"/>
      <c r="WU56"/>
      <c r="WV56"/>
      <c r="WW56"/>
      <c r="WX56"/>
      <c r="WY56"/>
      <c r="WZ56"/>
      <c r="XA56"/>
      <c r="XB56"/>
      <c r="XC56"/>
      <c r="XD56"/>
      <c r="XE56"/>
      <c r="XF56"/>
      <c r="XG56"/>
      <c r="XH56"/>
      <c r="XI56"/>
      <c r="XJ56"/>
      <c r="XK56"/>
      <c r="XL56"/>
      <c r="XM56"/>
      <c r="XN56"/>
      <c r="XO56"/>
      <c r="XP56"/>
      <c r="XQ56"/>
      <c r="XR56"/>
      <c r="XS56"/>
      <c r="XT56"/>
      <c r="XU56"/>
      <c r="XV56"/>
      <c r="XW56"/>
      <c r="XX56"/>
      <c r="XY56"/>
      <c r="XZ56"/>
      <c r="YA56"/>
      <c r="YB56"/>
      <c r="YC56"/>
      <c r="YD56"/>
      <c r="YE56"/>
      <c r="YF56"/>
      <c r="YG56"/>
      <c r="YH56"/>
      <c r="YI56"/>
      <c r="YJ56"/>
      <c r="YK56"/>
      <c r="YL56"/>
      <c r="YM56"/>
      <c r="YN56"/>
      <c r="YO56"/>
      <c r="YP56"/>
      <c r="YQ56"/>
      <c r="YR56"/>
      <c r="YS56"/>
      <c r="YT56"/>
      <c r="YU56"/>
      <c r="YV56"/>
      <c r="YW56"/>
      <c r="YX56"/>
      <c r="YY56"/>
      <c r="YZ56"/>
      <c r="ZA56"/>
      <c r="ZB56"/>
      <c r="ZC56"/>
      <c r="ZD56"/>
      <c r="ZE56"/>
      <c r="ZF56"/>
      <c r="ZG56"/>
      <c r="ZH56"/>
      <c r="ZI56"/>
      <c r="ZJ56"/>
      <c r="ZK56"/>
      <c r="ZL56"/>
      <c r="ZM56"/>
      <c r="ZN56"/>
      <c r="ZO56"/>
      <c r="ZP56"/>
      <c r="ZQ56"/>
      <c r="ZR56"/>
      <c r="ZS56"/>
      <c r="ZT56"/>
      <c r="ZU56"/>
      <c r="ZV56"/>
      <c r="ZW56"/>
      <c r="ZX56"/>
      <c r="ZY56"/>
      <c r="ZZ56"/>
      <c r="AAA56"/>
      <c r="AAB56"/>
      <c r="AAC56"/>
      <c r="AAD56"/>
      <c r="AAE56"/>
      <c r="AAF56"/>
      <c r="AAG56"/>
      <c r="AAH56"/>
      <c r="AAI56"/>
      <c r="AAJ56"/>
      <c r="AAK56"/>
      <c r="AAL56"/>
      <c r="AAM56"/>
      <c r="AAN56"/>
      <c r="AAO56"/>
      <c r="AAP56"/>
      <c r="AAQ56"/>
      <c r="AAR56"/>
      <c r="AAS56"/>
      <c r="AAT56"/>
      <c r="AAU56"/>
      <c r="AAV56"/>
      <c r="AAW56"/>
      <c r="AAX56"/>
      <c r="AAY56"/>
      <c r="AAZ56"/>
      <c r="ABA56"/>
      <c r="ABB56"/>
      <c r="ABC56"/>
      <c r="ABD56"/>
      <c r="ABE56"/>
      <c r="ABF56"/>
      <c r="ABG56"/>
      <c r="ABH56"/>
      <c r="ABI56"/>
      <c r="ABJ56"/>
      <c r="ABK56"/>
      <c r="ABL56"/>
      <c r="ABM56"/>
      <c r="ABN56"/>
      <c r="ABO56"/>
      <c r="ABP56"/>
      <c r="ABQ56"/>
      <c r="ABR56"/>
      <c r="ABS56"/>
      <c r="ABT56"/>
      <c r="ABU56"/>
      <c r="ABV56"/>
      <c r="ABW56"/>
      <c r="ABX56"/>
      <c r="ABY56"/>
      <c r="ABZ56"/>
      <c r="ACA56"/>
      <c r="ACB56"/>
      <c r="ACC56"/>
      <c r="ACD56"/>
      <c r="ACE56"/>
      <c r="ACF56"/>
      <c r="ACG56"/>
      <c r="ACH56"/>
      <c r="ACI56"/>
      <c r="ACJ56"/>
      <c r="ACK56"/>
      <c r="ACL56"/>
      <c r="ACM56"/>
      <c r="ACN56"/>
      <c r="ACO56"/>
      <c r="ACP56"/>
      <c r="ACQ56"/>
      <c r="ACR56"/>
      <c r="ACS56"/>
      <c r="ACT56"/>
      <c r="ACU56"/>
      <c r="ACV56"/>
      <c r="ACW56"/>
      <c r="ACX56"/>
      <c r="ACY56"/>
      <c r="ACZ56"/>
      <c r="ADA56"/>
      <c r="ADB56"/>
      <c r="ADC56"/>
      <c r="ADD56"/>
      <c r="ADE56"/>
      <c r="ADF56"/>
      <c r="ADG56"/>
      <c r="ADH56"/>
      <c r="ADI56"/>
      <c r="ADJ56"/>
      <c r="ADK56"/>
      <c r="ADL56"/>
      <c r="ADM56"/>
      <c r="ADN56"/>
      <c r="ADO56"/>
      <c r="ADP56"/>
      <c r="ADQ56"/>
      <c r="ADR56"/>
      <c r="ADS56"/>
      <c r="ADT56"/>
      <c r="ADU56"/>
      <c r="ADV56"/>
      <c r="ADW56"/>
      <c r="ADX56"/>
      <c r="ADY56"/>
      <c r="ADZ56"/>
      <c r="AEA56"/>
      <c r="AEB56"/>
      <c r="AEC56"/>
      <c r="AED56"/>
      <c r="AEE56"/>
      <c r="AEF56"/>
      <c r="AEG56"/>
      <c r="AEH56"/>
      <c r="AEI56"/>
      <c r="AEJ56"/>
      <c r="AEK56"/>
      <c r="AEL56"/>
      <c r="AEM56"/>
      <c r="AEN56"/>
      <c r="AEO56"/>
      <c r="AEP56"/>
      <c r="AEQ56"/>
      <c r="AER56"/>
      <c r="AES56"/>
      <c r="AET56"/>
      <c r="AEU56"/>
      <c r="AEV56"/>
      <c r="AEW56"/>
      <c r="AEX56"/>
      <c r="AEY56"/>
      <c r="AEZ56"/>
      <c r="AFA56"/>
      <c r="AFB56"/>
      <c r="AFC56"/>
      <c r="AFD56"/>
      <c r="AFE56"/>
      <c r="AFF56"/>
      <c r="AFG56"/>
      <c r="AFH56"/>
      <c r="AFI56"/>
      <c r="AFJ56"/>
      <c r="AFK56"/>
      <c r="AFL56"/>
      <c r="AFM56"/>
      <c r="AFN56"/>
      <c r="AFO56"/>
      <c r="AFP56"/>
      <c r="AFQ56"/>
      <c r="AFR56"/>
      <c r="AFS56"/>
      <c r="AFT56"/>
      <c r="AFU56"/>
      <c r="AFV56"/>
      <c r="AFW56"/>
      <c r="AFX56"/>
      <c r="AFY56"/>
      <c r="AFZ56"/>
      <c r="AGA56"/>
      <c r="AGB56"/>
      <c r="AGC56"/>
      <c r="AGD56"/>
      <c r="AGE56"/>
      <c r="AGF56"/>
      <c r="AGG56"/>
      <c r="AGH56"/>
      <c r="AGI56"/>
      <c r="AGJ56"/>
      <c r="AGK56"/>
      <c r="AGL56"/>
      <c r="AGM56"/>
      <c r="AGN56"/>
      <c r="AGO56"/>
      <c r="AGP56"/>
      <c r="AGQ56"/>
      <c r="AGR56"/>
      <c r="AGS56"/>
      <c r="AGT56"/>
      <c r="AGU56"/>
      <c r="AGV56"/>
      <c r="AGW56"/>
      <c r="AGX56"/>
      <c r="AGY56"/>
      <c r="AGZ56"/>
      <c r="AHA56"/>
      <c r="AHB56"/>
      <c r="AHC56"/>
      <c r="AHD56"/>
      <c r="AHE56"/>
      <c r="AHF56"/>
      <c r="AHG56"/>
      <c r="AHH56"/>
      <c r="AHI56"/>
      <c r="AHJ56"/>
      <c r="AHK56"/>
      <c r="AHL56"/>
      <c r="AHM56"/>
      <c r="AHN56"/>
      <c r="AHO56"/>
      <c r="AHP56"/>
      <c r="AHQ56"/>
      <c r="AHR56"/>
      <c r="AHS56"/>
      <c r="AHT56"/>
      <c r="AHU56"/>
      <c r="AHV56"/>
      <c r="AHW56"/>
      <c r="AHX56"/>
      <c r="AHY56"/>
      <c r="AHZ56"/>
      <c r="AIA56"/>
      <c r="AIB56"/>
      <c r="AIC56"/>
      <c r="AID56"/>
      <c r="AIE56"/>
      <c r="AIF56"/>
      <c r="AIG56"/>
      <c r="AIH56"/>
      <c r="AII56"/>
      <c r="AIJ56"/>
      <c r="AIK56"/>
      <c r="AIL56"/>
      <c r="AIM56"/>
      <c r="AIN56"/>
      <c r="AIO56"/>
      <c r="AIP56"/>
      <c r="AIQ56"/>
      <c r="AIR56"/>
      <c r="AIS56"/>
      <c r="AIT56"/>
      <c r="AIU56"/>
      <c r="AIV56"/>
      <c r="AIW56"/>
      <c r="AIX56"/>
      <c r="AIY56"/>
      <c r="AIZ56"/>
      <c r="AJA56"/>
      <c r="AJB56"/>
      <c r="AJC56"/>
      <c r="AJD56"/>
      <c r="AJE56"/>
      <c r="AJF56"/>
      <c r="AJG56"/>
      <c r="AJH56"/>
      <c r="AJI56"/>
      <c r="AJJ56"/>
      <c r="AJK56"/>
      <c r="AJL56"/>
      <c r="AJM56"/>
      <c r="AJN56"/>
      <c r="AJO56"/>
      <c r="AJP56"/>
      <c r="AJQ56"/>
      <c r="AJR56"/>
      <c r="AJS56"/>
      <c r="AJT56"/>
      <c r="AJU56"/>
      <c r="AJV56"/>
      <c r="AJW56"/>
      <c r="AJX56"/>
      <c r="AJY56"/>
      <c r="AJZ56"/>
      <c r="AKA56"/>
      <c r="AKB56"/>
      <c r="AKC56"/>
      <c r="AKD56"/>
      <c r="AKE56"/>
      <c r="AKF56"/>
      <c r="AKG56"/>
      <c r="AKH56"/>
      <c r="AKI56"/>
      <c r="AKJ56"/>
      <c r="AKK56"/>
      <c r="AKL56"/>
      <c r="AKM56"/>
      <c r="AKN56"/>
      <c r="AKO56"/>
      <c r="AKP56"/>
      <c r="AKQ56"/>
      <c r="AKR56"/>
      <c r="AKS56"/>
      <c r="AKT56"/>
      <c r="AKU56"/>
      <c r="AKV56"/>
      <c r="AKW56"/>
      <c r="AKX56"/>
      <c r="AKY56"/>
      <c r="AKZ56"/>
      <c r="ALA56"/>
      <c r="ALB56"/>
      <c r="ALC56"/>
      <c r="ALD56"/>
      <c r="ALE56"/>
      <c r="ALF56"/>
      <c r="ALG56"/>
      <c r="ALH56"/>
      <c r="ALI56"/>
      <c r="ALJ56"/>
      <c r="ALK56"/>
      <c r="ALL56"/>
      <c r="ALM56"/>
      <c r="ALN56"/>
      <c r="ALO56"/>
      <c r="ALP56"/>
      <c r="ALQ56"/>
      <c r="ALR56"/>
      <c r="ALS56"/>
      <c r="ALT56"/>
      <c r="ALU56"/>
      <c r="ALV56"/>
      <c r="ALW56"/>
      <c r="ALX56"/>
      <c r="ALY56"/>
      <c r="ALZ56"/>
      <c r="AMA56"/>
      <c r="AMB56"/>
      <c r="AMC56"/>
      <c r="AMD56"/>
      <c r="AME56"/>
      <c r="AMF56"/>
      <c r="AMG56"/>
      <c r="AMH56"/>
      <c r="AMI56"/>
      <c r="AMJ56"/>
    </row>
    <row r="57" spans="1:1024" ht="18" customHeight="1">
      <c r="A57"/>
      <c r="B57" s="68" t="s">
        <v>100</v>
      </c>
      <c r="C57" s="89">
        <f t="shared" si="1"/>
        <v>50</v>
      </c>
      <c r="D57" s="42" t="s">
        <v>18</v>
      </c>
      <c r="E57" s="91" t="s">
        <v>126</v>
      </c>
      <c r="F57" s="92" t="s">
        <v>127</v>
      </c>
      <c r="G57" s="90" t="s">
        <v>28</v>
      </c>
      <c r="H57" s="72"/>
      <c r="I57" s="81"/>
      <c r="J57" s="1" t="s">
        <v>22</v>
      </c>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c r="SG57"/>
      <c r="SH57"/>
      <c r="SI57"/>
      <c r="SJ57"/>
      <c r="SK57"/>
      <c r="SL57"/>
      <c r="SM57"/>
      <c r="SN57"/>
      <c r="SO57"/>
      <c r="SP57"/>
      <c r="SQ57"/>
      <c r="SR57"/>
      <c r="SS57"/>
      <c r="ST57"/>
      <c r="SU57"/>
      <c r="SV57"/>
      <c r="SW57"/>
      <c r="SX57"/>
      <c r="SY57"/>
      <c r="SZ57"/>
      <c r="TA57"/>
      <c r="TB57"/>
      <c r="TC57"/>
      <c r="TD57"/>
      <c r="TE57"/>
      <c r="TF57"/>
      <c r="TG57"/>
      <c r="TH57"/>
      <c r="TI57"/>
      <c r="TJ57"/>
      <c r="TK57"/>
      <c r="TL57"/>
      <c r="TM57"/>
      <c r="TN57"/>
      <c r="TO57"/>
      <c r="TP57"/>
      <c r="TQ57"/>
      <c r="TR57"/>
      <c r="TS57"/>
      <c r="TT57"/>
      <c r="TU57"/>
      <c r="TV57"/>
      <c r="TW57"/>
      <c r="TX57"/>
      <c r="TY57"/>
      <c r="TZ57"/>
      <c r="UA57"/>
      <c r="UB57"/>
      <c r="UC57"/>
      <c r="UD57"/>
      <c r="UE57"/>
      <c r="UF57"/>
      <c r="UG57"/>
      <c r="UH57"/>
      <c r="UI57"/>
      <c r="UJ57"/>
      <c r="UK57"/>
      <c r="UL57"/>
      <c r="UM57"/>
      <c r="UN57"/>
      <c r="UO57"/>
      <c r="UP57"/>
      <c r="UQ57"/>
      <c r="UR57"/>
      <c r="US57"/>
      <c r="UT57"/>
      <c r="UU57"/>
      <c r="UV57"/>
      <c r="UW57"/>
      <c r="UX57"/>
      <c r="UY57"/>
      <c r="UZ57"/>
      <c r="VA57"/>
      <c r="VB57"/>
      <c r="VC57"/>
      <c r="VD57"/>
      <c r="VE57"/>
      <c r="VF57"/>
      <c r="VG57"/>
      <c r="VH57"/>
      <c r="VI57"/>
      <c r="VJ57"/>
      <c r="VK57"/>
      <c r="VL57"/>
      <c r="VM57"/>
      <c r="VN57"/>
      <c r="VO57"/>
      <c r="VP57"/>
      <c r="VQ57"/>
      <c r="VR57"/>
      <c r="VS57"/>
      <c r="VT57"/>
      <c r="VU57"/>
      <c r="VV57"/>
      <c r="VW57"/>
      <c r="VX57"/>
      <c r="VY57"/>
      <c r="VZ57"/>
      <c r="WA57"/>
      <c r="WB57"/>
      <c r="WC57"/>
      <c r="WD57"/>
      <c r="WE57"/>
      <c r="WF57"/>
      <c r="WG57"/>
      <c r="WH57"/>
      <c r="WI57"/>
      <c r="WJ57"/>
      <c r="WK57"/>
      <c r="WL57"/>
      <c r="WM57"/>
      <c r="WN57"/>
      <c r="WO57"/>
      <c r="WP57"/>
      <c r="WQ57"/>
      <c r="WR57"/>
      <c r="WS57"/>
      <c r="WT57"/>
      <c r="WU57"/>
      <c r="WV57"/>
      <c r="WW57"/>
      <c r="WX57"/>
      <c r="WY57"/>
      <c r="WZ57"/>
      <c r="XA57"/>
      <c r="XB57"/>
      <c r="XC57"/>
      <c r="XD57"/>
      <c r="XE57"/>
      <c r="XF57"/>
      <c r="XG57"/>
      <c r="XH57"/>
      <c r="XI57"/>
      <c r="XJ57"/>
      <c r="XK57"/>
      <c r="XL57"/>
      <c r="XM57"/>
      <c r="XN57"/>
      <c r="XO57"/>
      <c r="XP57"/>
      <c r="XQ57"/>
      <c r="XR57"/>
      <c r="XS57"/>
      <c r="XT57"/>
      <c r="XU57"/>
      <c r="XV57"/>
      <c r="XW57"/>
      <c r="XX57"/>
      <c r="XY57"/>
      <c r="XZ57"/>
      <c r="YA57"/>
      <c r="YB57"/>
      <c r="YC57"/>
      <c r="YD57"/>
      <c r="YE57"/>
      <c r="YF57"/>
      <c r="YG57"/>
      <c r="YH57"/>
      <c r="YI57"/>
      <c r="YJ57"/>
      <c r="YK57"/>
      <c r="YL57"/>
      <c r="YM57"/>
      <c r="YN57"/>
      <c r="YO57"/>
      <c r="YP57"/>
      <c r="YQ57"/>
      <c r="YR57"/>
      <c r="YS57"/>
      <c r="YT57"/>
      <c r="YU57"/>
      <c r="YV57"/>
      <c r="YW57"/>
      <c r="YX57"/>
      <c r="YY57"/>
      <c r="YZ57"/>
      <c r="ZA57"/>
      <c r="ZB57"/>
      <c r="ZC57"/>
      <c r="ZD57"/>
      <c r="ZE57"/>
      <c r="ZF57"/>
      <c r="ZG57"/>
      <c r="ZH57"/>
      <c r="ZI57"/>
      <c r="ZJ57"/>
      <c r="ZK57"/>
      <c r="ZL57"/>
      <c r="ZM57"/>
      <c r="ZN57"/>
      <c r="ZO57"/>
      <c r="ZP57"/>
      <c r="ZQ57"/>
      <c r="ZR57"/>
      <c r="ZS57"/>
      <c r="ZT57"/>
      <c r="ZU57"/>
      <c r="ZV57"/>
      <c r="ZW57"/>
      <c r="ZX57"/>
      <c r="ZY57"/>
      <c r="ZZ57"/>
      <c r="AAA57"/>
      <c r="AAB57"/>
      <c r="AAC57"/>
      <c r="AAD57"/>
      <c r="AAE57"/>
      <c r="AAF57"/>
      <c r="AAG57"/>
      <c r="AAH57"/>
      <c r="AAI57"/>
      <c r="AAJ57"/>
      <c r="AAK57"/>
      <c r="AAL57"/>
      <c r="AAM57"/>
      <c r="AAN57"/>
      <c r="AAO57"/>
      <c r="AAP57"/>
      <c r="AAQ57"/>
      <c r="AAR57"/>
      <c r="AAS57"/>
      <c r="AAT57"/>
      <c r="AAU57"/>
      <c r="AAV57"/>
      <c r="AAW57"/>
      <c r="AAX57"/>
      <c r="AAY57"/>
      <c r="AAZ57"/>
      <c r="ABA57"/>
      <c r="ABB57"/>
      <c r="ABC57"/>
      <c r="ABD57"/>
      <c r="ABE57"/>
      <c r="ABF57"/>
      <c r="ABG57"/>
      <c r="ABH57"/>
      <c r="ABI57"/>
      <c r="ABJ57"/>
      <c r="ABK57"/>
      <c r="ABL57"/>
      <c r="ABM57"/>
      <c r="ABN57"/>
      <c r="ABO57"/>
      <c r="ABP57"/>
      <c r="ABQ57"/>
      <c r="ABR57"/>
      <c r="ABS57"/>
      <c r="ABT57"/>
      <c r="ABU57"/>
      <c r="ABV57"/>
      <c r="ABW57"/>
      <c r="ABX57"/>
      <c r="ABY57"/>
      <c r="ABZ57"/>
      <c r="ACA57"/>
      <c r="ACB57"/>
      <c r="ACC57"/>
      <c r="ACD57"/>
      <c r="ACE57"/>
      <c r="ACF57"/>
      <c r="ACG57"/>
      <c r="ACH57"/>
      <c r="ACI57"/>
      <c r="ACJ57"/>
      <c r="ACK57"/>
      <c r="ACL57"/>
      <c r="ACM57"/>
      <c r="ACN57"/>
      <c r="ACO57"/>
      <c r="ACP57"/>
      <c r="ACQ57"/>
      <c r="ACR57"/>
      <c r="ACS57"/>
      <c r="ACT57"/>
      <c r="ACU57"/>
      <c r="ACV57"/>
      <c r="ACW57"/>
      <c r="ACX57"/>
      <c r="ACY57"/>
      <c r="ACZ57"/>
      <c r="ADA57"/>
      <c r="ADB57"/>
      <c r="ADC57"/>
      <c r="ADD57"/>
      <c r="ADE57"/>
      <c r="ADF57"/>
      <c r="ADG57"/>
      <c r="ADH57"/>
      <c r="ADI57"/>
      <c r="ADJ57"/>
      <c r="ADK57"/>
      <c r="ADL57"/>
      <c r="ADM57"/>
      <c r="ADN57"/>
      <c r="ADO57"/>
      <c r="ADP57"/>
      <c r="ADQ57"/>
      <c r="ADR57"/>
      <c r="ADS57"/>
      <c r="ADT57"/>
      <c r="ADU57"/>
      <c r="ADV57"/>
      <c r="ADW57"/>
      <c r="ADX57"/>
      <c r="ADY57"/>
      <c r="ADZ57"/>
      <c r="AEA57"/>
      <c r="AEB57"/>
      <c r="AEC57"/>
      <c r="AED57"/>
      <c r="AEE57"/>
      <c r="AEF57"/>
      <c r="AEG57"/>
      <c r="AEH57"/>
      <c r="AEI57"/>
      <c r="AEJ57"/>
      <c r="AEK57"/>
      <c r="AEL57"/>
      <c r="AEM57"/>
      <c r="AEN57"/>
      <c r="AEO57"/>
      <c r="AEP57"/>
      <c r="AEQ57"/>
      <c r="AER57"/>
      <c r="AES57"/>
      <c r="AET57"/>
      <c r="AEU57"/>
      <c r="AEV57"/>
      <c r="AEW57"/>
      <c r="AEX57"/>
      <c r="AEY57"/>
      <c r="AEZ57"/>
      <c r="AFA57"/>
      <c r="AFB57"/>
      <c r="AFC57"/>
      <c r="AFD57"/>
      <c r="AFE57"/>
      <c r="AFF57"/>
      <c r="AFG57"/>
      <c r="AFH57"/>
      <c r="AFI57"/>
      <c r="AFJ57"/>
      <c r="AFK57"/>
      <c r="AFL57"/>
      <c r="AFM57"/>
      <c r="AFN57"/>
      <c r="AFO57"/>
      <c r="AFP57"/>
      <c r="AFQ57"/>
      <c r="AFR57"/>
      <c r="AFS57"/>
      <c r="AFT57"/>
      <c r="AFU57"/>
      <c r="AFV57"/>
      <c r="AFW57"/>
      <c r="AFX57"/>
      <c r="AFY57"/>
      <c r="AFZ57"/>
      <c r="AGA57"/>
      <c r="AGB57"/>
      <c r="AGC57"/>
      <c r="AGD57"/>
      <c r="AGE57"/>
      <c r="AGF57"/>
      <c r="AGG57"/>
      <c r="AGH57"/>
      <c r="AGI57"/>
      <c r="AGJ57"/>
      <c r="AGK57"/>
      <c r="AGL57"/>
      <c r="AGM57"/>
      <c r="AGN57"/>
      <c r="AGO57"/>
      <c r="AGP57"/>
      <c r="AGQ57"/>
      <c r="AGR57"/>
      <c r="AGS57"/>
      <c r="AGT57"/>
      <c r="AGU57"/>
      <c r="AGV57"/>
      <c r="AGW57"/>
      <c r="AGX57"/>
      <c r="AGY57"/>
      <c r="AGZ57"/>
      <c r="AHA57"/>
      <c r="AHB57"/>
      <c r="AHC57"/>
      <c r="AHD57"/>
      <c r="AHE57"/>
      <c r="AHF57"/>
      <c r="AHG57"/>
      <c r="AHH57"/>
      <c r="AHI57"/>
      <c r="AHJ57"/>
      <c r="AHK57"/>
      <c r="AHL57"/>
      <c r="AHM57"/>
      <c r="AHN57"/>
      <c r="AHO57"/>
      <c r="AHP57"/>
      <c r="AHQ57"/>
      <c r="AHR57"/>
      <c r="AHS57"/>
      <c r="AHT57"/>
      <c r="AHU57"/>
      <c r="AHV57"/>
      <c r="AHW57"/>
      <c r="AHX57"/>
      <c r="AHY57"/>
      <c r="AHZ57"/>
      <c r="AIA57"/>
      <c r="AIB57"/>
      <c r="AIC57"/>
      <c r="AID57"/>
      <c r="AIE57"/>
      <c r="AIF57"/>
      <c r="AIG57"/>
      <c r="AIH57"/>
      <c r="AII57"/>
      <c r="AIJ57"/>
      <c r="AIK57"/>
      <c r="AIL57"/>
      <c r="AIM57"/>
      <c r="AIN57"/>
      <c r="AIO57"/>
      <c r="AIP57"/>
      <c r="AIQ57"/>
      <c r="AIR57"/>
      <c r="AIS57"/>
      <c r="AIT57"/>
      <c r="AIU57"/>
      <c r="AIV57"/>
      <c r="AIW57"/>
      <c r="AIX57"/>
      <c r="AIY57"/>
      <c r="AIZ57"/>
      <c r="AJA57"/>
      <c r="AJB57"/>
      <c r="AJC57"/>
      <c r="AJD57"/>
      <c r="AJE57"/>
      <c r="AJF57"/>
      <c r="AJG57"/>
      <c r="AJH57"/>
      <c r="AJI57"/>
      <c r="AJJ57"/>
      <c r="AJK57"/>
      <c r="AJL57"/>
      <c r="AJM57"/>
      <c r="AJN57"/>
      <c r="AJO57"/>
      <c r="AJP57"/>
      <c r="AJQ57"/>
      <c r="AJR57"/>
      <c r="AJS57"/>
      <c r="AJT57"/>
      <c r="AJU57"/>
      <c r="AJV57"/>
      <c r="AJW57"/>
      <c r="AJX57"/>
      <c r="AJY57"/>
      <c r="AJZ57"/>
      <c r="AKA57"/>
      <c r="AKB57"/>
      <c r="AKC57"/>
      <c r="AKD57"/>
      <c r="AKE57"/>
      <c r="AKF57"/>
      <c r="AKG57"/>
      <c r="AKH57"/>
      <c r="AKI57"/>
      <c r="AKJ57"/>
      <c r="AKK57"/>
      <c r="AKL57"/>
      <c r="AKM57"/>
      <c r="AKN57"/>
      <c r="AKO57"/>
      <c r="AKP57"/>
      <c r="AKQ57"/>
      <c r="AKR57"/>
      <c r="AKS57"/>
      <c r="AKT57"/>
      <c r="AKU57"/>
      <c r="AKV57"/>
      <c r="AKW57"/>
      <c r="AKX57"/>
      <c r="AKY57"/>
      <c r="AKZ57"/>
      <c r="ALA57"/>
      <c r="ALB57"/>
      <c r="ALC57"/>
      <c r="ALD57"/>
      <c r="ALE57"/>
      <c r="ALF57"/>
      <c r="ALG57"/>
      <c r="ALH57"/>
      <c r="ALI57"/>
      <c r="ALJ57"/>
      <c r="ALK57"/>
      <c r="ALL57"/>
      <c r="ALM57"/>
      <c r="ALN57"/>
      <c r="ALO57"/>
      <c r="ALP57"/>
      <c r="ALQ57"/>
      <c r="ALR57"/>
      <c r="ALS57"/>
      <c r="ALT57"/>
      <c r="ALU57"/>
      <c r="ALV57"/>
      <c r="ALW57"/>
      <c r="ALX57"/>
      <c r="ALY57"/>
      <c r="ALZ57"/>
      <c r="AMA57"/>
      <c r="AMB57"/>
      <c r="AMC57"/>
      <c r="AMD57"/>
      <c r="AME57"/>
      <c r="AMF57"/>
      <c r="AMG57"/>
      <c r="AMH57"/>
      <c r="AMI57"/>
      <c r="AMJ57"/>
    </row>
    <row r="58" spans="1:1024">
      <c r="A58"/>
      <c r="B58" s="68" t="s">
        <v>100</v>
      </c>
      <c r="C58" s="89">
        <f t="shared" si="1"/>
        <v>51</v>
      </c>
      <c r="D58" s="42" t="s">
        <v>18</v>
      </c>
      <c r="E58" s="91" t="s">
        <v>128</v>
      </c>
      <c r="F58" s="92" t="s">
        <v>129</v>
      </c>
      <c r="G58" s="90" t="s">
        <v>28</v>
      </c>
      <c r="H58" s="72"/>
      <c r="I58" s="81"/>
      <c r="J58" s="1" t="s">
        <v>22</v>
      </c>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c r="SG58"/>
      <c r="SH58"/>
      <c r="SI58"/>
      <c r="SJ58"/>
      <c r="SK58"/>
      <c r="SL58"/>
      <c r="SM58"/>
      <c r="SN58"/>
      <c r="SO58"/>
      <c r="SP58"/>
      <c r="SQ58"/>
      <c r="SR58"/>
      <c r="SS58"/>
      <c r="ST58"/>
      <c r="SU58"/>
      <c r="SV58"/>
      <c r="SW58"/>
      <c r="SX58"/>
      <c r="SY58"/>
      <c r="SZ58"/>
      <c r="TA58"/>
      <c r="TB58"/>
      <c r="TC58"/>
      <c r="TD58"/>
      <c r="TE58"/>
      <c r="TF58"/>
      <c r="TG58"/>
      <c r="TH58"/>
      <c r="TI58"/>
      <c r="TJ58"/>
      <c r="TK58"/>
      <c r="TL58"/>
      <c r="TM58"/>
      <c r="TN58"/>
      <c r="TO58"/>
      <c r="TP58"/>
      <c r="TQ58"/>
      <c r="TR58"/>
      <c r="TS58"/>
      <c r="TT58"/>
      <c r="TU58"/>
      <c r="TV58"/>
      <c r="TW58"/>
      <c r="TX58"/>
      <c r="TY58"/>
      <c r="TZ58"/>
      <c r="UA58"/>
      <c r="UB58"/>
      <c r="UC58"/>
      <c r="UD58"/>
      <c r="UE58"/>
      <c r="UF58"/>
      <c r="UG58"/>
      <c r="UH58"/>
      <c r="UI58"/>
      <c r="UJ58"/>
      <c r="UK58"/>
      <c r="UL58"/>
      <c r="UM58"/>
      <c r="UN58"/>
      <c r="UO58"/>
      <c r="UP58"/>
      <c r="UQ58"/>
      <c r="UR58"/>
      <c r="US58"/>
      <c r="UT58"/>
      <c r="UU58"/>
      <c r="UV58"/>
      <c r="UW58"/>
      <c r="UX58"/>
      <c r="UY58"/>
      <c r="UZ58"/>
      <c r="VA58"/>
      <c r="VB58"/>
      <c r="VC58"/>
      <c r="VD58"/>
      <c r="VE58"/>
      <c r="VF58"/>
      <c r="VG58"/>
      <c r="VH58"/>
      <c r="VI58"/>
      <c r="VJ58"/>
      <c r="VK58"/>
      <c r="VL58"/>
      <c r="VM58"/>
      <c r="VN58"/>
      <c r="VO58"/>
      <c r="VP58"/>
      <c r="VQ58"/>
      <c r="VR58"/>
      <c r="VS58"/>
      <c r="VT58"/>
      <c r="VU58"/>
      <c r="VV58"/>
      <c r="VW58"/>
      <c r="VX58"/>
      <c r="VY58"/>
      <c r="VZ58"/>
      <c r="WA58"/>
      <c r="WB58"/>
      <c r="WC58"/>
      <c r="WD58"/>
      <c r="WE58"/>
      <c r="WF58"/>
      <c r="WG58"/>
      <c r="WH58"/>
      <c r="WI58"/>
      <c r="WJ58"/>
      <c r="WK58"/>
      <c r="WL58"/>
      <c r="WM58"/>
      <c r="WN58"/>
      <c r="WO58"/>
      <c r="WP58"/>
      <c r="WQ58"/>
      <c r="WR58"/>
      <c r="WS58"/>
      <c r="WT58"/>
      <c r="WU58"/>
      <c r="WV58"/>
      <c r="WW58"/>
      <c r="WX58"/>
      <c r="WY58"/>
      <c r="WZ58"/>
      <c r="XA58"/>
      <c r="XB58"/>
      <c r="XC58"/>
      <c r="XD58"/>
      <c r="XE58"/>
      <c r="XF58"/>
      <c r="XG58"/>
      <c r="XH58"/>
      <c r="XI58"/>
      <c r="XJ58"/>
      <c r="XK58"/>
      <c r="XL58"/>
      <c r="XM58"/>
      <c r="XN58"/>
      <c r="XO58"/>
      <c r="XP58"/>
      <c r="XQ58"/>
      <c r="XR58"/>
      <c r="XS58"/>
      <c r="XT58"/>
      <c r="XU58"/>
      <c r="XV58"/>
      <c r="XW58"/>
      <c r="XX58"/>
      <c r="XY58"/>
      <c r="XZ58"/>
      <c r="YA58"/>
      <c r="YB58"/>
      <c r="YC58"/>
      <c r="YD58"/>
      <c r="YE58"/>
      <c r="YF58"/>
      <c r="YG58"/>
      <c r="YH58"/>
      <c r="YI58"/>
      <c r="YJ58"/>
      <c r="YK58"/>
      <c r="YL58"/>
      <c r="YM58"/>
      <c r="YN58"/>
      <c r="YO58"/>
      <c r="YP58"/>
      <c r="YQ58"/>
      <c r="YR58"/>
      <c r="YS58"/>
      <c r="YT58"/>
      <c r="YU58"/>
      <c r="YV58"/>
      <c r="YW58"/>
      <c r="YX58"/>
      <c r="YY58"/>
      <c r="YZ58"/>
      <c r="ZA58"/>
      <c r="ZB58"/>
      <c r="ZC58"/>
      <c r="ZD58"/>
      <c r="ZE58"/>
      <c r="ZF58"/>
      <c r="ZG58"/>
      <c r="ZH58"/>
      <c r="ZI58"/>
      <c r="ZJ58"/>
      <c r="ZK58"/>
      <c r="ZL58"/>
      <c r="ZM58"/>
      <c r="ZN58"/>
      <c r="ZO58"/>
      <c r="ZP58"/>
      <c r="ZQ58"/>
      <c r="ZR58"/>
      <c r="ZS58"/>
      <c r="ZT58"/>
      <c r="ZU58"/>
      <c r="ZV58"/>
      <c r="ZW58"/>
      <c r="ZX58"/>
      <c r="ZY58"/>
      <c r="ZZ58"/>
      <c r="AAA58"/>
      <c r="AAB58"/>
      <c r="AAC58"/>
      <c r="AAD58"/>
      <c r="AAE58"/>
      <c r="AAF58"/>
      <c r="AAG58"/>
      <c r="AAH58"/>
      <c r="AAI58"/>
      <c r="AAJ58"/>
      <c r="AAK58"/>
      <c r="AAL58"/>
      <c r="AAM58"/>
      <c r="AAN58"/>
      <c r="AAO58"/>
      <c r="AAP58"/>
      <c r="AAQ58"/>
      <c r="AAR58"/>
      <c r="AAS58"/>
      <c r="AAT58"/>
      <c r="AAU58"/>
      <c r="AAV58"/>
      <c r="AAW58"/>
      <c r="AAX58"/>
      <c r="AAY58"/>
      <c r="AAZ58"/>
      <c r="ABA58"/>
      <c r="ABB58"/>
      <c r="ABC58"/>
      <c r="ABD58"/>
      <c r="ABE58"/>
      <c r="ABF58"/>
      <c r="ABG58"/>
      <c r="ABH58"/>
      <c r="ABI58"/>
      <c r="ABJ58"/>
      <c r="ABK58"/>
      <c r="ABL58"/>
      <c r="ABM58"/>
      <c r="ABN58"/>
      <c r="ABO58"/>
      <c r="ABP58"/>
      <c r="ABQ58"/>
      <c r="ABR58"/>
      <c r="ABS58"/>
      <c r="ABT58"/>
      <c r="ABU58"/>
      <c r="ABV58"/>
      <c r="ABW58"/>
      <c r="ABX58"/>
      <c r="ABY58"/>
      <c r="ABZ58"/>
      <c r="ACA58"/>
      <c r="ACB58"/>
      <c r="ACC58"/>
      <c r="ACD58"/>
      <c r="ACE58"/>
      <c r="ACF58"/>
      <c r="ACG58"/>
      <c r="ACH58"/>
      <c r="ACI58"/>
      <c r="ACJ58"/>
      <c r="ACK58"/>
      <c r="ACL58"/>
      <c r="ACM58"/>
      <c r="ACN58"/>
      <c r="ACO58"/>
      <c r="ACP58"/>
      <c r="ACQ58"/>
      <c r="ACR58"/>
      <c r="ACS58"/>
      <c r="ACT58"/>
      <c r="ACU58"/>
      <c r="ACV58"/>
      <c r="ACW58"/>
      <c r="ACX58"/>
      <c r="ACY58"/>
      <c r="ACZ58"/>
      <c r="ADA58"/>
      <c r="ADB58"/>
      <c r="ADC58"/>
      <c r="ADD58"/>
      <c r="ADE58"/>
      <c r="ADF58"/>
      <c r="ADG58"/>
      <c r="ADH58"/>
      <c r="ADI58"/>
      <c r="ADJ58"/>
      <c r="ADK58"/>
      <c r="ADL58"/>
      <c r="ADM58"/>
      <c r="ADN58"/>
      <c r="ADO58"/>
      <c r="ADP58"/>
      <c r="ADQ58"/>
      <c r="ADR58"/>
      <c r="ADS58"/>
      <c r="ADT58"/>
      <c r="ADU58"/>
      <c r="ADV58"/>
      <c r="ADW58"/>
      <c r="ADX58"/>
      <c r="ADY58"/>
      <c r="ADZ58"/>
      <c r="AEA58"/>
      <c r="AEB58"/>
      <c r="AEC58"/>
      <c r="AED58"/>
      <c r="AEE58"/>
      <c r="AEF58"/>
      <c r="AEG58"/>
      <c r="AEH58"/>
      <c r="AEI58"/>
      <c r="AEJ58"/>
      <c r="AEK58"/>
      <c r="AEL58"/>
      <c r="AEM58"/>
      <c r="AEN58"/>
      <c r="AEO58"/>
      <c r="AEP58"/>
      <c r="AEQ58"/>
      <c r="AER58"/>
      <c r="AES58"/>
      <c r="AET58"/>
      <c r="AEU58"/>
      <c r="AEV58"/>
      <c r="AEW58"/>
      <c r="AEX58"/>
      <c r="AEY58"/>
      <c r="AEZ58"/>
      <c r="AFA58"/>
      <c r="AFB58"/>
      <c r="AFC58"/>
      <c r="AFD58"/>
      <c r="AFE58"/>
      <c r="AFF58"/>
      <c r="AFG58"/>
      <c r="AFH58"/>
      <c r="AFI58"/>
      <c r="AFJ58"/>
      <c r="AFK58"/>
      <c r="AFL58"/>
      <c r="AFM58"/>
      <c r="AFN58"/>
      <c r="AFO58"/>
      <c r="AFP58"/>
      <c r="AFQ58"/>
      <c r="AFR58"/>
      <c r="AFS58"/>
      <c r="AFT58"/>
      <c r="AFU58"/>
      <c r="AFV58"/>
      <c r="AFW58"/>
      <c r="AFX58"/>
      <c r="AFY58"/>
      <c r="AFZ58"/>
      <c r="AGA58"/>
      <c r="AGB58"/>
      <c r="AGC58"/>
      <c r="AGD58"/>
      <c r="AGE58"/>
      <c r="AGF58"/>
      <c r="AGG58"/>
      <c r="AGH58"/>
      <c r="AGI58"/>
      <c r="AGJ58"/>
      <c r="AGK58"/>
      <c r="AGL58"/>
      <c r="AGM58"/>
      <c r="AGN58"/>
      <c r="AGO58"/>
      <c r="AGP58"/>
      <c r="AGQ58"/>
      <c r="AGR58"/>
      <c r="AGS58"/>
      <c r="AGT58"/>
      <c r="AGU58"/>
      <c r="AGV58"/>
      <c r="AGW58"/>
      <c r="AGX58"/>
      <c r="AGY58"/>
      <c r="AGZ58"/>
      <c r="AHA58"/>
      <c r="AHB58"/>
      <c r="AHC58"/>
      <c r="AHD58"/>
      <c r="AHE58"/>
      <c r="AHF58"/>
      <c r="AHG58"/>
      <c r="AHH58"/>
      <c r="AHI58"/>
      <c r="AHJ58"/>
      <c r="AHK58"/>
      <c r="AHL58"/>
      <c r="AHM58"/>
      <c r="AHN58"/>
      <c r="AHO58"/>
      <c r="AHP58"/>
      <c r="AHQ58"/>
      <c r="AHR58"/>
      <c r="AHS58"/>
      <c r="AHT58"/>
      <c r="AHU58"/>
      <c r="AHV58"/>
      <c r="AHW58"/>
      <c r="AHX58"/>
      <c r="AHY58"/>
      <c r="AHZ58"/>
      <c r="AIA58"/>
      <c r="AIB58"/>
      <c r="AIC58"/>
      <c r="AID58"/>
      <c r="AIE58"/>
      <c r="AIF58"/>
      <c r="AIG58"/>
      <c r="AIH58"/>
      <c r="AII58"/>
      <c r="AIJ58"/>
      <c r="AIK58"/>
      <c r="AIL58"/>
      <c r="AIM58"/>
      <c r="AIN58"/>
      <c r="AIO58"/>
      <c r="AIP58"/>
      <c r="AIQ58"/>
      <c r="AIR58"/>
      <c r="AIS58"/>
      <c r="AIT58"/>
      <c r="AIU58"/>
      <c r="AIV58"/>
      <c r="AIW58"/>
      <c r="AIX58"/>
      <c r="AIY58"/>
      <c r="AIZ58"/>
      <c r="AJA58"/>
      <c r="AJB58"/>
      <c r="AJC58"/>
      <c r="AJD58"/>
      <c r="AJE58"/>
      <c r="AJF58"/>
      <c r="AJG58"/>
      <c r="AJH58"/>
      <c r="AJI58"/>
      <c r="AJJ58"/>
      <c r="AJK58"/>
      <c r="AJL58"/>
      <c r="AJM58"/>
      <c r="AJN58"/>
      <c r="AJO58"/>
      <c r="AJP58"/>
      <c r="AJQ58"/>
      <c r="AJR58"/>
      <c r="AJS58"/>
      <c r="AJT58"/>
      <c r="AJU58"/>
      <c r="AJV58"/>
      <c r="AJW58"/>
      <c r="AJX58"/>
      <c r="AJY58"/>
      <c r="AJZ58"/>
      <c r="AKA58"/>
      <c r="AKB58"/>
      <c r="AKC58"/>
      <c r="AKD58"/>
      <c r="AKE58"/>
      <c r="AKF58"/>
      <c r="AKG58"/>
      <c r="AKH58"/>
      <c r="AKI58"/>
      <c r="AKJ58"/>
      <c r="AKK58"/>
      <c r="AKL58"/>
      <c r="AKM58"/>
      <c r="AKN58"/>
      <c r="AKO58"/>
      <c r="AKP58"/>
      <c r="AKQ58"/>
      <c r="AKR58"/>
      <c r="AKS58"/>
      <c r="AKT58"/>
      <c r="AKU58"/>
      <c r="AKV58"/>
      <c r="AKW58"/>
      <c r="AKX58"/>
      <c r="AKY58"/>
      <c r="AKZ58"/>
      <c r="ALA58"/>
      <c r="ALB58"/>
      <c r="ALC58"/>
      <c r="ALD58"/>
      <c r="ALE58"/>
      <c r="ALF58"/>
      <c r="ALG58"/>
      <c r="ALH58"/>
      <c r="ALI58"/>
      <c r="ALJ58"/>
      <c r="ALK58"/>
      <c r="ALL58"/>
      <c r="ALM58"/>
      <c r="ALN58"/>
      <c r="ALO58"/>
      <c r="ALP58"/>
      <c r="ALQ58"/>
      <c r="ALR58"/>
      <c r="ALS58"/>
      <c r="ALT58"/>
      <c r="ALU58"/>
      <c r="ALV58"/>
      <c r="ALW58"/>
      <c r="ALX58"/>
      <c r="ALY58"/>
      <c r="ALZ58"/>
      <c r="AMA58"/>
      <c r="AMB58"/>
      <c r="AMC58"/>
      <c r="AMD58"/>
      <c r="AME58"/>
      <c r="AMF58"/>
      <c r="AMG58"/>
      <c r="AMH58"/>
      <c r="AMI58"/>
      <c r="AMJ58"/>
    </row>
    <row r="59" spans="1:1024">
      <c r="A59"/>
      <c r="B59" s="68" t="s">
        <v>100</v>
      </c>
      <c r="C59" s="89">
        <f t="shared" si="1"/>
        <v>52</v>
      </c>
      <c r="D59" s="42" t="s">
        <v>18</v>
      </c>
      <c r="E59" s="91" t="s">
        <v>130</v>
      </c>
      <c r="F59" s="92" t="s">
        <v>131</v>
      </c>
      <c r="G59" s="90" t="s">
        <v>28</v>
      </c>
      <c r="H59" s="72"/>
      <c r="I59" s="81"/>
      <c r="J59" s="1" t="s">
        <v>22</v>
      </c>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c r="SG59"/>
      <c r="SH59"/>
      <c r="SI59"/>
      <c r="SJ59"/>
      <c r="SK59"/>
      <c r="SL59"/>
      <c r="SM59"/>
      <c r="SN59"/>
      <c r="SO59"/>
      <c r="SP59"/>
      <c r="SQ59"/>
      <c r="SR59"/>
      <c r="SS59"/>
      <c r="ST59"/>
      <c r="SU59"/>
      <c r="SV59"/>
      <c r="SW59"/>
      <c r="SX59"/>
      <c r="SY59"/>
      <c r="SZ59"/>
      <c r="TA59"/>
      <c r="TB59"/>
      <c r="TC59"/>
      <c r="TD59"/>
      <c r="TE59"/>
      <c r="TF59"/>
      <c r="TG59"/>
      <c r="TH59"/>
      <c r="TI59"/>
      <c r="TJ59"/>
      <c r="TK59"/>
      <c r="TL59"/>
      <c r="TM59"/>
      <c r="TN59"/>
      <c r="TO59"/>
      <c r="TP59"/>
      <c r="TQ59"/>
      <c r="TR59"/>
      <c r="TS59"/>
      <c r="TT59"/>
      <c r="TU59"/>
      <c r="TV59"/>
      <c r="TW59"/>
      <c r="TX59"/>
      <c r="TY59"/>
      <c r="TZ59"/>
      <c r="UA59"/>
      <c r="UB59"/>
      <c r="UC59"/>
      <c r="UD59"/>
      <c r="UE59"/>
      <c r="UF59"/>
      <c r="UG59"/>
      <c r="UH59"/>
      <c r="UI59"/>
      <c r="UJ59"/>
      <c r="UK59"/>
      <c r="UL59"/>
      <c r="UM59"/>
      <c r="UN59"/>
      <c r="UO59"/>
      <c r="UP59"/>
      <c r="UQ59"/>
      <c r="UR59"/>
      <c r="US59"/>
      <c r="UT59"/>
      <c r="UU59"/>
      <c r="UV59"/>
      <c r="UW59"/>
      <c r="UX59"/>
      <c r="UY59"/>
      <c r="UZ59"/>
      <c r="VA59"/>
      <c r="VB59"/>
      <c r="VC59"/>
      <c r="VD59"/>
      <c r="VE59"/>
      <c r="VF59"/>
      <c r="VG59"/>
      <c r="VH59"/>
      <c r="VI59"/>
      <c r="VJ59"/>
      <c r="VK59"/>
      <c r="VL59"/>
      <c r="VM59"/>
      <c r="VN59"/>
      <c r="VO59"/>
      <c r="VP59"/>
      <c r="VQ59"/>
      <c r="VR59"/>
      <c r="VS59"/>
      <c r="VT59"/>
      <c r="VU59"/>
      <c r="VV59"/>
      <c r="VW59"/>
      <c r="VX59"/>
      <c r="VY59"/>
      <c r="VZ59"/>
      <c r="WA59"/>
      <c r="WB59"/>
      <c r="WC59"/>
      <c r="WD59"/>
      <c r="WE59"/>
      <c r="WF59"/>
      <c r="WG59"/>
      <c r="WH59"/>
      <c r="WI59"/>
      <c r="WJ59"/>
      <c r="WK59"/>
      <c r="WL59"/>
      <c r="WM59"/>
      <c r="WN59"/>
      <c r="WO59"/>
      <c r="WP59"/>
      <c r="WQ59"/>
      <c r="WR59"/>
      <c r="WS59"/>
      <c r="WT59"/>
      <c r="WU59"/>
      <c r="WV59"/>
      <c r="WW59"/>
      <c r="WX59"/>
      <c r="WY59"/>
      <c r="WZ59"/>
      <c r="XA59"/>
      <c r="XB59"/>
      <c r="XC59"/>
      <c r="XD59"/>
      <c r="XE59"/>
      <c r="XF59"/>
      <c r="XG59"/>
      <c r="XH59"/>
      <c r="XI59"/>
      <c r="XJ59"/>
      <c r="XK59"/>
      <c r="XL59"/>
      <c r="XM59"/>
      <c r="XN59"/>
      <c r="XO59"/>
      <c r="XP59"/>
      <c r="XQ59"/>
      <c r="XR59"/>
      <c r="XS59"/>
      <c r="XT59"/>
      <c r="XU59"/>
      <c r="XV59"/>
      <c r="XW59"/>
      <c r="XX59"/>
      <c r="XY59"/>
      <c r="XZ59"/>
      <c r="YA59"/>
      <c r="YB59"/>
      <c r="YC59"/>
      <c r="YD59"/>
      <c r="YE59"/>
      <c r="YF59"/>
      <c r="YG59"/>
      <c r="YH59"/>
      <c r="YI59"/>
      <c r="YJ59"/>
      <c r="YK59"/>
      <c r="YL59"/>
      <c r="YM59"/>
      <c r="YN59"/>
      <c r="YO59"/>
      <c r="YP59"/>
      <c r="YQ59"/>
      <c r="YR59"/>
      <c r="YS59"/>
      <c r="YT59"/>
      <c r="YU59"/>
      <c r="YV59"/>
      <c r="YW59"/>
      <c r="YX59"/>
      <c r="YY59"/>
      <c r="YZ59"/>
      <c r="ZA59"/>
      <c r="ZB59"/>
      <c r="ZC59"/>
      <c r="ZD59"/>
      <c r="ZE59"/>
      <c r="ZF59"/>
      <c r="ZG59"/>
      <c r="ZH59"/>
      <c r="ZI59"/>
      <c r="ZJ59"/>
      <c r="ZK59"/>
      <c r="ZL59"/>
      <c r="ZM59"/>
      <c r="ZN59"/>
      <c r="ZO59"/>
      <c r="ZP59"/>
      <c r="ZQ59"/>
      <c r="ZR59"/>
      <c r="ZS59"/>
      <c r="ZT59"/>
      <c r="ZU59"/>
      <c r="ZV59"/>
      <c r="ZW59"/>
      <c r="ZX59"/>
      <c r="ZY59"/>
      <c r="ZZ59"/>
      <c r="AAA59"/>
      <c r="AAB59"/>
      <c r="AAC59"/>
      <c r="AAD59"/>
      <c r="AAE59"/>
      <c r="AAF59"/>
      <c r="AAG59"/>
      <c r="AAH59"/>
      <c r="AAI59"/>
      <c r="AAJ59"/>
      <c r="AAK59"/>
      <c r="AAL59"/>
      <c r="AAM59"/>
      <c r="AAN59"/>
      <c r="AAO59"/>
      <c r="AAP59"/>
      <c r="AAQ59"/>
      <c r="AAR59"/>
      <c r="AAS59"/>
      <c r="AAT59"/>
      <c r="AAU59"/>
      <c r="AAV59"/>
      <c r="AAW59"/>
      <c r="AAX59"/>
      <c r="AAY59"/>
      <c r="AAZ59"/>
      <c r="ABA59"/>
      <c r="ABB59"/>
      <c r="ABC59"/>
      <c r="ABD59"/>
      <c r="ABE59"/>
      <c r="ABF59"/>
      <c r="ABG59"/>
      <c r="ABH59"/>
      <c r="ABI59"/>
      <c r="ABJ59"/>
      <c r="ABK59"/>
      <c r="ABL59"/>
      <c r="ABM59"/>
      <c r="ABN59"/>
      <c r="ABO59"/>
      <c r="ABP59"/>
      <c r="ABQ59"/>
      <c r="ABR59"/>
      <c r="ABS59"/>
      <c r="ABT59"/>
      <c r="ABU59"/>
      <c r="ABV59"/>
      <c r="ABW59"/>
      <c r="ABX59"/>
      <c r="ABY59"/>
      <c r="ABZ59"/>
      <c r="ACA59"/>
      <c r="ACB59"/>
      <c r="ACC59"/>
      <c r="ACD59"/>
      <c r="ACE59"/>
      <c r="ACF59"/>
      <c r="ACG59"/>
      <c r="ACH59"/>
      <c r="ACI59"/>
      <c r="ACJ59"/>
      <c r="ACK59"/>
      <c r="ACL59"/>
      <c r="ACM59"/>
      <c r="ACN59"/>
      <c r="ACO59"/>
      <c r="ACP59"/>
      <c r="ACQ59"/>
      <c r="ACR59"/>
      <c r="ACS59"/>
      <c r="ACT59"/>
      <c r="ACU59"/>
      <c r="ACV59"/>
      <c r="ACW59"/>
      <c r="ACX59"/>
      <c r="ACY59"/>
      <c r="ACZ59"/>
      <c r="ADA59"/>
      <c r="ADB59"/>
      <c r="ADC59"/>
      <c r="ADD59"/>
      <c r="ADE59"/>
      <c r="ADF59"/>
      <c r="ADG59"/>
      <c r="ADH59"/>
      <c r="ADI59"/>
      <c r="ADJ59"/>
      <c r="ADK59"/>
      <c r="ADL59"/>
      <c r="ADM59"/>
      <c r="ADN59"/>
      <c r="ADO59"/>
      <c r="ADP59"/>
      <c r="ADQ59"/>
      <c r="ADR59"/>
      <c r="ADS59"/>
      <c r="ADT59"/>
      <c r="ADU59"/>
      <c r="ADV59"/>
      <c r="ADW59"/>
      <c r="ADX59"/>
      <c r="ADY59"/>
      <c r="ADZ59"/>
      <c r="AEA59"/>
      <c r="AEB59"/>
      <c r="AEC59"/>
      <c r="AED59"/>
      <c r="AEE59"/>
      <c r="AEF59"/>
      <c r="AEG59"/>
      <c r="AEH59"/>
      <c r="AEI59"/>
      <c r="AEJ59"/>
      <c r="AEK59"/>
      <c r="AEL59"/>
      <c r="AEM59"/>
      <c r="AEN59"/>
      <c r="AEO59"/>
      <c r="AEP59"/>
      <c r="AEQ59"/>
      <c r="AER59"/>
      <c r="AES59"/>
      <c r="AET59"/>
      <c r="AEU59"/>
      <c r="AEV59"/>
      <c r="AEW59"/>
      <c r="AEX59"/>
      <c r="AEY59"/>
      <c r="AEZ59"/>
      <c r="AFA59"/>
      <c r="AFB59"/>
      <c r="AFC59"/>
      <c r="AFD59"/>
      <c r="AFE59"/>
      <c r="AFF59"/>
      <c r="AFG59"/>
      <c r="AFH59"/>
      <c r="AFI59"/>
      <c r="AFJ59"/>
      <c r="AFK59"/>
      <c r="AFL59"/>
      <c r="AFM59"/>
      <c r="AFN59"/>
      <c r="AFO59"/>
      <c r="AFP59"/>
      <c r="AFQ59"/>
      <c r="AFR59"/>
      <c r="AFS59"/>
      <c r="AFT59"/>
      <c r="AFU59"/>
      <c r="AFV59"/>
      <c r="AFW59"/>
      <c r="AFX59"/>
      <c r="AFY59"/>
      <c r="AFZ59"/>
      <c r="AGA59"/>
      <c r="AGB59"/>
      <c r="AGC59"/>
      <c r="AGD59"/>
      <c r="AGE59"/>
      <c r="AGF59"/>
      <c r="AGG59"/>
      <c r="AGH59"/>
      <c r="AGI59"/>
      <c r="AGJ59"/>
      <c r="AGK59"/>
      <c r="AGL59"/>
      <c r="AGM59"/>
      <c r="AGN59"/>
      <c r="AGO59"/>
      <c r="AGP59"/>
      <c r="AGQ59"/>
      <c r="AGR59"/>
      <c r="AGS59"/>
      <c r="AGT59"/>
      <c r="AGU59"/>
      <c r="AGV59"/>
      <c r="AGW59"/>
      <c r="AGX59"/>
      <c r="AGY59"/>
      <c r="AGZ59"/>
      <c r="AHA59"/>
      <c r="AHB59"/>
      <c r="AHC59"/>
      <c r="AHD59"/>
      <c r="AHE59"/>
      <c r="AHF59"/>
      <c r="AHG59"/>
      <c r="AHH59"/>
      <c r="AHI59"/>
      <c r="AHJ59"/>
      <c r="AHK59"/>
      <c r="AHL59"/>
      <c r="AHM59"/>
      <c r="AHN59"/>
      <c r="AHO59"/>
      <c r="AHP59"/>
      <c r="AHQ59"/>
      <c r="AHR59"/>
      <c r="AHS59"/>
      <c r="AHT59"/>
      <c r="AHU59"/>
      <c r="AHV59"/>
      <c r="AHW59"/>
      <c r="AHX59"/>
      <c r="AHY59"/>
      <c r="AHZ59"/>
      <c r="AIA59"/>
      <c r="AIB59"/>
      <c r="AIC59"/>
      <c r="AID59"/>
      <c r="AIE59"/>
      <c r="AIF59"/>
      <c r="AIG59"/>
      <c r="AIH59"/>
      <c r="AII59"/>
      <c r="AIJ59"/>
      <c r="AIK59"/>
      <c r="AIL59"/>
      <c r="AIM59"/>
      <c r="AIN59"/>
      <c r="AIO59"/>
      <c r="AIP59"/>
      <c r="AIQ59"/>
      <c r="AIR59"/>
      <c r="AIS59"/>
      <c r="AIT59"/>
      <c r="AIU59"/>
      <c r="AIV59"/>
      <c r="AIW59"/>
      <c r="AIX59"/>
      <c r="AIY59"/>
      <c r="AIZ59"/>
      <c r="AJA59"/>
      <c r="AJB59"/>
      <c r="AJC59"/>
      <c r="AJD59"/>
      <c r="AJE59"/>
      <c r="AJF59"/>
      <c r="AJG59"/>
      <c r="AJH59"/>
      <c r="AJI59"/>
      <c r="AJJ59"/>
      <c r="AJK59"/>
      <c r="AJL59"/>
      <c r="AJM59"/>
      <c r="AJN59"/>
      <c r="AJO59"/>
      <c r="AJP59"/>
      <c r="AJQ59"/>
      <c r="AJR59"/>
      <c r="AJS59"/>
      <c r="AJT59"/>
      <c r="AJU59"/>
      <c r="AJV59"/>
      <c r="AJW59"/>
      <c r="AJX59"/>
      <c r="AJY59"/>
      <c r="AJZ59"/>
      <c r="AKA59"/>
      <c r="AKB59"/>
      <c r="AKC59"/>
      <c r="AKD59"/>
      <c r="AKE59"/>
      <c r="AKF59"/>
      <c r="AKG59"/>
      <c r="AKH59"/>
      <c r="AKI59"/>
      <c r="AKJ59"/>
      <c r="AKK59"/>
      <c r="AKL59"/>
      <c r="AKM59"/>
      <c r="AKN59"/>
      <c r="AKO59"/>
      <c r="AKP59"/>
      <c r="AKQ59"/>
      <c r="AKR59"/>
      <c r="AKS59"/>
      <c r="AKT59"/>
      <c r="AKU59"/>
      <c r="AKV59"/>
      <c r="AKW59"/>
      <c r="AKX59"/>
      <c r="AKY59"/>
      <c r="AKZ59"/>
      <c r="ALA59"/>
      <c r="ALB59"/>
      <c r="ALC59"/>
      <c r="ALD59"/>
      <c r="ALE59"/>
      <c r="ALF59"/>
      <c r="ALG59"/>
      <c r="ALH59"/>
      <c r="ALI59"/>
      <c r="ALJ59"/>
      <c r="ALK59"/>
      <c r="ALL59"/>
      <c r="ALM59"/>
      <c r="ALN59"/>
      <c r="ALO59"/>
      <c r="ALP59"/>
      <c r="ALQ59"/>
      <c r="ALR59"/>
      <c r="ALS59"/>
      <c r="ALT59"/>
      <c r="ALU59"/>
      <c r="ALV59"/>
      <c r="ALW59"/>
      <c r="ALX59"/>
      <c r="ALY59"/>
      <c r="ALZ59"/>
      <c r="AMA59"/>
      <c r="AMB59"/>
      <c r="AMC59"/>
      <c r="AMD59"/>
      <c r="AME59"/>
      <c r="AMF59"/>
      <c r="AMG59"/>
      <c r="AMH59"/>
      <c r="AMI59"/>
      <c r="AMJ59"/>
    </row>
    <row r="60" spans="1:1024" ht="32.450000000000003">
      <c r="A60"/>
      <c r="B60" s="68" t="s">
        <v>100</v>
      </c>
      <c r="C60" s="89">
        <f t="shared" si="1"/>
        <v>53</v>
      </c>
      <c r="D60" s="42" t="s">
        <v>18</v>
      </c>
      <c r="E60" s="91" t="s">
        <v>132</v>
      </c>
      <c r="F60" s="90" t="s">
        <v>133</v>
      </c>
      <c r="G60" s="90" t="s">
        <v>134</v>
      </c>
      <c r="H60" s="72"/>
      <c r="I60" s="81"/>
      <c r="J60" s="1" t="s">
        <v>22</v>
      </c>
      <c r="K60"/>
      <c r="L60"/>
      <c r="M60"/>
      <c r="N60"/>
      <c r="O60"/>
      <c r="P60"/>
      <c r="Q60"/>
      <c r="R60"/>
      <c r="S60" s="93"/>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c r="SG60"/>
      <c r="SH60"/>
      <c r="SI60"/>
      <c r="SJ60"/>
      <c r="SK60"/>
      <c r="SL60"/>
      <c r="SM60"/>
      <c r="SN60"/>
      <c r="SO60"/>
      <c r="SP60"/>
      <c r="SQ60"/>
      <c r="SR60"/>
      <c r="SS60"/>
      <c r="ST60"/>
      <c r="SU60"/>
      <c r="SV60"/>
      <c r="SW60"/>
      <c r="SX60"/>
      <c r="SY60"/>
      <c r="SZ60"/>
      <c r="TA60"/>
      <c r="TB60"/>
      <c r="TC60"/>
      <c r="TD60"/>
      <c r="TE60"/>
      <c r="TF60"/>
      <c r="TG60"/>
      <c r="TH60"/>
      <c r="TI60"/>
      <c r="TJ60"/>
      <c r="TK60"/>
      <c r="TL60"/>
      <c r="TM60"/>
      <c r="TN60"/>
      <c r="TO60"/>
      <c r="TP60"/>
      <c r="TQ60"/>
      <c r="TR60"/>
      <c r="TS60"/>
      <c r="TT60"/>
      <c r="TU60"/>
      <c r="TV60"/>
      <c r="TW60"/>
      <c r="TX60"/>
      <c r="TY60"/>
      <c r="TZ60"/>
      <c r="UA60"/>
      <c r="UB60"/>
      <c r="UC60"/>
      <c r="UD60"/>
      <c r="UE60"/>
      <c r="UF60"/>
      <c r="UG60"/>
      <c r="UH60"/>
      <c r="UI60"/>
      <c r="UJ60"/>
      <c r="UK60"/>
      <c r="UL60"/>
      <c r="UM60"/>
      <c r="UN60"/>
      <c r="UO60"/>
      <c r="UP60"/>
      <c r="UQ60"/>
      <c r="UR60"/>
      <c r="US60"/>
      <c r="UT60"/>
      <c r="UU60"/>
      <c r="UV60"/>
      <c r="UW60"/>
      <c r="UX60"/>
      <c r="UY60"/>
      <c r="UZ60"/>
      <c r="VA60"/>
      <c r="VB60"/>
      <c r="VC60"/>
      <c r="VD60"/>
      <c r="VE60"/>
      <c r="VF60"/>
      <c r="VG60"/>
      <c r="VH60"/>
      <c r="VI60"/>
      <c r="VJ60"/>
      <c r="VK60"/>
      <c r="VL60"/>
      <c r="VM60"/>
      <c r="VN60"/>
      <c r="VO60"/>
      <c r="VP60"/>
      <c r="VQ60"/>
      <c r="VR60"/>
      <c r="VS60"/>
      <c r="VT60"/>
      <c r="VU60"/>
      <c r="VV60"/>
      <c r="VW60"/>
      <c r="VX60"/>
      <c r="VY60"/>
      <c r="VZ60"/>
      <c r="WA60"/>
      <c r="WB60"/>
      <c r="WC60"/>
      <c r="WD60"/>
      <c r="WE60"/>
      <c r="WF60"/>
      <c r="WG60"/>
      <c r="WH60"/>
      <c r="WI60"/>
      <c r="WJ60"/>
      <c r="WK60"/>
      <c r="WL60"/>
      <c r="WM60"/>
      <c r="WN60"/>
      <c r="WO60"/>
      <c r="WP60"/>
      <c r="WQ60"/>
      <c r="WR60"/>
      <c r="WS60"/>
      <c r="WT60"/>
      <c r="WU60"/>
      <c r="WV60"/>
      <c r="WW60"/>
      <c r="WX60"/>
      <c r="WY60"/>
      <c r="WZ60"/>
      <c r="XA60"/>
      <c r="XB60"/>
      <c r="XC60"/>
      <c r="XD60"/>
      <c r="XE60"/>
      <c r="XF60"/>
      <c r="XG60"/>
      <c r="XH60"/>
      <c r="XI60"/>
      <c r="XJ60"/>
      <c r="XK60"/>
      <c r="XL60"/>
      <c r="XM60"/>
      <c r="XN60"/>
      <c r="XO60"/>
      <c r="XP60"/>
      <c r="XQ60"/>
      <c r="XR60"/>
      <c r="XS60"/>
      <c r="XT60"/>
      <c r="XU60"/>
      <c r="XV60"/>
      <c r="XW60"/>
      <c r="XX60"/>
      <c r="XY60"/>
      <c r="XZ60"/>
      <c r="YA60"/>
      <c r="YB60"/>
      <c r="YC60"/>
      <c r="YD60"/>
      <c r="YE60"/>
      <c r="YF60"/>
      <c r="YG60"/>
      <c r="YH60"/>
      <c r="YI60"/>
      <c r="YJ60"/>
      <c r="YK60"/>
      <c r="YL60"/>
      <c r="YM60"/>
      <c r="YN60"/>
      <c r="YO60"/>
      <c r="YP60"/>
      <c r="YQ60"/>
      <c r="YR60"/>
      <c r="YS60"/>
      <c r="YT60"/>
      <c r="YU60"/>
      <c r="YV60"/>
      <c r="YW60"/>
      <c r="YX60"/>
      <c r="YY60"/>
      <c r="YZ60"/>
      <c r="ZA60"/>
      <c r="ZB60"/>
      <c r="ZC60"/>
      <c r="ZD60"/>
      <c r="ZE60"/>
      <c r="ZF60"/>
      <c r="ZG60"/>
      <c r="ZH60"/>
      <c r="ZI60"/>
      <c r="ZJ60"/>
      <c r="ZK60"/>
      <c r="ZL60"/>
      <c r="ZM60"/>
      <c r="ZN60"/>
      <c r="ZO60"/>
      <c r="ZP60"/>
      <c r="ZQ60"/>
      <c r="ZR60"/>
      <c r="ZS60"/>
      <c r="ZT60"/>
      <c r="ZU60"/>
      <c r="ZV60"/>
      <c r="ZW60"/>
      <c r="ZX60"/>
      <c r="ZY60"/>
      <c r="ZZ60"/>
      <c r="AAA60"/>
      <c r="AAB60"/>
      <c r="AAC60"/>
      <c r="AAD60"/>
      <c r="AAE60"/>
      <c r="AAF60"/>
      <c r="AAG60"/>
      <c r="AAH60"/>
      <c r="AAI60"/>
      <c r="AAJ60"/>
      <c r="AAK60"/>
      <c r="AAL60"/>
      <c r="AAM60"/>
      <c r="AAN60"/>
      <c r="AAO60"/>
      <c r="AAP60"/>
      <c r="AAQ60"/>
      <c r="AAR60"/>
      <c r="AAS60"/>
      <c r="AAT60"/>
      <c r="AAU60"/>
      <c r="AAV60"/>
      <c r="AAW60"/>
      <c r="AAX60"/>
      <c r="AAY60"/>
      <c r="AAZ60"/>
      <c r="ABA60"/>
      <c r="ABB60"/>
      <c r="ABC60"/>
      <c r="ABD60"/>
      <c r="ABE60"/>
      <c r="ABF60"/>
      <c r="ABG60"/>
      <c r="ABH60"/>
      <c r="ABI60"/>
      <c r="ABJ60"/>
      <c r="ABK60"/>
      <c r="ABL60"/>
      <c r="ABM60"/>
      <c r="ABN60"/>
      <c r="ABO60"/>
      <c r="ABP60"/>
      <c r="ABQ60"/>
      <c r="ABR60"/>
      <c r="ABS60"/>
      <c r="ABT60"/>
      <c r="ABU60"/>
      <c r="ABV60"/>
      <c r="ABW60"/>
      <c r="ABX60"/>
      <c r="ABY60"/>
      <c r="ABZ60"/>
      <c r="ACA60"/>
      <c r="ACB60"/>
      <c r="ACC60"/>
      <c r="ACD60"/>
      <c r="ACE60"/>
      <c r="ACF60"/>
      <c r="ACG60"/>
      <c r="ACH60"/>
      <c r="ACI60"/>
      <c r="ACJ60"/>
      <c r="ACK60"/>
      <c r="ACL60"/>
      <c r="ACM60"/>
      <c r="ACN60"/>
      <c r="ACO60"/>
      <c r="ACP60"/>
      <c r="ACQ60"/>
      <c r="ACR60"/>
      <c r="ACS60"/>
      <c r="ACT60"/>
      <c r="ACU60"/>
      <c r="ACV60"/>
      <c r="ACW60"/>
      <c r="ACX60"/>
      <c r="ACY60"/>
      <c r="ACZ60"/>
      <c r="ADA60"/>
      <c r="ADB60"/>
      <c r="ADC60"/>
      <c r="ADD60"/>
      <c r="ADE60"/>
      <c r="ADF60"/>
      <c r="ADG60"/>
      <c r="ADH60"/>
      <c r="ADI60"/>
      <c r="ADJ60"/>
      <c r="ADK60"/>
      <c r="ADL60"/>
      <c r="ADM60"/>
      <c r="ADN60"/>
      <c r="ADO60"/>
      <c r="ADP60"/>
      <c r="ADQ60"/>
      <c r="ADR60"/>
      <c r="ADS60"/>
      <c r="ADT60"/>
      <c r="ADU60"/>
      <c r="ADV60"/>
      <c r="ADW60"/>
      <c r="ADX60"/>
      <c r="ADY60"/>
      <c r="ADZ60"/>
      <c r="AEA60"/>
      <c r="AEB60"/>
      <c r="AEC60"/>
      <c r="AED60"/>
      <c r="AEE60"/>
      <c r="AEF60"/>
      <c r="AEG60"/>
      <c r="AEH60"/>
      <c r="AEI60"/>
      <c r="AEJ60"/>
      <c r="AEK60"/>
      <c r="AEL60"/>
      <c r="AEM60"/>
      <c r="AEN60"/>
      <c r="AEO60"/>
      <c r="AEP60"/>
      <c r="AEQ60"/>
      <c r="AER60"/>
      <c r="AES60"/>
      <c r="AET60"/>
      <c r="AEU60"/>
      <c r="AEV60"/>
      <c r="AEW60"/>
      <c r="AEX60"/>
      <c r="AEY60"/>
      <c r="AEZ60"/>
      <c r="AFA60"/>
      <c r="AFB60"/>
      <c r="AFC60"/>
      <c r="AFD60"/>
      <c r="AFE60"/>
      <c r="AFF60"/>
      <c r="AFG60"/>
      <c r="AFH60"/>
      <c r="AFI60"/>
      <c r="AFJ60"/>
      <c r="AFK60"/>
      <c r="AFL60"/>
      <c r="AFM60"/>
      <c r="AFN60"/>
      <c r="AFO60"/>
      <c r="AFP60"/>
      <c r="AFQ60"/>
      <c r="AFR60"/>
      <c r="AFS60"/>
      <c r="AFT60"/>
      <c r="AFU60"/>
      <c r="AFV60"/>
      <c r="AFW60"/>
      <c r="AFX60"/>
      <c r="AFY60"/>
      <c r="AFZ60"/>
      <c r="AGA60"/>
      <c r="AGB60"/>
      <c r="AGC60"/>
      <c r="AGD60"/>
      <c r="AGE60"/>
      <c r="AGF60"/>
      <c r="AGG60"/>
      <c r="AGH60"/>
      <c r="AGI60"/>
      <c r="AGJ60"/>
      <c r="AGK60"/>
      <c r="AGL60"/>
      <c r="AGM60"/>
      <c r="AGN60"/>
      <c r="AGO60"/>
      <c r="AGP60"/>
      <c r="AGQ60"/>
      <c r="AGR60"/>
      <c r="AGS60"/>
      <c r="AGT60"/>
      <c r="AGU60"/>
      <c r="AGV60"/>
      <c r="AGW60"/>
      <c r="AGX60"/>
      <c r="AGY60"/>
      <c r="AGZ60"/>
      <c r="AHA60"/>
      <c r="AHB60"/>
      <c r="AHC60"/>
      <c r="AHD60"/>
      <c r="AHE60"/>
      <c r="AHF60"/>
      <c r="AHG60"/>
      <c r="AHH60"/>
      <c r="AHI60"/>
      <c r="AHJ60"/>
      <c r="AHK60"/>
      <c r="AHL60"/>
      <c r="AHM60"/>
      <c r="AHN60"/>
      <c r="AHO60"/>
      <c r="AHP60"/>
      <c r="AHQ60"/>
      <c r="AHR60"/>
      <c r="AHS60"/>
      <c r="AHT60"/>
      <c r="AHU60"/>
      <c r="AHV60"/>
      <c r="AHW60"/>
      <c r="AHX60"/>
      <c r="AHY60"/>
      <c r="AHZ60"/>
      <c r="AIA60"/>
      <c r="AIB60"/>
      <c r="AIC60"/>
      <c r="AID60"/>
      <c r="AIE60"/>
      <c r="AIF60"/>
      <c r="AIG60"/>
      <c r="AIH60"/>
      <c r="AII60"/>
      <c r="AIJ60"/>
      <c r="AIK60"/>
      <c r="AIL60"/>
      <c r="AIM60"/>
      <c r="AIN60"/>
      <c r="AIO60"/>
      <c r="AIP60"/>
      <c r="AIQ60"/>
      <c r="AIR60"/>
      <c r="AIS60"/>
      <c r="AIT60"/>
      <c r="AIU60"/>
      <c r="AIV60"/>
      <c r="AIW60"/>
      <c r="AIX60"/>
      <c r="AIY60"/>
      <c r="AIZ60"/>
      <c r="AJA60"/>
      <c r="AJB60"/>
      <c r="AJC60"/>
      <c r="AJD60"/>
      <c r="AJE60"/>
      <c r="AJF60"/>
      <c r="AJG60"/>
      <c r="AJH60"/>
      <c r="AJI60"/>
      <c r="AJJ60"/>
      <c r="AJK60"/>
      <c r="AJL60"/>
      <c r="AJM60"/>
      <c r="AJN60"/>
      <c r="AJO60"/>
      <c r="AJP60"/>
      <c r="AJQ60"/>
      <c r="AJR60"/>
      <c r="AJS60"/>
      <c r="AJT60"/>
      <c r="AJU60"/>
      <c r="AJV60"/>
      <c r="AJW60"/>
      <c r="AJX60"/>
      <c r="AJY60"/>
      <c r="AJZ60"/>
      <c r="AKA60"/>
      <c r="AKB60"/>
      <c r="AKC60"/>
      <c r="AKD60"/>
      <c r="AKE60"/>
      <c r="AKF60"/>
      <c r="AKG60"/>
      <c r="AKH60"/>
      <c r="AKI60"/>
      <c r="AKJ60"/>
      <c r="AKK60"/>
      <c r="AKL60"/>
      <c r="AKM60"/>
      <c r="AKN60"/>
      <c r="AKO60"/>
      <c r="AKP60"/>
      <c r="AKQ60"/>
      <c r="AKR60"/>
      <c r="AKS60"/>
      <c r="AKT60"/>
      <c r="AKU60"/>
      <c r="AKV60"/>
      <c r="AKW60"/>
      <c r="AKX60"/>
      <c r="AKY60"/>
      <c r="AKZ60"/>
      <c r="ALA60"/>
      <c r="ALB60"/>
      <c r="ALC60"/>
      <c r="ALD60"/>
      <c r="ALE60"/>
      <c r="ALF60"/>
      <c r="ALG60"/>
      <c r="ALH60"/>
      <c r="ALI60"/>
      <c r="ALJ60"/>
      <c r="ALK60"/>
      <c r="ALL60"/>
      <c r="ALM60"/>
      <c r="ALN60"/>
      <c r="ALO60"/>
      <c r="ALP60"/>
      <c r="ALQ60"/>
      <c r="ALR60"/>
      <c r="ALS60"/>
      <c r="ALT60"/>
      <c r="ALU60"/>
      <c r="ALV60"/>
      <c r="ALW60"/>
      <c r="ALX60"/>
      <c r="ALY60"/>
      <c r="ALZ60"/>
      <c r="AMA60"/>
      <c r="AMB60"/>
      <c r="AMC60"/>
      <c r="AMD60"/>
      <c r="AME60"/>
      <c r="AMF60"/>
      <c r="AMG60"/>
      <c r="AMH60"/>
      <c r="AMI60"/>
      <c r="AMJ60"/>
    </row>
    <row r="61" spans="1:1024" ht="78.599999999999994">
      <c r="A61"/>
      <c r="B61" s="68" t="s">
        <v>100</v>
      </c>
      <c r="C61" s="89">
        <f t="shared" si="1"/>
        <v>54</v>
      </c>
      <c r="D61" s="94" t="s">
        <v>18</v>
      </c>
      <c r="E61" s="36" t="s">
        <v>135</v>
      </c>
      <c r="F61" s="36" t="s">
        <v>136</v>
      </c>
      <c r="G61" s="36" t="s">
        <v>137</v>
      </c>
      <c r="H61" s="72"/>
      <c r="I61" s="81"/>
      <c r="J61" s="1" t="s">
        <v>22</v>
      </c>
      <c r="K61"/>
      <c r="L61"/>
      <c r="M61"/>
      <c r="N61"/>
      <c r="O61"/>
      <c r="P61"/>
      <c r="Q61"/>
      <c r="R61"/>
      <c r="S61" s="93"/>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c r="SG61"/>
      <c r="SH61"/>
      <c r="SI61"/>
      <c r="SJ61"/>
      <c r="SK61"/>
      <c r="SL61"/>
      <c r="SM61"/>
      <c r="SN61"/>
      <c r="SO61"/>
      <c r="SP61"/>
      <c r="SQ61"/>
      <c r="SR61"/>
      <c r="SS61"/>
      <c r="ST61"/>
      <c r="SU61"/>
      <c r="SV61"/>
      <c r="SW61"/>
      <c r="SX61"/>
      <c r="SY61"/>
      <c r="SZ61"/>
      <c r="TA61"/>
      <c r="TB61"/>
      <c r="TC61"/>
      <c r="TD61"/>
      <c r="TE61"/>
      <c r="TF61"/>
      <c r="TG61"/>
      <c r="TH61"/>
      <c r="TI61"/>
      <c r="TJ61"/>
      <c r="TK61"/>
      <c r="TL61"/>
      <c r="TM61"/>
      <c r="TN61"/>
      <c r="TO61"/>
      <c r="TP61"/>
      <c r="TQ61"/>
      <c r="TR61"/>
      <c r="TS61"/>
      <c r="TT61"/>
      <c r="TU61"/>
      <c r="TV61"/>
      <c r="TW61"/>
      <c r="TX61"/>
      <c r="TY61"/>
      <c r="TZ61"/>
      <c r="UA61"/>
      <c r="UB61"/>
      <c r="UC61"/>
      <c r="UD61"/>
      <c r="UE61"/>
      <c r="UF61"/>
      <c r="UG61"/>
      <c r="UH61"/>
      <c r="UI61"/>
      <c r="UJ61"/>
      <c r="UK61"/>
      <c r="UL61"/>
      <c r="UM61"/>
      <c r="UN61"/>
      <c r="UO61"/>
      <c r="UP61"/>
      <c r="UQ61"/>
      <c r="UR61"/>
      <c r="US61"/>
      <c r="UT61"/>
      <c r="UU61"/>
      <c r="UV61"/>
      <c r="UW61"/>
      <c r="UX61"/>
      <c r="UY61"/>
      <c r="UZ61"/>
      <c r="VA61"/>
      <c r="VB61"/>
      <c r="VC61"/>
      <c r="VD61"/>
      <c r="VE61"/>
      <c r="VF61"/>
      <c r="VG61"/>
      <c r="VH61"/>
      <c r="VI61"/>
      <c r="VJ61"/>
      <c r="VK61"/>
      <c r="VL61"/>
      <c r="VM61"/>
      <c r="VN61"/>
      <c r="VO61"/>
      <c r="VP61"/>
      <c r="VQ61"/>
      <c r="VR61"/>
      <c r="VS61"/>
      <c r="VT61"/>
      <c r="VU61"/>
      <c r="VV61"/>
      <c r="VW61"/>
      <c r="VX61"/>
      <c r="VY61"/>
      <c r="VZ61"/>
      <c r="WA61"/>
      <c r="WB61"/>
      <c r="WC61"/>
      <c r="WD61"/>
      <c r="WE61"/>
      <c r="WF61"/>
      <c r="WG61"/>
      <c r="WH61"/>
      <c r="WI61"/>
      <c r="WJ61"/>
      <c r="WK61"/>
      <c r="WL61"/>
      <c r="WM61"/>
      <c r="WN61"/>
      <c r="WO61"/>
      <c r="WP61"/>
      <c r="WQ61"/>
      <c r="WR61"/>
      <c r="WS61"/>
      <c r="WT61"/>
      <c r="WU61"/>
      <c r="WV61"/>
      <c r="WW61"/>
      <c r="WX61"/>
      <c r="WY61"/>
      <c r="WZ61"/>
      <c r="XA61"/>
      <c r="XB61"/>
      <c r="XC61"/>
      <c r="XD61"/>
      <c r="XE61"/>
      <c r="XF61"/>
      <c r="XG61"/>
      <c r="XH61"/>
      <c r="XI61"/>
      <c r="XJ61"/>
      <c r="XK61"/>
      <c r="XL61"/>
      <c r="XM61"/>
      <c r="XN61"/>
      <c r="XO61"/>
      <c r="XP61"/>
      <c r="XQ61"/>
      <c r="XR61"/>
      <c r="XS61"/>
      <c r="XT61"/>
      <c r="XU61"/>
      <c r="XV61"/>
      <c r="XW61"/>
      <c r="XX61"/>
      <c r="XY61"/>
      <c r="XZ61"/>
      <c r="YA61"/>
      <c r="YB61"/>
      <c r="YC61"/>
      <c r="YD61"/>
      <c r="YE61"/>
      <c r="YF61"/>
      <c r="YG61"/>
      <c r="YH61"/>
      <c r="YI61"/>
      <c r="YJ61"/>
      <c r="YK61"/>
      <c r="YL61"/>
      <c r="YM61"/>
      <c r="YN61"/>
      <c r="YO61"/>
      <c r="YP61"/>
      <c r="YQ61"/>
      <c r="YR61"/>
      <c r="YS61"/>
      <c r="YT61"/>
      <c r="YU61"/>
      <c r="YV61"/>
      <c r="YW61"/>
      <c r="YX61"/>
      <c r="YY61"/>
      <c r="YZ61"/>
      <c r="ZA61"/>
      <c r="ZB61"/>
      <c r="ZC61"/>
      <c r="ZD61"/>
      <c r="ZE61"/>
      <c r="ZF61"/>
      <c r="ZG61"/>
      <c r="ZH61"/>
      <c r="ZI61"/>
      <c r="ZJ61"/>
      <c r="ZK61"/>
      <c r="ZL61"/>
      <c r="ZM61"/>
      <c r="ZN61"/>
      <c r="ZO61"/>
      <c r="ZP61"/>
      <c r="ZQ61"/>
      <c r="ZR61"/>
      <c r="ZS61"/>
      <c r="ZT61"/>
      <c r="ZU61"/>
      <c r="ZV61"/>
      <c r="ZW61"/>
      <c r="ZX61"/>
      <c r="ZY61"/>
      <c r="ZZ61"/>
      <c r="AAA61"/>
      <c r="AAB61"/>
      <c r="AAC61"/>
      <c r="AAD61"/>
      <c r="AAE61"/>
      <c r="AAF61"/>
      <c r="AAG61"/>
      <c r="AAH61"/>
      <c r="AAI61"/>
      <c r="AAJ61"/>
      <c r="AAK61"/>
      <c r="AAL61"/>
      <c r="AAM61"/>
      <c r="AAN61"/>
      <c r="AAO61"/>
      <c r="AAP61"/>
      <c r="AAQ61"/>
      <c r="AAR61"/>
      <c r="AAS61"/>
      <c r="AAT61"/>
      <c r="AAU61"/>
      <c r="AAV61"/>
      <c r="AAW61"/>
      <c r="AAX61"/>
      <c r="AAY61"/>
      <c r="AAZ61"/>
      <c r="ABA61"/>
      <c r="ABB61"/>
      <c r="ABC61"/>
      <c r="ABD61"/>
      <c r="ABE61"/>
      <c r="ABF61"/>
      <c r="ABG61"/>
      <c r="ABH61"/>
      <c r="ABI61"/>
      <c r="ABJ61"/>
      <c r="ABK61"/>
      <c r="ABL61"/>
      <c r="ABM61"/>
      <c r="ABN61"/>
      <c r="ABO61"/>
      <c r="ABP61"/>
      <c r="ABQ61"/>
      <c r="ABR61"/>
      <c r="ABS61"/>
      <c r="ABT61"/>
      <c r="ABU61"/>
      <c r="ABV61"/>
      <c r="ABW61"/>
      <c r="ABX61"/>
      <c r="ABY61"/>
      <c r="ABZ61"/>
      <c r="ACA61"/>
      <c r="ACB61"/>
      <c r="ACC61"/>
      <c r="ACD61"/>
      <c r="ACE61"/>
      <c r="ACF61"/>
      <c r="ACG61"/>
      <c r="ACH61"/>
      <c r="ACI61"/>
      <c r="ACJ61"/>
      <c r="ACK61"/>
      <c r="ACL61"/>
      <c r="ACM61"/>
      <c r="ACN61"/>
      <c r="ACO61"/>
      <c r="ACP61"/>
      <c r="ACQ61"/>
      <c r="ACR61"/>
      <c r="ACS61"/>
      <c r="ACT61"/>
      <c r="ACU61"/>
      <c r="ACV61"/>
      <c r="ACW61"/>
      <c r="ACX61"/>
      <c r="ACY61"/>
      <c r="ACZ61"/>
      <c r="ADA61"/>
      <c r="ADB61"/>
      <c r="ADC61"/>
      <c r="ADD61"/>
      <c r="ADE61"/>
      <c r="ADF61"/>
      <c r="ADG61"/>
      <c r="ADH61"/>
      <c r="ADI61"/>
      <c r="ADJ61"/>
      <c r="ADK61"/>
      <c r="ADL61"/>
      <c r="ADM61"/>
      <c r="ADN61"/>
      <c r="ADO61"/>
      <c r="ADP61"/>
      <c r="ADQ61"/>
      <c r="ADR61"/>
      <c r="ADS61"/>
      <c r="ADT61"/>
      <c r="ADU61"/>
      <c r="ADV61"/>
      <c r="ADW61"/>
      <c r="ADX61"/>
      <c r="ADY61"/>
      <c r="ADZ61"/>
      <c r="AEA61"/>
      <c r="AEB61"/>
      <c r="AEC61"/>
      <c r="AED61"/>
      <c r="AEE61"/>
      <c r="AEF61"/>
      <c r="AEG61"/>
      <c r="AEH61"/>
      <c r="AEI61"/>
      <c r="AEJ61"/>
      <c r="AEK61"/>
      <c r="AEL61"/>
      <c r="AEM61"/>
      <c r="AEN61"/>
      <c r="AEO61"/>
      <c r="AEP61"/>
      <c r="AEQ61"/>
      <c r="AER61"/>
      <c r="AES61"/>
      <c r="AET61"/>
      <c r="AEU61"/>
      <c r="AEV61"/>
      <c r="AEW61"/>
      <c r="AEX61"/>
      <c r="AEY61"/>
      <c r="AEZ61"/>
      <c r="AFA61"/>
      <c r="AFB61"/>
      <c r="AFC61"/>
      <c r="AFD61"/>
      <c r="AFE61"/>
      <c r="AFF61"/>
      <c r="AFG61"/>
      <c r="AFH61"/>
      <c r="AFI61"/>
      <c r="AFJ61"/>
      <c r="AFK61"/>
      <c r="AFL61"/>
      <c r="AFM61"/>
      <c r="AFN61"/>
      <c r="AFO61"/>
      <c r="AFP61"/>
      <c r="AFQ61"/>
      <c r="AFR61"/>
      <c r="AFS61"/>
      <c r="AFT61"/>
      <c r="AFU61"/>
      <c r="AFV61"/>
      <c r="AFW61"/>
      <c r="AFX61"/>
      <c r="AFY61"/>
      <c r="AFZ61"/>
      <c r="AGA61"/>
      <c r="AGB61"/>
      <c r="AGC61"/>
      <c r="AGD61"/>
      <c r="AGE61"/>
      <c r="AGF61"/>
      <c r="AGG61"/>
      <c r="AGH61"/>
      <c r="AGI61"/>
      <c r="AGJ61"/>
      <c r="AGK61"/>
      <c r="AGL61"/>
      <c r="AGM61"/>
      <c r="AGN61"/>
      <c r="AGO61"/>
      <c r="AGP61"/>
      <c r="AGQ61"/>
      <c r="AGR61"/>
      <c r="AGS61"/>
      <c r="AGT61"/>
      <c r="AGU61"/>
      <c r="AGV61"/>
      <c r="AGW61"/>
      <c r="AGX61"/>
      <c r="AGY61"/>
      <c r="AGZ61"/>
      <c r="AHA61"/>
      <c r="AHB61"/>
      <c r="AHC61"/>
      <c r="AHD61"/>
      <c r="AHE61"/>
      <c r="AHF61"/>
      <c r="AHG61"/>
      <c r="AHH61"/>
      <c r="AHI61"/>
      <c r="AHJ61"/>
      <c r="AHK61"/>
      <c r="AHL61"/>
      <c r="AHM61"/>
      <c r="AHN61"/>
      <c r="AHO61"/>
      <c r="AHP61"/>
      <c r="AHQ61"/>
      <c r="AHR61"/>
      <c r="AHS61"/>
      <c r="AHT61"/>
      <c r="AHU61"/>
      <c r="AHV61"/>
      <c r="AHW61"/>
      <c r="AHX61"/>
      <c r="AHY61"/>
      <c r="AHZ61"/>
      <c r="AIA61"/>
      <c r="AIB61"/>
      <c r="AIC61"/>
      <c r="AID61"/>
      <c r="AIE61"/>
      <c r="AIF61"/>
      <c r="AIG61"/>
      <c r="AIH61"/>
      <c r="AII61"/>
      <c r="AIJ61"/>
      <c r="AIK61"/>
      <c r="AIL61"/>
      <c r="AIM61"/>
      <c r="AIN61"/>
      <c r="AIO61"/>
      <c r="AIP61"/>
      <c r="AIQ61"/>
      <c r="AIR61"/>
      <c r="AIS61"/>
      <c r="AIT61"/>
      <c r="AIU61"/>
      <c r="AIV61"/>
      <c r="AIW61"/>
      <c r="AIX61"/>
      <c r="AIY61"/>
      <c r="AIZ61"/>
      <c r="AJA61"/>
      <c r="AJB61"/>
      <c r="AJC61"/>
      <c r="AJD61"/>
      <c r="AJE61"/>
      <c r="AJF61"/>
      <c r="AJG61"/>
      <c r="AJH61"/>
      <c r="AJI61"/>
      <c r="AJJ61"/>
      <c r="AJK61"/>
      <c r="AJL61"/>
      <c r="AJM61"/>
      <c r="AJN61"/>
      <c r="AJO61"/>
      <c r="AJP61"/>
      <c r="AJQ61"/>
      <c r="AJR61"/>
      <c r="AJS61"/>
      <c r="AJT61"/>
      <c r="AJU61"/>
      <c r="AJV61"/>
      <c r="AJW61"/>
      <c r="AJX61"/>
      <c r="AJY61"/>
      <c r="AJZ61"/>
      <c r="AKA61"/>
      <c r="AKB61"/>
      <c r="AKC61"/>
      <c r="AKD61"/>
      <c r="AKE61"/>
      <c r="AKF61"/>
      <c r="AKG61"/>
      <c r="AKH61"/>
      <c r="AKI61"/>
      <c r="AKJ61"/>
      <c r="AKK61"/>
      <c r="AKL61"/>
      <c r="AKM61"/>
      <c r="AKN61"/>
      <c r="AKO61"/>
      <c r="AKP61"/>
      <c r="AKQ61"/>
      <c r="AKR61"/>
      <c r="AKS61"/>
      <c r="AKT61"/>
      <c r="AKU61"/>
      <c r="AKV61"/>
      <c r="AKW61"/>
      <c r="AKX61"/>
      <c r="AKY61"/>
      <c r="AKZ61"/>
      <c r="ALA61"/>
      <c r="ALB61"/>
      <c r="ALC61"/>
      <c r="ALD61"/>
      <c r="ALE61"/>
      <c r="ALF61"/>
      <c r="ALG61"/>
      <c r="ALH61"/>
      <c r="ALI61"/>
      <c r="ALJ61"/>
      <c r="ALK61"/>
      <c r="ALL61"/>
      <c r="ALM61"/>
      <c r="ALN61"/>
      <c r="ALO61"/>
      <c r="ALP61"/>
      <c r="ALQ61"/>
      <c r="ALR61"/>
      <c r="ALS61"/>
      <c r="ALT61"/>
      <c r="ALU61"/>
      <c r="ALV61"/>
      <c r="ALW61"/>
      <c r="ALX61"/>
      <c r="ALY61"/>
      <c r="ALZ61"/>
      <c r="AMA61"/>
      <c r="AMB61"/>
      <c r="AMC61"/>
      <c r="AMD61"/>
      <c r="AME61"/>
      <c r="AMF61"/>
      <c r="AMG61"/>
      <c r="AMH61"/>
      <c r="AMI61"/>
      <c r="AMJ61"/>
    </row>
    <row r="62" spans="1:1024" ht="188.45">
      <c r="A62"/>
      <c r="B62" s="68" t="s">
        <v>100</v>
      </c>
      <c r="C62" s="32">
        <f t="shared" si="1"/>
        <v>55</v>
      </c>
      <c r="D62" s="42" t="s">
        <v>18</v>
      </c>
      <c r="E62" s="36" t="s">
        <v>138</v>
      </c>
      <c r="F62" s="36" t="s">
        <v>139</v>
      </c>
      <c r="G62" s="36" t="s">
        <v>140</v>
      </c>
      <c r="H62" s="72"/>
      <c r="I62" s="81"/>
      <c r="J62" s="1" t="s">
        <v>22</v>
      </c>
      <c r="K62"/>
      <c r="L62"/>
      <c r="M62"/>
      <c r="N62"/>
      <c r="O62"/>
      <c r="P62"/>
      <c r="Q62"/>
      <c r="R62"/>
      <c r="S62" s="93"/>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c r="SG62"/>
      <c r="SH62"/>
      <c r="SI62"/>
      <c r="SJ62"/>
      <c r="SK62"/>
      <c r="SL62"/>
      <c r="SM62"/>
      <c r="SN62"/>
      <c r="SO62"/>
      <c r="SP62"/>
      <c r="SQ62"/>
      <c r="SR62"/>
      <c r="SS62"/>
      <c r="ST62"/>
      <c r="SU62"/>
      <c r="SV62"/>
      <c r="SW62"/>
      <c r="SX62"/>
      <c r="SY62"/>
      <c r="SZ62"/>
      <c r="TA62"/>
      <c r="TB62"/>
      <c r="TC62"/>
      <c r="TD62"/>
      <c r="TE62"/>
      <c r="TF62"/>
      <c r="TG62"/>
      <c r="TH62"/>
      <c r="TI62"/>
      <c r="TJ62"/>
      <c r="TK62"/>
      <c r="TL62"/>
      <c r="TM62"/>
      <c r="TN62"/>
      <c r="TO62"/>
      <c r="TP62"/>
      <c r="TQ62"/>
      <c r="TR62"/>
      <c r="TS62"/>
      <c r="TT62"/>
      <c r="TU62"/>
      <c r="TV62"/>
      <c r="TW62"/>
      <c r="TX62"/>
      <c r="TY62"/>
      <c r="TZ62"/>
      <c r="UA62"/>
      <c r="UB62"/>
      <c r="UC62"/>
      <c r="UD62"/>
      <c r="UE62"/>
      <c r="UF62"/>
      <c r="UG62"/>
      <c r="UH62"/>
      <c r="UI62"/>
      <c r="UJ62"/>
      <c r="UK62"/>
      <c r="UL62"/>
      <c r="UM62"/>
      <c r="UN62"/>
      <c r="UO62"/>
      <c r="UP62"/>
      <c r="UQ62"/>
      <c r="UR62"/>
      <c r="US62"/>
      <c r="UT62"/>
      <c r="UU62"/>
      <c r="UV62"/>
      <c r="UW62"/>
      <c r="UX62"/>
      <c r="UY62"/>
      <c r="UZ62"/>
      <c r="VA62"/>
      <c r="VB62"/>
      <c r="VC62"/>
      <c r="VD62"/>
      <c r="VE62"/>
      <c r="VF62"/>
      <c r="VG62"/>
      <c r="VH62"/>
      <c r="VI62"/>
      <c r="VJ62"/>
      <c r="VK62"/>
      <c r="VL62"/>
      <c r="VM62"/>
      <c r="VN62"/>
      <c r="VO62"/>
      <c r="VP62"/>
      <c r="VQ62"/>
      <c r="VR62"/>
      <c r="VS62"/>
      <c r="VT62"/>
      <c r="VU62"/>
      <c r="VV62"/>
      <c r="VW62"/>
      <c r="VX62"/>
      <c r="VY62"/>
      <c r="VZ62"/>
      <c r="WA62"/>
      <c r="WB62"/>
      <c r="WC62"/>
      <c r="WD62"/>
      <c r="WE62"/>
      <c r="WF62"/>
      <c r="WG62"/>
      <c r="WH62"/>
      <c r="WI62"/>
      <c r="WJ62"/>
      <c r="WK62"/>
      <c r="WL62"/>
      <c r="WM62"/>
      <c r="WN62"/>
      <c r="WO62"/>
      <c r="WP62"/>
      <c r="WQ62"/>
      <c r="WR62"/>
      <c r="WS62"/>
      <c r="WT62"/>
      <c r="WU62"/>
      <c r="WV62"/>
      <c r="WW62"/>
      <c r="WX62"/>
      <c r="WY62"/>
      <c r="WZ62"/>
      <c r="XA62"/>
      <c r="XB62"/>
      <c r="XC62"/>
      <c r="XD62"/>
      <c r="XE62"/>
      <c r="XF62"/>
      <c r="XG62"/>
      <c r="XH62"/>
      <c r="XI62"/>
      <c r="XJ62"/>
      <c r="XK62"/>
      <c r="XL62"/>
      <c r="XM62"/>
      <c r="XN62"/>
      <c r="XO62"/>
      <c r="XP62"/>
      <c r="XQ62"/>
      <c r="XR62"/>
      <c r="XS62"/>
      <c r="XT62"/>
      <c r="XU62"/>
      <c r="XV62"/>
      <c r="XW62"/>
      <c r="XX62"/>
      <c r="XY62"/>
      <c r="XZ62"/>
      <c r="YA62"/>
      <c r="YB62"/>
      <c r="YC62"/>
      <c r="YD62"/>
      <c r="YE62"/>
      <c r="YF62"/>
      <c r="YG62"/>
      <c r="YH62"/>
      <c r="YI62"/>
      <c r="YJ62"/>
      <c r="YK62"/>
      <c r="YL62"/>
      <c r="YM62"/>
      <c r="YN62"/>
      <c r="YO62"/>
      <c r="YP62"/>
      <c r="YQ62"/>
      <c r="YR62"/>
      <c r="YS62"/>
      <c r="YT62"/>
      <c r="YU62"/>
      <c r="YV62"/>
      <c r="YW62"/>
      <c r="YX62"/>
      <c r="YY62"/>
      <c r="YZ62"/>
      <c r="ZA62"/>
      <c r="ZB62"/>
      <c r="ZC62"/>
      <c r="ZD62"/>
      <c r="ZE62"/>
      <c r="ZF62"/>
      <c r="ZG62"/>
      <c r="ZH62"/>
      <c r="ZI62"/>
      <c r="ZJ62"/>
      <c r="ZK62"/>
      <c r="ZL62"/>
      <c r="ZM62"/>
      <c r="ZN62"/>
      <c r="ZO62"/>
      <c r="ZP62"/>
      <c r="ZQ62"/>
      <c r="ZR62"/>
      <c r="ZS62"/>
      <c r="ZT62"/>
      <c r="ZU62"/>
      <c r="ZV62"/>
      <c r="ZW62"/>
      <c r="ZX62"/>
      <c r="ZY62"/>
      <c r="ZZ62"/>
      <c r="AAA62"/>
      <c r="AAB62"/>
      <c r="AAC62"/>
      <c r="AAD62"/>
      <c r="AAE62"/>
      <c r="AAF62"/>
      <c r="AAG62"/>
      <c r="AAH62"/>
      <c r="AAI62"/>
      <c r="AAJ62"/>
      <c r="AAK62"/>
      <c r="AAL62"/>
      <c r="AAM62"/>
      <c r="AAN62"/>
      <c r="AAO62"/>
      <c r="AAP62"/>
      <c r="AAQ62"/>
      <c r="AAR62"/>
      <c r="AAS62"/>
      <c r="AAT62"/>
      <c r="AAU62"/>
      <c r="AAV62"/>
      <c r="AAW62"/>
      <c r="AAX62"/>
      <c r="AAY62"/>
      <c r="AAZ62"/>
      <c r="ABA62"/>
      <c r="ABB62"/>
      <c r="ABC62"/>
      <c r="ABD62"/>
      <c r="ABE62"/>
      <c r="ABF62"/>
      <c r="ABG62"/>
      <c r="ABH62"/>
      <c r="ABI62"/>
      <c r="ABJ62"/>
      <c r="ABK62"/>
      <c r="ABL62"/>
      <c r="ABM62"/>
      <c r="ABN62"/>
      <c r="ABO62"/>
      <c r="ABP62"/>
      <c r="ABQ62"/>
      <c r="ABR62"/>
      <c r="ABS62"/>
      <c r="ABT62"/>
      <c r="ABU62"/>
      <c r="ABV62"/>
      <c r="ABW62"/>
      <c r="ABX62"/>
      <c r="ABY62"/>
      <c r="ABZ62"/>
      <c r="ACA62"/>
      <c r="ACB62"/>
      <c r="ACC62"/>
      <c r="ACD62"/>
      <c r="ACE62"/>
      <c r="ACF62"/>
      <c r="ACG62"/>
      <c r="ACH62"/>
      <c r="ACI62"/>
      <c r="ACJ62"/>
      <c r="ACK62"/>
      <c r="ACL62"/>
      <c r="ACM62"/>
      <c r="ACN62"/>
      <c r="ACO62"/>
      <c r="ACP62"/>
      <c r="ACQ62"/>
      <c r="ACR62"/>
      <c r="ACS62"/>
      <c r="ACT62"/>
      <c r="ACU62"/>
      <c r="ACV62"/>
      <c r="ACW62"/>
      <c r="ACX62"/>
      <c r="ACY62"/>
      <c r="ACZ62"/>
      <c r="ADA62"/>
      <c r="ADB62"/>
      <c r="ADC62"/>
      <c r="ADD62"/>
      <c r="ADE62"/>
      <c r="ADF62"/>
      <c r="ADG62"/>
      <c r="ADH62"/>
      <c r="ADI62"/>
      <c r="ADJ62"/>
      <c r="ADK62"/>
      <c r="ADL62"/>
      <c r="ADM62"/>
      <c r="ADN62"/>
      <c r="ADO62"/>
      <c r="ADP62"/>
      <c r="ADQ62"/>
      <c r="ADR62"/>
      <c r="ADS62"/>
      <c r="ADT62"/>
      <c r="ADU62"/>
      <c r="ADV62"/>
      <c r="ADW62"/>
      <c r="ADX62"/>
      <c r="ADY62"/>
      <c r="ADZ62"/>
      <c r="AEA62"/>
      <c r="AEB62"/>
      <c r="AEC62"/>
      <c r="AED62"/>
      <c r="AEE62"/>
      <c r="AEF62"/>
      <c r="AEG62"/>
      <c r="AEH62"/>
      <c r="AEI62"/>
      <c r="AEJ62"/>
      <c r="AEK62"/>
      <c r="AEL62"/>
      <c r="AEM62"/>
      <c r="AEN62"/>
      <c r="AEO62"/>
      <c r="AEP62"/>
      <c r="AEQ62"/>
      <c r="AER62"/>
      <c r="AES62"/>
      <c r="AET62"/>
      <c r="AEU62"/>
      <c r="AEV62"/>
      <c r="AEW62"/>
      <c r="AEX62"/>
      <c r="AEY62"/>
      <c r="AEZ62"/>
      <c r="AFA62"/>
      <c r="AFB62"/>
      <c r="AFC62"/>
      <c r="AFD62"/>
      <c r="AFE62"/>
      <c r="AFF62"/>
      <c r="AFG62"/>
      <c r="AFH62"/>
      <c r="AFI62"/>
      <c r="AFJ62"/>
      <c r="AFK62"/>
      <c r="AFL62"/>
      <c r="AFM62"/>
      <c r="AFN62"/>
      <c r="AFO62"/>
      <c r="AFP62"/>
      <c r="AFQ62"/>
      <c r="AFR62"/>
      <c r="AFS62"/>
      <c r="AFT62"/>
      <c r="AFU62"/>
      <c r="AFV62"/>
      <c r="AFW62"/>
      <c r="AFX62"/>
      <c r="AFY62"/>
      <c r="AFZ62"/>
      <c r="AGA62"/>
      <c r="AGB62"/>
      <c r="AGC62"/>
      <c r="AGD62"/>
      <c r="AGE62"/>
      <c r="AGF62"/>
      <c r="AGG62"/>
      <c r="AGH62"/>
      <c r="AGI62"/>
      <c r="AGJ62"/>
      <c r="AGK62"/>
      <c r="AGL62"/>
      <c r="AGM62"/>
      <c r="AGN62"/>
      <c r="AGO62"/>
      <c r="AGP62"/>
      <c r="AGQ62"/>
      <c r="AGR62"/>
      <c r="AGS62"/>
      <c r="AGT62"/>
      <c r="AGU62"/>
      <c r="AGV62"/>
      <c r="AGW62"/>
      <c r="AGX62"/>
      <c r="AGY62"/>
      <c r="AGZ62"/>
      <c r="AHA62"/>
      <c r="AHB62"/>
      <c r="AHC62"/>
      <c r="AHD62"/>
      <c r="AHE62"/>
      <c r="AHF62"/>
      <c r="AHG62"/>
      <c r="AHH62"/>
      <c r="AHI62"/>
      <c r="AHJ62"/>
      <c r="AHK62"/>
      <c r="AHL62"/>
      <c r="AHM62"/>
      <c r="AHN62"/>
      <c r="AHO62"/>
      <c r="AHP62"/>
      <c r="AHQ62"/>
      <c r="AHR62"/>
      <c r="AHS62"/>
      <c r="AHT62"/>
      <c r="AHU62"/>
      <c r="AHV62"/>
      <c r="AHW62"/>
      <c r="AHX62"/>
      <c r="AHY62"/>
      <c r="AHZ62"/>
      <c r="AIA62"/>
      <c r="AIB62"/>
      <c r="AIC62"/>
      <c r="AID62"/>
      <c r="AIE62"/>
      <c r="AIF62"/>
      <c r="AIG62"/>
      <c r="AIH62"/>
      <c r="AII62"/>
      <c r="AIJ62"/>
      <c r="AIK62"/>
      <c r="AIL62"/>
      <c r="AIM62"/>
      <c r="AIN62"/>
      <c r="AIO62"/>
      <c r="AIP62"/>
      <c r="AIQ62"/>
      <c r="AIR62"/>
      <c r="AIS62"/>
      <c r="AIT62"/>
      <c r="AIU62"/>
      <c r="AIV62"/>
      <c r="AIW62"/>
      <c r="AIX62"/>
      <c r="AIY62"/>
      <c r="AIZ62"/>
      <c r="AJA62"/>
      <c r="AJB62"/>
      <c r="AJC62"/>
      <c r="AJD62"/>
      <c r="AJE62"/>
      <c r="AJF62"/>
      <c r="AJG62"/>
      <c r="AJH62"/>
      <c r="AJI62"/>
      <c r="AJJ62"/>
      <c r="AJK62"/>
      <c r="AJL62"/>
      <c r="AJM62"/>
      <c r="AJN62"/>
      <c r="AJO62"/>
      <c r="AJP62"/>
      <c r="AJQ62"/>
      <c r="AJR62"/>
      <c r="AJS62"/>
      <c r="AJT62"/>
      <c r="AJU62"/>
      <c r="AJV62"/>
      <c r="AJW62"/>
      <c r="AJX62"/>
      <c r="AJY62"/>
      <c r="AJZ62"/>
      <c r="AKA62"/>
      <c r="AKB62"/>
      <c r="AKC62"/>
      <c r="AKD62"/>
      <c r="AKE62"/>
      <c r="AKF62"/>
      <c r="AKG62"/>
      <c r="AKH62"/>
      <c r="AKI62"/>
      <c r="AKJ62"/>
      <c r="AKK62"/>
      <c r="AKL62"/>
      <c r="AKM62"/>
      <c r="AKN62"/>
      <c r="AKO62"/>
      <c r="AKP62"/>
      <c r="AKQ62"/>
      <c r="AKR62"/>
      <c r="AKS62"/>
      <c r="AKT62"/>
      <c r="AKU62"/>
      <c r="AKV62"/>
      <c r="AKW62"/>
      <c r="AKX62"/>
      <c r="AKY62"/>
      <c r="AKZ62"/>
      <c r="ALA62"/>
      <c r="ALB62"/>
      <c r="ALC62"/>
      <c r="ALD62"/>
      <c r="ALE62"/>
      <c r="ALF62"/>
      <c r="ALG62"/>
      <c r="ALH62"/>
      <c r="ALI62"/>
      <c r="ALJ62"/>
      <c r="ALK62"/>
      <c r="ALL62"/>
      <c r="ALM62"/>
      <c r="ALN62"/>
      <c r="ALO62"/>
      <c r="ALP62"/>
      <c r="ALQ62"/>
      <c r="ALR62"/>
      <c r="ALS62"/>
      <c r="ALT62"/>
      <c r="ALU62"/>
      <c r="ALV62"/>
      <c r="ALW62"/>
      <c r="ALX62"/>
      <c r="ALY62"/>
      <c r="ALZ62"/>
      <c r="AMA62"/>
      <c r="AMB62"/>
      <c r="AMC62"/>
      <c r="AMD62"/>
      <c r="AME62"/>
      <c r="AMF62"/>
      <c r="AMG62"/>
      <c r="AMH62"/>
      <c r="AMI62"/>
      <c r="AMJ62"/>
    </row>
    <row r="63" spans="1:1024">
      <c r="A63"/>
      <c r="B63" s="68" t="s">
        <v>100</v>
      </c>
      <c r="C63" s="32">
        <f t="shared" si="1"/>
        <v>56</v>
      </c>
      <c r="D63" s="27" t="s">
        <v>18</v>
      </c>
      <c r="E63" s="36" t="s">
        <v>141</v>
      </c>
      <c r="F63" s="36" t="s">
        <v>142</v>
      </c>
      <c r="G63" s="36" t="s">
        <v>49</v>
      </c>
      <c r="H63" s="72"/>
      <c r="I63" s="81"/>
      <c r="J63" s="1" t="s">
        <v>22</v>
      </c>
      <c r="K63"/>
      <c r="L63"/>
      <c r="M63"/>
      <c r="N63"/>
      <c r="O63"/>
      <c r="P63"/>
      <c r="Q63"/>
      <c r="R63"/>
      <c r="S63" s="9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c r="SG63"/>
      <c r="SH63"/>
      <c r="SI63"/>
      <c r="SJ63"/>
      <c r="SK63"/>
      <c r="SL63"/>
      <c r="SM63"/>
      <c r="SN63"/>
      <c r="SO63"/>
      <c r="SP63"/>
      <c r="SQ63"/>
      <c r="SR63"/>
      <c r="SS63"/>
      <c r="ST63"/>
      <c r="SU63"/>
      <c r="SV63"/>
      <c r="SW63"/>
      <c r="SX63"/>
      <c r="SY63"/>
      <c r="SZ63"/>
      <c r="TA63"/>
      <c r="TB63"/>
      <c r="TC63"/>
      <c r="TD63"/>
      <c r="TE63"/>
      <c r="TF63"/>
      <c r="TG63"/>
      <c r="TH63"/>
      <c r="TI63"/>
      <c r="TJ63"/>
      <c r="TK63"/>
      <c r="TL63"/>
      <c r="TM63"/>
      <c r="TN63"/>
      <c r="TO63"/>
      <c r="TP63"/>
      <c r="TQ63"/>
      <c r="TR63"/>
      <c r="TS63"/>
      <c r="TT63"/>
      <c r="TU63"/>
      <c r="TV63"/>
      <c r="TW63"/>
      <c r="TX63"/>
      <c r="TY63"/>
      <c r="TZ63"/>
      <c r="UA63"/>
      <c r="UB63"/>
      <c r="UC63"/>
      <c r="UD63"/>
      <c r="UE63"/>
      <c r="UF63"/>
      <c r="UG63"/>
      <c r="UH63"/>
      <c r="UI63"/>
      <c r="UJ63"/>
      <c r="UK63"/>
      <c r="UL63"/>
      <c r="UM63"/>
      <c r="UN63"/>
      <c r="UO63"/>
      <c r="UP63"/>
      <c r="UQ63"/>
      <c r="UR63"/>
      <c r="US63"/>
      <c r="UT63"/>
      <c r="UU63"/>
      <c r="UV63"/>
      <c r="UW63"/>
      <c r="UX63"/>
      <c r="UY63"/>
      <c r="UZ63"/>
      <c r="VA63"/>
      <c r="VB63"/>
      <c r="VC63"/>
      <c r="VD63"/>
      <c r="VE63"/>
      <c r="VF63"/>
      <c r="VG63"/>
      <c r="VH63"/>
      <c r="VI63"/>
      <c r="VJ63"/>
      <c r="VK63"/>
      <c r="VL63"/>
      <c r="VM63"/>
      <c r="VN63"/>
      <c r="VO63"/>
      <c r="VP63"/>
      <c r="VQ63"/>
      <c r="VR63"/>
      <c r="VS63"/>
      <c r="VT63"/>
      <c r="VU63"/>
      <c r="VV63"/>
      <c r="VW63"/>
      <c r="VX63"/>
      <c r="VY63"/>
      <c r="VZ63"/>
      <c r="WA63"/>
      <c r="WB63"/>
      <c r="WC63"/>
      <c r="WD63"/>
      <c r="WE63"/>
      <c r="WF63"/>
      <c r="WG63"/>
      <c r="WH63"/>
      <c r="WI63"/>
      <c r="WJ63"/>
      <c r="WK63"/>
      <c r="WL63"/>
      <c r="WM63"/>
      <c r="WN63"/>
      <c r="WO63"/>
      <c r="WP63"/>
      <c r="WQ63"/>
      <c r="WR63"/>
      <c r="WS63"/>
      <c r="WT63"/>
      <c r="WU63"/>
      <c r="WV63"/>
      <c r="WW63"/>
      <c r="WX63"/>
      <c r="WY63"/>
      <c r="WZ63"/>
      <c r="XA63"/>
      <c r="XB63"/>
      <c r="XC63"/>
      <c r="XD63"/>
      <c r="XE63"/>
      <c r="XF63"/>
      <c r="XG63"/>
      <c r="XH63"/>
      <c r="XI63"/>
      <c r="XJ63"/>
      <c r="XK63"/>
      <c r="XL63"/>
      <c r="XM63"/>
      <c r="XN63"/>
      <c r="XO63"/>
      <c r="XP63"/>
      <c r="XQ63"/>
      <c r="XR63"/>
      <c r="XS63"/>
      <c r="XT63"/>
      <c r="XU63"/>
      <c r="XV63"/>
      <c r="XW63"/>
      <c r="XX63"/>
      <c r="XY63"/>
      <c r="XZ63"/>
      <c r="YA63"/>
      <c r="YB63"/>
      <c r="YC63"/>
      <c r="YD63"/>
      <c r="YE63"/>
      <c r="YF63"/>
      <c r="YG63"/>
      <c r="YH63"/>
      <c r="YI63"/>
      <c r="YJ63"/>
      <c r="YK63"/>
      <c r="YL63"/>
      <c r="YM63"/>
      <c r="YN63"/>
      <c r="YO63"/>
      <c r="YP63"/>
      <c r="YQ63"/>
      <c r="YR63"/>
      <c r="YS63"/>
      <c r="YT63"/>
      <c r="YU63"/>
      <c r="YV63"/>
      <c r="YW63"/>
      <c r="YX63"/>
      <c r="YY63"/>
      <c r="YZ63"/>
      <c r="ZA63"/>
      <c r="ZB63"/>
      <c r="ZC63"/>
      <c r="ZD63"/>
      <c r="ZE63"/>
      <c r="ZF63"/>
      <c r="ZG63"/>
      <c r="ZH63"/>
      <c r="ZI63"/>
      <c r="ZJ63"/>
      <c r="ZK63"/>
      <c r="ZL63"/>
      <c r="ZM63"/>
      <c r="ZN63"/>
      <c r="ZO63"/>
      <c r="ZP63"/>
      <c r="ZQ63"/>
      <c r="ZR63"/>
      <c r="ZS63"/>
      <c r="ZT63"/>
      <c r="ZU63"/>
      <c r="ZV63"/>
      <c r="ZW63"/>
      <c r="ZX63"/>
      <c r="ZY63"/>
      <c r="ZZ63"/>
      <c r="AAA63"/>
      <c r="AAB63"/>
      <c r="AAC63"/>
      <c r="AAD63"/>
      <c r="AAE63"/>
      <c r="AAF63"/>
      <c r="AAG63"/>
      <c r="AAH63"/>
      <c r="AAI63"/>
      <c r="AAJ63"/>
      <c r="AAK63"/>
      <c r="AAL63"/>
      <c r="AAM63"/>
      <c r="AAN63"/>
      <c r="AAO63"/>
      <c r="AAP63"/>
      <c r="AAQ63"/>
      <c r="AAR63"/>
      <c r="AAS63"/>
      <c r="AAT63"/>
      <c r="AAU63"/>
      <c r="AAV63"/>
      <c r="AAW63"/>
      <c r="AAX63"/>
      <c r="AAY63"/>
      <c r="AAZ63"/>
      <c r="ABA63"/>
      <c r="ABB63"/>
      <c r="ABC63"/>
      <c r="ABD63"/>
      <c r="ABE63"/>
      <c r="ABF63"/>
      <c r="ABG63"/>
      <c r="ABH63"/>
      <c r="ABI63"/>
      <c r="ABJ63"/>
      <c r="ABK63"/>
      <c r="ABL63"/>
      <c r="ABM63"/>
      <c r="ABN63"/>
      <c r="ABO63"/>
      <c r="ABP63"/>
      <c r="ABQ63"/>
      <c r="ABR63"/>
      <c r="ABS63"/>
      <c r="ABT63"/>
      <c r="ABU63"/>
      <c r="ABV63"/>
      <c r="ABW63"/>
      <c r="ABX63"/>
      <c r="ABY63"/>
      <c r="ABZ63"/>
      <c r="ACA63"/>
      <c r="ACB63"/>
      <c r="ACC63"/>
      <c r="ACD63"/>
      <c r="ACE63"/>
      <c r="ACF63"/>
      <c r="ACG63"/>
      <c r="ACH63"/>
      <c r="ACI63"/>
      <c r="ACJ63"/>
      <c r="ACK63"/>
      <c r="ACL63"/>
      <c r="ACM63"/>
      <c r="ACN63"/>
      <c r="ACO63"/>
      <c r="ACP63"/>
      <c r="ACQ63"/>
      <c r="ACR63"/>
      <c r="ACS63"/>
      <c r="ACT63"/>
      <c r="ACU63"/>
      <c r="ACV63"/>
      <c r="ACW63"/>
      <c r="ACX63"/>
      <c r="ACY63"/>
      <c r="ACZ63"/>
      <c r="ADA63"/>
      <c r="ADB63"/>
      <c r="ADC63"/>
      <c r="ADD63"/>
      <c r="ADE63"/>
      <c r="ADF63"/>
      <c r="ADG63"/>
      <c r="ADH63"/>
      <c r="ADI63"/>
      <c r="ADJ63"/>
      <c r="ADK63"/>
      <c r="ADL63"/>
      <c r="ADM63"/>
      <c r="ADN63"/>
      <c r="ADO63"/>
      <c r="ADP63"/>
      <c r="ADQ63"/>
      <c r="ADR63"/>
      <c r="ADS63"/>
      <c r="ADT63"/>
      <c r="ADU63"/>
      <c r="ADV63"/>
      <c r="ADW63"/>
      <c r="ADX63"/>
      <c r="ADY63"/>
      <c r="ADZ63"/>
      <c r="AEA63"/>
      <c r="AEB63"/>
      <c r="AEC63"/>
      <c r="AED63"/>
      <c r="AEE63"/>
      <c r="AEF63"/>
      <c r="AEG63"/>
      <c r="AEH63"/>
      <c r="AEI63"/>
      <c r="AEJ63"/>
      <c r="AEK63"/>
      <c r="AEL63"/>
      <c r="AEM63"/>
      <c r="AEN63"/>
      <c r="AEO63"/>
      <c r="AEP63"/>
      <c r="AEQ63"/>
      <c r="AER63"/>
      <c r="AES63"/>
      <c r="AET63"/>
      <c r="AEU63"/>
      <c r="AEV63"/>
      <c r="AEW63"/>
      <c r="AEX63"/>
      <c r="AEY63"/>
      <c r="AEZ63"/>
      <c r="AFA63"/>
      <c r="AFB63"/>
      <c r="AFC63"/>
      <c r="AFD63"/>
      <c r="AFE63"/>
      <c r="AFF63"/>
      <c r="AFG63"/>
      <c r="AFH63"/>
      <c r="AFI63"/>
      <c r="AFJ63"/>
      <c r="AFK63"/>
      <c r="AFL63"/>
      <c r="AFM63"/>
      <c r="AFN63"/>
      <c r="AFO63"/>
      <c r="AFP63"/>
      <c r="AFQ63"/>
      <c r="AFR63"/>
      <c r="AFS63"/>
      <c r="AFT63"/>
      <c r="AFU63"/>
      <c r="AFV63"/>
      <c r="AFW63"/>
      <c r="AFX63"/>
      <c r="AFY63"/>
      <c r="AFZ63"/>
      <c r="AGA63"/>
      <c r="AGB63"/>
      <c r="AGC63"/>
      <c r="AGD63"/>
      <c r="AGE63"/>
      <c r="AGF63"/>
      <c r="AGG63"/>
      <c r="AGH63"/>
      <c r="AGI63"/>
      <c r="AGJ63"/>
      <c r="AGK63"/>
      <c r="AGL63"/>
      <c r="AGM63"/>
      <c r="AGN63"/>
      <c r="AGO63"/>
      <c r="AGP63"/>
      <c r="AGQ63"/>
      <c r="AGR63"/>
      <c r="AGS63"/>
      <c r="AGT63"/>
      <c r="AGU63"/>
      <c r="AGV63"/>
      <c r="AGW63"/>
      <c r="AGX63"/>
      <c r="AGY63"/>
      <c r="AGZ63"/>
      <c r="AHA63"/>
      <c r="AHB63"/>
      <c r="AHC63"/>
      <c r="AHD63"/>
      <c r="AHE63"/>
      <c r="AHF63"/>
      <c r="AHG63"/>
      <c r="AHH63"/>
      <c r="AHI63"/>
      <c r="AHJ63"/>
      <c r="AHK63"/>
      <c r="AHL63"/>
      <c r="AHM63"/>
      <c r="AHN63"/>
      <c r="AHO63"/>
      <c r="AHP63"/>
      <c r="AHQ63"/>
      <c r="AHR63"/>
      <c r="AHS63"/>
      <c r="AHT63"/>
      <c r="AHU63"/>
      <c r="AHV63"/>
      <c r="AHW63"/>
      <c r="AHX63"/>
      <c r="AHY63"/>
      <c r="AHZ63"/>
      <c r="AIA63"/>
      <c r="AIB63"/>
      <c r="AIC63"/>
      <c r="AID63"/>
      <c r="AIE63"/>
      <c r="AIF63"/>
      <c r="AIG63"/>
      <c r="AIH63"/>
      <c r="AII63"/>
      <c r="AIJ63"/>
      <c r="AIK63"/>
      <c r="AIL63"/>
      <c r="AIM63"/>
      <c r="AIN63"/>
      <c r="AIO63"/>
      <c r="AIP63"/>
      <c r="AIQ63"/>
      <c r="AIR63"/>
      <c r="AIS63"/>
      <c r="AIT63"/>
      <c r="AIU63"/>
      <c r="AIV63"/>
      <c r="AIW63"/>
      <c r="AIX63"/>
      <c r="AIY63"/>
      <c r="AIZ63"/>
      <c r="AJA63"/>
      <c r="AJB63"/>
      <c r="AJC63"/>
      <c r="AJD63"/>
      <c r="AJE63"/>
      <c r="AJF63"/>
      <c r="AJG63"/>
      <c r="AJH63"/>
      <c r="AJI63"/>
      <c r="AJJ63"/>
      <c r="AJK63"/>
      <c r="AJL63"/>
      <c r="AJM63"/>
      <c r="AJN63"/>
      <c r="AJO63"/>
      <c r="AJP63"/>
      <c r="AJQ63"/>
      <c r="AJR63"/>
      <c r="AJS63"/>
      <c r="AJT63"/>
      <c r="AJU63"/>
      <c r="AJV63"/>
      <c r="AJW63"/>
      <c r="AJX63"/>
      <c r="AJY63"/>
      <c r="AJZ63"/>
      <c r="AKA63"/>
      <c r="AKB63"/>
      <c r="AKC63"/>
      <c r="AKD63"/>
      <c r="AKE63"/>
      <c r="AKF63"/>
      <c r="AKG63"/>
      <c r="AKH63"/>
      <c r="AKI63"/>
      <c r="AKJ63"/>
      <c r="AKK63"/>
      <c r="AKL63"/>
      <c r="AKM63"/>
      <c r="AKN63"/>
      <c r="AKO63"/>
      <c r="AKP63"/>
      <c r="AKQ63"/>
      <c r="AKR63"/>
      <c r="AKS63"/>
      <c r="AKT63"/>
      <c r="AKU63"/>
      <c r="AKV63"/>
      <c r="AKW63"/>
      <c r="AKX63"/>
      <c r="AKY63"/>
      <c r="AKZ63"/>
      <c r="ALA63"/>
      <c r="ALB63"/>
      <c r="ALC63"/>
      <c r="ALD63"/>
      <c r="ALE63"/>
      <c r="ALF63"/>
      <c r="ALG63"/>
      <c r="ALH63"/>
      <c r="ALI63"/>
      <c r="ALJ63"/>
      <c r="ALK63"/>
      <c r="ALL63"/>
      <c r="ALM63"/>
      <c r="ALN63"/>
      <c r="ALO63"/>
      <c r="ALP63"/>
      <c r="ALQ63"/>
      <c r="ALR63"/>
      <c r="ALS63"/>
      <c r="ALT63"/>
      <c r="ALU63"/>
      <c r="ALV63"/>
      <c r="ALW63"/>
      <c r="ALX63"/>
      <c r="ALY63"/>
      <c r="ALZ63"/>
      <c r="AMA63"/>
      <c r="AMB63"/>
      <c r="AMC63"/>
      <c r="AMD63"/>
      <c r="AME63"/>
      <c r="AMF63"/>
      <c r="AMG63"/>
      <c r="AMH63"/>
      <c r="AMI63"/>
      <c r="AMJ63"/>
    </row>
    <row r="64" spans="1:1024" ht="30">
      <c r="A64"/>
      <c r="B64" s="68" t="s">
        <v>100</v>
      </c>
      <c r="C64" s="32">
        <f t="shared" si="1"/>
        <v>57</v>
      </c>
      <c r="D64" s="42" t="s">
        <v>18</v>
      </c>
      <c r="E64" s="95" t="s">
        <v>143</v>
      </c>
      <c r="F64" s="36" t="s">
        <v>144</v>
      </c>
      <c r="G64" s="36" t="s">
        <v>21</v>
      </c>
      <c r="H64" s="96"/>
      <c r="I64" s="81"/>
      <c r="J64" s="1" t="s">
        <v>22</v>
      </c>
      <c r="K64"/>
      <c r="L64"/>
      <c r="M64"/>
      <c r="N64"/>
      <c r="O64"/>
      <c r="P64"/>
      <c r="Q64"/>
      <c r="R64"/>
      <c r="S64" s="93"/>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c r="SG64"/>
      <c r="SH64"/>
      <c r="SI64"/>
      <c r="SJ64"/>
      <c r="SK64"/>
      <c r="SL64"/>
      <c r="SM64"/>
      <c r="SN64"/>
      <c r="SO64"/>
      <c r="SP64"/>
      <c r="SQ64"/>
      <c r="SR64"/>
      <c r="SS64"/>
      <c r="ST64"/>
      <c r="SU64"/>
      <c r="SV64"/>
      <c r="SW64"/>
      <c r="SX64"/>
      <c r="SY64"/>
      <c r="SZ64"/>
      <c r="TA64"/>
      <c r="TB64"/>
      <c r="TC64"/>
      <c r="TD64"/>
      <c r="TE64"/>
      <c r="TF64"/>
      <c r="TG64"/>
      <c r="TH64"/>
      <c r="TI64"/>
      <c r="TJ64"/>
      <c r="TK64"/>
      <c r="TL64"/>
      <c r="TM64"/>
      <c r="TN64"/>
      <c r="TO64"/>
      <c r="TP64"/>
      <c r="TQ64"/>
      <c r="TR64"/>
      <c r="TS64"/>
      <c r="TT64"/>
      <c r="TU64"/>
      <c r="TV64"/>
      <c r="TW64"/>
      <c r="TX64"/>
      <c r="TY64"/>
      <c r="TZ64"/>
      <c r="UA64"/>
      <c r="UB64"/>
      <c r="UC64"/>
      <c r="UD64"/>
      <c r="UE64"/>
      <c r="UF64"/>
      <c r="UG64"/>
      <c r="UH64"/>
      <c r="UI64"/>
      <c r="UJ64"/>
      <c r="UK64"/>
      <c r="UL64"/>
      <c r="UM64"/>
      <c r="UN64"/>
      <c r="UO64"/>
      <c r="UP64"/>
      <c r="UQ64"/>
      <c r="UR64"/>
      <c r="US64"/>
      <c r="UT64"/>
      <c r="UU64"/>
      <c r="UV64"/>
      <c r="UW64"/>
      <c r="UX64"/>
      <c r="UY64"/>
      <c r="UZ64"/>
      <c r="VA64"/>
      <c r="VB64"/>
      <c r="VC64"/>
      <c r="VD64"/>
      <c r="VE64"/>
      <c r="VF64"/>
      <c r="VG64"/>
      <c r="VH64"/>
      <c r="VI64"/>
      <c r="VJ64"/>
      <c r="VK64"/>
      <c r="VL64"/>
      <c r="VM64"/>
      <c r="VN64"/>
      <c r="VO64"/>
      <c r="VP64"/>
      <c r="VQ64"/>
      <c r="VR64"/>
      <c r="VS64"/>
      <c r="VT64"/>
      <c r="VU64"/>
      <c r="VV64"/>
      <c r="VW64"/>
      <c r="VX64"/>
      <c r="VY64"/>
      <c r="VZ64"/>
      <c r="WA64"/>
      <c r="WB64"/>
      <c r="WC64"/>
      <c r="WD64"/>
      <c r="WE64"/>
      <c r="WF64"/>
      <c r="WG64"/>
      <c r="WH64"/>
      <c r="WI64"/>
      <c r="WJ64"/>
      <c r="WK64"/>
      <c r="WL64"/>
      <c r="WM64"/>
      <c r="WN64"/>
      <c r="WO64"/>
      <c r="WP64"/>
      <c r="WQ64"/>
      <c r="WR64"/>
      <c r="WS64"/>
      <c r="WT64"/>
      <c r="WU64"/>
      <c r="WV64"/>
      <c r="WW64"/>
      <c r="WX64"/>
      <c r="WY64"/>
      <c r="WZ64"/>
      <c r="XA64"/>
      <c r="XB64"/>
      <c r="XC64"/>
      <c r="XD64"/>
      <c r="XE64"/>
      <c r="XF64"/>
      <c r="XG64"/>
      <c r="XH64"/>
      <c r="XI64"/>
      <c r="XJ64"/>
      <c r="XK64"/>
      <c r="XL64"/>
      <c r="XM64"/>
      <c r="XN64"/>
      <c r="XO64"/>
      <c r="XP64"/>
      <c r="XQ64"/>
      <c r="XR64"/>
      <c r="XS64"/>
      <c r="XT64"/>
      <c r="XU64"/>
      <c r="XV64"/>
      <c r="XW64"/>
      <c r="XX64"/>
      <c r="XY64"/>
      <c r="XZ64"/>
      <c r="YA64"/>
      <c r="YB64"/>
      <c r="YC64"/>
      <c r="YD64"/>
      <c r="YE64"/>
      <c r="YF64"/>
      <c r="YG64"/>
      <c r="YH64"/>
      <c r="YI64"/>
      <c r="YJ64"/>
      <c r="YK64"/>
      <c r="YL64"/>
      <c r="YM64"/>
      <c r="YN64"/>
      <c r="YO64"/>
      <c r="YP64"/>
      <c r="YQ64"/>
      <c r="YR64"/>
      <c r="YS64"/>
      <c r="YT64"/>
      <c r="YU64"/>
      <c r="YV64"/>
      <c r="YW64"/>
      <c r="YX64"/>
      <c r="YY64"/>
      <c r="YZ64"/>
      <c r="ZA64"/>
      <c r="ZB64"/>
      <c r="ZC64"/>
      <c r="ZD64"/>
      <c r="ZE64"/>
      <c r="ZF64"/>
      <c r="ZG64"/>
      <c r="ZH64"/>
      <c r="ZI64"/>
      <c r="ZJ64"/>
      <c r="ZK64"/>
      <c r="ZL64"/>
      <c r="ZM64"/>
      <c r="ZN64"/>
      <c r="ZO64"/>
      <c r="ZP64"/>
      <c r="ZQ64"/>
      <c r="ZR64"/>
      <c r="ZS64"/>
      <c r="ZT64"/>
      <c r="ZU64"/>
      <c r="ZV64"/>
      <c r="ZW64"/>
      <c r="ZX64"/>
      <c r="ZY64"/>
      <c r="ZZ64"/>
      <c r="AAA64"/>
      <c r="AAB64"/>
      <c r="AAC64"/>
      <c r="AAD64"/>
      <c r="AAE64"/>
      <c r="AAF64"/>
      <c r="AAG64"/>
      <c r="AAH64"/>
      <c r="AAI64"/>
      <c r="AAJ64"/>
      <c r="AAK64"/>
      <c r="AAL64"/>
      <c r="AAM64"/>
      <c r="AAN64"/>
      <c r="AAO64"/>
      <c r="AAP64"/>
      <c r="AAQ64"/>
      <c r="AAR64"/>
      <c r="AAS64"/>
      <c r="AAT64"/>
      <c r="AAU64"/>
      <c r="AAV64"/>
      <c r="AAW64"/>
      <c r="AAX64"/>
      <c r="AAY64"/>
      <c r="AAZ64"/>
      <c r="ABA64"/>
      <c r="ABB64"/>
      <c r="ABC64"/>
      <c r="ABD64"/>
      <c r="ABE64"/>
      <c r="ABF64"/>
      <c r="ABG64"/>
      <c r="ABH64"/>
      <c r="ABI64"/>
      <c r="ABJ64"/>
      <c r="ABK64"/>
      <c r="ABL64"/>
      <c r="ABM64"/>
      <c r="ABN64"/>
      <c r="ABO64"/>
      <c r="ABP64"/>
      <c r="ABQ64"/>
      <c r="ABR64"/>
      <c r="ABS64"/>
      <c r="ABT64"/>
      <c r="ABU64"/>
      <c r="ABV64"/>
      <c r="ABW64"/>
      <c r="ABX64"/>
      <c r="ABY64"/>
      <c r="ABZ64"/>
      <c r="ACA64"/>
      <c r="ACB64"/>
      <c r="ACC64"/>
      <c r="ACD64"/>
      <c r="ACE64"/>
      <c r="ACF64"/>
      <c r="ACG64"/>
      <c r="ACH64"/>
      <c r="ACI64"/>
      <c r="ACJ64"/>
      <c r="ACK64"/>
      <c r="ACL64"/>
      <c r="ACM64"/>
      <c r="ACN64"/>
      <c r="ACO64"/>
      <c r="ACP64"/>
      <c r="ACQ64"/>
      <c r="ACR64"/>
      <c r="ACS64"/>
      <c r="ACT64"/>
      <c r="ACU64"/>
      <c r="ACV64"/>
      <c r="ACW64"/>
      <c r="ACX64"/>
      <c r="ACY64"/>
      <c r="ACZ64"/>
      <c r="ADA64"/>
      <c r="ADB64"/>
      <c r="ADC64"/>
      <c r="ADD64"/>
      <c r="ADE64"/>
      <c r="ADF64"/>
      <c r="ADG64"/>
      <c r="ADH64"/>
      <c r="ADI64"/>
      <c r="ADJ64"/>
      <c r="ADK64"/>
      <c r="ADL64"/>
      <c r="ADM64"/>
      <c r="ADN64"/>
      <c r="ADO64"/>
      <c r="ADP64"/>
      <c r="ADQ64"/>
      <c r="ADR64"/>
      <c r="ADS64"/>
      <c r="ADT64"/>
      <c r="ADU64"/>
      <c r="ADV64"/>
      <c r="ADW64"/>
      <c r="ADX64"/>
      <c r="ADY64"/>
      <c r="ADZ64"/>
      <c r="AEA64"/>
      <c r="AEB64"/>
      <c r="AEC64"/>
      <c r="AED64"/>
      <c r="AEE64"/>
      <c r="AEF64"/>
      <c r="AEG64"/>
      <c r="AEH64"/>
      <c r="AEI64"/>
      <c r="AEJ64"/>
      <c r="AEK64"/>
      <c r="AEL64"/>
      <c r="AEM64"/>
      <c r="AEN64"/>
      <c r="AEO64"/>
      <c r="AEP64"/>
      <c r="AEQ64"/>
      <c r="AER64"/>
      <c r="AES64"/>
      <c r="AET64"/>
      <c r="AEU64"/>
      <c r="AEV64"/>
      <c r="AEW64"/>
      <c r="AEX64"/>
      <c r="AEY64"/>
      <c r="AEZ64"/>
      <c r="AFA64"/>
      <c r="AFB64"/>
      <c r="AFC64"/>
      <c r="AFD64"/>
      <c r="AFE64"/>
      <c r="AFF64"/>
      <c r="AFG64"/>
      <c r="AFH64"/>
      <c r="AFI64"/>
      <c r="AFJ64"/>
      <c r="AFK64"/>
      <c r="AFL64"/>
      <c r="AFM64"/>
      <c r="AFN64"/>
      <c r="AFO64"/>
      <c r="AFP64"/>
      <c r="AFQ64"/>
      <c r="AFR64"/>
      <c r="AFS64"/>
      <c r="AFT64"/>
      <c r="AFU64"/>
      <c r="AFV64"/>
      <c r="AFW64"/>
      <c r="AFX64"/>
      <c r="AFY64"/>
      <c r="AFZ64"/>
      <c r="AGA64"/>
      <c r="AGB64"/>
      <c r="AGC64"/>
      <c r="AGD64"/>
      <c r="AGE64"/>
      <c r="AGF64"/>
      <c r="AGG64"/>
      <c r="AGH64"/>
      <c r="AGI64"/>
      <c r="AGJ64"/>
      <c r="AGK64"/>
      <c r="AGL64"/>
      <c r="AGM64"/>
      <c r="AGN64"/>
      <c r="AGO64"/>
      <c r="AGP64"/>
      <c r="AGQ64"/>
      <c r="AGR64"/>
      <c r="AGS64"/>
      <c r="AGT64"/>
      <c r="AGU64"/>
      <c r="AGV64"/>
      <c r="AGW64"/>
      <c r="AGX64"/>
      <c r="AGY64"/>
      <c r="AGZ64"/>
      <c r="AHA64"/>
      <c r="AHB64"/>
      <c r="AHC64"/>
      <c r="AHD64"/>
      <c r="AHE64"/>
      <c r="AHF64"/>
      <c r="AHG64"/>
      <c r="AHH64"/>
      <c r="AHI64"/>
      <c r="AHJ64"/>
      <c r="AHK64"/>
      <c r="AHL64"/>
      <c r="AHM64"/>
      <c r="AHN64"/>
      <c r="AHO64"/>
      <c r="AHP64"/>
      <c r="AHQ64"/>
      <c r="AHR64"/>
      <c r="AHS64"/>
      <c r="AHT64"/>
      <c r="AHU64"/>
      <c r="AHV64"/>
      <c r="AHW64"/>
      <c r="AHX64"/>
      <c r="AHY64"/>
      <c r="AHZ64"/>
      <c r="AIA64"/>
      <c r="AIB64"/>
      <c r="AIC64"/>
      <c r="AID64"/>
      <c r="AIE64"/>
      <c r="AIF64"/>
      <c r="AIG64"/>
      <c r="AIH64"/>
      <c r="AII64"/>
      <c r="AIJ64"/>
      <c r="AIK64"/>
      <c r="AIL64"/>
      <c r="AIM64"/>
      <c r="AIN64"/>
      <c r="AIO64"/>
      <c r="AIP64"/>
      <c r="AIQ64"/>
      <c r="AIR64"/>
      <c r="AIS64"/>
      <c r="AIT64"/>
      <c r="AIU64"/>
      <c r="AIV64"/>
      <c r="AIW64"/>
      <c r="AIX64"/>
      <c r="AIY64"/>
      <c r="AIZ64"/>
      <c r="AJA64"/>
      <c r="AJB64"/>
      <c r="AJC64"/>
      <c r="AJD64"/>
      <c r="AJE64"/>
      <c r="AJF64"/>
      <c r="AJG64"/>
      <c r="AJH64"/>
      <c r="AJI64"/>
      <c r="AJJ64"/>
      <c r="AJK64"/>
      <c r="AJL64"/>
      <c r="AJM64"/>
      <c r="AJN64"/>
      <c r="AJO64"/>
      <c r="AJP64"/>
      <c r="AJQ64"/>
      <c r="AJR64"/>
      <c r="AJS64"/>
      <c r="AJT64"/>
      <c r="AJU64"/>
      <c r="AJV64"/>
      <c r="AJW64"/>
      <c r="AJX64"/>
      <c r="AJY64"/>
      <c r="AJZ64"/>
      <c r="AKA64"/>
      <c r="AKB64"/>
      <c r="AKC64"/>
      <c r="AKD64"/>
      <c r="AKE64"/>
      <c r="AKF64"/>
      <c r="AKG64"/>
      <c r="AKH64"/>
      <c r="AKI64"/>
      <c r="AKJ64"/>
      <c r="AKK64"/>
      <c r="AKL64"/>
      <c r="AKM64"/>
      <c r="AKN64"/>
      <c r="AKO64"/>
      <c r="AKP64"/>
      <c r="AKQ64"/>
      <c r="AKR64"/>
      <c r="AKS64"/>
      <c r="AKT64"/>
      <c r="AKU64"/>
      <c r="AKV64"/>
      <c r="AKW64"/>
      <c r="AKX64"/>
      <c r="AKY64"/>
      <c r="AKZ64"/>
      <c r="ALA64"/>
      <c r="ALB64"/>
      <c r="ALC64"/>
      <c r="ALD64"/>
      <c r="ALE64"/>
      <c r="ALF64"/>
      <c r="ALG64"/>
      <c r="ALH64"/>
      <c r="ALI64"/>
      <c r="ALJ64"/>
      <c r="ALK64"/>
      <c r="ALL64"/>
      <c r="ALM64"/>
      <c r="ALN64"/>
      <c r="ALO64"/>
      <c r="ALP64"/>
      <c r="ALQ64"/>
      <c r="ALR64"/>
      <c r="ALS64"/>
      <c r="ALT64"/>
      <c r="ALU64"/>
      <c r="ALV64"/>
      <c r="ALW64"/>
      <c r="ALX64"/>
      <c r="ALY64"/>
      <c r="ALZ64"/>
      <c r="AMA64"/>
      <c r="AMB64"/>
      <c r="AMC64"/>
      <c r="AMD64"/>
      <c r="AME64"/>
      <c r="AMF64"/>
      <c r="AMG64"/>
      <c r="AMH64"/>
      <c r="AMI64"/>
      <c r="AMJ64"/>
    </row>
    <row r="65" spans="1:1024" ht="48.6">
      <c r="A65"/>
      <c r="B65" s="68" t="s">
        <v>100</v>
      </c>
      <c r="C65" s="38">
        <f t="shared" si="1"/>
        <v>58</v>
      </c>
      <c r="D65" s="37" t="s">
        <v>18</v>
      </c>
      <c r="E65" s="38" t="s">
        <v>145</v>
      </c>
      <c r="F65" s="39" t="s">
        <v>146</v>
      </c>
      <c r="G65" s="39" t="s">
        <v>147</v>
      </c>
      <c r="H65" s="40" t="s">
        <v>148</v>
      </c>
      <c r="I65" s="31"/>
      <c r="J65" s="1" t="s">
        <v>22</v>
      </c>
      <c r="K65"/>
      <c r="L65"/>
      <c r="M65"/>
      <c r="N65"/>
      <c r="O65"/>
      <c r="P65"/>
      <c r="Q65"/>
      <c r="R65"/>
      <c r="S65" s="93"/>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c r="SG65"/>
      <c r="SH65"/>
      <c r="SI65"/>
      <c r="SJ65"/>
      <c r="SK65"/>
      <c r="SL65"/>
      <c r="SM65"/>
      <c r="SN65"/>
      <c r="SO65"/>
      <c r="SP65"/>
      <c r="SQ65"/>
      <c r="SR65"/>
      <c r="SS65"/>
      <c r="ST65"/>
      <c r="SU65"/>
      <c r="SV65"/>
      <c r="SW65"/>
      <c r="SX65"/>
      <c r="SY65"/>
      <c r="SZ65"/>
      <c r="TA65"/>
      <c r="TB65"/>
      <c r="TC65"/>
      <c r="TD65"/>
      <c r="TE65"/>
      <c r="TF65"/>
      <c r="TG65"/>
      <c r="TH65"/>
      <c r="TI65"/>
      <c r="TJ65"/>
      <c r="TK65"/>
      <c r="TL65"/>
      <c r="TM65"/>
      <c r="TN65"/>
      <c r="TO65"/>
      <c r="TP65"/>
      <c r="TQ65"/>
      <c r="TR65"/>
      <c r="TS65"/>
      <c r="TT65"/>
      <c r="TU65"/>
      <c r="TV65"/>
      <c r="TW65"/>
      <c r="TX65"/>
      <c r="TY65"/>
      <c r="TZ65"/>
      <c r="UA65"/>
      <c r="UB65"/>
      <c r="UC65"/>
      <c r="UD65"/>
      <c r="UE65"/>
      <c r="UF65"/>
      <c r="UG65"/>
      <c r="UH65"/>
      <c r="UI65"/>
      <c r="UJ65"/>
      <c r="UK65"/>
      <c r="UL65"/>
      <c r="UM65"/>
      <c r="UN65"/>
      <c r="UO65"/>
      <c r="UP65"/>
      <c r="UQ65"/>
      <c r="UR65"/>
      <c r="US65"/>
      <c r="UT65"/>
      <c r="UU65"/>
      <c r="UV65"/>
      <c r="UW65"/>
      <c r="UX65"/>
      <c r="UY65"/>
      <c r="UZ65"/>
      <c r="VA65"/>
      <c r="VB65"/>
      <c r="VC65"/>
      <c r="VD65"/>
      <c r="VE65"/>
      <c r="VF65"/>
      <c r="VG65"/>
      <c r="VH65"/>
      <c r="VI65"/>
      <c r="VJ65"/>
      <c r="VK65"/>
      <c r="VL65"/>
      <c r="VM65"/>
      <c r="VN65"/>
      <c r="VO65"/>
      <c r="VP65"/>
      <c r="VQ65"/>
      <c r="VR65"/>
      <c r="VS65"/>
      <c r="VT65"/>
      <c r="VU65"/>
      <c r="VV65"/>
      <c r="VW65"/>
      <c r="VX65"/>
      <c r="VY65"/>
      <c r="VZ65"/>
      <c r="WA65"/>
      <c r="WB65"/>
      <c r="WC65"/>
      <c r="WD65"/>
      <c r="WE65"/>
      <c r="WF65"/>
      <c r="WG65"/>
      <c r="WH65"/>
      <c r="WI65"/>
      <c r="WJ65"/>
      <c r="WK65"/>
      <c r="WL65"/>
      <c r="WM65"/>
      <c r="WN65"/>
      <c r="WO65"/>
      <c r="WP65"/>
      <c r="WQ65"/>
      <c r="WR65"/>
      <c r="WS65"/>
      <c r="WT65"/>
      <c r="WU65"/>
      <c r="WV65"/>
      <c r="WW65"/>
      <c r="WX65"/>
      <c r="WY65"/>
      <c r="WZ65"/>
      <c r="XA65"/>
      <c r="XB65"/>
      <c r="XC65"/>
      <c r="XD65"/>
      <c r="XE65"/>
      <c r="XF65"/>
      <c r="XG65"/>
      <c r="XH65"/>
      <c r="XI65"/>
      <c r="XJ65"/>
      <c r="XK65"/>
      <c r="XL65"/>
      <c r="XM65"/>
      <c r="XN65"/>
      <c r="XO65"/>
      <c r="XP65"/>
      <c r="XQ65"/>
      <c r="XR65"/>
      <c r="XS65"/>
      <c r="XT65"/>
      <c r="XU65"/>
      <c r="XV65"/>
      <c r="XW65"/>
      <c r="XX65"/>
      <c r="XY65"/>
      <c r="XZ65"/>
      <c r="YA65"/>
      <c r="YB65"/>
      <c r="YC65"/>
      <c r="YD65"/>
      <c r="YE65"/>
      <c r="YF65"/>
      <c r="YG65"/>
      <c r="YH65"/>
      <c r="YI65"/>
      <c r="YJ65"/>
      <c r="YK65"/>
      <c r="YL65"/>
      <c r="YM65"/>
      <c r="YN65"/>
      <c r="YO65"/>
      <c r="YP65"/>
      <c r="YQ65"/>
      <c r="YR65"/>
      <c r="YS65"/>
      <c r="YT65"/>
      <c r="YU65"/>
      <c r="YV65"/>
      <c r="YW65"/>
      <c r="YX65"/>
      <c r="YY65"/>
      <c r="YZ65"/>
      <c r="ZA65"/>
      <c r="ZB65"/>
      <c r="ZC65"/>
      <c r="ZD65"/>
      <c r="ZE65"/>
      <c r="ZF65"/>
      <c r="ZG65"/>
      <c r="ZH65"/>
      <c r="ZI65"/>
      <c r="ZJ65"/>
      <c r="ZK65"/>
      <c r="ZL65"/>
      <c r="ZM65"/>
      <c r="ZN65"/>
      <c r="ZO65"/>
      <c r="ZP65"/>
      <c r="ZQ65"/>
      <c r="ZR65"/>
      <c r="ZS65"/>
      <c r="ZT65"/>
      <c r="ZU65"/>
      <c r="ZV65"/>
      <c r="ZW65"/>
      <c r="ZX65"/>
      <c r="ZY65"/>
      <c r="ZZ65"/>
      <c r="AAA65"/>
      <c r="AAB65"/>
      <c r="AAC65"/>
      <c r="AAD65"/>
      <c r="AAE65"/>
      <c r="AAF65"/>
      <c r="AAG65"/>
      <c r="AAH65"/>
      <c r="AAI65"/>
      <c r="AAJ65"/>
      <c r="AAK65"/>
      <c r="AAL65"/>
      <c r="AAM65"/>
      <c r="AAN65"/>
      <c r="AAO65"/>
      <c r="AAP65"/>
      <c r="AAQ65"/>
      <c r="AAR65"/>
      <c r="AAS65"/>
      <c r="AAT65"/>
      <c r="AAU65"/>
      <c r="AAV65"/>
      <c r="AAW65"/>
      <c r="AAX65"/>
      <c r="AAY65"/>
      <c r="AAZ65"/>
      <c r="ABA65"/>
      <c r="ABB65"/>
      <c r="ABC65"/>
      <c r="ABD65"/>
      <c r="ABE65"/>
      <c r="ABF65"/>
      <c r="ABG65"/>
      <c r="ABH65"/>
      <c r="ABI65"/>
      <c r="ABJ65"/>
      <c r="ABK65"/>
      <c r="ABL65"/>
      <c r="ABM65"/>
      <c r="ABN65"/>
      <c r="ABO65"/>
      <c r="ABP65"/>
      <c r="ABQ65"/>
      <c r="ABR65"/>
      <c r="ABS65"/>
      <c r="ABT65"/>
      <c r="ABU65"/>
      <c r="ABV65"/>
      <c r="ABW65"/>
      <c r="ABX65"/>
      <c r="ABY65"/>
      <c r="ABZ65"/>
      <c r="ACA65"/>
      <c r="ACB65"/>
      <c r="ACC65"/>
      <c r="ACD65"/>
      <c r="ACE65"/>
      <c r="ACF65"/>
      <c r="ACG65"/>
      <c r="ACH65"/>
      <c r="ACI65"/>
      <c r="ACJ65"/>
      <c r="ACK65"/>
      <c r="ACL65"/>
      <c r="ACM65"/>
      <c r="ACN65"/>
      <c r="ACO65"/>
      <c r="ACP65"/>
      <c r="ACQ65"/>
      <c r="ACR65"/>
      <c r="ACS65"/>
      <c r="ACT65"/>
      <c r="ACU65"/>
      <c r="ACV65"/>
      <c r="ACW65"/>
      <c r="ACX65"/>
      <c r="ACY65"/>
      <c r="ACZ65"/>
      <c r="ADA65"/>
      <c r="ADB65"/>
      <c r="ADC65"/>
      <c r="ADD65"/>
      <c r="ADE65"/>
      <c r="ADF65"/>
      <c r="ADG65"/>
      <c r="ADH65"/>
      <c r="ADI65"/>
      <c r="ADJ65"/>
      <c r="ADK65"/>
      <c r="ADL65"/>
      <c r="ADM65"/>
      <c r="ADN65"/>
      <c r="ADO65"/>
      <c r="ADP65"/>
      <c r="ADQ65"/>
      <c r="ADR65"/>
      <c r="ADS65"/>
      <c r="ADT65"/>
      <c r="ADU65"/>
      <c r="ADV65"/>
      <c r="ADW65"/>
      <c r="ADX65"/>
      <c r="ADY65"/>
      <c r="ADZ65"/>
      <c r="AEA65"/>
      <c r="AEB65"/>
      <c r="AEC65"/>
      <c r="AED65"/>
      <c r="AEE65"/>
      <c r="AEF65"/>
      <c r="AEG65"/>
      <c r="AEH65"/>
      <c r="AEI65"/>
      <c r="AEJ65"/>
      <c r="AEK65"/>
      <c r="AEL65"/>
      <c r="AEM65"/>
      <c r="AEN65"/>
      <c r="AEO65"/>
      <c r="AEP65"/>
      <c r="AEQ65"/>
      <c r="AER65"/>
      <c r="AES65"/>
      <c r="AET65"/>
      <c r="AEU65"/>
      <c r="AEV65"/>
      <c r="AEW65"/>
      <c r="AEX65"/>
      <c r="AEY65"/>
      <c r="AEZ65"/>
      <c r="AFA65"/>
      <c r="AFB65"/>
      <c r="AFC65"/>
      <c r="AFD65"/>
      <c r="AFE65"/>
      <c r="AFF65"/>
      <c r="AFG65"/>
      <c r="AFH65"/>
      <c r="AFI65"/>
      <c r="AFJ65"/>
      <c r="AFK65"/>
      <c r="AFL65"/>
      <c r="AFM65"/>
      <c r="AFN65"/>
      <c r="AFO65"/>
      <c r="AFP65"/>
      <c r="AFQ65"/>
      <c r="AFR65"/>
      <c r="AFS65"/>
      <c r="AFT65"/>
      <c r="AFU65"/>
      <c r="AFV65"/>
      <c r="AFW65"/>
      <c r="AFX65"/>
      <c r="AFY65"/>
      <c r="AFZ65"/>
      <c r="AGA65"/>
      <c r="AGB65"/>
      <c r="AGC65"/>
      <c r="AGD65"/>
      <c r="AGE65"/>
      <c r="AGF65"/>
      <c r="AGG65"/>
      <c r="AGH65"/>
      <c r="AGI65"/>
      <c r="AGJ65"/>
      <c r="AGK65"/>
      <c r="AGL65"/>
      <c r="AGM65"/>
      <c r="AGN65"/>
      <c r="AGO65"/>
      <c r="AGP65"/>
      <c r="AGQ65"/>
      <c r="AGR65"/>
      <c r="AGS65"/>
      <c r="AGT65"/>
      <c r="AGU65"/>
      <c r="AGV65"/>
      <c r="AGW65"/>
      <c r="AGX65"/>
      <c r="AGY65"/>
      <c r="AGZ65"/>
      <c r="AHA65"/>
      <c r="AHB65"/>
      <c r="AHC65"/>
      <c r="AHD65"/>
      <c r="AHE65"/>
      <c r="AHF65"/>
      <c r="AHG65"/>
      <c r="AHH65"/>
      <c r="AHI65"/>
      <c r="AHJ65"/>
      <c r="AHK65"/>
      <c r="AHL65"/>
      <c r="AHM65"/>
      <c r="AHN65"/>
      <c r="AHO65"/>
      <c r="AHP65"/>
      <c r="AHQ65"/>
      <c r="AHR65"/>
      <c r="AHS65"/>
      <c r="AHT65"/>
      <c r="AHU65"/>
      <c r="AHV65"/>
      <c r="AHW65"/>
      <c r="AHX65"/>
      <c r="AHY65"/>
      <c r="AHZ65"/>
      <c r="AIA65"/>
      <c r="AIB65"/>
      <c r="AIC65"/>
      <c r="AID65"/>
      <c r="AIE65"/>
      <c r="AIF65"/>
      <c r="AIG65"/>
      <c r="AIH65"/>
      <c r="AII65"/>
      <c r="AIJ65"/>
      <c r="AIK65"/>
      <c r="AIL65"/>
      <c r="AIM65"/>
      <c r="AIN65"/>
      <c r="AIO65"/>
      <c r="AIP65"/>
      <c r="AIQ65"/>
      <c r="AIR65"/>
      <c r="AIS65"/>
      <c r="AIT65"/>
      <c r="AIU65"/>
      <c r="AIV65"/>
      <c r="AIW65"/>
      <c r="AIX65"/>
      <c r="AIY65"/>
      <c r="AIZ65"/>
      <c r="AJA65"/>
      <c r="AJB65"/>
      <c r="AJC65"/>
      <c r="AJD65"/>
      <c r="AJE65"/>
      <c r="AJF65"/>
      <c r="AJG65"/>
      <c r="AJH65"/>
      <c r="AJI65"/>
      <c r="AJJ65"/>
      <c r="AJK65"/>
      <c r="AJL65"/>
      <c r="AJM65"/>
      <c r="AJN65"/>
      <c r="AJO65"/>
      <c r="AJP65"/>
      <c r="AJQ65"/>
      <c r="AJR65"/>
      <c r="AJS65"/>
      <c r="AJT65"/>
      <c r="AJU65"/>
      <c r="AJV65"/>
      <c r="AJW65"/>
      <c r="AJX65"/>
      <c r="AJY65"/>
      <c r="AJZ65"/>
      <c r="AKA65"/>
      <c r="AKB65"/>
      <c r="AKC65"/>
      <c r="AKD65"/>
      <c r="AKE65"/>
      <c r="AKF65"/>
      <c r="AKG65"/>
      <c r="AKH65"/>
      <c r="AKI65"/>
      <c r="AKJ65"/>
      <c r="AKK65"/>
      <c r="AKL65"/>
      <c r="AKM65"/>
      <c r="AKN65"/>
      <c r="AKO65"/>
      <c r="AKP65"/>
      <c r="AKQ65"/>
      <c r="AKR65"/>
      <c r="AKS65"/>
      <c r="AKT65"/>
      <c r="AKU65"/>
      <c r="AKV65"/>
      <c r="AKW65"/>
      <c r="AKX65"/>
      <c r="AKY65"/>
      <c r="AKZ65"/>
      <c r="ALA65"/>
      <c r="ALB65"/>
      <c r="ALC65"/>
      <c r="ALD65"/>
      <c r="ALE65"/>
      <c r="ALF65"/>
      <c r="ALG65"/>
      <c r="ALH65"/>
      <c r="ALI65"/>
      <c r="ALJ65"/>
      <c r="ALK65"/>
      <c r="ALL65"/>
      <c r="ALM65"/>
      <c r="ALN65"/>
      <c r="ALO65"/>
      <c r="ALP65"/>
      <c r="ALQ65"/>
      <c r="ALR65"/>
      <c r="ALS65"/>
      <c r="ALT65"/>
      <c r="ALU65"/>
      <c r="ALV65"/>
      <c r="ALW65"/>
      <c r="ALX65"/>
      <c r="ALY65"/>
      <c r="ALZ65"/>
      <c r="AMA65"/>
      <c r="AMB65"/>
      <c r="AMC65"/>
      <c r="AMD65"/>
      <c r="AME65"/>
      <c r="AMF65"/>
      <c r="AMG65"/>
      <c r="AMH65"/>
      <c r="AMI65"/>
      <c r="AMJ65"/>
    </row>
    <row r="66" spans="1:1024" ht="18" customHeight="1">
      <c r="A66"/>
      <c r="B66" s="68" t="s">
        <v>100</v>
      </c>
      <c r="C66" s="89">
        <f t="shared" si="1"/>
        <v>59</v>
      </c>
      <c r="D66" s="94" t="s">
        <v>18</v>
      </c>
      <c r="E66" s="45" t="s">
        <v>149</v>
      </c>
      <c r="F66" s="90" t="s">
        <v>150</v>
      </c>
      <c r="G66" s="90" t="s">
        <v>49</v>
      </c>
      <c r="H66" s="97" t="s">
        <v>151</v>
      </c>
      <c r="I66" s="54"/>
      <c r="J66" s="1" t="s">
        <v>22</v>
      </c>
      <c r="K66"/>
      <c r="L66"/>
      <c r="M66"/>
      <c r="N66"/>
      <c r="O66"/>
      <c r="P66"/>
      <c r="Q66"/>
      <c r="R66"/>
      <c r="S66" s="93"/>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c r="SG66"/>
      <c r="SH66"/>
      <c r="SI66"/>
      <c r="SJ66"/>
      <c r="SK66"/>
      <c r="SL66"/>
      <c r="SM66"/>
      <c r="SN66"/>
      <c r="SO66"/>
      <c r="SP66"/>
      <c r="SQ66"/>
      <c r="SR66"/>
      <c r="SS66"/>
      <c r="ST66"/>
      <c r="SU66"/>
      <c r="SV66"/>
      <c r="SW66"/>
      <c r="SX66"/>
      <c r="SY66"/>
      <c r="SZ66"/>
      <c r="TA66"/>
      <c r="TB66"/>
      <c r="TC66"/>
      <c r="TD66"/>
      <c r="TE66"/>
      <c r="TF66"/>
      <c r="TG66"/>
      <c r="TH66"/>
      <c r="TI66"/>
      <c r="TJ66"/>
      <c r="TK66"/>
      <c r="TL66"/>
      <c r="TM66"/>
      <c r="TN66"/>
      <c r="TO66"/>
      <c r="TP66"/>
      <c r="TQ66"/>
      <c r="TR66"/>
      <c r="TS66"/>
      <c r="TT66"/>
      <c r="TU66"/>
      <c r="TV66"/>
      <c r="TW66"/>
      <c r="TX66"/>
      <c r="TY66"/>
      <c r="TZ66"/>
      <c r="UA66"/>
      <c r="UB66"/>
      <c r="UC66"/>
      <c r="UD66"/>
      <c r="UE66"/>
      <c r="UF66"/>
      <c r="UG66"/>
      <c r="UH66"/>
      <c r="UI66"/>
      <c r="UJ66"/>
      <c r="UK66"/>
      <c r="UL66"/>
      <c r="UM66"/>
      <c r="UN66"/>
      <c r="UO66"/>
      <c r="UP66"/>
      <c r="UQ66"/>
      <c r="UR66"/>
      <c r="US66"/>
      <c r="UT66"/>
      <c r="UU66"/>
      <c r="UV66"/>
      <c r="UW66"/>
      <c r="UX66"/>
      <c r="UY66"/>
      <c r="UZ66"/>
      <c r="VA66"/>
      <c r="VB66"/>
      <c r="VC66"/>
      <c r="VD66"/>
      <c r="VE66"/>
      <c r="VF66"/>
      <c r="VG66"/>
      <c r="VH66"/>
      <c r="VI66"/>
      <c r="VJ66"/>
      <c r="VK66"/>
      <c r="VL66"/>
      <c r="VM66"/>
      <c r="VN66"/>
      <c r="VO66"/>
      <c r="VP66"/>
      <c r="VQ66"/>
      <c r="VR66"/>
      <c r="VS66"/>
      <c r="VT66"/>
      <c r="VU66"/>
      <c r="VV66"/>
      <c r="VW66"/>
      <c r="VX66"/>
      <c r="VY66"/>
      <c r="VZ66"/>
      <c r="WA66"/>
      <c r="WB66"/>
      <c r="WC66"/>
      <c r="WD66"/>
      <c r="WE66"/>
      <c r="WF66"/>
      <c r="WG66"/>
      <c r="WH66"/>
      <c r="WI66"/>
      <c r="WJ66"/>
      <c r="WK66"/>
      <c r="WL66"/>
      <c r="WM66"/>
      <c r="WN66"/>
      <c r="WO66"/>
      <c r="WP66"/>
      <c r="WQ66"/>
      <c r="WR66"/>
      <c r="WS66"/>
      <c r="WT66"/>
      <c r="WU66"/>
      <c r="WV66"/>
      <c r="WW66"/>
      <c r="WX66"/>
      <c r="WY66"/>
      <c r="WZ66"/>
      <c r="XA66"/>
      <c r="XB66"/>
      <c r="XC66"/>
      <c r="XD66"/>
      <c r="XE66"/>
      <c r="XF66"/>
      <c r="XG66"/>
      <c r="XH66"/>
      <c r="XI66"/>
      <c r="XJ66"/>
      <c r="XK66"/>
      <c r="XL66"/>
      <c r="XM66"/>
      <c r="XN66"/>
      <c r="XO66"/>
      <c r="XP66"/>
      <c r="XQ66"/>
      <c r="XR66"/>
      <c r="XS66"/>
      <c r="XT66"/>
      <c r="XU66"/>
      <c r="XV66"/>
      <c r="XW66"/>
      <c r="XX66"/>
      <c r="XY66"/>
      <c r="XZ66"/>
      <c r="YA66"/>
      <c r="YB66"/>
      <c r="YC66"/>
      <c r="YD66"/>
      <c r="YE66"/>
      <c r="YF66"/>
      <c r="YG66"/>
      <c r="YH66"/>
      <c r="YI66"/>
      <c r="YJ66"/>
      <c r="YK66"/>
      <c r="YL66"/>
      <c r="YM66"/>
      <c r="YN66"/>
      <c r="YO66"/>
      <c r="YP66"/>
      <c r="YQ66"/>
      <c r="YR66"/>
      <c r="YS66"/>
      <c r="YT66"/>
      <c r="YU66"/>
      <c r="YV66"/>
      <c r="YW66"/>
      <c r="YX66"/>
      <c r="YY66"/>
      <c r="YZ66"/>
      <c r="ZA66"/>
      <c r="ZB66"/>
      <c r="ZC66"/>
      <c r="ZD66"/>
      <c r="ZE66"/>
      <c r="ZF66"/>
      <c r="ZG66"/>
      <c r="ZH66"/>
      <c r="ZI66"/>
      <c r="ZJ66"/>
      <c r="ZK66"/>
      <c r="ZL66"/>
      <c r="ZM66"/>
      <c r="ZN66"/>
      <c r="ZO66"/>
      <c r="ZP66"/>
      <c r="ZQ66"/>
      <c r="ZR66"/>
      <c r="ZS66"/>
      <c r="ZT66"/>
      <c r="ZU66"/>
      <c r="ZV66"/>
      <c r="ZW66"/>
      <c r="ZX66"/>
      <c r="ZY66"/>
      <c r="ZZ66"/>
      <c r="AAA66"/>
      <c r="AAB66"/>
      <c r="AAC66"/>
      <c r="AAD66"/>
      <c r="AAE66"/>
      <c r="AAF66"/>
      <c r="AAG66"/>
      <c r="AAH66"/>
      <c r="AAI66"/>
      <c r="AAJ66"/>
      <c r="AAK66"/>
      <c r="AAL66"/>
      <c r="AAM66"/>
      <c r="AAN66"/>
      <c r="AAO66"/>
      <c r="AAP66"/>
      <c r="AAQ66"/>
      <c r="AAR66"/>
      <c r="AAS66"/>
      <c r="AAT66"/>
      <c r="AAU66"/>
      <c r="AAV66"/>
      <c r="AAW66"/>
      <c r="AAX66"/>
      <c r="AAY66"/>
      <c r="AAZ66"/>
      <c r="ABA66"/>
      <c r="ABB66"/>
      <c r="ABC66"/>
      <c r="ABD66"/>
      <c r="ABE66"/>
      <c r="ABF66"/>
      <c r="ABG66"/>
      <c r="ABH66"/>
      <c r="ABI66"/>
      <c r="ABJ66"/>
      <c r="ABK66"/>
      <c r="ABL66"/>
      <c r="ABM66"/>
      <c r="ABN66"/>
      <c r="ABO66"/>
      <c r="ABP66"/>
      <c r="ABQ66"/>
      <c r="ABR66"/>
      <c r="ABS66"/>
      <c r="ABT66"/>
      <c r="ABU66"/>
      <c r="ABV66"/>
      <c r="ABW66"/>
      <c r="ABX66"/>
      <c r="ABY66"/>
      <c r="ABZ66"/>
      <c r="ACA66"/>
      <c r="ACB66"/>
      <c r="ACC66"/>
      <c r="ACD66"/>
      <c r="ACE66"/>
      <c r="ACF66"/>
      <c r="ACG66"/>
      <c r="ACH66"/>
      <c r="ACI66"/>
      <c r="ACJ66"/>
      <c r="ACK66"/>
      <c r="ACL66"/>
      <c r="ACM66"/>
      <c r="ACN66"/>
      <c r="ACO66"/>
      <c r="ACP66"/>
      <c r="ACQ66"/>
      <c r="ACR66"/>
      <c r="ACS66"/>
      <c r="ACT66"/>
      <c r="ACU66"/>
      <c r="ACV66"/>
      <c r="ACW66"/>
      <c r="ACX66"/>
      <c r="ACY66"/>
      <c r="ACZ66"/>
      <c r="ADA66"/>
      <c r="ADB66"/>
      <c r="ADC66"/>
      <c r="ADD66"/>
      <c r="ADE66"/>
      <c r="ADF66"/>
      <c r="ADG66"/>
      <c r="ADH66"/>
      <c r="ADI66"/>
      <c r="ADJ66"/>
      <c r="ADK66"/>
      <c r="ADL66"/>
      <c r="ADM66"/>
      <c r="ADN66"/>
      <c r="ADO66"/>
      <c r="ADP66"/>
      <c r="ADQ66"/>
      <c r="ADR66"/>
      <c r="ADS66"/>
      <c r="ADT66"/>
      <c r="ADU66"/>
      <c r="ADV66"/>
      <c r="ADW66"/>
      <c r="ADX66"/>
      <c r="ADY66"/>
      <c r="ADZ66"/>
      <c r="AEA66"/>
      <c r="AEB66"/>
      <c r="AEC66"/>
      <c r="AED66"/>
      <c r="AEE66"/>
      <c r="AEF66"/>
      <c r="AEG66"/>
      <c r="AEH66"/>
      <c r="AEI66"/>
      <c r="AEJ66"/>
      <c r="AEK66"/>
      <c r="AEL66"/>
      <c r="AEM66"/>
      <c r="AEN66"/>
      <c r="AEO66"/>
      <c r="AEP66"/>
      <c r="AEQ66"/>
      <c r="AER66"/>
      <c r="AES66"/>
      <c r="AET66"/>
      <c r="AEU66"/>
      <c r="AEV66"/>
      <c r="AEW66"/>
      <c r="AEX66"/>
      <c r="AEY66"/>
      <c r="AEZ66"/>
      <c r="AFA66"/>
      <c r="AFB66"/>
      <c r="AFC66"/>
      <c r="AFD66"/>
      <c r="AFE66"/>
      <c r="AFF66"/>
      <c r="AFG66"/>
      <c r="AFH66"/>
      <c r="AFI66"/>
      <c r="AFJ66"/>
      <c r="AFK66"/>
      <c r="AFL66"/>
      <c r="AFM66"/>
      <c r="AFN66"/>
      <c r="AFO66"/>
      <c r="AFP66"/>
      <c r="AFQ66"/>
      <c r="AFR66"/>
      <c r="AFS66"/>
      <c r="AFT66"/>
      <c r="AFU66"/>
      <c r="AFV66"/>
      <c r="AFW66"/>
      <c r="AFX66"/>
      <c r="AFY66"/>
      <c r="AFZ66"/>
      <c r="AGA66"/>
      <c r="AGB66"/>
      <c r="AGC66"/>
      <c r="AGD66"/>
      <c r="AGE66"/>
      <c r="AGF66"/>
      <c r="AGG66"/>
      <c r="AGH66"/>
      <c r="AGI66"/>
      <c r="AGJ66"/>
      <c r="AGK66"/>
      <c r="AGL66"/>
      <c r="AGM66"/>
      <c r="AGN66"/>
      <c r="AGO66"/>
      <c r="AGP66"/>
      <c r="AGQ66"/>
      <c r="AGR66"/>
      <c r="AGS66"/>
      <c r="AGT66"/>
      <c r="AGU66"/>
      <c r="AGV66"/>
      <c r="AGW66"/>
      <c r="AGX66"/>
      <c r="AGY66"/>
      <c r="AGZ66"/>
      <c r="AHA66"/>
      <c r="AHB66"/>
      <c r="AHC66"/>
      <c r="AHD66"/>
      <c r="AHE66"/>
      <c r="AHF66"/>
      <c r="AHG66"/>
      <c r="AHH66"/>
      <c r="AHI66"/>
      <c r="AHJ66"/>
      <c r="AHK66"/>
      <c r="AHL66"/>
      <c r="AHM66"/>
      <c r="AHN66"/>
      <c r="AHO66"/>
      <c r="AHP66"/>
      <c r="AHQ66"/>
      <c r="AHR66"/>
      <c r="AHS66"/>
      <c r="AHT66"/>
      <c r="AHU66"/>
      <c r="AHV66"/>
      <c r="AHW66"/>
      <c r="AHX66"/>
      <c r="AHY66"/>
      <c r="AHZ66"/>
      <c r="AIA66"/>
      <c r="AIB66"/>
      <c r="AIC66"/>
      <c r="AID66"/>
      <c r="AIE66"/>
      <c r="AIF66"/>
      <c r="AIG66"/>
      <c r="AIH66"/>
      <c r="AII66"/>
      <c r="AIJ66"/>
      <c r="AIK66"/>
      <c r="AIL66"/>
      <c r="AIM66"/>
      <c r="AIN66"/>
      <c r="AIO66"/>
      <c r="AIP66"/>
      <c r="AIQ66"/>
      <c r="AIR66"/>
      <c r="AIS66"/>
      <c r="AIT66"/>
      <c r="AIU66"/>
      <c r="AIV66"/>
      <c r="AIW66"/>
      <c r="AIX66"/>
      <c r="AIY66"/>
      <c r="AIZ66"/>
      <c r="AJA66"/>
      <c r="AJB66"/>
      <c r="AJC66"/>
      <c r="AJD66"/>
      <c r="AJE66"/>
      <c r="AJF66"/>
      <c r="AJG66"/>
      <c r="AJH66"/>
      <c r="AJI66"/>
      <c r="AJJ66"/>
      <c r="AJK66"/>
      <c r="AJL66"/>
      <c r="AJM66"/>
      <c r="AJN66"/>
      <c r="AJO66"/>
      <c r="AJP66"/>
      <c r="AJQ66"/>
      <c r="AJR66"/>
      <c r="AJS66"/>
      <c r="AJT66"/>
      <c r="AJU66"/>
      <c r="AJV66"/>
      <c r="AJW66"/>
      <c r="AJX66"/>
      <c r="AJY66"/>
      <c r="AJZ66"/>
      <c r="AKA66"/>
      <c r="AKB66"/>
      <c r="AKC66"/>
      <c r="AKD66"/>
      <c r="AKE66"/>
      <c r="AKF66"/>
      <c r="AKG66"/>
      <c r="AKH66"/>
      <c r="AKI66"/>
      <c r="AKJ66"/>
      <c r="AKK66"/>
      <c r="AKL66"/>
      <c r="AKM66"/>
      <c r="AKN66"/>
      <c r="AKO66"/>
      <c r="AKP66"/>
      <c r="AKQ66"/>
      <c r="AKR66"/>
      <c r="AKS66"/>
      <c r="AKT66"/>
      <c r="AKU66"/>
      <c r="AKV66"/>
      <c r="AKW66"/>
      <c r="AKX66"/>
      <c r="AKY66"/>
      <c r="AKZ66"/>
      <c r="ALA66"/>
      <c r="ALB66"/>
      <c r="ALC66"/>
      <c r="ALD66"/>
      <c r="ALE66"/>
      <c r="ALF66"/>
      <c r="ALG66"/>
      <c r="ALH66"/>
      <c r="ALI66"/>
      <c r="ALJ66"/>
      <c r="ALK66"/>
      <c r="ALL66"/>
      <c r="ALM66"/>
      <c r="ALN66"/>
      <c r="ALO66"/>
      <c r="ALP66"/>
      <c r="ALQ66"/>
      <c r="ALR66"/>
      <c r="ALS66"/>
      <c r="ALT66"/>
      <c r="ALU66"/>
      <c r="ALV66"/>
      <c r="ALW66"/>
      <c r="ALX66"/>
      <c r="ALY66"/>
      <c r="ALZ66"/>
      <c r="AMA66"/>
      <c r="AMB66"/>
      <c r="AMC66"/>
      <c r="AMD66"/>
      <c r="AME66"/>
      <c r="AMF66"/>
      <c r="AMG66"/>
      <c r="AMH66"/>
      <c r="AMI66"/>
      <c r="AMJ66"/>
    </row>
    <row r="67" spans="1:1024" ht="30">
      <c r="A67"/>
      <c r="B67" s="60" t="s">
        <v>152</v>
      </c>
      <c r="C67" s="22">
        <f t="shared" si="1"/>
        <v>60</v>
      </c>
      <c r="D67" s="98" t="s">
        <v>18</v>
      </c>
      <c r="E67" s="21" t="s">
        <v>101</v>
      </c>
      <c r="F67" s="22" t="s">
        <v>153</v>
      </c>
      <c r="G67" s="99" t="s">
        <v>67</v>
      </c>
      <c r="H67" s="66" t="s">
        <v>154</v>
      </c>
      <c r="I67" s="67"/>
      <c r="J67" s="1" t="s">
        <v>22</v>
      </c>
      <c r="K67"/>
      <c r="L67"/>
      <c r="M67"/>
      <c r="N67"/>
      <c r="O67"/>
      <c r="P67"/>
      <c r="Q67"/>
      <c r="R67"/>
      <c r="S67" s="93"/>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c r="SG67"/>
      <c r="SH67"/>
      <c r="SI67"/>
      <c r="SJ67"/>
      <c r="SK67"/>
      <c r="SL67"/>
      <c r="SM67"/>
      <c r="SN67"/>
      <c r="SO67"/>
      <c r="SP67"/>
      <c r="SQ67"/>
      <c r="SR67"/>
      <c r="SS67"/>
      <c r="ST67"/>
      <c r="SU67"/>
      <c r="SV67"/>
      <c r="SW67"/>
      <c r="SX67"/>
      <c r="SY67"/>
      <c r="SZ67"/>
      <c r="TA67"/>
      <c r="TB67"/>
      <c r="TC67"/>
      <c r="TD67"/>
      <c r="TE67"/>
      <c r="TF67"/>
      <c r="TG67"/>
      <c r="TH67"/>
      <c r="TI67"/>
      <c r="TJ67"/>
      <c r="TK67"/>
      <c r="TL67"/>
      <c r="TM67"/>
      <c r="TN67"/>
      <c r="TO67"/>
      <c r="TP67"/>
      <c r="TQ67"/>
      <c r="TR67"/>
      <c r="TS67"/>
      <c r="TT67"/>
      <c r="TU67"/>
      <c r="TV67"/>
      <c r="TW67"/>
      <c r="TX67"/>
      <c r="TY67"/>
      <c r="TZ67"/>
      <c r="UA67"/>
      <c r="UB67"/>
      <c r="UC67"/>
      <c r="UD67"/>
      <c r="UE67"/>
      <c r="UF67"/>
      <c r="UG67"/>
      <c r="UH67"/>
      <c r="UI67"/>
      <c r="UJ67"/>
      <c r="UK67"/>
      <c r="UL67"/>
      <c r="UM67"/>
      <c r="UN67"/>
      <c r="UO67"/>
      <c r="UP67"/>
      <c r="UQ67"/>
      <c r="UR67"/>
      <c r="US67"/>
      <c r="UT67"/>
      <c r="UU67"/>
      <c r="UV67"/>
      <c r="UW67"/>
      <c r="UX67"/>
      <c r="UY67"/>
      <c r="UZ67"/>
      <c r="VA67"/>
      <c r="VB67"/>
      <c r="VC67"/>
      <c r="VD67"/>
      <c r="VE67"/>
      <c r="VF67"/>
      <c r="VG67"/>
      <c r="VH67"/>
      <c r="VI67"/>
      <c r="VJ67"/>
      <c r="VK67"/>
      <c r="VL67"/>
      <c r="VM67"/>
      <c r="VN67"/>
      <c r="VO67"/>
      <c r="VP67"/>
      <c r="VQ67"/>
      <c r="VR67"/>
      <c r="VS67"/>
      <c r="VT67"/>
      <c r="VU67"/>
      <c r="VV67"/>
      <c r="VW67"/>
      <c r="VX67"/>
      <c r="VY67"/>
      <c r="VZ67"/>
      <c r="WA67"/>
      <c r="WB67"/>
      <c r="WC67"/>
      <c r="WD67"/>
      <c r="WE67"/>
      <c r="WF67"/>
      <c r="WG67"/>
      <c r="WH67"/>
      <c r="WI67"/>
      <c r="WJ67"/>
      <c r="WK67"/>
      <c r="WL67"/>
      <c r="WM67"/>
      <c r="WN67"/>
      <c r="WO67"/>
      <c r="WP67"/>
      <c r="WQ67"/>
      <c r="WR67"/>
      <c r="WS67"/>
      <c r="WT67"/>
      <c r="WU67"/>
      <c r="WV67"/>
      <c r="WW67"/>
      <c r="WX67"/>
      <c r="WY67"/>
      <c r="WZ67"/>
      <c r="XA67"/>
      <c r="XB67"/>
      <c r="XC67"/>
      <c r="XD67"/>
      <c r="XE67"/>
      <c r="XF67"/>
      <c r="XG67"/>
      <c r="XH67"/>
      <c r="XI67"/>
      <c r="XJ67"/>
      <c r="XK67"/>
      <c r="XL67"/>
      <c r="XM67"/>
      <c r="XN67"/>
      <c r="XO67"/>
      <c r="XP67"/>
      <c r="XQ67"/>
      <c r="XR67"/>
      <c r="XS67"/>
      <c r="XT67"/>
      <c r="XU67"/>
      <c r="XV67"/>
      <c r="XW67"/>
      <c r="XX67"/>
      <c r="XY67"/>
      <c r="XZ67"/>
      <c r="YA67"/>
      <c r="YB67"/>
      <c r="YC67"/>
      <c r="YD67"/>
      <c r="YE67"/>
      <c r="YF67"/>
      <c r="YG67"/>
      <c r="YH67"/>
      <c r="YI67"/>
      <c r="YJ67"/>
      <c r="YK67"/>
      <c r="YL67"/>
      <c r="YM67"/>
      <c r="YN67"/>
      <c r="YO67"/>
      <c r="YP67"/>
      <c r="YQ67"/>
      <c r="YR67"/>
      <c r="YS67"/>
      <c r="YT67"/>
      <c r="YU67"/>
      <c r="YV67"/>
      <c r="YW67"/>
      <c r="YX67"/>
      <c r="YY67"/>
      <c r="YZ67"/>
      <c r="ZA67"/>
      <c r="ZB67"/>
      <c r="ZC67"/>
      <c r="ZD67"/>
      <c r="ZE67"/>
      <c r="ZF67"/>
      <c r="ZG67"/>
      <c r="ZH67"/>
      <c r="ZI67"/>
      <c r="ZJ67"/>
      <c r="ZK67"/>
      <c r="ZL67"/>
      <c r="ZM67"/>
      <c r="ZN67"/>
      <c r="ZO67"/>
      <c r="ZP67"/>
      <c r="ZQ67"/>
      <c r="ZR67"/>
      <c r="ZS67"/>
      <c r="ZT67"/>
      <c r="ZU67"/>
      <c r="ZV67"/>
      <c r="ZW67"/>
      <c r="ZX67"/>
      <c r="ZY67"/>
      <c r="ZZ67"/>
      <c r="AAA67"/>
      <c r="AAB67"/>
      <c r="AAC67"/>
      <c r="AAD67"/>
      <c r="AAE67"/>
      <c r="AAF67"/>
      <c r="AAG67"/>
      <c r="AAH67"/>
      <c r="AAI67"/>
      <c r="AAJ67"/>
      <c r="AAK67"/>
      <c r="AAL67"/>
      <c r="AAM67"/>
      <c r="AAN67"/>
      <c r="AAO67"/>
      <c r="AAP67"/>
      <c r="AAQ67"/>
      <c r="AAR67"/>
      <c r="AAS67"/>
      <c r="AAT67"/>
      <c r="AAU67"/>
      <c r="AAV67"/>
      <c r="AAW67"/>
      <c r="AAX67"/>
      <c r="AAY67"/>
      <c r="AAZ67"/>
      <c r="ABA67"/>
      <c r="ABB67"/>
      <c r="ABC67"/>
      <c r="ABD67"/>
      <c r="ABE67"/>
      <c r="ABF67"/>
      <c r="ABG67"/>
      <c r="ABH67"/>
      <c r="ABI67"/>
      <c r="ABJ67"/>
      <c r="ABK67"/>
      <c r="ABL67"/>
      <c r="ABM67"/>
      <c r="ABN67"/>
      <c r="ABO67"/>
      <c r="ABP67"/>
      <c r="ABQ67"/>
      <c r="ABR67"/>
      <c r="ABS67"/>
      <c r="ABT67"/>
      <c r="ABU67"/>
      <c r="ABV67"/>
      <c r="ABW67"/>
      <c r="ABX67"/>
      <c r="ABY67"/>
      <c r="ABZ67"/>
      <c r="ACA67"/>
      <c r="ACB67"/>
      <c r="ACC67"/>
      <c r="ACD67"/>
      <c r="ACE67"/>
      <c r="ACF67"/>
      <c r="ACG67"/>
      <c r="ACH67"/>
      <c r="ACI67"/>
      <c r="ACJ67"/>
      <c r="ACK67"/>
      <c r="ACL67"/>
      <c r="ACM67"/>
      <c r="ACN67"/>
      <c r="ACO67"/>
      <c r="ACP67"/>
      <c r="ACQ67"/>
      <c r="ACR67"/>
      <c r="ACS67"/>
      <c r="ACT67"/>
      <c r="ACU67"/>
      <c r="ACV67"/>
      <c r="ACW67"/>
      <c r="ACX67"/>
      <c r="ACY67"/>
      <c r="ACZ67"/>
      <c r="ADA67"/>
      <c r="ADB67"/>
      <c r="ADC67"/>
      <c r="ADD67"/>
      <c r="ADE67"/>
      <c r="ADF67"/>
      <c r="ADG67"/>
      <c r="ADH67"/>
      <c r="ADI67"/>
      <c r="ADJ67"/>
      <c r="ADK67"/>
      <c r="ADL67"/>
      <c r="ADM67"/>
      <c r="ADN67"/>
      <c r="ADO67"/>
      <c r="ADP67"/>
      <c r="ADQ67"/>
      <c r="ADR67"/>
      <c r="ADS67"/>
      <c r="ADT67"/>
      <c r="ADU67"/>
      <c r="ADV67"/>
      <c r="ADW67"/>
      <c r="ADX67"/>
      <c r="ADY67"/>
      <c r="ADZ67"/>
      <c r="AEA67"/>
      <c r="AEB67"/>
      <c r="AEC67"/>
      <c r="AED67"/>
      <c r="AEE67"/>
      <c r="AEF67"/>
      <c r="AEG67"/>
      <c r="AEH67"/>
      <c r="AEI67"/>
      <c r="AEJ67"/>
      <c r="AEK67"/>
      <c r="AEL67"/>
      <c r="AEM67"/>
      <c r="AEN67"/>
      <c r="AEO67"/>
      <c r="AEP67"/>
      <c r="AEQ67"/>
      <c r="AER67"/>
      <c r="AES67"/>
      <c r="AET67"/>
      <c r="AEU67"/>
      <c r="AEV67"/>
      <c r="AEW67"/>
      <c r="AEX67"/>
      <c r="AEY67"/>
      <c r="AEZ67"/>
      <c r="AFA67"/>
      <c r="AFB67"/>
      <c r="AFC67"/>
      <c r="AFD67"/>
      <c r="AFE67"/>
      <c r="AFF67"/>
      <c r="AFG67"/>
      <c r="AFH67"/>
      <c r="AFI67"/>
      <c r="AFJ67"/>
      <c r="AFK67"/>
      <c r="AFL67"/>
      <c r="AFM67"/>
      <c r="AFN67"/>
      <c r="AFO67"/>
      <c r="AFP67"/>
      <c r="AFQ67"/>
      <c r="AFR67"/>
      <c r="AFS67"/>
      <c r="AFT67"/>
      <c r="AFU67"/>
      <c r="AFV67"/>
      <c r="AFW67"/>
      <c r="AFX67"/>
      <c r="AFY67"/>
      <c r="AFZ67"/>
      <c r="AGA67"/>
      <c r="AGB67"/>
      <c r="AGC67"/>
      <c r="AGD67"/>
      <c r="AGE67"/>
      <c r="AGF67"/>
      <c r="AGG67"/>
      <c r="AGH67"/>
      <c r="AGI67"/>
      <c r="AGJ67"/>
      <c r="AGK67"/>
      <c r="AGL67"/>
      <c r="AGM67"/>
      <c r="AGN67"/>
      <c r="AGO67"/>
      <c r="AGP67"/>
      <c r="AGQ67"/>
      <c r="AGR67"/>
      <c r="AGS67"/>
      <c r="AGT67"/>
      <c r="AGU67"/>
      <c r="AGV67"/>
      <c r="AGW67"/>
      <c r="AGX67"/>
      <c r="AGY67"/>
      <c r="AGZ67"/>
      <c r="AHA67"/>
      <c r="AHB67"/>
      <c r="AHC67"/>
      <c r="AHD67"/>
      <c r="AHE67"/>
      <c r="AHF67"/>
      <c r="AHG67"/>
      <c r="AHH67"/>
      <c r="AHI67"/>
      <c r="AHJ67"/>
      <c r="AHK67"/>
      <c r="AHL67"/>
      <c r="AHM67"/>
      <c r="AHN67"/>
      <c r="AHO67"/>
      <c r="AHP67"/>
      <c r="AHQ67"/>
      <c r="AHR67"/>
      <c r="AHS67"/>
      <c r="AHT67"/>
      <c r="AHU67"/>
      <c r="AHV67"/>
      <c r="AHW67"/>
      <c r="AHX67"/>
      <c r="AHY67"/>
      <c r="AHZ67"/>
      <c r="AIA67"/>
      <c r="AIB67"/>
      <c r="AIC67"/>
      <c r="AID67"/>
      <c r="AIE67"/>
      <c r="AIF67"/>
      <c r="AIG67"/>
      <c r="AIH67"/>
      <c r="AII67"/>
      <c r="AIJ67"/>
      <c r="AIK67"/>
      <c r="AIL67"/>
      <c r="AIM67"/>
      <c r="AIN67"/>
      <c r="AIO67"/>
      <c r="AIP67"/>
      <c r="AIQ67"/>
      <c r="AIR67"/>
      <c r="AIS67"/>
      <c r="AIT67"/>
      <c r="AIU67"/>
      <c r="AIV67"/>
      <c r="AIW67"/>
      <c r="AIX67"/>
      <c r="AIY67"/>
      <c r="AIZ67"/>
      <c r="AJA67"/>
      <c r="AJB67"/>
      <c r="AJC67"/>
      <c r="AJD67"/>
      <c r="AJE67"/>
      <c r="AJF67"/>
      <c r="AJG67"/>
      <c r="AJH67"/>
      <c r="AJI67"/>
      <c r="AJJ67"/>
      <c r="AJK67"/>
      <c r="AJL67"/>
      <c r="AJM67"/>
      <c r="AJN67"/>
      <c r="AJO67"/>
      <c r="AJP67"/>
      <c r="AJQ67"/>
      <c r="AJR67"/>
      <c r="AJS67"/>
      <c r="AJT67"/>
      <c r="AJU67"/>
      <c r="AJV67"/>
      <c r="AJW67"/>
      <c r="AJX67"/>
      <c r="AJY67"/>
      <c r="AJZ67"/>
      <c r="AKA67"/>
      <c r="AKB67"/>
      <c r="AKC67"/>
      <c r="AKD67"/>
      <c r="AKE67"/>
      <c r="AKF67"/>
      <c r="AKG67"/>
      <c r="AKH67"/>
      <c r="AKI67"/>
      <c r="AKJ67"/>
      <c r="AKK67"/>
      <c r="AKL67"/>
      <c r="AKM67"/>
      <c r="AKN67"/>
      <c r="AKO67"/>
      <c r="AKP67"/>
      <c r="AKQ67"/>
      <c r="AKR67"/>
      <c r="AKS67"/>
      <c r="AKT67"/>
      <c r="AKU67"/>
      <c r="AKV67"/>
      <c r="AKW67"/>
      <c r="AKX67"/>
      <c r="AKY67"/>
      <c r="AKZ67"/>
      <c r="ALA67"/>
      <c r="ALB67"/>
      <c r="ALC67"/>
      <c r="ALD67"/>
      <c r="ALE67"/>
      <c r="ALF67"/>
      <c r="ALG67"/>
      <c r="ALH67"/>
      <c r="ALI67"/>
      <c r="ALJ67"/>
      <c r="ALK67"/>
      <c r="ALL67"/>
      <c r="ALM67"/>
      <c r="ALN67"/>
      <c r="ALO67"/>
      <c r="ALP67"/>
      <c r="ALQ67"/>
      <c r="ALR67"/>
      <c r="ALS67"/>
      <c r="ALT67"/>
      <c r="ALU67"/>
      <c r="ALV67"/>
      <c r="ALW67"/>
      <c r="ALX67"/>
      <c r="ALY67"/>
      <c r="ALZ67"/>
      <c r="AMA67"/>
      <c r="AMB67"/>
      <c r="AMC67"/>
      <c r="AMD67"/>
      <c r="AME67"/>
      <c r="AMF67"/>
      <c r="AMG67"/>
      <c r="AMH67"/>
      <c r="AMI67"/>
      <c r="AMJ67"/>
    </row>
    <row r="68" spans="1:1024">
      <c r="A68"/>
      <c r="B68" s="68" t="s">
        <v>152</v>
      </c>
      <c r="C68" s="32">
        <f t="shared" si="1"/>
        <v>61</v>
      </c>
      <c r="D68" s="44" t="s">
        <v>18</v>
      </c>
      <c r="E68" s="28" t="s">
        <v>104</v>
      </c>
      <c r="F68" s="29" t="s">
        <v>155</v>
      </c>
      <c r="G68" s="100" t="s">
        <v>71</v>
      </c>
      <c r="H68" s="72"/>
      <c r="I68" s="81"/>
      <c r="J68" s="1" t="s">
        <v>22</v>
      </c>
      <c r="K68"/>
      <c r="L68"/>
      <c r="M68"/>
      <c r="N68"/>
      <c r="O68"/>
      <c r="P68"/>
      <c r="Q68"/>
      <c r="R68"/>
      <c r="S68" s="93"/>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row>
    <row r="69" spans="1:1024" ht="32.450000000000003">
      <c r="A69"/>
      <c r="B69" s="68" t="s">
        <v>152</v>
      </c>
      <c r="C69" s="32">
        <f t="shared" si="1"/>
        <v>62</v>
      </c>
      <c r="D69" s="42" t="s">
        <v>18</v>
      </c>
      <c r="E69" s="36" t="s">
        <v>74</v>
      </c>
      <c r="F69" s="36" t="s">
        <v>156</v>
      </c>
      <c r="G69" s="36" t="s">
        <v>76</v>
      </c>
      <c r="H69" s="72"/>
      <c r="I69" s="81"/>
      <c r="J69" s="1" t="s">
        <v>22</v>
      </c>
      <c r="K69"/>
      <c r="L69"/>
      <c r="M69"/>
      <c r="N69"/>
      <c r="O69"/>
      <c r="P69"/>
      <c r="Q69"/>
      <c r="R69"/>
      <c r="S69" s="93"/>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row>
    <row r="70" spans="1:1024" ht="64.349999999999994" customHeight="1">
      <c r="A70"/>
      <c r="B70" s="68" t="s">
        <v>152</v>
      </c>
      <c r="C70" s="32">
        <f t="shared" si="1"/>
        <v>63</v>
      </c>
      <c r="D70" s="42" t="s">
        <v>18</v>
      </c>
      <c r="E70" s="36" t="s">
        <v>107</v>
      </c>
      <c r="F70" s="36" t="s">
        <v>157</v>
      </c>
      <c r="G70" s="32" t="s">
        <v>109</v>
      </c>
      <c r="H70" s="72"/>
      <c r="I70" s="81"/>
      <c r="J70" s="1" t="s">
        <v>22</v>
      </c>
      <c r="K70"/>
      <c r="L70"/>
      <c r="M70"/>
      <c r="N70"/>
      <c r="O70"/>
      <c r="P70"/>
      <c r="Q70"/>
      <c r="R70"/>
      <c r="S70" s="93"/>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row>
    <row r="71" spans="1:1024" ht="18" customHeight="1">
      <c r="A71"/>
      <c r="B71" s="68" t="s">
        <v>152</v>
      </c>
      <c r="C71" s="32">
        <f t="shared" si="1"/>
        <v>64</v>
      </c>
      <c r="D71" s="44" t="s">
        <v>18</v>
      </c>
      <c r="E71" s="28" t="s">
        <v>158</v>
      </c>
      <c r="F71" s="29" t="s">
        <v>159</v>
      </c>
      <c r="G71" s="29" t="s">
        <v>160</v>
      </c>
      <c r="H71" s="72"/>
      <c r="I71" s="81"/>
      <c r="J71" s="1" t="s">
        <v>22</v>
      </c>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row>
    <row r="72" spans="1:1024" ht="32.450000000000003">
      <c r="A72"/>
      <c r="B72" s="68" t="s">
        <v>152</v>
      </c>
      <c r="C72" s="26">
        <f t="shared" ref="C72:C89" si="2">ROW()-7</f>
        <v>65</v>
      </c>
      <c r="D72" s="27" t="s">
        <v>18</v>
      </c>
      <c r="E72" s="33" t="s">
        <v>161</v>
      </c>
      <c r="F72" s="36" t="s">
        <v>162</v>
      </c>
      <c r="G72" s="36" t="s">
        <v>163</v>
      </c>
      <c r="H72" s="72"/>
      <c r="I72" s="81"/>
      <c r="J72" s="1" t="s">
        <v>22</v>
      </c>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row>
    <row r="73" spans="1:1024" ht="18" customHeight="1">
      <c r="A73"/>
      <c r="B73" s="68" t="s">
        <v>152</v>
      </c>
      <c r="C73" s="26">
        <f t="shared" si="2"/>
        <v>66</v>
      </c>
      <c r="D73" s="27" t="s">
        <v>18</v>
      </c>
      <c r="E73" s="33" t="s">
        <v>164</v>
      </c>
      <c r="F73" s="36" t="s">
        <v>165</v>
      </c>
      <c r="G73" s="36" t="s">
        <v>49</v>
      </c>
      <c r="H73" s="72"/>
      <c r="I73" s="81"/>
      <c r="J73" s="1" t="s">
        <v>22</v>
      </c>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c r="AIV73"/>
      <c r="AIW73"/>
      <c r="AIX73"/>
      <c r="AIY73"/>
      <c r="AIZ73"/>
      <c r="AJA73"/>
      <c r="AJB73"/>
      <c r="AJC73"/>
      <c r="AJD73"/>
      <c r="AJE73"/>
      <c r="AJF73"/>
      <c r="AJG73"/>
      <c r="AJH73"/>
      <c r="AJI73"/>
      <c r="AJJ73"/>
      <c r="AJK73"/>
      <c r="AJL73"/>
      <c r="AJM73"/>
      <c r="AJN73"/>
      <c r="AJO73"/>
      <c r="AJP73"/>
      <c r="AJQ73"/>
      <c r="AJR73"/>
      <c r="AJS73"/>
      <c r="AJT73"/>
      <c r="AJU73"/>
      <c r="AJV73"/>
      <c r="AJW73"/>
      <c r="AJX73"/>
      <c r="AJY73"/>
      <c r="AJZ73"/>
      <c r="AKA73"/>
      <c r="AKB73"/>
      <c r="AKC73"/>
      <c r="AKD73"/>
      <c r="AKE73"/>
      <c r="AKF73"/>
      <c r="AKG73"/>
      <c r="AKH73"/>
      <c r="AKI73"/>
      <c r="AKJ73"/>
      <c r="AKK73"/>
      <c r="AKL73"/>
      <c r="AKM73"/>
      <c r="AKN73"/>
      <c r="AKO73"/>
      <c r="AKP73"/>
      <c r="AKQ73"/>
      <c r="AKR73"/>
      <c r="AKS73"/>
      <c r="AKT73"/>
      <c r="AKU73"/>
      <c r="AKV73"/>
      <c r="AKW73"/>
      <c r="AKX73"/>
      <c r="AKY73"/>
      <c r="AKZ73"/>
      <c r="ALA73"/>
      <c r="ALB73"/>
      <c r="ALC73"/>
      <c r="ALD73"/>
      <c r="ALE73"/>
      <c r="ALF73"/>
      <c r="ALG73"/>
      <c r="ALH73"/>
      <c r="ALI73"/>
      <c r="ALJ73"/>
      <c r="ALK73"/>
      <c r="ALL73"/>
      <c r="ALM73"/>
      <c r="ALN73"/>
      <c r="ALO73"/>
      <c r="ALP73"/>
      <c r="ALQ73"/>
      <c r="ALR73"/>
      <c r="ALS73"/>
      <c r="ALT73"/>
      <c r="ALU73"/>
      <c r="ALV73"/>
      <c r="ALW73"/>
      <c r="ALX73"/>
      <c r="ALY73"/>
      <c r="ALZ73"/>
      <c r="AMA73"/>
      <c r="AMB73"/>
      <c r="AMC73"/>
      <c r="AMD73"/>
      <c r="AME73"/>
      <c r="AMF73"/>
      <c r="AMG73"/>
      <c r="AMH73"/>
      <c r="AMI73"/>
      <c r="AMJ73"/>
    </row>
    <row r="74" spans="1:1024" ht="18" customHeight="1">
      <c r="A74"/>
      <c r="B74" s="68" t="s">
        <v>152</v>
      </c>
      <c r="C74" s="32">
        <f t="shared" si="2"/>
        <v>67</v>
      </c>
      <c r="D74" s="42" t="s">
        <v>18</v>
      </c>
      <c r="E74" s="36" t="s">
        <v>112</v>
      </c>
      <c r="F74" s="36" t="s">
        <v>166</v>
      </c>
      <c r="G74" s="36" t="s">
        <v>114</v>
      </c>
      <c r="H74" s="72"/>
      <c r="I74" s="81"/>
      <c r="J74" s="1" t="s">
        <v>22</v>
      </c>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row>
    <row r="75" spans="1:1024">
      <c r="A75"/>
      <c r="B75" s="68" t="s">
        <v>152</v>
      </c>
      <c r="C75" s="32">
        <f t="shared" si="2"/>
        <v>68</v>
      </c>
      <c r="D75" s="42" t="s">
        <v>18</v>
      </c>
      <c r="E75" s="36" t="s">
        <v>115</v>
      </c>
      <c r="F75" s="36" t="s">
        <v>167</v>
      </c>
      <c r="G75" s="36" t="s">
        <v>117</v>
      </c>
      <c r="H75" s="72"/>
      <c r="I75" s="81"/>
      <c r="J75" s="1" t="s">
        <v>22</v>
      </c>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row>
    <row r="76" spans="1:1024" ht="64.900000000000006">
      <c r="A76"/>
      <c r="B76" s="68" t="s">
        <v>152</v>
      </c>
      <c r="C76" s="26">
        <f t="shared" si="2"/>
        <v>69</v>
      </c>
      <c r="D76" s="27" t="s">
        <v>18</v>
      </c>
      <c r="E76" s="33" t="s">
        <v>118</v>
      </c>
      <c r="F76" s="36" t="s">
        <v>168</v>
      </c>
      <c r="G76" s="36" t="s">
        <v>120</v>
      </c>
      <c r="H76" s="72"/>
      <c r="I76" s="81"/>
      <c r="J76" s="1" t="s">
        <v>22</v>
      </c>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c r="AIV76"/>
      <c r="AIW76"/>
      <c r="AIX76"/>
      <c r="AIY76"/>
      <c r="AIZ76"/>
      <c r="AJA76"/>
      <c r="AJB76"/>
      <c r="AJC76"/>
      <c r="AJD76"/>
      <c r="AJE76"/>
      <c r="AJF76"/>
      <c r="AJG76"/>
      <c r="AJH76"/>
      <c r="AJI76"/>
      <c r="AJJ76"/>
      <c r="AJK76"/>
      <c r="AJL76"/>
      <c r="AJM76"/>
      <c r="AJN76"/>
      <c r="AJO76"/>
      <c r="AJP76"/>
      <c r="AJQ76"/>
      <c r="AJR76"/>
      <c r="AJS76"/>
      <c r="AJT76"/>
      <c r="AJU76"/>
      <c r="AJV76"/>
      <c r="AJW76"/>
      <c r="AJX76"/>
      <c r="AJY76"/>
      <c r="AJZ76"/>
      <c r="AKA76"/>
      <c r="AKB76"/>
      <c r="AKC76"/>
      <c r="AKD76"/>
      <c r="AKE76"/>
      <c r="AKF76"/>
      <c r="AKG76"/>
      <c r="AKH76"/>
      <c r="AKI76"/>
      <c r="AKJ76"/>
      <c r="AKK76"/>
      <c r="AKL76"/>
      <c r="AKM76"/>
      <c r="AKN76"/>
      <c r="AKO76"/>
      <c r="AKP76"/>
      <c r="AKQ76"/>
      <c r="AKR76"/>
      <c r="AKS76"/>
      <c r="AKT76"/>
      <c r="AKU76"/>
      <c r="AKV76"/>
      <c r="AKW76"/>
      <c r="AKX76"/>
      <c r="AKY76"/>
      <c r="AKZ76"/>
      <c r="ALA76"/>
      <c r="ALB76"/>
      <c r="ALC76"/>
      <c r="ALD76"/>
      <c r="ALE76"/>
      <c r="ALF76"/>
      <c r="ALG76"/>
      <c r="ALH76"/>
      <c r="ALI76"/>
      <c r="ALJ76"/>
      <c r="ALK76"/>
      <c r="ALL76"/>
      <c r="ALM76"/>
      <c r="ALN76"/>
      <c r="ALO76"/>
      <c r="ALP76"/>
      <c r="ALQ76"/>
      <c r="ALR76"/>
      <c r="ALS76"/>
      <c r="ALT76"/>
      <c r="ALU76"/>
      <c r="ALV76"/>
      <c r="ALW76"/>
      <c r="ALX76"/>
      <c r="ALY76"/>
      <c r="ALZ76"/>
      <c r="AMA76"/>
      <c r="AMB76"/>
      <c r="AMC76"/>
      <c r="AMD76"/>
      <c r="AME76"/>
      <c r="AMF76"/>
      <c r="AMG76"/>
      <c r="AMH76"/>
      <c r="AMI76"/>
      <c r="AMJ76"/>
    </row>
    <row r="77" spans="1:1024" ht="31.15">
      <c r="A77"/>
      <c r="B77" s="68" t="s">
        <v>152</v>
      </c>
      <c r="C77" s="26">
        <f t="shared" si="2"/>
        <v>70</v>
      </c>
      <c r="D77" s="27" t="s">
        <v>18</v>
      </c>
      <c r="E77" s="33" t="s">
        <v>121</v>
      </c>
      <c r="F77" s="36" t="s">
        <v>169</v>
      </c>
      <c r="G77" s="36" t="s">
        <v>170</v>
      </c>
      <c r="H77" s="72"/>
      <c r="I77" s="81"/>
      <c r="J77" s="1" t="s">
        <v>22</v>
      </c>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c r="TA77"/>
      <c r="TB77"/>
      <c r="TC77"/>
      <c r="TD77"/>
      <c r="TE77"/>
      <c r="TF77"/>
      <c r="TG77"/>
      <c r="TH77"/>
      <c r="TI77"/>
      <c r="TJ77"/>
      <c r="TK77"/>
      <c r="TL77"/>
      <c r="TM77"/>
      <c r="TN77"/>
      <c r="TO77"/>
      <c r="TP77"/>
      <c r="TQ77"/>
      <c r="TR77"/>
      <c r="TS77"/>
      <c r="TT77"/>
      <c r="TU77"/>
      <c r="TV77"/>
      <c r="TW77"/>
      <c r="TX77"/>
      <c r="TY77"/>
      <c r="TZ77"/>
      <c r="UA77"/>
      <c r="UB77"/>
      <c r="UC77"/>
      <c r="UD77"/>
      <c r="UE77"/>
      <c r="UF77"/>
      <c r="UG77"/>
      <c r="UH77"/>
      <c r="UI77"/>
      <c r="UJ77"/>
      <c r="UK77"/>
      <c r="UL77"/>
      <c r="UM77"/>
      <c r="UN77"/>
      <c r="UO77"/>
      <c r="UP77"/>
      <c r="UQ77"/>
      <c r="UR77"/>
      <c r="US77"/>
      <c r="UT77"/>
      <c r="UU77"/>
      <c r="UV77"/>
      <c r="UW77"/>
      <c r="UX77"/>
      <c r="UY77"/>
      <c r="UZ77"/>
      <c r="VA77"/>
      <c r="VB77"/>
      <c r="VC77"/>
      <c r="VD77"/>
      <c r="VE77"/>
      <c r="VF77"/>
      <c r="VG77"/>
      <c r="VH77"/>
      <c r="VI77"/>
      <c r="VJ77"/>
      <c r="VK77"/>
      <c r="VL77"/>
      <c r="VM77"/>
      <c r="VN77"/>
      <c r="VO77"/>
      <c r="VP77"/>
      <c r="VQ77"/>
      <c r="VR77"/>
      <c r="VS77"/>
      <c r="VT77"/>
      <c r="VU77"/>
      <c r="VV77"/>
      <c r="VW77"/>
      <c r="VX77"/>
      <c r="VY77"/>
      <c r="VZ77"/>
      <c r="WA77"/>
      <c r="WB77"/>
      <c r="WC77"/>
      <c r="WD77"/>
      <c r="WE77"/>
      <c r="WF77"/>
      <c r="WG77"/>
      <c r="WH77"/>
      <c r="WI77"/>
      <c r="WJ77"/>
      <c r="WK77"/>
      <c r="WL77"/>
      <c r="WM77"/>
      <c r="WN77"/>
      <c r="WO77"/>
      <c r="WP77"/>
      <c r="WQ77"/>
      <c r="WR77"/>
      <c r="WS77"/>
      <c r="WT77"/>
      <c r="WU77"/>
      <c r="WV77"/>
      <c r="WW77"/>
      <c r="WX77"/>
      <c r="WY77"/>
      <c r="WZ77"/>
      <c r="XA77"/>
      <c r="XB77"/>
      <c r="XC77"/>
      <c r="XD77"/>
      <c r="XE77"/>
      <c r="XF77"/>
      <c r="XG77"/>
      <c r="XH77"/>
      <c r="XI77"/>
      <c r="XJ77"/>
      <c r="XK77"/>
      <c r="XL77"/>
      <c r="XM77"/>
      <c r="XN77"/>
      <c r="XO77"/>
      <c r="XP77"/>
      <c r="XQ77"/>
      <c r="XR77"/>
      <c r="XS77"/>
      <c r="XT77"/>
      <c r="XU77"/>
      <c r="XV77"/>
      <c r="XW77"/>
      <c r="XX77"/>
      <c r="XY77"/>
      <c r="XZ77"/>
      <c r="YA77"/>
      <c r="YB77"/>
      <c r="YC77"/>
      <c r="YD77"/>
      <c r="YE77"/>
      <c r="YF77"/>
      <c r="YG77"/>
      <c r="YH77"/>
      <c r="YI77"/>
      <c r="YJ77"/>
      <c r="YK77"/>
      <c r="YL77"/>
      <c r="YM77"/>
      <c r="YN77"/>
      <c r="YO77"/>
      <c r="YP77"/>
      <c r="YQ77"/>
      <c r="YR77"/>
      <c r="YS77"/>
      <c r="YT77"/>
      <c r="YU77"/>
      <c r="YV77"/>
      <c r="YW77"/>
      <c r="YX77"/>
      <c r="YY77"/>
      <c r="YZ77"/>
      <c r="ZA77"/>
      <c r="ZB77"/>
      <c r="ZC77"/>
      <c r="ZD77"/>
      <c r="ZE77"/>
      <c r="ZF77"/>
      <c r="ZG77"/>
      <c r="ZH77"/>
      <c r="ZI77"/>
      <c r="ZJ77"/>
      <c r="ZK77"/>
      <c r="ZL77"/>
      <c r="ZM77"/>
      <c r="ZN77"/>
      <c r="ZO77"/>
      <c r="ZP77"/>
      <c r="ZQ77"/>
      <c r="ZR77"/>
      <c r="ZS77"/>
      <c r="ZT77"/>
      <c r="ZU77"/>
      <c r="ZV77"/>
      <c r="ZW77"/>
      <c r="ZX77"/>
      <c r="ZY77"/>
      <c r="ZZ77"/>
      <c r="AAA77"/>
      <c r="AAB77"/>
      <c r="AAC77"/>
      <c r="AAD77"/>
      <c r="AAE77"/>
      <c r="AAF77"/>
      <c r="AAG77"/>
      <c r="AAH77"/>
      <c r="AAI77"/>
      <c r="AAJ77"/>
      <c r="AAK77"/>
      <c r="AAL77"/>
      <c r="AAM77"/>
      <c r="AAN77"/>
      <c r="AAO77"/>
      <c r="AAP77"/>
      <c r="AAQ77"/>
      <c r="AAR77"/>
      <c r="AAS77"/>
      <c r="AAT77"/>
      <c r="AAU77"/>
      <c r="AAV77"/>
      <c r="AAW77"/>
      <c r="AAX77"/>
      <c r="AAY77"/>
      <c r="AAZ77"/>
      <c r="ABA77"/>
      <c r="ABB77"/>
      <c r="ABC77"/>
      <c r="ABD77"/>
      <c r="ABE77"/>
      <c r="ABF77"/>
      <c r="ABG77"/>
      <c r="ABH77"/>
      <c r="ABI77"/>
      <c r="ABJ77"/>
      <c r="ABK77"/>
      <c r="ABL77"/>
      <c r="ABM77"/>
      <c r="ABN77"/>
      <c r="ABO77"/>
      <c r="ABP77"/>
      <c r="ABQ77"/>
      <c r="ABR77"/>
      <c r="ABS77"/>
      <c r="ABT77"/>
      <c r="ABU77"/>
      <c r="ABV77"/>
      <c r="ABW77"/>
      <c r="ABX77"/>
      <c r="ABY77"/>
      <c r="ABZ77"/>
      <c r="ACA77"/>
      <c r="ACB77"/>
      <c r="ACC77"/>
      <c r="ACD77"/>
      <c r="ACE77"/>
      <c r="ACF77"/>
      <c r="ACG77"/>
      <c r="ACH77"/>
      <c r="ACI77"/>
      <c r="ACJ77"/>
      <c r="ACK77"/>
      <c r="ACL77"/>
      <c r="ACM77"/>
      <c r="ACN77"/>
      <c r="ACO77"/>
      <c r="ACP77"/>
      <c r="ACQ77"/>
      <c r="ACR77"/>
      <c r="ACS77"/>
      <c r="ACT77"/>
      <c r="ACU77"/>
      <c r="ACV77"/>
      <c r="ACW77"/>
      <c r="ACX77"/>
      <c r="ACY77"/>
      <c r="ACZ77"/>
      <c r="ADA77"/>
      <c r="ADB77"/>
      <c r="ADC77"/>
      <c r="ADD77"/>
      <c r="ADE77"/>
      <c r="ADF77"/>
      <c r="ADG77"/>
      <c r="ADH77"/>
      <c r="ADI77"/>
      <c r="ADJ77"/>
      <c r="ADK77"/>
      <c r="ADL77"/>
      <c r="ADM77"/>
      <c r="ADN77"/>
      <c r="ADO77"/>
      <c r="ADP77"/>
      <c r="ADQ77"/>
      <c r="ADR77"/>
      <c r="ADS77"/>
      <c r="ADT77"/>
      <c r="ADU77"/>
      <c r="ADV77"/>
      <c r="ADW77"/>
      <c r="ADX77"/>
      <c r="ADY77"/>
      <c r="ADZ77"/>
      <c r="AEA77"/>
      <c r="AEB77"/>
      <c r="AEC77"/>
      <c r="AED77"/>
      <c r="AEE77"/>
      <c r="AEF77"/>
      <c r="AEG77"/>
      <c r="AEH77"/>
      <c r="AEI77"/>
      <c r="AEJ77"/>
      <c r="AEK77"/>
      <c r="AEL77"/>
      <c r="AEM77"/>
      <c r="AEN77"/>
      <c r="AEO77"/>
      <c r="AEP77"/>
      <c r="AEQ77"/>
      <c r="AER77"/>
      <c r="AES77"/>
      <c r="AET77"/>
      <c r="AEU77"/>
      <c r="AEV77"/>
      <c r="AEW77"/>
      <c r="AEX77"/>
      <c r="AEY77"/>
      <c r="AEZ77"/>
      <c r="AFA77"/>
      <c r="AFB77"/>
      <c r="AFC77"/>
      <c r="AFD77"/>
      <c r="AFE77"/>
      <c r="AFF77"/>
      <c r="AFG77"/>
      <c r="AFH77"/>
      <c r="AFI77"/>
      <c r="AFJ77"/>
      <c r="AFK77"/>
      <c r="AFL77"/>
      <c r="AFM77"/>
      <c r="AFN77"/>
      <c r="AFO77"/>
      <c r="AFP77"/>
      <c r="AFQ77"/>
      <c r="AFR77"/>
      <c r="AFS77"/>
      <c r="AFT77"/>
      <c r="AFU77"/>
      <c r="AFV77"/>
      <c r="AFW77"/>
      <c r="AFX77"/>
      <c r="AFY77"/>
      <c r="AFZ77"/>
      <c r="AGA77"/>
      <c r="AGB77"/>
      <c r="AGC77"/>
      <c r="AGD77"/>
      <c r="AGE77"/>
      <c r="AGF77"/>
      <c r="AGG77"/>
      <c r="AGH77"/>
      <c r="AGI77"/>
      <c r="AGJ77"/>
      <c r="AGK77"/>
      <c r="AGL77"/>
      <c r="AGM77"/>
      <c r="AGN77"/>
      <c r="AGO77"/>
      <c r="AGP77"/>
      <c r="AGQ77"/>
      <c r="AGR77"/>
      <c r="AGS77"/>
      <c r="AGT77"/>
      <c r="AGU77"/>
      <c r="AGV77"/>
      <c r="AGW77"/>
      <c r="AGX77"/>
      <c r="AGY77"/>
      <c r="AGZ77"/>
      <c r="AHA77"/>
      <c r="AHB77"/>
      <c r="AHC77"/>
      <c r="AHD77"/>
      <c r="AHE77"/>
      <c r="AHF77"/>
      <c r="AHG77"/>
      <c r="AHH77"/>
      <c r="AHI77"/>
      <c r="AHJ77"/>
      <c r="AHK77"/>
      <c r="AHL77"/>
      <c r="AHM77"/>
      <c r="AHN77"/>
      <c r="AHO77"/>
      <c r="AHP77"/>
      <c r="AHQ77"/>
      <c r="AHR77"/>
      <c r="AHS77"/>
      <c r="AHT77"/>
      <c r="AHU77"/>
      <c r="AHV77"/>
      <c r="AHW77"/>
      <c r="AHX77"/>
      <c r="AHY77"/>
      <c r="AHZ77"/>
      <c r="AIA77"/>
      <c r="AIB77"/>
      <c r="AIC77"/>
      <c r="AID77"/>
      <c r="AIE77"/>
      <c r="AIF77"/>
      <c r="AIG77"/>
      <c r="AIH77"/>
      <c r="AII77"/>
      <c r="AIJ77"/>
      <c r="AIK77"/>
      <c r="AIL77"/>
      <c r="AIM77"/>
      <c r="AIN77"/>
      <c r="AIO77"/>
      <c r="AIP77"/>
      <c r="AIQ77"/>
      <c r="AIR77"/>
      <c r="AIS77"/>
      <c r="AIT77"/>
      <c r="AIU77"/>
      <c r="AIV77"/>
      <c r="AIW77"/>
      <c r="AIX77"/>
      <c r="AIY77"/>
      <c r="AIZ77"/>
      <c r="AJA77"/>
      <c r="AJB77"/>
      <c r="AJC77"/>
      <c r="AJD77"/>
      <c r="AJE77"/>
      <c r="AJF77"/>
      <c r="AJG77"/>
      <c r="AJH77"/>
      <c r="AJI77"/>
      <c r="AJJ77"/>
      <c r="AJK77"/>
      <c r="AJL77"/>
      <c r="AJM77"/>
      <c r="AJN77"/>
      <c r="AJO77"/>
      <c r="AJP77"/>
      <c r="AJQ77"/>
      <c r="AJR77"/>
      <c r="AJS77"/>
      <c r="AJT77"/>
      <c r="AJU77"/>
      <c r="AJV77"/>
      <c r="AJW77"/>
      <c r="AJX77"/>
      <c r="AJY77"/>
      <c r="AJZ77"/>
      <c r="AKA77"/>
      <c r="AKB77"/>
      <c r="AKC77"/>
      <c r="AKD77"/>
      <c r="AKE77"/>
      <c r="AKF77"/>
      <c r="AKG77"/>
      <c r="AKH77"/>
      <c r="AKI77"/>
      <c r="AKJ77"/>
      <c r="AKK77"/>
      <c r="AKL77"/>
      <c r="AKM77"/>
      <c r="AKN77"/>
      <c r="AKO77"/>
      <c r="AKP77"/>
      <c r="AKQ77"/>
      <c r="AKR77"/>
      <c r="AKS77"/>
      <c r="AKT77"/>
      <c r="AKU77"/>
      <c r="AKV77"/>
      <c r="AKW77"/>
      <c r="AKX77"/>
      <c r="AKY77"/>
      <c r="AKZ77"/>
      <c r="ALA77"/>
      <c r="ALB77"/>
      <c r="ALC77"/>
      <c r="ALD77"/>
      <c r="ALE77"/>
      <c r="ALF77"/>
      <c r="ALG77"/>
      <c r="ALH77"/>
      <c r="ALI77"/>
      <c r="ALJ77"/>
      <c r="ALK77"/>
      <c r="ALL77"/>
      <c r="ALM77"/>
      <c r="ALN77"/>
      <c r="ALO77"/>
      <c r="ALP77"/>
      <c r="ALQ77"/>
      <c r="ALR77"/>
      <c r="ALS77"/>
      <c r="ALT77"/>
      <c r="ALU77"/>
      <c r="ALV77"/>
      <c r="ALW77"/>
      <c r="ALX77"/>
      <c r="ALY77"/>
      <c r="ALZ77"/>
      <c r="AMA77"/>
      <c r="AMB77"/>
      <c r="AMC77"/>
      <c r="AMD77"/>
      <c r="AME77"/>
      <c r="AMF77"/>
      <c r="AMG77"/>
      <c r="AMH77"/>
      <c r="AMI77"/>
      <c r="AMJ77"/>
    </row>
    <row r="78" spans="1:1024" ht="30">
      <c r="A78"/>
      <c r="B78" s="68" t="s">
        <v>152</v>
      </c>
      <c r="C78" s="26">
        <f t="shared" si="2"/>
        <v>71</v>
      </c>
      <c r="D78" s="27" t="s">
        <v>18</v>
      </c>
      <c r="E78" s="33" t="s">
        <v>124</v>
      </c>
      <c r="F78" s="36" t="s">
        <v>171</v>
      </c>
      <c r="G78" s="36" t="s">
        <v>28</v>
      </c>
      <c r="H78" s="72"/>
      <c r="I78" s="81"/>
      <c r="J78" s="1" t="s">
        <v>22</v>
      </c>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c r="TP78"/>
      <c r="TQ78"/>
      <c r="TR78"/>
      <c r="TS78"/>
      <c r="TT78"/>
      <c r="TU78"/>
      <c r="TV78"/>
      <c r="TW78"/>
      <c r="TX78"/>
      <c r="TY78"/>
      <c r="TZ78"/>
      <c r="UA78"/>
      <c r="UB78"/>
      <c r="UC78"/>
      <c r="UD78"/>
      <c r="UE78"/>
      <c r="UF78"/>
      <c r="UG78"/>
      <c r="UH78"/>
      <c r="UI78"/>
      <c r="UJ78"/>
      <c r="UK78"/>
      <c r="UL78"/>
      <c r="UM78"/>
      <c r="UN78"/>
      <c r="UO78"/>
      <c r="UP78"/>
      <c r="UQ78"/>
      <c r="UR78"/>
      <c r="US78"/>
      <c r="UT78"/>
      <c r="UU78"/>
      <c r="UV78"/>
      <c r="UW78"/>
      <c r="UX78"/>
      <c r="UY78"/>
      <c r="UZ78"/>
      <c r="VA78"/>
      <c r="VB78"/>
      <c r="VC78"/>
      <c r="VD78"/>
      <c r="VE78"/>
      <c r="VF78"/>
      <c r="VG78"/>
      <c r="VH78"/>
      <c r="VI78"/>
      <c r="VJ78"/>
      <c r="VK78"/>
      <c r="VL78"/>
      <c r="VM78"/>
      <c r="VN78"/>
      <c r="VO78"/>
      <c r="VP78"/>
      <c r="VQ78"/>
      <c r="VR78"/>
      <c r="VS78"/>
      <c r="VT78"/>
      <c r="VU78"/>
      <c r="VV78"/>
      <c r="VW78"/>
      <c r="VX78"/>
      <c r="VY78"/>
      <c r="VZ78"/>
      <c r="WA78"/>
      <c r="WB78"/>
      <c r="WC78"/>
      <c r="WD78"/>
      <c r="WE78"/>
      <c r="WF78"/>
      <c r="WG78"/>
      <c r="WH78"/>
      <c r="WI78"/>
      <c r="WJ78"/>
      <c r="WK78"/>
      <c r="WL78"/>
      <c r="WM78"/>
      <c r="WN78"/>
      <c r="WO78"/>
      <c r="WP78"/>
      <c r="WQ78"/>
      <c r="WR78"/>
      <c r="WS78"/>
      <c r="WT78"/>
      <c r="WU78"/>
      <c r="WV78"/>
      <c r="WW78"/>
      <c r="WX78"/>
      <c r="WY78"/>
      <c r="WZ78"/>
      <c r="XA78"/>
      <c r="XB78"/>
      <c r="XC78"/>
      <c r="XD78"/>
      <c r="XE78"/>
      <c r="XF78"/>
      <c r="XG78"/>
      <c r="XH78"/>
      <c r="XI78"/>
      <c r="XJ78"/>
      <c r="XK78"/>
      <c r="XL78"/>
      <c r="XM78"/>
      <c r="XN78"/>
      <c r="XO78"/>
      <c r="XP78"/>
      <c r="XQ78"/>
      <c r="XR78"/>
      <c r="XS78"/>
      <c r="XT78"/>
      <c r="XU78"/>
      <c r="XV78"/>
      <c r="XW78"/>
      <c r="XX78"/>
      <c r="XY78"/>
      <c r="XZ78"/>
      <c r="YA78"/>
      <c r="YB78"/>
      <c r="YC78"/>
      <c r="YD78"/>
      <c r="YE78"/>
      <c r="YF78"/>
      <c r="YG78"/>
      <c r="YH78"/>
      <c r="YI78"/>
      <c r="YJ78"/>
      <c r="YK78"/>
      <c r="YL78"/>
      <c r="YM78"/>
      <c r="YN78"/>
      <c r="YO78"/>
      <c r="YP78"/>
      <c r="YQ78"/>
      <c r="YR78"/>
      <c r="YS78"/>
      <c r="YT78"/>
      <c r="YU78"/>
      <c r="YV78"/>
      <c r="YW78"/>
      <c r="YX78"/>
      <c r="YY78"/>
      <c r="YZ78"/>
      <c r="ZA78"/>
      <c r="ZB78"/>
      <c r="ZC78"/>
      <c r="ZD78"/>
      <c r="ZE78"/>
      <c r="ZF78"/>
      <c r="ZG78"/>
      <c r="ZH78"/>
      <c r="ZI78"/>
      <c r="ZJ78"/>
      <c r="ZK78"/>
      <c r="ZL78"/>
      <c r="ZM78"/>
      <c r="ZN78"/>
      <c r="ZO78"/>
      <c r="ZP78"/>
      <c r="ZQ78"/>
      <c r="ZR78"/>
      <c r="ZS78"/>
      <c r="ZT78"/>
      <c r="ZU78"/>
      <c r="ZV78"/>
      <c r="ZW78"/>
      <c r="ZX78"/>
      <c r="ZY78"/>
      <c r="ZZ78"/>
      <c r="AAA78"/>
      <c r="AAB78"/>
      <c r="AAC78"/>
      <c r="AAD78"/>
      <c r="AAE78"/>
      <c r="AAF78"/>
      <c r="AAG78"/>
      <c r="AAH78"/>
      <c r="AAI78"/>
      <c r="AAJ78"/>
      <c r="AAK78"/>
      <c r="AAL78"/>
      <c r="AAM78"/>
      <c r="AAN78"/>
      <c r="AAO78"/>
      <c r="AAP78"/>
      <c r="AAQ78"/>
      <c r="AAR78"/>
      <c r="AAS78"/>
      <c r="AAT78"/>
      <c r="AAU78"/>
      <c r="AAV78"/>
      <c r="AAW78"/>
      <c r="AAX78"/>
      <c r="AAY78"/>
      <c r="AAZ78"/>
      <c r="ABA78"/>
      <c r="ABB78"/>
      <c r="ABC78"/>
      <c r="ABD78"/>
      <c r="ABE78"/>
      <c r="ABF78"/>
      <c r="ABG78"/>
      <c r="ABH78"/>
      <c r="ABI78"/>
      <c r="ABJ78"/>
      <c r="ABK78"/>
      <c r="ABL78"/>
      <c r="ABM78"/>
      <c r="ABN78"/>
      <c r="ABO78"/>
      <c r="ABP78"/>
      <c r="ABQ78"/>
      <c r="ABR78"/>
      <c r="ABS78"/>
      <c r="ABT78"/>
      <c r="ABU78"/>
      <c r="ABV78"/>
      <c r="ABW78"/>
      <c r="ABX78"/>
      <c r="ABY78"/>
      <c r="ABZ78"/>
      <c r="ACA78"/>
      <c r="ACB78"/>
      <c r="ACC78"/>
      <c r="ACD78"/>
      <c r="ACE78"/>
      <c r="ACF78"/>
      <c r="ACG78"/>
      <c r="ACH78"/>
      <c r="ACI78"/>
      <c r="ACJ78"/>
      <c r="ACK78"/>
      <c r="ACL78"/>
      <c r="ACM78"/>
      <c r="ACN78"/>
      <c r="ACO78"/>
      <c r="ACP78"/>
      <c r="ACQ78"/>
      <c r="ACR78"/>
      <c r="ACS78"/>
      <c r="ACT78"/>
      <c r="ACU78"/>
      <c r="ACV78"/>
      <c r="ACW78"/>
      <c r="ACX78"/>
      <c r="ACY78"/>
      <c r="ACZ78"/>
      <c r="ADA78"/>
      <c r="ADB78"/>
      <c r="ADC78"/>
      <c r="ADD78"/>
      <c r="ADE78"/>
      <c r="ADF78"/>
      <c r="ADG78"/>
      <c r="ADH78"/>
      <c r="ADI78"/>
      <c r="ADJ78"/>
      <c r="ADK78"/>
      <c r="ADL78"/>
      <c r="ADM78"/>
      <c r="ADN78"/>
      <c r="ADO78"/>
      <c r="ADP78"/>
      <c r="ADQ78"/>
      <c r="ADR78"/>
      <c r="ADS78"/>
      <c r="ADT78"/>
      <c r="ADU78"/>
      <c r="ADV78"/>
      <c r="ADW78"/>
      <c r="ADX78"/>
      <c r="ADY78"/>
      <c r="ADZ78"/>
      <c r="AEA78"/>
      <c r="AEB78"/>
      <c r="AEC78"/>
      <c r="AED78"/>
      <c r="AEE78"/>
      <c r="AEF78"/>
      <c r="AEG78"/>
      <c r="AEH78"/>
      <c r="AEI78"/>
      <c r="AEJ78"/>
      <c r="AEK78"/>
      <c r="AEL78"/>
      <c r="AEM78"/>
      <c r="AEN78"/>
      <c r="AEO78"/>
      <c r="AEP78"/>
      <c r="AEQ78"/>
      <c r="AER78"/>
      <c r="AES78"/>
      <c r="AET78"/>
      <c r="AEU78"/>
      <c r="AEV78"/>
      <c r="AEW78"/>
      <c r="AEX78"/>
      <c r="AEY78"/>
      <c r="AEZ78"/>
      <c r="AFA78"/>
      <c r="AFB78"/>
      <c r="AFC78"/>
      <c r="AFD78"/>
      <c r="AFE78"/>
      <c r="AFF78"/>
      <c r="AFG78"/>
      <c r="AFH78"/>
      <c r="AFI78"/>
      <c r="AFJ78"/>
      <c r="AFK78"/>
      <c r="AFL78"/>
      <c r="AFM78"/>
      <c r="AFN78"/>
      <c r="AFO78"/>
      <c r="AFP78"/>
      <c r="AFQ78"/>
      <c r="AFR78"/>
      <c r="AFS78"/>
      <c r="AFT78"/>
      <c r="AFU78"/>
      <c r="AFV78"/>
      <c r="AFW78"/>
      <c r="AFX78"/>
      <c r="AFY78"/>
      <c r="AFZ78"/>
      <c r="AGA78"/>
      <c r="AGB78"/>
      <c r="AGC78"/>
      <c r="AGD78"/>
      <c r="AGE78"/>
      <c r="AGF78"/>
      <c r="AGG78"/>
      <c r="AGH78"/>
      <c r="AGI78"/>
      <c r="AGJ78"/>
      <c r="AGK78"/>
      <c r="AGL78"/>
      <c r="AGM78"/>
      <c r="AGN78"/>
      <c r="AGO78"/>
      <c r="AGP78"/>
      <c r="AGQ78"/>
      <c r="AGR78"/>
      <c r="AGS78"/>
      <c r="AGT78"/>
      <c r="AGU78"/>
      <c r="AGV78"/>
      <c r="AGW78"/>
      <c r="AGX78"/>
      <c r="AGY78"/>
      <c r="AGZ78"/>
      <c r="AHA78"/>
      <c r="AHB78"/>
      <c r="AHC78"/>
      <c r="AHD78"/>
      <c r="AHE78"/>
      <c r="AHF78"/>
      <c r="AHG78"/>
      <c r="AHH78"/>
      <c r="AHI78"/>
      <c r="AHJ78"/>
      <c r="AHK78"/>
      <c r="AHL78"/>
      <c r="AHM78"/>
      <c r="AHN78"/>
      <c r="AHO78"/>
      <c r="AHP78"/>
      <c r="AHQ78"/>
      <c r="AHR78"/>
      <c r="AHS78"/>
      <c r="AHT78"/>
      <c r="AHU78"/>
      <c r="AHV78"/>
      <c r="AHW78"/>
      <c r="AHX78"/>
      <c r="AHY78"/>
      <c r="AHZ78"/>
      <c r="AIA78"/>
      <c r="AIB78"/>
      <c r="AIC78"/>
      <c r="AID78"/>
      <c r="AIE78"/>
      <c r="AIF78"/>
      <c r="AIG78"/>
      <c r="AIH78"/>
      <c r="AII78"/>
      <c r="AIJ78"/>
      <c r="AIK78"/>
      <c r="AIL78"/>
      <c r="AIM78"/>
      <c r="AIN78"/>
      <c r="AIO78"/>
      <c r="AIP78"/>
      <c r="AIQ78"/>
      <c r="AIR78"/>
      <c r="AIS78"/>
      <c r="AIT78"/>
      <c r="AIU78"/>
      <c r="AIV78"/>
      <c r="AIW78"/>
      <c r="AIX78"/>
      <c r="AIY78"/>
      <c r="AIZ78"/>
      <c r="AJA78"/>
      <c r="AJB78"/>
      <c r="AJC78"/>
      <c r="AJD78"/>
      <c r="AJE78"/>
      <c r="AJF78"/>
      <c r="AJG78"/>
      <c r="AJH78"/>
      <c r="AJI78"/>
      <c r="AJJ78"/>
      <c r="AJK78"/>
      <c r="AJL78"/>
      <c r="AJM78"/>
      <c r="AJN78"/>
      <c r="AJO78"/>
      <c r="AJP78"/>
      <c r="AJQ78"/>
      <c r="AJR78"/>
      <c r="AJS78"/>
      <c r="AJT78"/>
      <c r="AJU78"/>
      <c r="AJV78"/>
      <c r="AJW78"/>
      <c r="AJX78"/>
      <c r="AJY78"/>
      <c r="AJZ78"/>
      <c r="AKA78"/>
      <c r="AKB78"/>
      <c r="AKC78"/>
      <c r="AKD78"/>
      <c r="AKE78"/>
      <c r="AKF78"/>
      <c r="AKG78"/>
      <c r="AKH78"/>
      <c r="AKI78"/>
      <c r="AKJ78"/>
      <c r="AKK78"/>
      <c r="AKL78"/>
      <c r="AKM78"/>
      <c r="AKN78"/>
      <c r="AKO78"/>
      <c r="AKP78"/>
      <c r="AKQ78"/>
      <c r="AKR78"/>
      <c r="AKS78"/>
      <c r="AKT78"/>
      <c r="AKU78"/>
      <c r="AKV78"/>
      <c r="AKW78"/>
      <c r="AKX78"/>
      <c r="AKY78"/>
      <c r="AKZ78"/>
      <c r="ALA78"/>
      <c r="ALB78"/>
      <c r="ALC78"/>
      <c r="ALD78"/>
      <c r="ALE78"/>
      <c r="ALF78"/>
      <c r="ALG78"/>
      <c r="ALH78"/>
      <c r="ALI78"/>
      <c r="ALJ78"/>
      <c r="ALK78"/>
      <c r="ALL78"/>
      <c r="ALM78"/>
      <c r="ALN78"/>
      <c r="ALO78"/>
      <c r="ALP78"/>
      <c r="ALQ78"/>
      <c r="ALR78"/>
      <c r="ALS78"/>
      <c r="ALT78"/>
      <c r="ALU78"/>
      <c r="ALV78"/>
      <c r="ALW78"/>
      <c r="ALX78"/>
      <c r="ALY78"/>
      <c r="ALZ78"/>
      <c r="AMA78"/>
      <c r="AMB78"/>
      <c r="AMC78"/>
      <c r="AMD78"/>
      <c r="AME78"/>
      <c r="AMF78"/>
      <c r="AMG78"/>
      <c r="AMH78"/>
      <c r="AMI78"/>
      <c r="AMJ78"/>
    </row>
    <row r="79" spans="1:1024" ht="30">
      <c r="A79"/>
      <c r="B79" s="68" t="s">
        <v>152</v>
      </c>
      <c r="C79" s="43">
        <f t="shared" si="2"/>
        <v>72</v>
      </c>
      <c r="D79" s="44" t="s">
        <v>18</v>
      </c>
      <c r="E79" s="91" t="s">
        <v>126</v>
      </c>
      <c r="F79" s="90" t="s">
        <v>172</v>
      </c>
      <c r="G79" s="90" t="s">
        <v>28</v>
      </c>
      <c r="H79" s="72"/>
      <c r="I79" s="81"/>
      <c r="J79" s="1" t="s">
        <v>22</v>
      </c>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row>
    <row r="80" spans="1:1024" ht="30">
      <c r="A80"/>
      <c r="B80" s="68" t="s">
        <v>152</v>
      </c>
      <c r="C80" s="89">
        <f t="shared" si="2"/>
        <v>73</v>
      </c>
      <c r="D80" s="42" t="s">
        <v>18</v>
      </c>
      <c r="E80" s="91" t="s">
        <v>128</v>
      </c>
      <c r="F80" s="90" t="s">
        <v>173</v>
      </c>
      <c r="G80" s="90" t="s">
        <v>28</v>
      </c>
      <c r="H80" s="72"/>
      <c r="I80" s="101"/>
      <c r="J80" s="1" t="s">
        <v>22</v>
      </c>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c r="AMI80"/>
      <c r="AMJ80"/>
    </row>
    <row r="81" spans="1:1024" ht="30">
      <c r="A81"/>
      <c r="B81" s="68" t="s">
        <v>152</v>
      </c>
      <c r="C81" s="89">
        <f t="shared" si="2"/>
        <v>74</v>
      </c>
      <c r="D81" s="42" t="s">
        <v>18</v>
      </c>
      <c r="E81" s="91" t="s">
        <v>130</v>
      </c>
      <c r="F81" s="90" t="s">
        <v>174</v>
      </c>
      <c r="G81" s="90" t="s">
        <v>28</v>
      </c>
      <c r="H81" s="72"/>
      <c r="I81" s="101"/>
      <c r="J81" s="1" t="s">
        <v>22</v>
      </c>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c r="SG81"/>
      <c r="SH81"/>
      <c r="SI81"/>
      <c r="SJ81"/>
      <c r="SK81"/>
      <c r="SL81"/>
      <c r="SM81"/>
      <c r="SN81"/>
      <c r="SO81"/>
      <c r="SP81"/>
      <c r="SQ81"/>
      <c r="SR81"/>
      <c r="SS81"/>
      <c r="ST81"/>
      <c r="SU81"/>
      <c r="SV81"/>
      <c r="SW81"/>
      <c r="SX81"/>
      <c r="SY81"/>
      <c r="SZ81"/>
      <c r="TA81"/>
      <c r="TB81"/>
      <c r="TC81"/>
      <c r="TD81"/>
      <c r="TE81"/>
      <c r="TF81"/>
      <c r="TG81"/>
      <c r="TH81"/>
      <c r="TI81"/>
      <c r="TJ81"/>
      <c r="TK81"/>
      <c r="TL81"/>
      <c r="TM81"/>
      <c r="TN81"/>
      <c r="TO81"/>
      <c r="TP81"/>
      <c r="TQ81"/>
      <c r="TR81"/>
      <c r="TS81"/>
      <c r="TT81"/>
      <c r="TU81"/>
      <c r="TV81"/>
      <c r="TW81"/>
      <c r="TX81"/>
      <c r="TY81"/>
      <c r="TZ81"/>
      <c r="UA81"/>
      <c r="UB81"/>
      <c r="UC81"/>
      <c r="UD81"/>
      <c r="UE81"/>
      <c r="UF81"/>
      <c r="UG81"/>
      <c r="UH81"/>
      <c r="UI81"/>
      <c r="UJ81"/>
      <c r="UK81"/>
      <c r="UL81"/>
      <c r="UM81"/>
      <c r="UN81"/>
      <c r="UO81"/>
      <c r="UP81"/>
      <c r="UQ81"/>
      <c r="UR81"/>
      <c r="US81"/>
      <c r="UT81"/>
      <c r="UU81"/>
      <c r="UV81"/>
      <c r="UW81"/>
      <c r="UX81"/>
      <c r="UY81"/>
      <c r="UZ81"/>
      <c r="VA81"/>
      <c r="VB81"/>
      <c r="VC81"/>
      <c r="VD81"/>
      <c r="VE81"/>
      <c r="VF81"/>
      <c r="VG81"/>
      <c r="VH81"/>
      <c r="VI81"/>
      <c r="VJ81"/>
      <c r="VK81"/>
      <c r="VL81"/>
      <c r="VM81"/>
      <c r="VN81"/>
      <c r="VO81"/>
      <c r="VP81"/>
      <c r="VQ81"/>
      <c r="VR81"/>
      <c r="VS81"/>
      <c r="VT81"/>
      <c r="VU81"/>
      <c r="VV81"/>
      <c r="VW81"/>
      <c r="VX81"/>
      <c r="VY81"/>
      <c r="VZ81"/>
      <c r="WA81"/>
      <c r="WB81"/>
      <c r="WC81"/>
      <c r="WD81"/>
      <c r="WE81"/>
      <c r="WF81"/>
      <c r="WG81"/>
      <c r="WH81"/>
      <c r="WI81"/>
      <c r="WJ81"/>
      <c r="WK81"/>
      <c r="WL81"/>
      <c r="WM81"/>
      <c r="WN81"/>
      <c r="WO81"/>
      <c r="WP81"/>
      <c r="WQ81"/>
      <c r="WR81"/>
      <c r="WS81"/>
      <c r="WT81"/>
      <c r="WU81"/>
      <c r="WV81"/>
      <c r="WW81"/>
      <c r="WX81"/>
      <c r="WY81"/>
      <c r="WZ81"/>
      <c r="XA81"/>
      <c r="XB81"/>
      <c r="XC81"/>
      <c r="XD81"/>
      <c r="XE81"/>
      <c r="XF81"/>
      <c r="XG81"/>
      <c r="XH81"/>
      <c r="XI81"/>
      <c r="XJ81"/>
      <c r="XK81"/>
      <c r="XL81"/>
      <c r="XM81"/>
      <c r="XN81"/>
      <c r="XO81"/>
      <c r="XP81"/>
      <c r="XQ81"/>
      <c r="XR81"/>
      <c r="XS81"/>
      <c r="XT81"/>
      <c r="XU81"/>
      <c r="XV81"/>
      <c r="XW81"/>
      <c r="XX81"/>
      <c r="XY81"/>
      <c r="XZ81"/>
      <c r="YA81"/>
      <c r="YB81"/>
      <c r="YC81"/>
      <c r="YD81"/>
      <c r="YE81"/>
      <c r="YF81"/>
      <c r="YG81"/>
      <c r="YH81"/>
      <c r="YI81"/>
      <c r="YJ81"/>
      <c r="YK81"/>
      <c r="YL81"/>
      <c r="YM81"/>
      <c r="YN81"/>
      <c r="YO81"/>
      <c r="YP81"/>
      <c r="YQ81"/>
      <c r="YR81"/>
      <c r="YS81"/>
      <c r="YT81"/>
      <c r="YU81"/>
      <c r="YV81"/>
      <c r="YW81"/>
      <c r="YX81"/>
      <c r="YY81"/>
      <c r="YZ81"/>
      <c r="ZA81"/>
      <c r="ZB81"/>
      <c r="ZC81"/>
      <c r="ZD81"/>
      <c r="ZE81"/>
      <c r="ZF81"/>
      <c r="ZG81"/>
      <c r="ZH81"/>
      <c r="ZI81"/>
      <c r="ZJ81"/>
      <c r="ZK81"/>
      <c r="ZL81"/>
      <c r="ZM81"/>
      <c r="ZN81"/>
      <c r="ZO81"/>
      <c r="ZP81"/>
      <c r="ZQ81"/>
      <c r="ZR81"/>
      <c r="ZS81"/>
      <c r="ZT81"/>
      <c r="ZU81"/>
      <c r="ZV81"/>
      <c r="ZW81"/>
      <c r="ZX81"/>
      <c r="ZY81"/>
      <c r="ZZ81"/>
      <c r="AAA81"/>
      <c r="AAB81"/>
      <c r="AAC81"/>
      <c r="AAD81"/>
      <c r="AAE81"/>
      <c r="AAF81"/>
      <c r="AAG81"/>
      <c r="AAH81"/>
      <c r="AAI81"/>
      <c r="AAJ81"/>
      <c r="AAK81"/>
      <c r="AAL81"/>
      <c r="AAM81"/>
      <c r="AAN81"/>
      <c r="AAO81"/>
      <c r="AAP81"/>
      <c r="AAQ81"/>
      <c r="AAR81"/>
      <c r="AAS81"/>
      <c r="AAT81"/>
      <c r="AAU81"/>
      <c r="AAV81"/>
      <c r="AAW81"/>
      <c r="AAX81"/>
      <c r="AAY81"/>
      <c r="AAZ81"/>
      <c r="ABA81"/>
      <c r="ABB81"/>
      <c r="ABC81"/>
      <c r="ABD81"/>
      <c r="ABE81"/>
      <c r="ABF81"/>
      <c r="ABG81"/>
      <c r="ABH81"/>
      <c r="ABI81"/>
      <c r="ABJ81"/>
      <c r="ABK81"/>
      <c r="ABL81"/>
      <c r="ABM81"/>
      <c r="ABN81"/>
      <c r="ABO81"/>
      <c r="ABP81"/>
      <c r="ABQ81"/>
      <c r="ABR81"/>
      <c r="ABS81"/>
      <c r="ABT81"/>
      <c r="ABU81"/>
      <c r="ABV81"/>
      <c r="ABW81"/>
      <c r="ABX81"/>
      <c r="ABY81"/>
      <c r="ABZ81"/>
      <c r="ACA81"/>
      <c r="ACB81"/>
      <c r="ACC81"/>
      <c r="ACD81"/>
      <c r="ACE81"/>
      <c r="ACF81"/>
      <c r="ACG81"/>
      <c r="ACH81"/>
      <c r="ACI81"/>
      <c r="ACJ81"/>
      <c r="ACK81"/>
      <c r="ACL81"/>
      <c r="ACM81"/>
      <c r="ACN81"/>
      <c r="ACO81"/>
      <c r="ACP81"/>
      <c r="ACQ81"/>
      <c r="ACR81"/>
      <c r="ACS81"/>
      <c r="ACT81"/>
      <c r="ACU81"/>
      <c r="ACV81"/>
      <c r="ACW81"/>
      <c r="ACX81"/>
      <c r="ACY81"/>
      <c r="ACZ81"/>
      <c r="ADA81"/>
      <c r="ADB81"/>
      <c r="ADC81"/>
      <c r="ADD81"/>
      <c r="ADE81"/>
      <c r="ADF81"/>
      <c r="ADG81"/>
      <c r="ADH81"/>
      <c r="ADI81"/>
      <c r="ADJ81"/>
      <c r="ADK81"/>
      <c r="ADL81"/>
      <c r="ADM81"/>
      <c r="ADN81"/>
      <c r="ADO81"/>
      <c r="ADP81"/>
      <c r="ADQ81"/>
      <c r="ADR81"/>
      <c r="ADS81"/>
      <c r="ADT81"/>
      <c r="ADU81"/>
      <c r="ADV81"/>
      <c r="ADW81"/>
      <c r="ADX81"/>
      <c r="ADY81"/>
      <c r="ADZ81"/>
      <c r="AEA81"/>
      <c r="AEB81"/>
      <c r="AEC81"/>
      <c r="AED81"/>
      <c r="AEE81"/>
      <c r="AEF81"/>
      <c r="AEG81"/>
      <c r="AEH81"/>
      <c r="AEI81"/>
      <c r="AEJ81"/>
      <c r="AEK81"/>
      <c r="AEL81"/>
      <c r="AEM81"/>
      <c r="AEN81"/>
      <c r="AEO81"/>
      <c r="AEP81"/>
      <c r="AEQ81"/>
      <c r="AER81"/>
      <c r="AES81"/>
      <c r="AET81"/>
      <c r="AEU81"/>
      <c r="AEV81"/>
      <c r="AEW81"/>
      <c r="AEX81"/>
      <c r="AEY81"/>
      <c r="AEZ81"/>
      <c r="AFA81"/>
      <c r="AFB81"/>
      <c r="AFC81"/>
      <c r="AFD81"/>
      <c r="AFE81"/>
      <c r="AFF81"/>
      <c r="AFG81"/>
      <c r="AFH81"/>
      <c r="AFI81"/>
      <c r="AFJ81"/>
      <c r="AFK81"/>
      <c r="AFL81"/>
      <c r="AFM81"/>
      <c r="AFN81"/>
      <c r="AFO81"/>
      <c r="AFP81"/>
      <c r="AFQ81"/>
      <c r="AFR81"/>
      <c r="AFS81"/>
      <c r="AFT81"/>
      <c r="AFU81"/>
      <c r="AFV81"/>
      <c r="AFW81"/>
      <c r="AFX81"/>
      <c r="AFY81"/>
      <c r="AFZ81"/>
      <c r="AGA81"/>
      <c r="AGB81"/>
      <c r="AGC81"/>
      <c r="AGD81"/>
      <c r="AGE81"/>
      <c r="AGF81"/>
      <c r="AGG81"/>
      <c r="AGH81"/>
      <c r="AGI81"/>
      <c r="AGJ81"/>
      <c r="AGK81"/>
      <c r="AGL81"/>
      <c r="AGM81"/>
      <c r="AGN81"/>
      <c r="AGO81"/>
      <c r="AGP81"/>
      <c r="AGQ81"/>
      <c r="AGR81"/>
      <c r="AGS81"/>
      <c r="AGT81"/>
      <c r="AGU81"/>
      <c r="AGV81"/>
      <c r="AGW81"/>
      <c r="AGX81"/>
      <c r="AGY81"/>
      <c r="AGZ81"/>
      <c r="AHA81"/>
      <c r="AHB81"/>
      <c r="AHC81"/>
      <c r="AHD81"/>
      <c r="AHE81"/>
      <c r="AHF81"/>
      <c r="AHG81"/>
      <c r="AHH81"/>
      <c r="AHI81"/>
      <c r="AHJ81"/>
      <c r="AHK81"/>
      <c r="AHL81"/>
      <c r="AHM81"/>
      <c r="AHN81"/>
      <c r="AHO81"/>
      <c r="AHP81"/>
      <c r="AHQ81"/>
      <c r="AHR81"/>
      <c r="AHS81"/>
      <c r="AHT81"/>
      <c r="AHU81"/>
      <c r="AHV81"/>
      <c r="AHW81"/>
      <c r="AHX81"/>
      <c r="AHY81"/>
      <c r="AHZ81"/>
      <c r="AIA81"/>
      <c r="AIB81"/>
      <c r="AIC81"/>
      <c r="AID81"/>
      <c r="AIE81"/>
      <c r="AIF81"/>
      <c r="AIG81"/>
      <c r="AIH81"/>
      <c r="AII81"/>
      <c r="AIJ81"/>
      <c r="AIK81"/>
      <c r="AIL81"/>
      <c r="AIM81"/>
      <c r="AIN81"/>
      <c r="AIO81"/>
      <c r="AIP81"/>
      <c r="AIQ81"/>
      <c r="AIR81"/>
      <c r="AIS81"/>
      <c r="AIT81"/>
      <c r="AIU81"/>
      <c r="AIV81"/>
      <c r="AIW81"/>
      <c r="AIX81"/>
      <c r="AIY81"/>
      <c r="AIZ81"/>
      <c r="AJA81"/>
      <c r="AJB81"/>
      <c r="AJC81"/>
      <c r="AJD81"/>
      <c r="AJE81"/>
      <c r="AJF81"/>
      <c r="AJG81"/>
      <c r="AJH81"/>
      <c r="AJI81"/>
      <c r="AJJ81"/>
      <c r="AJK81"/>
      <c r="AJL81"/>
      <c r="AJM81"/>
      <c r="AJN81"/>
      <c r="AJO81"/>
      <c r="AJP81"/>
      <c r="AJQ81"/>
      <c r="AJR81"/>
      <c r="AJS81"/>
      <c r="AJT81"/>
      <c r="AJU81"/>
      <c r="AJV81"/>
      <c r="AJW81"/>
      <c r="AJX81"/>
      <c r="AJY81"/>
      <c r="AJZ81"/>
      <c r="AKA81"/>
      <c r="AKB81"/>
      <c r="AKC81"/>
      <c r="AKD81"/>
      <c r="AKE81"/>
      <c r="AKF81"/>
      <c r="AKG81"/>
      <c r="AKH81"/>
      <c r="AKI81"/>
      <c r="AKJ81"/>
      <c r="AKK81"/>
      <c r="AKL81"/>
      <c r="AKM81"/>
      <c r="AKN81"/>
      <c r="AKO81"/>
      <c r="AKP81"/>
      <c r="AKQ81"/>
      <c r="AKR81"/>
      <c r="AKS81"/>
      <c r="AKT81"/>
      <c r="AKU81"/>
      <c r="AKV81"/>
      <c r="AKW81"/>
      <c r="AKX81"/>
      <c r="AKY81"/>
      <c r="AKZ81"/>
      <c r="ALA81"/>
      <c r="ALB81"/>
      <c r="ALC81"/>
      <c r="ALD81"/>
      <c r="ALE81"/>
      <c r="ALF81"/>
      <c r="ALG81"/>
      <c r="ALH81"/>
      <c r="ALI81"/>
      <c r="ALJ81"/>
      <c r="ALK81"/>
      <c r="ALL81"/>
      <c r="ALM81"/>
      <c r="ALN81"/>
      <c r="ALO81"/>
      <c r="ALP81"/>
      <c r="ALQ81"/>
      <c r="ALR81"/>
      <c r="ALS81"/>
      <c r="ALT81"/>
      <c r="ALU81"/>
      <c r="ALV81"/>
      <c r="ALW81"/>
      <c r="ALX81"/>
      <c r="ALY81"/>
      <c r="ALZ81"/>
      <c r="AMA81"/>
      <c r="AMB81"/>
      <c r="AMC81"/>
      <c r="AMD81"/>
      <c r="AME81"/>
      <c r="AMF81"/>
      <c r="AMG81"/>
      <c r="AMH81"/>
      <c r="AMI81"/>
      <c r="AMJ81"/>
    </row>
    <row r="82" spans="1:1024" ht="30">
      <c r="A82"/>
      <c r="B82" s="68" t="s">
        <v>152</v>
      </c>
      <c r="C82" s="26">
        <f t="shared" si="2"/>
        <v>75</v>
      </c>
      <c r="D82" s="27" t="s">
        <v>18</v>
      </c>
      <c r="E82" s="95" t="s">
        <v>143</v>
      </c>
      <c r="F82" s="36" t="s">
        <v>144</v>
      </c>
      <c r="G82" s="36" t="s">
        <v>21</v>
      </c>
      <c r="H82" s="72"/>
      <c r="I82" s="82"/>
      <c r="J82" s="1" t="s">
        <v>22</v>
      </c>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c r="SG82"/>
      <c r="SH82"/>
      <c r="SI82"/>
      <c r="SJ82"/>
      <c r="SK82"/>
      <c r="SL82"/>
      <c r="SM82"/>
      <c r="SN82"/>
      <c r="SO82"/>
      <c r="SP82"/>
      <c r="SQ82"/>
      <c r="SR82"/>
      <c r="SS82"/>
      <c r="ST82"/>
      <c r="SU82"/>
      <c r="SV82"/>
      <c r="SW82"/>
      <c r="SX82"/>
      <c r="SY82"/>
      <c r="SZ82"/>
      <c r="TA82"/>
      <c r="TB82"/>
      <c r="TC82"/>
      <c r="TD82"/>
      <c r="TE82"/>
      <c r="TF82"/>
      <c r="TG82"/>
      <c r="TH82"/>
      <c r="TI82"/>
      <c r="TJ82"/>
      <c r="TK82"/>
      <c r="TL82"/>
      <c r="TM82"/>
      <c r="TN82"/>
      <c r="TO82"/>
      <c r="TP82"/>
      <c r="TQ82"/>
      <c r="TR82"/>
      <c r="TS82"/>
      <c r="TT82"/>
      <c r="TU82"/>
      <c r="TV82"/>
      <c r="TW82"/>
      <c r="TX82"/>
      <c r="TY82"/>
      <c r="TZ82"/>
      <c r="UA82"/>
      <c r="UB82"/>
      <c r="UC82"/>
      <c r="UD82"/>
      <c r="UE82"/>
      <c r="UF82"/>
      <c r="UG82"/>
      <c r="UH82"/>
      <c r="UI82"/>
      <c r="UJ82"/>
      <c r="UK82"/>
      <c r="UL82"/>
      <c r="UM82"/>
      <c r="UN82"/>
      <c r="UO82"/>
      <c r="UP82"/>
      <c r="UQ82"/>
      <c r="UR82"/>
      <c r="US82"/>
      <c r="UT82"/>
      <c r="UU82"/>
      <c r="UV82"/>
      <c r="UW82"/>
      <c r="UX82"/>
      <c r="UY82"/>
      <c r="UZ82"/>
      <c r="VA82"/>
      <c r="VB82"/>
      <c r="VC82"/>
      <c r="VD82"/>
      <c r="VE82"/>
      <c r="VF82"/>
      <c r="VG82"/>
      <c r="VH82"/>
      <c r="VI82"/>
      <c r="VJ82"/>
      <c r="VK82"/>
      <c r="VL82"/>
      <c r="VM82"/>
      <c r="VN82"/>
      <c r="VO82"/>
      <c r="VP82"/>
      <c r="VQ82"/>
      <c r="VR82"/>
      <c r="VS82"/>
      <c r="VT82"/>
      <c r="VU82"/>
      <c r="VV82"/>
      <c r="VW82"/>
      <c r="VX82"/>
      <c r="VY82"/>
      <c r="VZ82"/>
      <c r="WA82"/>
      <c r="WB82"/>
      <c r="WC82"/>
      <c r="WD82"/>
      <c r="WE82"/>
      <c r="WF82"/>
      <c r="WG82"/>
      <c r="WH82"/>
      <c r="WI82"/>
      <c r="WJ82"/>
      <c r="WK82"/>
      <c r="WL82"/>
      <c r="WM82"/>
      <c r="WN82"/>
      <c r="WO82"/>
      <c r="WP82"/>
      <c r="WQ82"/>
      <c r="WR82"/>
      <c r="WS82"/>
      <c r="WT82"/>
      <c r="WU82"/>
      <c r="WV82"/>
      <c r="WW82"/>
      <c r="WX82"/>
      <c r="WY82"/>
      <c r="WZ82"/>
      <c r="XA82"/>
      <c r="XB82"/>
      <c r="XC82"/>
      <c r="XD82"/>
      <c r="XE82"/>
      <c r="XF82"/>
      <c r="XG82"/>
      <c r="XH82"/>
      <c r="XI82"/>
      <c r="XJ82"/>
      <c r="XK82"/>
      <c r="XL82"/>
      <c r="XM82"/>
      <c r="XN82"/>
      <c r="XO82"/>
      <c r="XP82"/>
      <c r="XQ82"/>
      <c r="XR82"/>
      <c r="XS82"/>
      <c r="XT82"/>
      <c r="XU82"/>
      <c r="XV82"/>
      <c r="XW82"/>
      <c r="XX82"/>
      <c r="XY82"/>
      <c r="XZ82"/>
      <c r="YA82"/>
      <c r="YB82"/>
      <c r="YC82"/>
      <c r="YD82"/>
      <c r="YE82"/>
      <c r="YF82"/>
      <c r="YG82"/>
      <c r="YH82"/>
      <c r="YI82"/>
      <c r="YJ82"/>
      <c r="YK82"/>
      <c r="YL82"/>
      <c r="YM82"/>
      <c r="YN82"/>
      <c r="YO82"/>
      <c r="YP82"/>
      <c r="YQ82"/>
      <c r="YR82"/>
      <c r="YS82"/>
      <c r="YT82"/>
      <c r="YU82"/>
      <c r="YV82"/>
      <c r="YW82"/>
      <c r="YX82"/>
      <c r="YY82"/>
      <c r="YZ82"/>
      <c r="ZA82"/>
      <c r="ZB82"/>
      <c r="ZC82"/>
      <c r="ZD82"/>
      <c r="ZE82"/>
      <c r="ZF82"/>
      <c r="ZG82"/>
      <c r="ZH82"/>
      <c r="ZI82"/>
      <c r="ZJ82"/>
      <c r="ZK82"/>
      <c r="ZL82"/>
      <c r="ZM82"/>
      <c r="ZN82"/>
      <c r="ZO82"/>
      <c r="ZP82"/>
      <c r="ZQ82"/>
      <c r="ZR82"/>
      <c r="ZS82"/>
      <c r="ZT82"/>
      <c r="ZU82"/>
      <c r="ZV82"/>
      <c r="ZW82"/>
      <c r="ZX82"/>
      <c r="ZY82"/>
      <c r="ZZ82"/>
      <c r="AAA82"/>
      <c r="AAB82"/>
      <c r="AAC82"/>
      <c r="AAD82"/>
      <c r="AAE82"/>
      <c r="AAF82"/>
      <c r="AAG82"/>
      <c r="AAH82"/>
      <c r="AAI82"/>
      <c r="AAJ82"/>
      <c r="AAK82"/>
      <c r="AAL82"/>
      <c r="AAM82"/>
      <c r="AAN82"/>
      <c r="AAO82"/>
      <c r="AAP82"/>
      <c r="AAQ82"/>
      <c r="AAR82"/>
      <c r="AAS82"/>
      <c r="AAT82"/>
      <c r="AAU82"/>
      <c r="AAV82"/>
      <c r="AAW82"/>
      <c r="AAX82"/>
      <c r="AAY82"/>
      <c r="AAZ82"/>
      <c r="ABA82"/>
      <c r="ABB82"/>
      <c r="ABC82"/>
      <c r="ABD82"/>
      <c r="ABE82"/>
      <c r="ABF82"/>
      <c r="ABG82"/>
      <c r="ABH82"/>
      <c r="ABI82"/>
      <c r="ABJ82"/>
      <c r="ABK82"/>
      <c r="ABL82"/>
      <c r="ABM82"/>
      <c r="ABN82"/>
      <c r="ABO82"/>
      <c r="ABP82"/>
      <c r="ABQ82"/>
      <c r="ABR82"/>
      <c r="ABS82"/>
      <c r="ABT82"/>
      <c r="ABU82"/>
      <c r="ABV82"/>
      <c r="ABW82"/>
      <c r="ABX82"/>
      <c r="ABY82"/>
      <c r="ABZ82"/>
      <c r="ACA82"/>
      <c r="ACB82"/>
      <c r="ACC82"/>
      <c r="ACD82"/>
      <c r="ACE82"/>
      <c r="ACF82"/>
      <c r="ACG82"/>
      <c r="ACH82"/>
      <c r="ACI82"/>
      <c r="ACJ82"/>
      <c r="ACK82"/>
      <c r="ACL82"/>
      <c r="ACM82"/>
      <c r="ACN82"/>
      <c r="ACO82"/>
      <c r="ACP82"/>
      <c r="ACQ82"/>
      <c r="ACR82"/>
      <c r="ACS82"/>
      <c r="ACT82"/>
      <c r="ACU82"/>
      <c r="ACV82"/>
      <c r="ACW82"/>
      <c r="ACX82"/>
      <c r="ACY82"/>
      <c r="ACZ82"/>
      <c r="ADA82"/>
      <c r="ADB82"/>
      <c r="ADC82"/>
      <c r="ADD82"/>
      <c r="ADE82"/>
      <c r="ADF82"/>
      <c r="ADG82"/>
      <c r="ADH82"/>
      <c r="ADI82"/>
      <c r="ADJ82"/>
      <c r="ADK82"/>
      <c r="ADL82"/>
      <c r="ADM82"/>
      <c r="ADN82"/>
      <c r="ADO82"/>
      <c r="ADP82"/>
      <c r="ADQ82"/>
      <c r="ADR82"/>
      <c r="ADS82"/>
      <c r="ADT82"/>
      <c r="ADU82"/>
      <c r="ADV82"/>
      <c r="ADW82"/>
      <c r="ADX82"/>
      <c r="ADY82"/>
      <c r="ADZ82"/>
      <c r="AEA82"/>
      <c r="AEB82"/>
      <c r="AEC82"/>
      <c r="AED82"/>
      <c r="AEE82"/>
      <c r="AEF82"/>
      <c r="AEG82"/>
      <c r="AEH82"/>
      <c r="AEI82"/>
      <c r="AEJ82"/>
      <c r="AEK82"/>
      <c r="AEL82"/>
      <c r="AEM82"/>
      <c r="AEN82"/>
      <c r="AEO82"/>
      <c r="AEP82"/>
      <c r="AEQ82"/>
      <c r="AER82"/>
      <c r="AES82"/>
      <c r="AET82"/>
      <c r="AEU82"/>
      <c r="AEV82"/>
      <c r="AEW82"/>
      <c r="AEX82"/>
      <c r="AEY82"/>
      <c r="AEZ82"/>
      <c r="AFA82"/>
      <c r="AFB82"/>
      <c r="AFC82"/>
      <c r="AFD82"/>
      <c r="AFE82"/>
      <c r="AFF82"/>
      <c r="AFG82"/>
      <c r="AFH82"/>
      <c r="AFI82"/>
      <c r="AFJ82"/>
      <c r="AFK82"/>
      <c r="AFL82"/>
      <c r="AFM82"/>
      <c r="AFN82"/>
      <c r="AFO82"/>
      <c r="AFP82"/>
      <c r="AFQ82"/>
      <c r="AFR82"/>
      <c r="AFS82"/>
      <c r="AFT82"/>
      <c r="AFU82"/>
      <c r="AFV82"/>
      <c r="AFW82"/>
      <c r="AFX82"/>
      <c r="AFY82"/>
      <c r="AFZ82"/>
      <c r="AGA82"/>
      <c r="AGB82"/>
      <c r="AGC82"/>
      <c r="AGD82"/>
      <c r="AGE82"/>
      <c r="AGF82"/>
      <c r="AGG82"/>
      <c r="AGH82"/>
      <c r="AGI82"/>
      <c r="AGJ82"/>
      <c r="AGK82"/>
      <c r="AGL82"/>
      <c r="AGM82"/>
      <c r="AGN82"/>
      <c r="AGO82"/>
      <c r="AGP82"/>
      <c r="AGQ82"/>
      <c r="AGR82"/>
      <c r="AGS82"/>
      <c r="AGT82"/>
      <c r="AGU82"/>
      <c r="AGV82"/>
      <c r="AGW82"/>
      <c r="AGX82"/>
      <c r="AGY82"/>
      <c r="AGZ82"/>
      <c r="AHA82"/>
      <c r="AHB82"/>
      <c r="AHC82"/>
      <c r="AHD82"/>
      <c r="AHE82"/>
      <c r="AHF82"/>
      <c r="AHG82"/>
      <c r="AHH82"/>
      <c r="AHI82"/>
      <c r="AHJ82"/>
      <c r="AHK82"/>
      <c r="AHL82"/>
      <c r="AHM82"/>
      <c r="AHN82"/>
      <c r="AHO82"/>
      <c r="AHP82"/>
      <c r="AHQ82"/>
      <c r="AHR82"/>
      <c r="AHS82"/>
      <c r="AHT82"/>
      <c r="AHU82"/>
      <c r="AHV82"/>
      <c r="AHW82"/>
      <c r="AHX82"/>
      <c r="AHY82"/>
      <c r="AHZ82"/>
      <c r="AIA82"/>
      <c r="AIB82"/>
      <c r="AIC82"/>
      <c r="AID82"/>
      <c r="AIE82"/>
      <c r="AIF82"/>
      <c r="AIG82"/>
      <c r="AIH82"/>
      <c r="AII82"/>
      <c r="AIJ82"/>
      <c r="AIK82"/>
      <c r="AIL82"/>
      <c r="AIM82"/>
      <c r="AIN82"/>
      <c r="AIO82"/>
      <c r="AIP82"/>
      <c r="AIQ82"/>
      <c r="AIR82"/>
      <c r="AIS82"/>
      <c r="AIT82"/>
      <c r="AIU82"/>
      <c r="AIV82"/>
      <c r="AIW82"/>
      <c r="AIX82"/>
      <c r="AIY82"/>
      <c r="AIZ82"/>
      <c r="AJA82"/>
      <c r="AJB82"/>
      <c r="AJC82"/>
      <c r="AJD82"/>
      <c r="AJE82"/>
      <c r="AJF82"/>
      <c r="AJG82"/>
      <c r="AJH82"/>
      <c r="AJI82"/>
      <c r="AJJ82"/>
      <c r="AJK82"/>
      <c r="AJL82"/>
      <c r="AJM82"/>
      <c r="AJN82"/>
      <c r="AJO82"/>
      <c r="AJP82"/>
      <c r="AJQ82"/>
      <c r="AJR82"/>
      <c r="AJS82"/>
      <c r="AJT82"/>
      <c r="AJU82"/>
      <c r="AJV82"/>
      <c r="AJW82"/>
      <c r="AJX82"/>
      <c r="AJY82"/>
      <c r="AJZ82"/>
      <c r="AKA82"/>
      <c r="AKB82"/>
      <c r="AKC82"/>
      <c r="AKD82"/>
      <c r="AKE82"/>
      <c r="AKF82"/>
      <c r="AKG82"/>
      <c r="AKH82"/>
      <c r="AKI82"/>
      <c r="AKJ82"/>
      <c r="AKK82"/>
      <c r="AKL82"/>
      <c r="AKM82"/>
      <c r="AKN82"/>
      <c r="AKO82"/>
      <c r="AKP82"/>
      <c r="AKQ82"/>
      <c r="AKR82"/>
      <c r="AKS82"/>
      <c r="AKT82"/>
      <c r="AKU82"/>
      <c r="AKV82"/>
      <c r="AKW82"/>
      <c r="AKX82"/>
      <c r="AKY82"/>
      <c r="AKZ82"/>
      <c r="ALA82"/>
      <c r="ALB82"/>
      <c r="ALC82"/>
      <c r="ALD82"/>
      <c r="ALE82"/>
      <c r="ALF82"/>
      <c r="ALG82"/>
      <c r="ALH82"/>
      <c r="ALI82"/>
      <c r="ALJ82"/>
      <c r="ALK82"/>
      <c r="ALL82"/>
      <c r="ALM82"/>
      <c r="ALN82"/>
      <c r="ALO82"/>
      <c r="ALP82"/>
      <c r="ALQ82"/>
      <c r="ALR82"/>
      <c r="ALS82"/>
      <c r="ALT82"/>
      <c r="ALU82"/>
      <c r="ALV82"/>
      <c r="ALW82"/>
      <c r="ALX82"/>
      <c r="ALY82"/>
      <c r="ALZ82"/>
      <c r="AMA82"/>
      <c r="AMB82"/>
      <c r="AMC82"/>
      <c r="AMD82"/>
      <c r="AME82"/>
      <c r="AMF82"/>
      <c r="AMG82"/>
      <c r="AMH82"/>
      <c r="AMI82"/>
      <c r="AMJ82"/>
    </row>
    <row r="83" spans="1:1024" ht="30">
      <c r="A83"/>
      <c r="B83" s="60" t="s">
        <v>175</v>
      </c>
      <c r="C83" s="102">
        <f t="shared" si="2"/>
        <v>76</v>
      </c>
      <c r="D83" s="98" t="s">
        <v>38</v>
      </c>
      <c r="E83" s="103" t="s">
        <v>101</v>
      </c>
      <c r="F83" s="104" t="s">
        <v>176</v>
      </c>
      <c r="G83" s="105" t="s">
        <v>71</v>
      </c>
      <c r="H83" s="66" t="s">
        <v>177</v>
      </c>
      <c r="I83" s="67"/>
      <c r="J83" s="1" t="s">
        <v>22</v>
      </c>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c r="SG83"/>
      <c r="SH83"/>
      <c r="SI83"/>
      <c r="SJ83"/>
      <c r="SK83"/>
      <c r="SL83"/>
      <c r="SM83"/>
      <c r="SN83"/>
      <c r="SO83"/>
      <c r="SP83"/>
      <c r="SQ83"/>
      <c r="SR83"/>
      <c r="SS83"/>
      <c r="ST83"/>
      <c r="SU83"/>
      <c r="SV83"/>
      <c r="SW83"/>
      <c r="SX83"/>
      <c r="SY83"/>
      <c r="SZ83"/>
      <c r="TA83"/>
      <c r="TB83"/>
      <c r="TC83"/>
      <c r="TD83"/>
      <c r="TE83"/>
      <c r="TF83"/>
      <c r="TG83"/>
      <c r="TH83"/>
      <c r="TI83"/>
      <c r="TJ83"/>
      <c r="TK83"/>
      <c r="TL83"/>
      <c r="TM83"/>
      <c r="TN83"/>
      <c r="TO83"/>
      <c r="TP83"/>
      <c r="TQ83"/>
      <c r="TR83"/>
      <c r="TS83"/>
      <c r="TT83"/>
      <c r="TU83"/>
      <c r="TV83"/>
      <c r="TW83"/>
      <c r="TX83"/>
      <c r="TY83"/>
      <c r="TZ83"/>
      <c r="UA83"/>
      <c r="UB83"/>
      <c r="UC83"/>
      <c r="UD83"/>
      <c r="UE83"/>
      <c r="UF83"/>
      <c r="UG83"/>
      <c r="UH83"/>
      <c r="UI83"/>
      <c r="UJ83"/>
      <c r="UK83"/>
      <c r="UL83"/>
      <c r="UM83"/>
      <c r="UN83"/>
      <c r="UO83"/>
      <c r="UP83"/>
      <c r="UQ83"/>
      <c r="UR83"/>
      <c r="US83"/>
      <c r="UT83"/>
      <c r="UU83"/>
      <c r="UV83"/>
      <c r="UW83"/>
      <c r="UX83"/>
      <c r="UY83"/>
      <c r="UZ83"/>
      <c r="VA83"/>
      <c r="VB83"/>
      <c r="VC83"/>
      <c r="VD83"/>
      <c r="VE83"/>
      <c r="VF83"/>
      <c r="VG83"/>
      <c r="VH83"/>
      <c r="VI83"/>
      <c r="VJ83"/>
      <c r="VK83"/>
      <c r="VL83"/>
      <c r="VM83"/>
      <c r="VN83"/>
      <c r="VO83"/>
      <c r="VP83"/>
      <c r="VQ83"/>
      <c r="VR83"/>
      <c r="VS83"/>
      <c r="VT83"/>
      <c r="VU83"/>
      <c r="VV83"/>
      <c r="VW83"/>
      <c r="VX83"/>
      <c r="VY83"/>
      <c r="VZ83"/>
      <c r="WA83"/>
      <c r="WB83"/>
      <c r="WC83"/>
      <c r="WD83"/>
      <c r="WE83"/>
      <c r="WF83"/>
      <c r="WG83"/>
      <c r="WH83"/>
      <c r="WI83"/>
      <c r="WJ83"/>
      <c r="WK83"/>
      <c r="WL83"/>
      <c r="WM83"/>
      <c r="WN83"/>
      <c r="WO83"/>
      <c r="WP83"/>
      <c r="WQ83"/>
      <c r="WR83"/>
      <c r="WS83"/>
      <c r="WT83"/>
      <c r="WU83"/>
      <c r="WV83"/>
      <c r="WW83"/>
      <c r="WX83"/>
      <c r="WY83"/>
      <c r="WZ83"/>
      <c r="XA83"/>
      <c r="XB83"/>
      <c r="XC83"/>
      <c r="XD83"/>
      <c r="XE83"/>
      <c r="XF83"/>
      <c r="XG83"/>
      <c r="XH83"/>
      <c r="XI83"/>
      <c r="XJ83"/>
      <c r="XK83"/>
      <c r="XL83"/>
      <c r="XM83"/>
      <c r="XN83"/>
      <c r="XO83"/>
      <c r="XP83"/>
      <c r="XQ83"/>
      <c r="XR83"/>
      <c r="XS83"/>
      <c r="XT83"/>
      <c r="XU83"/>
      <c r="XV83"/>
      <c r="XW83"/>
      <c r="XX83"/>
      <c r="XY83"/>
      <c r="XZ83"/>
      <c r="YA83"/>
      <c r="YB83"/>
      <c r="YC83"/>
      <c r="YD83"/>
      <c r="YE83"/>
      <c r="YF83"/>
      <c r="YG83"/>
      <c r="YH83"/>
      <c r="YI83"/>
      <c r="YJ83"/>
      <c r="YK83"/>
      <c r="YL83"/>
      <c r="YM83"/>
      <c r="YN83"/>
      <c r="YO83"/>
      <c r="YP83"/>
      <c r="YQ83"/>
      <c r="YR83"/>
      <c r="YS83"/>
      <c r="YT83"/>
      <c r="YU83"/>
      <c r="YV83"/>
      <c r="YW83"/>
      <c r="YX83"/>
      <c r="YY83"/>
      <c r="YZ83"/>
      <c r="ZA83"/>
      <c r="ZB83"/>
      <c r="ZC83"/>
      <c r="ZD83"/>
      <c r="ZE83"/>
      <c r="ZF83"/>
      <c r="ZG83"/>
      <c r="ZH83"/>
      <c r="ZI83"/>
      <c r="ZJ83"/>
      <c r="ZK83"/>
      <c r="ZL83"/>
      <c r="ZM83"/>
      <c r="ZN83"/>
      <c r="ZO83"/>
      <c r="ZP83"/>
      <c r="ZQ83"/>
      <c r="ZR83"/>
      <c r="ZS83"/>
      <c r="ZT83"/>
      <c r="ZU83"/>
      <c r="ZV83"/>
      <c r="ZW83"/>
      <c r="ZX83"/>
      <c r="ZY83"/>
      <c r="ZZ83"/>
      <c r="AAA83"/>
      <c r="AAB83"/>
      <c r="AAC83"/>
      <c r="AAD83"/>
      <c r="AAE83"/>
      <c r="AAF83"/>
      <c r="AAG83"/>
      <c r="AAH83"/>
      <c r="AAI83"/>
      <c r="AAJ83"/>
      <c r="AAK83"/>
      <c r="AAL83"/>
      <c r="AAM83"/>
      <c r="AAN83"/>
      <c r="AAO83"/>
      <c r="AAP83"/>
      <c r="AAQ83"/>
      <c r="AAR83"/>
      <c r="AAS83"/>
      <c r="AAT83"/>
      <c r="AAU83"/>
      <c r="AAV83"/>
      <c r="AAW83"/>
      <c r="AAX83"/>
      <c r="AAY83"/>
      <c r="AAZ83"/>
      <c r="ABA83"/>
      <c r="ABB83"/>
      <c r="ABC83"/>
      <c r="ABD83"/>
      <c r="ABE83"/>
      <c r="ABF83"/>
      <c r="ABG83"/>
      <c r="ABH83"/>
      <c r="ABI83"/>
      <c r="ABJ83"/>
      <c r="ABK83"/>
      <c r="ABL83"/>
      <c r="ABM83"/>
      <c r="ABN83"/>
      <c r="ABO83"/>
      <c r="ABP83"/>
      <c r="ABQ83"/>
      <c r="ABR83"/>
      <c r="ABS83"/>
      <c r="ABT83"/>
      <c r="ABU83"/>
      <c r="ABV83"/>
      <c r="ABW83"/>
      <c r="ABX83"/>
      <c r="ABY83"/>
      <c r="ABZ83"/>
      <c r="ACA83"/>
      <c r="ACB83"/>
      <c r="ACC83"/>
      <c r="ACD83"/>
      <c r="ACE83"/>
      <c r="ACF83"/>
      <c r="ACG83"/>
      <c r="ACH83"/>
      <c r="ACI83"/>
      <c r="ACJ83"/>
      <c r="ACK83"/>
      <c r="ACL83"/>
      <c r="ACM83"/>
      <c r="ACN83"/>
      <c r="ACO83"/>
      <c r="ACP83"/>
      <c r="ACQ83"/>
      <c r="ACR83"/>
      <c r="ACS83"/>
      <c r="ACT83"/>
      <c r="ACU83"/>
      <c r="ACV83"/>
      <c r="ACW83"/>
      <c r="ACX83"/>
      <c r="ACY83"/>
      <c r="ACZ83"/>
      <c r="ADA83"/>
      <c r="ADB83"/>
      <c r="ADC83"/>
      <c r="ADD83"/>
      <c r="ADE83"/>
      <c r="ADF83"/>
      <c r="ADG83"/>
      <c r="ADH83"/>
      <c r="ADI83"/>
      <c r="ADJ83"/>
      <c r="ADK83"/>
      <c r="ADL83"/>
      <c r="ADM83"/>
      <c r="ADN83"/>
      <c r="ADO83"/>
      <c r="ADP83"/>
      <c r="ADQ83"/>
      <c r="ADR83"/>
      <c r="ADS83"/>
      <c r="ADT83"/>
      <c r="ADU83"/>
      <c r="ADV83"/>
      <c r="ADW83"/>
      <c r="ADX83"/>
      <c r="ADY83"/>
      <c r="ADZ83"/>
      <c r="AEA83"/>
      <c r="AEB83"/>
      <c r="AEC83"/>
      <c r="AED83"/>
      <c r="AEE83"/>
      <c r="AEF83"/>
      <c r="AEG83"/>
      <c r="AEH83"/>
      <c r="AEI83"/>
      <c r="AEJ83"/>
      <c r="AEK83"/>
      <c r="AEL83"/>
      <c r="AEM83"/>
      <c r="AEN83"/>
      <c r="AEO83"/>
      <c r="AEP83"/>
      <c r="AEQ83"/>
      <c r="AER83"/>
      <c r="AES83"/>
      <c r="AET83"/>
      <c r="AEU83"/>
      <c r="AEV83"/>
      <c r="AEW83"/>
      <c r="AEX83"/>
      <c r="AEY83"/>
      <c r="AEZ83"/>
      <c r="AFA83"/>
      <c r="AFB83"/>
      <c r="AFC83"/>
      <c r="AFD83"/>
      <c r="AFE83"/>
      <c r="AFF83"/>
      <c r="AFG83"/>
      <c r="AFH83"/>
      <c r="AFI83"/>
      <c r="AFJ83"/>
      <c r="AFK83"/>
      <c r="AFL83"/>
      <c r="AFM83"/>
      <c r="AFN83"/>
      <c r="AFO83"/>
      <c r="AFP83"/>
      <c r="AFQ83"/>
      <c r="AFR83"/>
      <c r="AFS83"/>
      <c r="AFT83"/>
      <c r="AFU83"/>
      <c r="AFV83"/>
      <c r="AFW83"/>
      <c r="AFX83"/>
      <c r="AFY83"/>
      <c r="AFZ83"/>
      <c r="AGA83"/>
      <c r="AGB83"/>
      <c r="AGC83"/>
      <c r="AGD83"/>
      <c r="AGE83"/>
      <c r="AGF83"/>
      <c r="AGG83"/>
      <c r="AGH83"/>
      <c r="AGI83"/>
      <c r="AGJ83"/>
      <c r="AGK83"/>
      <c r="AGL83"/>
      <c r="AGM83"/>
      <c r="AGN83"/>
      <c r="AGO83"/>
      <c r="AGP83"/>
      <c r="AGQ83"/>
      <c r="AGR83"/>
      <c r="AGS83"/>
      <c r="AGT83"/>
      <c r="AGU83"/>
      <c r="AGV83"/>
      <c r="AGW83"/>
      <c r="AGX83"/>
      <c r="AGY83"/>
      <c r="AGZ83"/>
      <c r="AHA83"/>
      <c r="AHB83"/>
      <c r="AHC83"/>
      <c r="AHD83"/>
      <c r="AHE83"/>
      <c r="AHF83"/>
      <c r="AHG83"/>
      <c r="AHH83"/>
      <c r="AHI83"/>
      <c r="AHJ83"/>
      <c r="AHK83"/>
      <c r="AHL83"/>
      <c r="AHM83"/>
      <c r="AHN83"/>
      <c r="AHO83"/>
      <c r="AHP83"/>
      <c r="AHQ83"/>
      <c r="AHR83"/>
      <c r="AHS83"/>
      <c r="AHT83"/>
      <c r="AHU83"/>
      <c r="AHV83"/>
      <c r="AHW83"/>
      <c r="AHX83"/>
      <c r="AHY83"/>
      <c r="AHZ83"/>
      <c r="AIA83"/>
      <c r="AIB83"/>
      <c r="AIC83"/>
      <c r="AID83"/>
      <c r="AIE83"/>
      <c r="AIF83"/>
      <c r="AIG83"/>
      <c r="AIH83"/>
      <c r="AII83"/>
      <c r="AIJ83"/>
      <c r="AIK83"/>
      <c r="AIL83"/>
      <c r="AIM83"/>
      <c r="AIN83"/>
      <c r="AIO83"/>
      <c r="AIP83"/>
      <c r="AIQ83"/>
      <c r="AIR83"/>
      <c r="AIS83"/>
      <c r="AIT83"/>
      <c r="AIU83"/>
      <c r="AIV83"/>
      <c r="AIW83"/>
      <c r="AIX83"/>
      <c r="AIY83"/>
      <c r="AIZ83"/>
      <c r="AJA83"/>
      <c r="AJB83"/>
      <c r="AJC83"/>
      <c r="AJD83"/>
      <c r="AJE83"/>
      <c r="AJF83"/>
      <c r="AJG83"/>
      <c r="AJH83"/>
      <c r="AJI83"/>
      <c r="AJJ83"/>
      <c r="AJK83"/>
      <c r="AJL83"/>
      <c r="AJM83"/>
      <c r="AJN83"/>
      <c r="AJO83"/>
      <c r="AJP83"/>
      <c r="AJQ83"/>
      <c r="AJR83"/>
      <c r="AJS83"/>
      <c r="AJT83"/>
      <c r="AJU83"/>
      <c r="AJV83"/>
      <c r="AJW83"/>
      <c r="AJX83"/>
      <c r="AJY83"/>
      <c r="AJZ83"/>
      <c r="AKA83"/>
      <c r="AKB83"/>
      <c r="AKC83"/>
      <c r="AKD83"/>
      <c r="AKE83"/>
      <c r="AKF83"/>
      <c r="AKG83"/>
      <c r="AKH83"/>
      <c r="AKI83"/>
      <c r="AKJ83"/>
      <c r="AKK83"/>
      <c r="AKL83"/>
      <c r="AKM83"/>
      <c r="AKN83"/>
      <c r="AKO83"/>
      <c r="AKP83"/>
      <c r="AKQ83"/>
      <c r="AKR83"/>
      <c r="AKS83"/>
      <c r="AKT83"/>
      <c r="AKU83"/>
      <c r="AKV83"/>
      <c r="AKW83"/>
      <c r="AKX83"/>
      <c r="AKY83"/>
      <c r="AKZ83"/>
      <c r="ALA83"/>
      <c r="ALB83"/>
      <c r="ALC83"/>
      <c r="ALD83"/>
      <c r="ALE83"/>
      <c r="ALF83"/>
      <c r="ALG83"/>
      <c r="ALH83"/>
      <c r="ALI83"/>
      <c r="ALJ83"/>
      <c r="ALK83"/>
      <c r="ALL83"/>
      <c r="ALM83"/>
      <c r="ALN83"/>
      <c r="ALO83"/>
      <c r="ALP83"/>
      <c r="ALQ83"/>
      <c r="ALR83"/>
      <c r="ALS83"/>
      <c r="ALT83"/>
      <c r="ALU83"/>
      <c r="ALV83"/>
      <c r="ALW83"/>
      <c r="ALX83"/>
      <c r="ALY83"/>
      <c r="ALZ83"/>
      <c r="AMA83"/>
      <c r="AMB83"/>
      <c r="AMC83"/>
      <c r="AMD83"/>
      <c r="AME83"/>
      <c r="AMF83"/>
      <c r="AMG83"/>
      <c r="AMH83"/>
      <c r="AMI83"/>
      <c r="AMJ83"/>
    </row>
    <row r="84" spans="1:1024">
      <c r="A84"/>
      <c r="B84" s="68" t="s">
        <v>175</v>
      </c>
      <c r="C84" s="26">
        <f t="shared" si="2"/>
        <v>77</v>
      </c>
      <c r="D84" s="27" t="s">
        <v>38</v>
      </c>
      <c r="E84" s="33" t="s">
        <v>178</v>
      </c>
      <c r="F84" s="36" t="s">
        <v>179</v>
      </c>
      <c r="G84" s="32" t="s">
        <v>71</v>
      </c>
      <c r="H84" s="72"/>
      <c r="I84" s="81"/>
      <c r="J84" s="1" t="s">
        <v>22</v>
      </c>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c r="SG84"/>
      <c r="SH84"/>
      <c r="SI84"/>
      <c r="SJ84"/>
      <c r="SK84"/>
      <c r="SL84"/>
      <c r="SM84"/>
      <c r="SN84"/>
      <c r="SO84"/>
      <c r="SP84"/>
      <c r="SQ84"/>
      <c r="SR84"/>
      <c r="SS84"/>
      <c r="ST84"/>
      <c r="SU84"/>
      <c r="SV84"/>
      <c r="SW84"/>
      <c r="SX84"/>
      <c r="SY84"/>
      <c r="SZ84"/>
      <c r="TA84"/>
      <c r="TB84"/>
      <c r="TC84"/>
      <c r="TD84"/>
      <c r="TE84"/>
      <c r="TF84"/>
      <c r="TG84"/>
      <c r="TH84"/>
      <c r="TI84"/>
      <c r="TJ84"/>
      <c r="TK84"/>
      <c r="TL84"/>
      <c r="TM84"/>
      <c r="TN84"/>
      <c r="TO84"/>
      <c r="TP84"/>
      <c r="TQ84"/>
      <c r="TR84"/>
      <c r="TS84"/>
      <c r="TT84"/>
      <c r="TU84"/>
      <c r="TV84"/>
      <c r="TW84"/>
      <c r="TX84"/>
      <c r="TY84"/>
      <c r="TZ84"/>
      <c r="UA84"/>
      <c r="UB84"/>
      <c r="UC84"/>
      <c r="UD84"/>
      <c r="UE84"/>
      <c r="UF84"/>
      <c r="UG84"/>
      <c r="UH84"/>
      <c r="UI84"/>
      <c r="UJ84"/>
      <c r="UK84"/>
      <c r="UL84"/>
      <c r="UM84"/>
      <c r="UN84"/>
      <c r="UO84"/>
      <c r="UP84"/>
      <c r="UQ84"/>
      <c r="UR84"/>
      <c r="US84"/>
      <c r="UT84"/>
      <c r="UU84"/>
      <c r="UV84"/>
      <c r="UW84"/>
      <c r="UX84"/>
      <c r="UY84"/>
      <c r="UZ84"/>
      <c r="VA84"/>
      <c r="VB84"/>
      <c r="VC84"/>
      <c r="VD84"/>
      <c r="VE84"/>
      <c r="VF84"/>
      <c r="VG84"/>
      <c r="VH84"/>
      <c r="VI84"/>
      <c r="VJ84"/>
      <c r="VK84"/>
      <c r="VL84"/>
      <c r="VM84"/>
      <c r="VN84"/>
      <c r="VO84"/>
      <c r="VP84"/>
      <c r="VQ84"/>
      <c r="VR84"/>
      <c r="VS84"/>
      <c r="VT84"/>
      <c r="VU84"/>
      <c r="VV84"/>
      <c r="VW84"/>
      <c r="VX84"/>
      <c r="VY84"/>
      <c r="VZ84"/>
      <c r="WA84"/>
      <c r="WB84"/>
      <c r="WC84"/>
      <c r="WD84"/>
      <c r="WE84"/>
      <c r="WF84"/>
      <c r="WG84"/>
      <c r="WH84"/>
      <c r="WI84"/>
      <c r="WJ84"/>
      <c r="WK84"/>
      <c r="WL84"/>
      <c r="WM84"/>
      <c r="WN84"/>
      <c r="WO84"/>
      <c r="WP84"/>
      <c r="WQ84"/>
      <c r="WR84"/>
      <c r="WS84"/>
      <c r="WT84"/>
      <c r="WU84"/>
      <c r="WV84"/>
      <c r="WW84"/>
      <c r="WX84"/>
      <c r="WY84"/>
      <c r="WZ84"/>
      <c r="XA84"/>
      <c r="XB84"/>
      <c r="XC84"/>
      <c r="XD84"/>
      <c r="XE84"/>
      <c r="XF84"/>
      <c r="XG84"/>
      <c r="XH84"/>
      <c r="XI84"/>
      <c r="XJ84"/>
      <c r="XK84"/>
      <c r="XL84"/>
      <c r="XM84"/>
      <c r="XN84"/>
      <c r="XO84"/>
      <c r="XP84"/>
      <c r="XQ84"/>
      <c r="XR84"/>
      <c r="XS84"/>
      <c r="XT84"/>
      <c r="XU84"/>
      <c r="XV84"/>
      <c r="XW84"/>
      <c r="XX84"/>
      <c r="XY84"/>
      <c r="XZ84"/>
      <c r="YA84"/>
      <c r="YB84"/>
      <c r="YC84"/>
      <c r="YD84"/>
      <c r="YE84"/>
      <c r="YF84"/>
      <c r="YG84"/>
      <c r="YH84"/>
      <c r="YI84"/>
      <c r="YJ84"/>
      <c r="YK84"/>
      <c r="YL84"/>
      <c r="YM84"/>
      <c r="YN84"/>
      <c r="YO84"/>
      <c r="YP84"/>
      <c r="YQ84"/>
      <c r="YR84"/>
      <c r="YS84"/>
      <c r="YT84"/>
      <c r="YU84"/>
      <c r="YV84"/>
      <c r="YW84"/>
      <c r="YX84"/>
      <c r="YY84"/>
      <c r="YZ84"/>
      <c r="ZA84"/>
      <c r="ZB84"/>
      <c r="ZC84"/>
      <c r="ZD84"/>
      <c r="ZE84"/>
      <c r="ZF84"/>
      <c r="ZG84"/>
      <c r="ZH84"/>
      <c r="ZI84"/>
      <c r="ZJ84"/>
      <c r="ZK84"/>
      <c r="ZL84"/>
      <c r="ZM84"/>
      <c r="ZN84"/>
      <c r="ZO84"/>
      <c r="ZP84"/>
      <c r="ZQ84"/>
      <c r="ZR84"/>
      <c r="ZS84"/>
      <c r="ZT84"/>
      <c r="ZU84"/>
      <c r="ZV84"/>
      <c r="ZW84"/>
      <c r="ZX84"/>
      <c r="ZY84"/>
      <c r="ZZ84"/>
      <c r="AAA84"/>
      <c r="AAB84"/>
      <c r="AAC84"/>
      <c r="AAD84"/>
      <c r="AAE84"/>
      <c r="AAF84"/>
      <c r="AAG84"/>
      <c r="AAH84"/>
      <c r="AAI84"/>
      <c r="AAJ84"/>
      <c r="AAK84"/>
      <c r="AAL84"/>
      <c r="AAM84"/>
      <c r="AAN84"/>
      <c r="AAO84"/>
      <c r="AAP84"/>
      <c r="AAQ84"/>
      <c r="AAR84"/>
      <c r="AAS84"/>
      <c r="AAT84"/>
      <c r="AAU84"/>
      <c r="AAV84"/>
      <c r="AAW84"/>
      <c r="AAX84"/>
      <c r="AAY84"/>
      <c r="AAZ84"/>
      <c r="ABA84"/>
      <c r="ABB84"/>
      <c r="ABC84"/>
      <c r="ABD84"/>
      <c r="ABE84"/>
      <c r="ABF84"/>
      <c r="ABG84"/>
      <c r="ABH84"/>
      <c r="ABI84"/>
      <c r="ABJ84"/>
      <c r="ABK84"/>
      <c r="ABL84"/>
      <c r="ABM84"/>
      <c r="ABN84"/>
      <c r="ABO84"/>
      <c r="ABP84"/>
      <c r="ABQ84"/>
      <c r="ABR84"/>
      <c r="ABS84"/>
      <c r="ABT84"/>
      <c r="ABU84"/>
      <c r="ABV84"/>
      <c r="ABW84"/>
      <c r="ABX84"/>
      <c r="ABY84"/>
      <c r="ABZ84"/>
      <c r="ACA84"/>
      <c r="ACB84"/>
      <c r="ACC84"/>
      <c r="ACD84"/>
      <c r="ACE84"/>
      <c r="ACF84"/>
      <c r="ACG84"/>
      <c r="ACH84"/>
      <c r="ACI84"/>
      <c r="ACJ84"/>
      <c r="ACK84"/>
      <c r="ACL84"/>
      <c r="ACM84"/>
      <c r="ACN84"/>
      <c r="ACO84"/>
      <c r="ACP84"/>
      <c r="ACQ84"/>
      <c r="ACR84"/>
      <c r="ACS84"/>
      <c r="ACT84"/>
      <c r="ACU84"/>
      <c r="ACV84"/>
      <c r="ACW84"/>
      <c r="ACX84"/>
      <c r="ACY84"/>
      <c r="ACZ84"/>
      <c r="ADA84"/>
      <c r="ADB84"/>
      <c r="ADC84"/>
      <c r="ADD84"/>
      <c r="ADE84"/>
      <c r="ADF84"/>
      <c r="ADG84"/>
      <c r="ADH84"/>
      <c r="ADI84"/>
      <c r="ADJ84"/>
      <c r="ADK84"/>
      <c r="ADL84"/>
      <c r="ADM84"/>
      <c r="ADN84"/>
      <c r="ADO84"/>
      <c r="ADP84"/>
      <c r="ADQ84"/>
      <c r="ADR84"/>
      <c r="ADS84"/>
      <c r="ADT84"/>
      <c r="ADU84"/>
      <c r="ADV84"/>
      <c r="ADW84"/>
      <c r="ADX84"/>
      <c r="ADY84"/>
      <c r="ADZ84"/>
      <c r="AEA84"/>
      <c r="AEB84"/>
      <c r="AEC84"/>
      <c r="AED84"/>
      <c r="AEE84"/>
      <c r="AEF84"/>
      <c r="AEG84"/>
      <c r="AEH84"/>
      <c r="AEI84"/>
      <c r="AEJ84"/>
      <c r="AEK84"/>
      <c r="AEL84"/>
      <c r="AEM84"/>
      <c r="AEN84"/>
      <c r="AEO84"/>
      <c r="AEP84"/>
      <c r="AEQ84"/>
      <c r="AER84"/>
      <c r="AES84"/>
      <c r="AET84"/>
      <c r="AEU84"/>
      <c r="AEV84"/>
      <c r="AEW84"/>
      <c r="AEX84"/>
      <c r="AEY84"/>
      <c r="AEZ84"/>
      <c r="AFA84"/>
      <c r="AFB84"/>
      <c r="AFC84"/>
      <c r="AFD84"/>
      <c r="AFE84"/>
      <c r="AFF84"/>
      <c r="AFG84"/>
      <c r="AFH84"/>
      <c r="AFI84"/>
      <c r="AFJ84"/>
      <c r="AFK84"/>
      <c r="AFL84"/>
      <c r="AFM84"/>
      <c r="AFN84"/>
      <c r="AFO84"/>
      <c r="AFP84"/>
      <c r="AFQ84"/>
      <c r="AFR84"/>
      <c r="AFS84"/>
      <c r="AFT84"/>
      <c r="AFU84"/>
      <c r="AFV84"/>
      <c r="AFW84"/>
      <c r="AFX84"/>
      <c r="AFY84"/>
      <c r="AFZ84"/>
      <c r="AGA84"/>
      <c r="AGB84"/>
      <c r="AGC84"/>
      <c r="AGD84"/>
      <c r="AGE84"/>
      <c r="AGF84"/>
      <c r="AGG84"/>
      <c r="AGH84"/>
      <c r="AGI84"/>
      <c r="AGJ84"/>
      <c r="AGK84"/>
      <c r="AGL84"/>
      <c r="AGM84"/>
      <c r="AGN84"/>
      <c r="AGO84"/>
      <c r="AGP84"/>
      <c r="AGQ84"/>
      <c r="AGR84"/>
      <c r="AGS84"/>
      <c r="AGT84"/>
      <c r="AGU84"/>
      <c r="AGV84"/>
      <c r="AGW84"/>
      <c r="AGX84"/>
      <c r="AGY84"/>
      <c r="AGZ84"/>
      <c r="AHA84"/>
      <c r="AHB84"/>
      <c r="AHC84"/>
      <c r="AHD84"/>
      <c r="AHE84"/>
      <c r="AHF84"/>
      <c r="AHG84"/>
      <c r="AHH84"/>
      <c r="AHI84"/>
      <c r="AHJ84"/>
      <c r="AHK84"/>
      <c r="AHL84"/>
      <c r="AHM84"/>
      <c r="AHN84"/>
      <c r="AHO84"/>
      <c r="AHP84"/>
      <c r="AHQ84"/>
      <c r="AHR84"/>
      <c r="AHS84"/>
      <c r="AHT84"/>
      <c r="AHU84"/>
      <c r="AHV84"/>
      <c r="AHW84"/>
      <c r="AHX84"/>
      <c r="AHY84"/>
      <c r="AHZ84"/>
      <c r="AIA84"/>
      <c r="AIB84"/>
      <c r="AIC84"/>
      <c r="AID84"/>
      <c r="AIE84"/>
      <c r="AIF84"/>
      <c r="AIG84"/>
      <c r="AIH84"/>
      <c r="AII84"/>
      <c r="AIJ84"/>
      <c r="AIK84"/>
      <c r="AIL84"/>
      <c r="AIM84"/>
      <c r="AIN84"/>
      <c r="AIO84"/>
      <c r="AIP84"/>
      <c r="AIQ84"/>
      <c r="AIR84"/>
      <c r="AIS84"/>
      <c r="AIT84"/>
      <c r="AIU84"/>
      <c r="AIV84"/>
      <c r="AIW84"/>
      <c r="AIX84"/>
      <c r="AIY84"/>
      <c r="AIZ84"/>
      <c r="AJA84"/>
      <c r="AJB84"/>
      <c r="AJC84"/>
      <c r="AJD84"/>
      <c r="AJE84"/>
      <c r="AJF84"/>
      <c r="AJG84"/>
      <c r="AJH84"/>
      <c r="AJI84"/>
      <c r="AJJ84"/>
      <c r="AJK84"/>
      <c r="AJL84"/>
      <c r="AJM84"/>
      <c r="AJN84"/>
      <c r="AJO84"/>
      <c r="AJP84"/>
      <c r="AJQ84"/>
      <c r="AJR84"/>
      <c r="AJS84"/>
      <c r="AJT84"/>
      <c r="AJU84"/>
      <c r="AJV84"/>
      <c r="AJW84"/>
      <c r="AJX84"/>
      <c r="AJY84"/>
      <c r="AJZ84"/>
      <c r="AKA84"/>
      <c r="AKB84"/>
      <c r="AKC84"/>
      <c r="AKD84"/>
      <c r="AKE84"/>
      <c r="AKF84"/>
      <c r="AKG84"/>
      <c r="AKH84"/>
      <c r="AKI84"/>
      <c r="AKJ84"/>
      <c r="AKK84"/>
      <c r="AKL84"/>
      <c r="AKM84"/>
      <c r="AKN84"/>
      <c r="AKO84"/>
      <c r="AKP84"/>
      <c r="AKQ84"/>
      <c r="AKR84"/>
      <c r="AKS84"/>
      <c r="AKT84"/>
      <c r="AKU84"/>
      <c r="AKV84"/>
      <c r="AKW84"/>
      <c r="AKX84"/>
      <c r="AKY84"/>
      <c r="AKZ84"/>
      <c r="ALA84"/>
      <c r="ALB84"/>
      <c r="ALC84"/>
      <c r="ALD84"/>
      <c r="ALE84"/>
      <c r="ALF84"/>
      <c r="ALG84"/>
      <c r="ALH84"/>
      <c r="ALI84"/>
      <c r="ALJ84"/>
      <c r="ALK84"/>
      <c r="ALL84"/>
      <c r="ALM84"/>
      <c r="ALN84"/>
      <c r="ALO84"/>
      <c r="ALP84"/>
      <c r="ALQ84"/>
      <c r="ALR84"/>
      <c r="ALS84"/>
      <c r="ALT84"/>
      <c r="ALU84"/>
      <c r="ALV84"/>
      <c r="ALW84"/>
      <c r="ALX84"/>
      <c r="ALY84"/>
      <c r="ALZ84"/>
      <c r="AMA84"/>
      <c r="AMB84"/>
      <c r="AMC84"/>
      <c r="AMD84"/>
      <c r="AME84"/>
      <c r="AMF84"/>
      <c r="AMG84"/>
      <c r="AMH84"/>
      <c r="AMI84"/>
      <c r="AMJ84"/>
    </row>
    <row r="85" spans="1:1024">
      <c r="A85"/>
      <c r="B85" s="68" t="s">
        <v>175</v>
      </c>
      <c r="C85" s="26">
        <f t="shared" si="2"/>
        <v>78</v>
      </c>
      <c r="D85" s="27" t="s">
        <v>38</v>
      </c>
      <c r="E85" s="33" t="s">
        <v>180</v>
      </c>
      <c r="F85" s="36" t="s">
        <v>181</v>
      </c>
      <c r="G85" s="32" t="s">
        <v>71</v>
      </c>
      <c r="H85" s="72"/>
      <c r="I85" s="81"/>
      <c r="J85" s="1" t="s">
        <v>22</v>
      </c>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c r="SG85"/>
      <c r="SH85"/>
      <c r="SI85"/>
      <c r="SJ85"/>
      <c r="SK85"/>
      <c r="SL85"/>
      <c r="SM85"/>
      <c r="SN85"/>
      <c r="SO85"/>
      <c r="SP85"/>
      <c r="SQ85"/>
      <c r="SR85"/>
      <c r="SS85"/>
      <c r="ST85"/>
      <c r="SU85"/>
      <c r="SV85"/>
      <c r="SW85"/>
      <c r="SX85"/>
      <c r="SY85"/>
      <c r="SZ85"/>
      <c r="TA85"/>
      <c r="TB85"/>
      <c r="TC85"/>
      <c r="TD85"/>
      <c r="TE85"/>
      <c r="TF85"/>
      <c r="TG85"/>
      <c r="TH85"/>
      <c r="TI85"/>
      <c r="TJ85"/>
      <c r="TK85"/>
      <c r="TL85"/>
      <c r="TM85"/>
      <c r="TN85"/>
      <c r="TO85"/>
      <c r="TP85"/>
      <c r="TQ85"/>
      <c r="TR85"/>
      <c r="TS85"/>
      <c r="TT85"/>
      <c r="TU85"/>
      <c r="TV85"/>
      <c r="TW85"/>
      <c r="TX85"/>
      <c r="TY85"/>
      <c r="TZ85"/>
      <c r="UA85"/>
      <c r="UB85"/>
      <c r="UC85"/>
      <c r="UD85"/>
      <c r="UE85"/>
      <c r="UF85"/>
      <c r="UG85"/>
      <c r="UH85"/>
      <c r="UI85"/>
      <c r="UJ85"/>
      <c r="UK85"/>
      <c r="UL85"/>
      <c r="UM85"/>
      <c r="UN85"/>
      <c r="UO85"/>
      <c r="UP85"/>
      <c r="UQ85"/>
      <c r="UR85"/>
      <c r="US85"/>
      <c r="UT85"/>
      <c r="UU85"/>
      <c r="UV85"/>
      <c r="UW85"/>
      <c r="UX85"/>
      <c r="UY85"/>
      <c r="UZ85"/>
      <c r="VA85"/>
      <c r="VB85"/>
      <c r="VC85"/>
      <c r="VD85"/>
      <c r="VE85"/>
      <c r="VF85"/>
      <c r="VG85"/>
      <c r="VH85"/>
      <c r="VI85"/>
      <c r="VJ85"/>
      <c r="VK85"/>
      <c r="VL85"/>
      <c r="VM85"/>
      <c r="VN85"/>
      <c r="VO85"/>
      <c r="VP85"/>
      <c r="VQ85"/>
      <c r="VR85"/>
      <c r="VS85"/>
      <c r="VT85"/>
      <c r="VU85"/>
      <c r="VV85"/>
      <c r="VW85"/>
      <c r="VX85"/>
      <c r="VY85"/>
      <c r="VZ85"/>
      <c r="WA85"/>
      <c r="WB85"/>
      <c r="WC85"/>
      <c r="WD85"/>
      <c r="WE85"/>
      <c r="WF85"/>
      <c r="WG85"/>
      <c r="WH85"/>
      <c r="WI85"/>
      <c r="WJ85"/>
      <c r="WK85"/>
      <c r="WL85"/>
      <c r="WM85"/>
      <c r="WN85"/>
      <c r="WO85"/>
      <c r="WP85"/>
      <c r="WQ85"/>
      <c r="WR85"/>
      <c r="WS85"/>
      <c r="WT85"/>
      <c r="WU85"/>
      <c r="WV85"/>
      <c r="WW85"/>
      <c r="WX85"/>
      <c r="WY85"/>
      <c r="WZ85"/>
      <c r="XA85"/>
      <c r="XB85"/>
      <c r="XC85"/>
      <c r="XD85"/>
      <c r="XE85"/>
      <c r="XF85"/>
      <c r="XG85"/>
      <c r="XH85"/>
      <c r="XI85"/>
      <c r="XJ85"/>
      <c r="XK85"/>
      <c r="XL85"/>
      <c r="XM85"/>
      <c r="XN85"/>
      <c r="XO85"/>
      <c r="XP85"/>
      <c r="XQ85"/>
      <c r="XR85"/>
      <c r="XS85"/>
      <c r="XT85"/>
      <c r="XU85"/>
      <c r="XV85"/>
      <c r="XW85"/>
      <c r="XX85"/>
      <c r="XY85"/>
      <c r="XZ85"/>
      <c r="YA85"/>
      <c r="YB85"/>
      <c r="YC85"/>
      <c r="YD85"/>
      <c r="YE85"/>
      <c r="YF85"/>
      <c r="YG85"/>
      <c r="YH85"/>
      <c r="YI85"/>
      <c r="YJ85"/>
      <c r="YK85"/>
      <c r="YL85"/>
      <c r="YM85"/>
      <c r="YN85"/>
      <c r="YO85"/>
      <c r="YP85"/>
      <c r="YQ85"/>
      <c r="YR85"/>
      <c r="YS85"/>
      <c r="YT85"/>
      <c r="YU85"/>
      <c r="YV85"/>
      <c r="YW85"/>
      <c r="YX85"/>
      <c r="YY85"/>
      <c r="YZ85"/>
      <c r="ZA85"/>
      <c r="ZB85"/>
      <c r="ZC85"/>
      <c r="ZD85"/>
      <c r="ZE85"/>
      <c r="ZF85"/>
      <c r="ZG85"/>
      <c r="ZH85"/>
      <c r="ZI85"/>
      <c r="ZJ85"/>
      <c r="ZK85"/>
      <c r="ZL85"/>
      <c r="ZM85"/>
      <c r="ZN85"/>
      <c r="ZO85"/>
      <c r="ZP85"/>
      <c r="ZQ85"/>
      <c r="ZR85"/>
      <c r="ZS85"/>
      <c r="ZT85"/>
      <c r="ZU85"/>
      <c r="ZV85"/>
      <c r="ZW85"/>
      <c r="ZX85"/>
      <c r="ZY85"/>
      <c r="ZZ85"/>
      <c r="AAA85"/>
      <c r="AAB85"/>
      <c r="AAC85"/>
      <c r="AAD85"/>
      <c r="AAE85"/>
      <c r="AAF85"/>
      <c r="AAG85"/>
      <c r="AAH85"/>
      <c r="AAI85"/>
      <c r="AAJ85"/>
      <c r="AAK85"/>
      <c r="AAL85"/>
      <c r="AAM85"/>
      <c r="AAN85"/>
      <c r="AAO85"/>
      <c r="AAP85"/>
      <c r="AAQ85"/>
      <c r="AAR85"/>
      <c r="AAS85"/>
      <c r="AAT85"/>
      <c r="AAU85"/>
      <c r="AAV85"/>
      <c r="AAW85"/>
      <c r="AAX85"/>
      <c r="AAY85"/>
      <c r="AAZ85"/>
      <c r="ABA85"/>
      <c r="ABB85"/>
      <c r="ABC85"/>
      <c r="ABD85"/>
      <c r="ABE85"/>
      <c r="ABF85"/>
      <c r="ABG85"/>
      <c r="ABH85"/>
      <c r="ABI85"/>
      <c r="ABJ85"/>
      <c r="ABK85"/>
      <c r="ABL85"/>
      <c r="ABM85"/>
      <c r="ABN85"/>
      <c r="ABO85"/>
      <c r="ABP85"/>
      <c r="ABQ85"/>
      <c r="ABR85"/>
      <c r="ABS85"/>
      <c r="ABT85"/>
      <c r="ABU85"/>
      <c r="ABV85"/>
      <c r="ABW85"/>
      <c r="ABX85"/>
      <c r="ABY85"/>
      <c r="ABZ85"/>
      <c r="ACA85"/>
      <c r="ACB85"/>
      <c r="ACC85"/>
      <c r="ACD85"/>
      <c r="ACE85"/>
      <c r="ACF85"/>
      <c r="ACG85"/>
      <c r="ACH85"/>
      <c r="ACI85"/>
      <c r="ACJ85"/>
      <c r="ACK85"/>
      <c r="ACL85"/>
      <c r="ACM85"/>
      <c r="ACN85"/>
      <c r="ACO85"/>
      <c r="ACP85"/>
      <c r="ACQ85"/>
      <c r="ACR85"/>
      <c r="ACS85"/>
      <c r="ACT85"/>
      <c r="ACU85"/>
      <c r="ACV85"/>
      <c r="ACW85"/>
      <c r="ACX85"/>
      <c r="ACY85"/>
      <c r="ACZ85"/>
      <c r="ADA85"/>
      <c r="ADB85"/>
      <c r="ADC85"/>
      <c r="ADD85"/>
      <c r="ADE85"/>
      <c r="ADF85"/>
      <c r="ADG85"/>
      <c r="ADH85"/>
      <c r="ADI85"/>
      <c r="ADJ85"/>
      <c r="ADK85"/>
      <c r="ADL85"/>
      <c r="ADM85"/>
      <c r="ADN85"/>
      <c r="ADO85"/>
      <c r="ADP85"/>
      <c r="ADQ85"/>
      <c r="ADR85"/>
      <c r="ADS85"/>
      <c r="ADT85"/>
      <c r="ADU85"/>
      <c r="ADV85"/>
      <c r="ADW85"/>
      <c r="ADX85"/>
      <c r="ADY85"/>
      <c r="ADZ85"/>
      <c r="AEA85"/>
      <c r="AEB85"/>
      <c r="AEC85"/>
      <c r="AED85"/>
      <c r="AEE85"/>
      <c r="AEF85"/>
      <c r="AEG85"/>
      <c r="AEH85"/>
      <c r="AEI85"/>
      <c r="AEJ85"/>
      <c r="AEK85"/>
      <c r="AEL85"/>
      <c r="AEM85"/>
      <c r="AEN85"/>
      <c r="AEO85"/>
      <c r="AEP85"/>
      <c r="AEQ85"/>
      <c r="AER85"/>
      <c r="AES85"/>
      <c r="AET85"/>
      <c r="AEU85"/>
      <c r="AEV85"/>
      <c r="AEW85"/>
      <c r="AEX85"/>
      <c r="AEY85"/>
      <c r="AEZ85"/>
      <c r="AFA85"/>
      <c r="AFB85"/>
      <c r="AFC85"/>
      <c r="AFD85"/>
      <c r="AFE85"/>
      <c r="AFF85"/>
      <c r="AFG85"/>
      <c r="AFH85"/>
      <c r="AFI85"/>
      <c r="AFJ85"/>
      <c r="AFK85"/>
      <c r="AFL85"/>
      <c r="AFM85"/>
      <c r="AFN85"/>
      <c r="AFO85"/>
      <c r="AFP85"/>
      <c r="AFQ85"/>
      <c r="AFR85"/>
      <c r="AFS85"/>
      <c r="AFT85"/>
      <c r="AFU85"/>
      <c r="AFV85"/>
      <c r="AFW85"/>
      <c r="AFX85"/>
      <c r="AFY85"/>
      <c r="AFZ85"/>
      <c r="AGA85"/>
      <c r="AGB85"/>
      <c r="AGC85"/>
      <c r="AGD85"/>
      <c r="AGE85"/>
      <c r="AGF85"/>
      <c r="AGG85"/>
      <c r="AGH85"/>
      <c r="AGI85"/>
      <c r="AGJ85"/>
      <c r="AGK85"/>
      <c r="AGL85"/>
      <c r="AGM85"/>
      <c r="AGN85"/>
      <c r="AGO85"/>
      <c r="AGP85"/>
      <c r="AGQ85"/>
      <c r="AGR85"/>
      <c r="AGS85"/>
      <c r="AGT85"/>
      <c r="AGU85"/>
      <c r="AGV85"/>
      <c r="AGW85"/>
      <c r="AGX85"/>
      <c r="AGY85"/>
      <c r="AGZ85"/>
      <c r="AHA85"/>
      <c r="AHB85"/>
      <c r="AHC85"/>
      <c r="AHD85"/>
      <c r="AHE85"/>
      <c r="AHF85"/>
      <c r="AHG85"/>
      <c r="AHH85"/>
      <c r="AHI85"/>
      <c r="AHJ85"/>
      <c r="AHK85"/>
      <c r="AHL85"/>
      <c r="AHM85"/>
      <c r="AHN85"/>
      <c r="AHO85"/>
      <c r="AHP85"/>
      <c r="AHQ85"/>
      <c r="AHR85"/>
      <c r="AHS85"/>
      <c r="AHT85"/>
      <c r="AHU85"/>
      <c r="AHV85"/>
      <c r="AHW85"/>
      <c r="AHX85"/>
      <c r="AHY85"/>
      <c r="AHZ85"/>
      <c r="AIA85"/>
      <c r="AIB85"/>
      <c r="AIC85"/>
      <c r="AID85"/>
      <c r="AIE85"/>
      <c r="AIF85"/>
      <c r="AIG85"/>
      <c r="AIH85"/>
      <c r="AII85"/>
      <c r="AIJ85"/>
      <c r="AIK85"/>
      <c r="AIL85"/>
      <c r="AIM85"/>
      <c r="AIN85"/>
      <c r="AIO85"/>
      <c r="AIP85"/>
      <c r="AIQ85"/>
      <c r="AIR85"/>
      <c r="AIS85"/>
      <c r="AIT85"/>
      <c r="AIU85"/>
      <c r="AIV85"/>
      <c r="AIW85"/>
      <c r="AIX85"/>
      <c r="AIY85"/>
      <c r="AIZ85"/>
      <c r="AJA85"/>
      <c r="AJB85"/>
      <c r="AJC85"/>
      <c r="AJD85"/>
      <c r="AJE85"/>
      <c r="AJF85"/>
      <c r="AJG85"/>
      <c r="AJH85"/>
      <c r="AJI85"/>
      <c r="AJJ85"/>
      <c r="AJK85"/>
      <c r="AJL85"/>
      <c r="AJM85"/>
      <c r="AJN85"/>
      <c r="AJO85"/>
      <c r="AJP85"/>
      <c r="AJQ85"/>
      <c r="AJR85"/>
      <c r="AJS85"/>
      <c r="AJT85"/>
      <c r="AJU85"/>
      <c r="AJV85"/>
      <c r="AJW85"/>
      <c r="AJX85"/>
      <c r="AJY85"/>
      <c r="AJZ85"/>
      <c r="AKA85"/>
      <c r="AKB85"/>
      <c r="AKC85"/>
      <c r="AKD85"/>
      <c r="AKE85"/>
      <c r="AKF85"/>
      <c r="AKG85"/>
      <c r="AKH85"/>
      <c r="AKI85"/>
      <c r="AKJ85"/>
      <c r="AKK85"/>
      <c r="AKL85"/>
      <c r="AKM85"/>
      <c r="AKN85"/>
      <c r="AKO85"/>
      <c r="AKP85"/>
      <c r="AKQ85"/>
      <c r="AKR85"/>
      <c r="AKS85"/>
      <c r="AKT85"/>
      <c r="AKU85"/>
      <c r="AKV85"/>
      <c r="AKW85"/>
      <c r="AKX85"/>
      <c r="AKY85"/>
      <c r="AKZ85"/>
      <c r="ALA85"/>
      <c r="ALB85"/>
      <c r="ALC85"/>
      <c r="ALD85"/>
      <c r="ALE85"/>
      <c r="ALF85"/>
      <c r="ALG85"/>
      <c r="ALH85"/>
      <c r="ALI85"/>
      <c r="ALJ85"/>
      <c r="ALK85"/>
      <c r="ALL85"/>
      <c r="ALM85"/>
      <c r="ALN85"/>
      <c r="ALO85"/>
      <c r="ALP85"/>
      <c r="ALQ85"/>
      <c r="ALR85"/>
      <c r="ALS85"/>
      <c r="ALT85"/>
      <c r="ALU85"/>
      <c r="ALV85"/>
      <c r="ALW85"/>
      <c r="ALX85"/>
      <c r="ALY85"/>
      <c r="ALZ85"/>
      <c r="AMA85"/>
      <c r="AMB85"/>
      <c r="AMC85"/>
      <c r="AMD85"/>
      <c r="AME85"/>
      <c r="AMF85"/>
      <c r="AMG85"/>
      <c r="AMH85"/>
      <c r="AMI85"/>
      <c r="AMJ85"/>
    </row>
    <row r="86" spans="1:1024" s="59" customFormat="1" ht="30">
      <c r="B86" s="68" t="s">
        <v>175</v>
      </c>
      <c r="C86" s="26">
        <f t="shared" si="2"/>
        <v>79</v>
      </c>
      <c r="D86" s="27" t="s">
        <v>38</v>
      </c>
      <c r="E86" s="33" t="s">
        <v>182</v>
      </c>
      <c r="F86" s="36" t="s">
        <v>183</v>
      </c>
      <c r="G86" s="32" t="s">
        <v>71</v>
      </c>
      <c r="H86" s="72"/>
      <c r="I86" s="81"/>
      <c r="J86" s="1" t="s">
        <v>22</v>
      </c>
      <c r="K86" s="1"/>
      <c r="L86" s="1"/>
      <c r="M86" s="1"/>
      <c r="N86" s="1"/>
      <c r="O86" s="1"/>
      <c r="P86" s="1"/>
      <c r="Q86" s="1"/>
      <c r="R86" s="1"/>
      <c r="S86" s="1"/>
    </row>
    <row r="87" spans="1:1024" s="59" customFormat="1" ht="16.149999999999999">
      <c r="B87" s="68" t="s">
        <v>175</v>
      </c>
      <c r="C87" s="26">
        <f t="shared" si="2"/>
        <v>80</v>
      </c>
      <c r="D87" s="27" t="s">
        <v>38</v>
      </c>
      <c r="E87" s="33" t="s">
        <v>184</v>
      </c>
      <c r="F87" s="36" t="s">
        <v>185</v>
      </c>
      <c r="G87" s="32" t="s">
        <v>71</v>
      </c>
      <c r="H87" s="72"/>
      <c r="I87" s="81"/>
      <c r="J87" s="1" t="s">
        <v>22</v>
      </c>
      <c r="K87" s="1"/>
      <c r="L87" s="1"/>
      <c r="M87" s="1"/>
      <c r="N87" s="1"/>
      <c r="O87" s="1"/>
      <c r="P87" s="1"/>
      <c r="Q87" s="1"/>
      <c r="R87" s="1"/>
      <c r="S87" s="1"/>
    </row>
    <row r="88" spans="1:1024" ht="48.6">
      <c r="A88" s="59"/>
      <c r="B88" s="68" t="s">
        <v>175</v>
      </c>
      <c r="C88" s="43">
        <f t="shared" si="2"/>
        <v>81</v>
      </c>
      <c r="D88" s="27" t="s">
        <v>38</v>
      </c>
      <c r="E88" s="45" t="s">
        <v>186</v>
      </c>
      <c r="F88" s="90" t="s">
        <v>187</v>
      </c>
      <c r="G88" s="90" t="s">
        <v>188</v>
      </c>
      <c r="H88" s="72"/>
      <c r="I88" s="81"/>
      <c r="J88" s="1" t="s">
        <v>22</v>
      </c>
    </row>
    <row r="89" spans="1:1024">
      <c r="A89" s="59"/>
      <c r="B89" s="106" t="s">
        <v>175</v>
      </c>
      <c r="C89" s="51">
        <f t="shared" si="2"/>
        <v>82</v>
      </c>
      <c r="D89" s="107" t="s">
        <v>38</v>
      </c>
      <c r="E89" s="51" t="s">
        <v>189</v>
      </c>
      <c r="F89" s="108" t="s">
        <v>190</v>
      </c>
      <c r="G89" s="108" t="s">
        <v>49</v>
      </c>
      <c r="H89" s="109"/>
      <c r="I89" s="82"/>
      <c r="J89" s="1" t="s">
        <v>22</v>
      </c>
    </row>
    <row r="90" spans="1:1024">
      <c r="A90" s="59"/>
      <c r="B90" s="110" t="s">
        <v>22</v>
      </c>
      <c r="C90" s="111"/>
      <c r="D90" s="112" t="s">
        <v>22</v>
      </c>
      <c r="E90" s="111" t="s">
        <v>22</v>
      </c>
      <c r="F90" s="112" t="s">
        <v>22</v>
      </c>
      <c r="G90" s="111" t="s">
        <v>22</v>
      </c>
      <c r="H90" s="111" t="s">
        <v>22</v>
      </c>
      <c r="I90" s="111" t="s">
        <v>22</v>
      </c>
    </row>
  </sheetData>
  <phoneticPr fontId="30"/>
  <conditionalFormatting sqref="D8:D89">
    <cfRule type="cellIs" dxfId="7" priority="2" operator="equal">
      <formula>"必須"</formula>
    </cfRule>
  </conditionalFormatting>
  <dataValidations count="2">
    <dataValidation type="list" operator="equal" allowBlank="1" showInputMessage="1" showErrorMessage="1" sqref="D8:D89" xr:uid="{00000000-0002-0000-0000-000000000000}">
      <formula1>"必須,任意"</formula1>
      <formula2>0</formula2>
    </dataValidation>
    <dataValidation type="list" operator="equal" allowBlank="1" showInputMessage="1" showErrorMessage="1" sqref="H10:H11 H14 H17:H18 H22:H23 H26 H29:H30" xr:uid="{00000000-0002-0000-0000-000001000000}">
      <formula1>"有,無"</formula1>
      <formula2>0</formula2>
    </dataValidation>
  </dataValidations>
  <pageMargins left="0.7" right="0.7" top="0.75" bottom="0.75"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2CC"/>
    <pageSetUpPr fitToPage="1"/>
  </sheetPr>
  <dimension ref="A1:AMK82"/>
  <sheetViews>
    <sheetView tabSelected="1" topLeftCell="A18" zoomScale="70" zoomScaleNormal="70" zoomScalePageLayoutView="60" workbookViewId="0">
      <selection activeCell="F32" sqref="F32"/>
    </sheetView>
  </sheetViews>
  <sheetFormatPr defaultRowHeight="18"/>
  <cols>
    <col min="1" max="1" width="3.5" style="1"/>
    <col min="2" max="2" width="10.5" style="1"/>
    <col min="3" max="4" width="11.5" style="1"/>
    <col min="5" max="6" width="20.625" style="1"/>
    <col min="7" max="8" width="11.5" style="1"/>
    <col min="9" max="17" width="20.625" style="1"/>
    <col min="18" max="18" width="8" style="1"/>
    <col min="19" max="19" width="8" style="59"/>
    <col min="20" max="1025" width="8" style="1"/>
  </cols>
  <sheetData>
    <row r="1" spans="2:23">
      <c r="B1"/>
      <c r="C1"/>
      <c r="D1"/>
      <c r="E1"/>
      <c r="F1"/>
      <c r="G1"/>
      <c r="H1"/>
      <c r="I1"/>
      <c r="J1"/>
      <c r="K1"/>
      <c r="L1"/>
      <c r="M1"/>
      <c r="N1"/>
      <c r="O1"/>
      <c r="P1"/>
      <c r="Q1"/>
      <c r="R1"/>
      <c r="V1"/>
      <c r="W1"/>
    </row>
    <row r="2" spans="2:23" hidden="1">
      <c r="B2" s="113" t="s">
        <v>2</v>
      </c>
      <c r="C2" s="113" t="s">
        <v>3</v>
      </c>
      <c r="D2" s="113" t="s">
        <v>4</v>
      </c>
      <c r="E2"/>
      <c r="F2"/>
      <c r="G2"/>
      <c r="H2"/>
      <c r="I2"/>
      <c r="J2"/>
      <c r="K2"/>
      <c r="L2"/>
      <c r="M2"/>
      <c r="N2"/>
      <c r="O2"/>
      <c r="P2"/>
      <c r="Q2"/>
      <c r="R2"/>
      <c r="V2"/>
      <c r="W2"/>
    </row>
    <row r="3" spans="2:23" hidden="1">
      <c r="B3" s="113" t="str">
        <f>走行データ一覧!G4&amp;""</f>
        <v/>
      </c>
      <c r="C3" s="113" t="str">
        <f>走行データ一覧!H4&amp;""</f>
        <v>岐阜県</v>
      </c>
      <c r="D3" s="113" t="str">
        <f>走行データ一覧!I4&amp;""</f>
        <v>中津川市</v>
      </c>
      <c r="E3"/>
      <c r="F3"/>
      <c r="G3"/>
      <c r="H3"/>
      <c r="I3"/>
      <c r="J3"/>
      <c r="K3"/>
      <c r="L3"/>
      <c r="M3"/>
      <c r="N3"/>
      <c r="O3"/>
      <c r="P3"/>
      <c r="Q3"/>
      <c r="R3"/>
      <c r="V3"/>
      <c r="W3"/>
    </row>
    <row r="4" spans="2:23" hidden="1">
      <c r="B4"/>
      <c r="C4"/>
      <c r="D4"/>
      <c r="E4"/>
      <c r="F4"/>
      <c r="G4"/>
      <c r="H4"/>
      <c r="I4"/>
      <c r="J4"/>
      <c r="K4"/>
      <c r="L4"/>
      <c r="M4"/>
      <c r="N4"/>
      <c r="O4"/>
      <c r="P4"/>
      <c r="Q4"/>
      <c r="R4"/>
      <c r="V4"/>
      <c r="W4"/>
    </row>
    <row r="5" spans="2:23">
      <c r="B5" s="114" t="s">
        <v>191</v>
      </c>
      <c r="C5"/>
      <c r="D5" s="114"/>
      <c r="E5" s="59"/>
      <c r="F5" s="59"/>
      <c r="G5"/>
      <c r="H5"/>
      <c r="I5" s="115"/>
      <c r="J5" s="115"/>
      <c r="K5" s="115"/>
      <c r="L5" s="115"/>
      <c r="M5" s="115"/>
      <c r="N5" s="115"/>
      <c r="O5" s="115"/>
      <c r="P5"/>
      <c r="Q5"/>
      <c r="R5"/>
      <c r="V5"/>
      <c r="W5"/>
    </row>
    <row r="6" spans="2:23">
      <c r="B6" s="116" t="s">
        <v>192</v>
      </c>
      <c r="C6" s="114"/>
      <c r="D6" s="114"/>
      <c r="E6" s="59"/>
      <c r="F6" s="59"/>
      <c r="G6"/>
      <c r="H6"/>
      <c r="I6" s="115"/>
      <c r="J6" s="115"/>
      <c r="K6" s="115"/>
      <c r="L6" s="115"/>
      <c r="M6" s="115"/>
      <c r="N6" s="115"/>
      <c r="O6" s="115"/>
      <c r="P6"/>
      <c r="Q6"/>
      <c r="R6"/>
      <c r="V6"/>
      <c r="W6"/>
    </row>
    <row r="7" spans="2:23" ht="60">
      <c r="B7" s="117"/>
      <c r="C7" s="114"/>
      <c r="D7" s="114"/>
      <c r="E7" s="59"/>
      <c r="F7" s="59"/>
      <c r="G7" s="118" t="s">
        <v>193</v>
      </c>
      <c r="H7"/>
      <c r="I7" s="115"/>
      <c r="J7" s="115"/>
      <c r="K7" s="115"/>
      <c r="L7" s="115"/>
      <c r="M7" s="115"/>
      <c r="N7" s="115"/>
      <c r="O7" s="115"/>
      <c r="P7"/>
      <c r="Q7"/>
      <c r="R7"/>
      <c r="V7"/>
      <c r="W7"/>
    </row>
    <row r="8" spans="2:23" ht="18" customHeight="1">
      <c r="B8" s="119" t="s">
        <v>10</v>
      </c>
      <c r="C8" s="120">
        <v>25</v>
      </c>
      <c r="D8" s="121" t="s">
        <v>194</v>
      </c>
      <c r="E8" s="121">
        <v>26</v>
      </c>
      <c r="F8" s="121">
        <v>27</v>
      </c>
      <c r="G8" s="121">
        <v>28</v>
      </c>
      <c r="H8" s="121">
        <v>29</v>
      </c>
      <c r="I8" s="121">
        <v>30</v>
      </c>
      <c r="J8" s="121">
        <v>31</v>
      </c>
      <c r="K8" s="121">
        <v>32</v>
      </c>
      <c r="L8" s="121">
        <v>33</v>
      </c>
      <c r="M8" s="121">
        <v>34</v>
      </c>
      <c r="N8" s="121">
        <v>35</v>
      </c>
      <c r="O8" s="121">
        <v>36</v>
      </c>
      <c r="P8" s="121">
        <v>37</v>
      </c>
      <c r="Q8" s="122">
        <v>38</v>
      </c>
      <c r="R8" s="1" t="s">
        <v>22</v>
      </c>
      <c r="V8"/>
      <c r="W8"/>
    </row>
    <row r="9" spans="2:23" ht="51" customHeight="1">
      <c r="B9" s="123" t="s">
        <v>12</v>
      </c>
      <c r="C9" s="124" t="s">
        <v>65</v>
      </c>
      <c r="D9" s="125" t="s">
        <v>195</v>
      </c>
      <c r="E9" s="126" t="s">
        <v>196</v>
      </c>
      <c r="F9" s="126" t="s">
        <v>72</v>
      </c>
      <c r="G9" s="127" t="s">
        <v>74</v>
      </c>
      <c r="H9" s="128" t="s">
        <v>77</v>
      </c>
      <c r="I9" s="126" t="s">
        <v>79</v>
      </c>
      <c r="J9" s="126" t="s">
        <v>197</v>
      </c>
      <c r="K9" s="126" t="s">
        <v>198</v>
      </c>
      <c r="L9" s="126" t="s">
        <v>199</v>
      </c>
      <c r="M9" s="126" t="s">
        <v>200</v>
      </c>
      <c r="N9" s="127" t="s">
        <v>201</v>
      </c>
      <c r="O9" s="127" t="s">
        <v>202</v>
      </c>
      <c r="P9" s="126" t="s">
        <v>203</v>
      </c>
      <c r="Q9" s="129" t="s">
        <v>204</v>
      </c>
      <c r="R9" s="1" t="s">
        <v>22</v>
      </c>
      <c r="V9"/>
      <c r="W9"/>
    </row>
    <row r="10" spans="2:23">
      <c r="B10" s="130" t="s">
        <v>205</v>
      </c>
      <c r="C10" s="131">
        <v>45072</v>
      </c>
      <c r="D10" s="132" t="str">
        <f t="shared" ref="D10:D56" si="0">IF($C10 &lt;&gt; "", IF(ISERROR(MATCH($C10, 祝日, 0)), TEXT($C10, "aaa"), "祝日"), "")</f>
        <v>金</v>
      </c>
      <c r="E10" s="133">
        <v>0.41666666666666702</v>
      </c>
      <c r="F10" s="134">
        <v>10</v>
      </c>
      <c r="G10" s="135" t="s">
        <v>206</v>
      </c>
      <c r="H10" s="136">
        <v>20</v>
      </c>
      <c r="I10" s="137">
        <v>50</v>
      </c>
      <c r="J10" s="137">
        <v>10</v>
      </c>
      <c r="K10" s="137">
        <v>0.5</v>
      </c>
      <c r="L10" s="137">
        <v>9.5</v>
      </c>
      <c r="M10" s="137">
        <v>35</v>
      </c>
      <c r="N10" s="137">
        <v>5</v>
      </c>
      <c r="O10" s="137">
        <v>30</v>
      </c>
      <c r="P10" s="138">
        <v>50</v>
      </c>
      <c r="Q10" s="139">
        <v>40</v>
      </c>
      <c r="R10" s="1" t="s">
        <v>22</v>
      </c>
      <c r="V10"/>
      <c r="W10"/>
    </row>
    <row r="11" spans="2:23">
      <c r="B11" s="140" t="s">
        <v>207</v>
      </c>
      <c r="C11" s="141">
        <v>46350</v>
      </c>
      <c r="D11" s="142" t="str">
        <f t="shared" si="0"/>
        <v>火</v>
      </c>
      <c r="E11" s="143">
        <v>0.52847222222222223</v>
      </c>
      <c r="F11" s="144">
        <v>15</v>
      </c>
      <c r="G11" s="145" t="s">
        <v>208</v>
      </c>
      <c r="H11" s="146">
        <v>15</v>
      </c>
      <c r="I11" s="334">
        <v>2.4300000000000002</v>
      </c>
      <c r="J11" s="334">
        <v>2.3199999999999998</v>
      </c>
      <c r="K11" s="334">
        <v>1.6</v>
      </c>
      <c r="L11" s="334">
        <f>J11-K11</f>
        <v>0.71999999999999975</v>
      </c>
      <c r="M11" s="335">
        <v>0.11</v>
      </c>
      <c r="N11" s="335">
        <v>0.1</v>
      </c>
      <c r="O11" s="335">
        <f>M11-N11</f>
        <v>9.999999999999995E-3</v>
      </c>
      <c r="P11" s="147">
        <v>25</v>
      </c>
      <c r="Q11" s="148">
        <v>24</v>
      </c>
      <c r="R11" s="1" t="s">
        <v>22</v>
      </c>
      <c r="V11"/>
      <c r="W11"/>
    </row>
    <row r="12" spans="2:23">
      <c r="B12" s="149"/>
      <c r="C12" s="141">
        <v>46350</v>
      </c>
      <c r="D12" s="142" t="str">
        <f t="shared" si="0"/>
        <v>火</v>
      </c>
      <c r="E12" s="143">
        <v>0.55486111111111114</v>
      </c>
      <c r="F12" s="144">
        <v>5</v>
      </c>
      <c r="G12" s="145" t="s">
        <v>208</v>
      </c>
      <c r="H12" s="146">
        <v>13</v>
      </c>
      <c r="I12" s="334">
        <v>2.4300000000000002</v>
      </c>
      <c r="J12" s="334">
        <v>2.3199999999999998</v>
      </c>
      <c r="K12" s="334">
        <v>0.55000000000000004</v>
      </c>
      <c r="L12" s="334">
        <f t="shared" ref="L12:L75" si="1">J12-K12</f>
        <v>1.7699999999999998</v>
      </c>
      <c r="M12" s="335">
        <v>0.11</v>
      </c>
      <c r="N12" s="335">
        <v>0.1</v>
      </c>
      <c r="O12" s="335">
        <f t="shared" ref="O12:O75" si="2">M12-N12</f>
        <v>9.999999999999995E-3</v>
      </c>
      <c r="P12" s="147">
        <v>24</v>
      </c>
      <c r="Q12" s="148">
        <v>23</v>
      </c>
      <c r="R12" s="1" t="s">
        <v>22</v>
      </c>
      <c r="V12"/>
      <c r="W12"/>
    </row>
    <row r="13" spans="2:23">
      <c r="B13" s="149"/>
      <c r="C13" s="141">
        <v>46350</v>
      </c>
      <c r="D13" s="142" t="str">
        <f t="shared" si="0"/>
        <v>火</v>
      </c>
      <c r="E13" s="143">
        <v>0.60347222222222219</v>
      </c>
      <c r="F13" s="144">
        <v>11</v>
      </c>
      <c r="G13" s="145" t="s">
        <v>208</v>
      </c>
      <c r="H13" s="146">
        <v>13</v>
      </c>
      <c r="I13" s="334">
        <v>2.4300000000000002</v>
      </c>
      <c r="J13" s="334">
        <v>2.3199999999999998</v>
      </c>
      <c r="K13" s="334">
        <v>0</v>
      </c>
      <c r="L13" s="334">
        <f t="shared" si="1"/>
        <v>2.3199999999999998</v>
      </c>
      <c r="M13" s="335">
        <v>0.11</v>
      </c>
      <c r="N13" s="335">
        <v>0.1</v>
      </c>
      <c r="O13" s="335">
        <f t="shared" si="2"/>
        <v>9.999999999999995E-3</v>
      </c>
      <c r="P13" s="147">
        <v>22</v>
      </c>
      <c r="Q13" s="148">
        <v>20</v>
      </c>
      <c r="R13" s="1" t="s">
        <v>22</v>
      </c>
      <c r="V13" s="150"/>
      <c r="W13" s="150"/>
    </row>
    <row r="14" spans="2:23">
      <c r="B14" s="149"/>
      <c r="C14" s="141">
        <v>46350</v>
      </c>
      <c r="D14" s="142" t="str">
        <f t="shared" si="0"/>
        <v>火</v>
      </c>
      <c r="E14" s="143">
        <v>0.63055555555555554</v>
      </c>
      <c r="F14" s="144">
        <v>14</v>
      </c>
      <c r="G14" s="145" t="s">
        <v>208</v>
      </c>
      <c r="H14" s="146">
        <v>14</v>
      </c>
      <c r="I14" s="334">
        <v>2.4300000000000002</v>
      </c>
      <c r="J14" s="334">
        <v>2.3199999999999998</v>
      </c>
      <c r="K14" s="334">
        <v>0</v>
      </c>
      <c r="L14" s="334">
        <f t="shared" si="1"/>
        <v>2.3199999999999998</v>
      </c>
      <c r="M14" s="335">
        <v>0.11</v>
      </c>
      <c r="N14" s="335">
        <v>0.1</v>
      </c>
      <c r="O14" s="335">
        <f t="shared" si="2"/>
        <v>9.999999999999995E-3</v>
      </c>
      <c r="P14" s="147">
        <v>20</v>
      </c>
      <c r="Q14" s="148">
        <v>19</v>
      </c>
      <c r="R14" s="1" t="s">
        <v>22</v>
      </c>
    </row>
    <row r="15" spans="2:23">
      <c r="B15" s="149"/>
      <c r="C15" s="141">
        <v>46350</v>
      </c>
      <c r="D15" s="142" t="str">
        <f t="shared" si="0"/>
        <v>火</v>
      </c>
      <c r="E15" s="143">
        <v>0.66319444444444442</v>
      </c>
      <c r="F15" s="144">
        <v>12</v>
      </c>
      <c r="G15" s="145" t="s">
        <v>208</v>
      </c>
      <c r="H15" s="146">
        <v>14</v>
      </c>
      <c r="I15" s="334">
        <v>2.4300000000000002</v>
      </c>
      <c r="J15" s="334">
        <v>2.3199999999999998</v>
      </c>
      <c r="K15" s="334">
        <v>0</v>
      </c>
      <c r="L15" s="334">
        <f t="shared" si="1"/>
        <v>2.3199999999999998</v>
      </c>
      <c r="M15" s="335">
        <v>0.11</v>
      </c>
      <c r="N15" s="335">
        <v>0.1</v>
      </c>
      <c r="O15" s="335">
        <f t="shared" si="2"/>
        <v>9.999999999999995E-3</v>
      </c>
      <c r="P15" s="147">
        <v>19</v>
      </c>
      <c r="Q15" s="148">
        <v>18</v>
      </c>
      <c r="R15" s="1" t="s">
        <v>22</v>
      </c>
    </row>
    <row r="16" spans="2:23">
      <c r="B16" s="149"/>
      <c r="C16" s="141">
        <v>46351</v>
      </c>
      <c r="D16" s="142" t="str">
        <f t="shared" si="0"/>
        <v>水</v>
      </c>
      <c r="E16" s="143">
        <v>0.375</v>
      </c>
      <c r="F16" s="144">
        <v>7</v>
      </c>
      <c r="G16" s="145" t="s">
        <v>209</v>
      </c>
      <c r="H16" s="146">
        <v>11</v>
      </c>
      <c r="I16" s="334">
        <v>2.4300000000000002</v>
      </c>
      <c r="J16" s="334">
        <v>2.3199999999999998</v>
      </c>
      <c r="K16" s="334">
        <v>0</v>
      </c>
      <c r="L16" s="334">
        <f t="shared" si="1"/>
        <v>2.3199999999999998</v>
      </c>
      <c r="M16" s="335">
        <v>0.11</v>
      </c>
      <c r="N16" s="335">
        <v>0.1</v>
      </c>
      <c r="O16" s="335">
        <f t="shared" si="2"/>
        <v>9.999999999999995E-3</v>
      </c>
      <c r="P16" s="147">
        <v>30</v>
      </c>
      <c r="Q16" s="148">
        <v>28</v>
      </c>
      <c r="R16" s="1" t="s">
        <v>22</v>
      </c>
    </row>
    <row r="17" spans="1:1025">
      <c r="B17" s="149"/>
      <c r="C17" s="141">
        <v>46351</v>
      </c>
      <c r="D17" s="142" t="str">
        <f t="shared" si="0"/>
        <v>水</v>
      </c>
      <c r="E17" s="143">
        <v>0.40277777777777779</v>
      </c>
      <c r="F17" s="144">
        <v>12</v>
      </c>
      <c r="G17" s="145" t="s">
        <v>209</v>
      </c>
      <c r="H17" s="146">
        <v>12</v>
      </c>
      <c r="I17" s="334">
        <v>2.4300000000000002</v>
      </c>
      <c r="J17" s="334">
        <v>2.3199999999999998</v>
      </c>
      <c r="K17" s="334">
        <v>0</v>
      </c>
      <c r="L17" s="334">
        <f t="shared" si="1"/>
        <v>2.3199999999999998</v>
      </c>
      <c r="M17" s="335">
        <v>0.11</v>
      </c>
      <c r="N17" s="335">
        <v>0.1</v>
      </c>
      <c r="O17" s="335">
        <f t="shared" si="2"/>
        <v>9.999999999999995E-3</v>
      </c>
      <c r="P17" s="147">
        <v>28</v>
      </c>
      <c r="Q17" s="148">
        <v>27</v>
      </c>
      <c r="R17" s="1" t="s">
        <v>22</v>
      </c>
    </row>
    <row r="18" spans="1:1025">
      <c r="B18" s="149"/>
      <c r="C18" s="141">
        <v>46351</v>
      </c>
      <c r="D18" s="142" t="str">
        <f t="shared" si="0"/>
        <v>水</v>
      </c>
      <c r="E18" s="143">
        <v>0.43055555555555558</v>
      </c>
      <c r="F18" s="144">
        <v>18</v>
      </c>
      <c r="G18" s="145" t="s">
        <v>209</v>
      </c>
      <c r="H18" s="146">
        <v>12</v>
      </c>
      <c r="I18" s="334">
        <v>2.4300000000000002</v>
      </c>
      <c r="J18" s="334">
        <v>2.3199999999999998</v>
      </c>
      <c r="K18" s="334">
        <v>0</v>
      </c>
      <c r="L18" s="334">
        <f t="shared" si="1"/>
        <v>2.3199999999999998</v>
      </c>
      <c r="M18" s="335">
        <v>0.11</v>
      </c>
      <c r="N18" s="335">
        <v>0.1</v>
      </c>
      <c r="O18" s="335">
        <f t="shared" si="2"/>
        <v>9.999999999999995E-3</v>
      </c>
      <c r="P18" s="147">
        <v>26</v>
      </c>
      <c r="Q18" s="148">
        <v>25</v>
      </c>
      <c r="R18" s="1" t="s">
        <v>22</v>
      </c>
    </row>
    <row r="19" spans="1:1025">
      <c r="B19" s="149"/>
      <c r="C19" s="141">
        <v>46351</v>
      </c>
      <c r="D19" s="142" t="str">
        <f t="shared" si="0"/>
        <v>水</v>
      </c>
      <c r="E19" s="143">
        <v>0.45833333333333331</v>
      </c>
      <c r="F19" s="144">
        <v>2</v>
      </c>
      <c r="G19" s="145" t="s">
        <v>209</v>
      </c>
      <c r="H19" s="146">
        <v>11</v>
      </c>
      <c r="I19" s="334">
        <v>2.4300000000000002</v>
      </c>
      <c r="J19" s="334">
        <v>2.3199999999999998</v>
      </c>
      <c r="K19" s="334">
        <v>0</v>
      </c>
      <c r="L19" s="334">
        <f t="shared" si="1"/>
        <v>2.3199999999999998</v>
      </c>
      <c r="M19" s="335">
        <v>0.11</v>
      </c>
      <c r="N19" s="335">
        <v>0.1</v>
      </c>
      <c r="O19" s="335">
        <f t="shared" si="2"/>
        <v>9.999999999999995E-3</v>
      </c>
      <c r="P19" s="147">
        <v>25</v>
      </c>
      <c r="Q19" s="148">
        <v>22</v>
      </c>
      <c r="R19" s="1" t="s">
        <v>22</v>
      </c>
    </row>
    <row r="20" spans="1:1025">
      <c r="B20" s="149"/>
      <c r="C20" s="141">
        <v>46351</v>
      </c>
      <c r="D20" s="142" t="str">
        <f t="shared" si="0"/>
        <v>水</v>
      </c>
      <c r="E20" s="143">
        <v>0.52361111111111114</v>
      </c>
      <c r="F20" s="144">
        <v>2</v>
      </c>
      <c r="G20" s="145" t="s">
        <v>209</v>
      </c>
      <c r="H20" s="146">
        <v>6</v>
      </c>
      <c r="I20" s="334">
        <v>2.4300000000000002</v>
      </c>
      <c r="J20" s="334">
        <v>2.3199999999999998</v>
      </c>
      <c r="K20" s="334">
        <v>0</v>
      </c>
      <c r="L20" s="334">
        <f t="shared" si="1"/>
        <v>2.3199999999999998</v>
      </c>
      <c r="M20" s="335">
        <v>0.11</v>
      </c>
      <c r="N20" s="335">
        <v>0.1</v>
      </c>
      <c r="O20" s="335">
        <f t="shared" si="2"/>
        <v>9.999999999999995E-3</v>
      </c>
      <c r="P20" s="147">
        <v>21</v>
      </c>
      <c r="Q20" s="148">
        <v>20</v>
      </c>
      <c r="R20" s="1" t="s">
        <v>22</v>
      </c>
    </row>
    <row r="21" spans="1:1025">
      <c r="B21" s="149"/>
      <c r="C21" s="141">
        <v>46351</v>
      </c>
      <c r="D21" s="142" t="str">
        <f t="shared" si="0"/>
        <v>水</v>
      </c>
      <c r="E21" s="143">
        <v>0.55138888888888893</v>
      </c>
      <c r="F21" s="144">
        <v>12</v>
      </c>
      <c r="G21" s="145" t="s">
        <v>209</v>
      </c>
      <c r="H21" s="146">
        <v>6</v>
      </c>
      <c r="I21" s="334">
        <v>2.4300000000000002</v>
      </c>
      <c r="J21" s="334">
        <v>2.3199999999999998</v>
      </c>
      <c r="K21" s="334">
        <v>0.35</v>
      </c>
      <c r="L21" s="334">
        <f t="shared" si="1"/>
        <v>1.9699999999999998</v>
      </c>
      <c r="M21" s="335">
        <v>0.11</v>
      </c>
      <c r="N21" s="335">
        <v>0.1</v>
      </c>
      <c r="O21" s="335">
        <f t="shared" si="2"/>
        <v>9.999999999999995E-3</v>
      </c>
      <c r="P21" s="147">
        <v>19</v>
      </c>
      <c r="Q21" s="148">
        <v>18</v>
      </c>
      <c r="R21" s="1" t="s">
        <v>22</v>
      </c>
    </row>
    <row r="22" spans="1:1025">
      <c r="B22" s="149"/>
      <c r="C22" s="141">
        <v>46351</v>
      </c>
      <c r="D22" s="142" t="str">
        <f t="shared" si="0"/>
        <v>水</v>
      </c>
      <c r="E22" s="143">
        <v>0.60416666666666663</v>
      </c>
      <c r="F22" s="144">
        <v>7</v>
      </c>
      <c r="G22" s="145" t="s">
        <v>209</v>
      </c>
      <c r="H22" s="146">
        <v>6</v>
      </c>
      <c r="I22" s="334">
        <v>2.4300000000000002</v>
      </c>
      <c r="J22" s="334">
        <v>2.3199999999999998</v>
      </c>
      <c r="K22" s="334">
        <v>0.35</v>
      </c>
      <c r="L22" s="334">
        <f t="shared" si="1"/>
        <v>1.9699999999999998</v>
      </c>
      <c r="M22" s="335">
        <v>0.11</v>
      </c>
      <c r="N22" s="335">
        <v>0.1</v>
      </c>
      <c r="O22" s="335">
        <f t="shared" si="2"/>
        <v>9.999999999999995E-3</v>
      </c>
      <c r="P22" s="147">
        <v>18</v>
      </c>
      <c r="Q22" s="148">
        <v>17</v>
      </c>
      <c r="R22" s="1" t="s">
        <v>22</v>
      </c>
    </row>
    <row r="23" spans="1:1025">
      <c r="B23" s="149"/>
      <c r="C23" s="141">
        <v>46351</v>
      </c>
      <c r="D23" s="142" t="str">
        <f t="shared" si="0"/>
        <v>水</v>
      </c>
      <c r="E23" s="143">
        <v>0.63194444444444442</v>
      </c>
      <c r="F23" s="144">
        <v>4</v>
      </c>
      <c r="G23" s="145" t="s">
        <v>208</v>
      </c>
      <c r="H23" s="146">
        <v>6</v>
      </c>
      <c r="I23" s="334">
        <v>2.4300000000000002</v>
      </c>
      <c r="J23" s="334">
        <v>2.3199999999999998</v>
      </c>
      <c r="K23" s="334">
        <v>0</v>
      </c>
      <c r="L23" s="334">
        <f t="shared" si="1"/>
        <v>2.3199999999999998</v>
      </c>
      <c r="M23" s="335">
        <v>0.11</v>
      </c>
      <c r="N23" s="335">
        <v>7.0000000000000007E-2</v>
      </c>
      <c r="O23" s="335">
        <f t="shared" si="2"/>
        <v>3.9999999999999994E-2</v>
      </c>
      <c r="P23" s="147">
        <v>17</v>
      </c>
      <c r="Q23" s="148">
        <v>15</v>
      </c>
      <c r="R23" s="1" t="s">
        <v>22</v>
      </c>
    </row>
    <row r="24" spans="1:1025">
      <c r="B24" s="149"/>
      <c r="C24" s="141">
        <v>46351</v>
      </c>
      <c r="D24" s="142" t="str">
        <f t="shared" si="0"/>
        <v>水</v>
      </c>
      <c r="E24" s="143">
        <v>0.66319444444444442</v>
      </c>
      <c r="F24" s="144">
        <v>5</v>
      </c>
      <c r="G24" s="145" t="s">
        <v>208</v>
      </c>
      <c r="H24" s="146">
        <v>6</v>
      </c>
      <c r="I24" s="334">
        <v>2.4300000000000002</v>
      </c>
      <c r="J24" s="334">
        <v>2.3199999999999998</v>
      </c>
      <c r="K24" s="334">
        <v>0</v>
      </c>
      <c r="L24" s="334">
        <f t="shared" si="1"/>
        <v>2.3199999999999998</v>
      </c>
      <c r="M24" s="335">
        <v>0.11</v>
      </c>
      <c r="N24" s="335">
        <v>7.0000000000000007E-2</v>
      </c>
      <c r="O24" s="335">
        <f t="shared" si="2"/>
        <v>3.9999999999999994E-2</v>
      </c>
      <c r="P24" s="147">
        <v>15</v>
      </c>
      <c r="Q24" s="148">
        <v>13</v>
      </c>
      <c r="R24" s="1" t="s">
        <v>22</v>
      </c>
    </row>
    <row r="25" spans="1:1025">
      <c r="B25" s="149"/>
      <c r="C25" s="141">
        <v>46352</v>
      </c>
      <c r="D25" s="142" t="str">
        <f t="shared" si="0"/>
        <v>木</v>
      </c>
      <c r="E25" s="143">
        <v>0.375</v>
      </c>
      <c r="F25" s="144">
        <v>2</v>
      </c>
      <c r="G25" s="145" t="s">
        <v>208</v>
      </c>
      <c r="H25" s="146">
        <v>6</v>
      </c>
      <c r="I25" s="334">
        <v>2.4300000000000002</v>
      </c>
      <c r="J25" s="334">
        <v>2.3199999999999998</v>
      </c>
      <c r="K25" s="334">
        <v>0</v>
      </c>
      <c r="L25" s="334">
        <f t="shared" si="1"/>
        <v>2.3199999999999998</v>
      </c>
      <c r="M25" s="335">
        <v>0.11</v>
      </c>
      <c r="N25" s="335">
        <v>7.0000000000000007E-2</v>
      </c>
      <c r="O25" s="335">
        <f t="shared" si="2"/>
        <v>3.9999999999999994E-2</v>
      </c>
      <c r="P25" s="147">
        <v>33</v>
      </c>
      <c r="Q25" s="148">
        <v>32</v>
      </c>
      <c r="R25" s="1" t="s">
        <v>22</v>
      </c>
    </row>
    <row r="26" spans="1:1025">
      <c r="B26" s="149"/>
      <c r="C26" s="141">
        <v>46352</v>
      </c>
      <c r="D26" s="142" t="str">
        <f t="shared" si="0"/>
        <v>木</v>
      </c>
      <c r="E26" s="143">
        <v>0.40277777777777779</v>
      </c>
      <c r="F26" s="144">
        <v>3</v>
      </c>
      <c r="G26" s="145" t="s">
        <v>208</v>
      </c>
      <c r="H26" s="146">
        <v>7</v>
      </c>
      <c r="I26" s="334">
        <v>2.4300000000000002</v>
      </c>
      <c r="J26" s="334">
        <v>2.3199999999999998</v>
      </c>
      <c r="K26" s="334">
        <v>0</v>
      </c>
      <c r="L26" s="334">
        <f t="shared" si="1"/>
        <v>2.3199999999999998</v>
      </c>
      <c r="M26" s="335">
        <v>0.11</v>
      </c>
      <c r="N26" s="335">
        <v>7.0000000000000007E-2</v>
      </c>
      <c r="O26" s="335">
        <f t="shared" si="2"/>
        <v>3.9999999999999994E-2</v>
      </c>
      <c r="P26" s="147">
        <v>32</v>
      </c>
      <c r="Q26" s="148">
        <v>30</v>
      </c>
      <c r="R26" s="1" t="s">
        <v>22</v>
      </c>
    </row>
    <row r="27" spans="1:1025">
      <c r="B27" s="149"/>
      <c r="C27" s="141">
        <v>46352</v>
      </c>
      <c r="D27" s="142" t="str">
        <f t="shared" si="0"/>
        <v>木</v>
      </c>
      <c r="E27" s="143">
        <v>0.43055555555555558</v>
      </c>
      <c r="F27" s="144">
        <v>4</v>
      </c>
      <c r="G27" s="145" t="s">
        <v>206</v>
      </c>
      <c r="H27" s="146">
        <v>8</v>
      </c>
      <c r="I27" s="334">
        <v>2.4300000000000002</v>
      </c>
      <c r="J27" s="334">
        <v>2.3199999999999998</v>
      </c>
      <c r="K27" s="334">
        <v>1.2</v>
      </c>
      <c r="L27" s="334">
        <f t="shared" si="1"/>
        <v>1.1199999999999999</v>
      </c>
      <c r="M27" s="335">
        <v>0.11</v>
      </c>
      <c r="N27" s="335">
        <v>0.04</v>
      </c>
      <c r="O27" s="335">
        <f t="shared" si="2"/>
        <v>7.0000000000000007E-2</v>
      </c>
      <c r="P27" s="147">
        <v>30</v>
      </c>
      <c r="Q27" s="148">
        <v>29</v>
      </c>
      <c r="R27" s="1" t="s">
        <v>22</v>
      </c>
    </row>
    <row r="28" spans="1:1025">
      <c r="B28" s="149"/>
      <c r="C28" s="141">
        <v>46352</v>
      </c>
      <c r="D28" s="142" t="str">
        <f t="shared" si="0"/>
        <v>木</v>
      </c>
      <c r="E28" s="143">
        <v>0.45833333333333331</v>
      </c>
      <c r="F28" s="144">
        <v>3</v>
      </c>
      <c r="G28" s="145" t="s">
        <v>206</v>
      </c>
      <c r="H28" s="146">
        <v>11</v>
      </c>
      <c r="I28" s="334">
        <v>2.4300000000000002</v>
      </c>
      <c r="J28" s="334">
        <v>2.3199999999999998</v>
      </c>
      <c r="K28" s="334">
        <v>0</v>
      </c>
      <c r="L28" s="334">
        <f t="shared" si="1"/>
        <v>2.3199999999999998</v>
      </c>
      <c r="M28" s="335">
        <v>0.11</v>
      </c>
      <c r="N28" s="335">
        <v>0.1</v>
      </c>
      <c r="O28" s="335">
        <f t="shared" si="2"/>
        <v>9.999999999999995E-3</v>
      </c>
      <c r="P28" s="147">
        <v>29</v>
      </c>
      <c r="Q28" s="148">
        <v>28</v>
      </c>
      <c r="R28" s="1" t="s">
        <v>22</v>
      </c>
    </row>
    <row r="29" spans="1:1025">
      <c r="B29" s="149"/>
      <c r="C29" s="141">
        <v>46352</v>
      </c>
      <c r="D29" s="142" t="str">
        <f t="shared" si="0"/>
        <v>木</v>
      </c>
      <c r="E29" s="143">
        <v>0.53749999999999998</v>
      </c>
      <c r="F29" s="144">
        <v>2</v>
      </c>
      <c r="G29" s="145" t="s">
        <v>206</v>
      </c>
      <c r="H29" s="146">
        <v>15</v>
      </c>
      <c r="I29" s="334">
        <v>2.4300000000000002</v>
      </c>
      <c r="J29" s="334">
        <v>2.3199999999999998</v>
      </c>
      <c r="K29" s="334">
        <v>0.59</v>
      </c>
      <c r="L29" s="334">
        <f t="shared" si="1"/>
        <v>1.73</v>
      </c>
      <c r="M29" s="335">
        <v>0.11</v>
      </c>
      <c r="N29" s="335">
        <v>7.0000000000000007E-2</v>
      </c>
      <c r="O29" s="335">
        <f t="shared" si="2"/>
        <v>3.9999999999999994E-2</v>
      </c>
      <c r="P29" s="147">
        <v>27</v>
      </c>
      <c r="Q29" s="148">
        <v>26</v>
      </c>
      <c r="R29" s="1" t="s">
        <v>22</v>
      </c>
    </row>
    <row r="30" spans="1:1025">
      <c r="B30" s="149"/>
      <c r="C30" s="141">
        <v>46352</v>
      </c>
      <c r="D30" s="142" t="str">
        <f t="shared" si="0"/>
        <v>木</v>
      </c>
      <c r="E30" s="143">
        <v>0.55138888888888893</v>
      </c>
      <c r="F30" s="144">
        <v>6</v>
      </c>
      <c r="G30" s="145" t="s">
        <v>206</v>
      </c>
      <c r="H30" s="146">
        <v>16</v>
      </c>
      <c r="I30" s="334">
        <v>2.4300000000000002</v>
      </c>
      <c r="J30" s="334">
        <v>2.3199999999999998</v>
      </c>
      <c r="K30" s="334">
        <v>0</v>
      </c>
      <c r="L30" s="334">
        <f t="shared" si="1"/>
        <v>2.3199999999999998</v>
      </c>
      <c r="M30" s="335">
        <v>0.11</v>
      </c>
      <c r="N30" s="335">
        <v>7.0000000000000007E-2</v>
      </c>
      <c r="O30" s="335">
        <f t="shared" si="2"/>
        <v>3.9999999999999994E-2</v>
      </c>
      <c r="P30" s="147">
        <v>26</v>
      </c>
      <c r="Q30" s="148">
        <v>25</v>
      </c>
      <c r="R30" s="1" t="s">
        <v>22</v>
      </c>
    </row>
    <row r="31" spans="1:1025">
      <c r="B31" s="149"/>
      <c r="C31" s="141">
        <v>46352</v>
      </c>
      <c r="D31" s="142" t="str">
        <f t="shared" si="0"/>
        <v>木</v>
      </c>
      <c r="E31" s="143">
        <v>0.60416666666666663</v>
      </c>
      <c r="F31" s="144">
        <v>11</v>
      </c>
      <c r="G31" s="145" t="s">
        <v>206</v>
      </c>
      <c r="H31" s="146">
        <v>15</v>
      </c>
      <c r="I31" s="334">
        <v>2.4300000000000002</v>
      </c>
      <c r="J31" s="334">
        <v>2.3199999999999998</v>
      </c>
      <c r="K31" s="334">
        <v>0</v>
      </c>
      <c r="L31" s="334">
        <f t="shared" si="1"/>
        <v>2.3199999999999998</v>
      </c>
      <c r="M31" s="335">
        <v>0.11</v>
      </c>
      <c r="N31" s="335">
        <v>0.1</v>
      </c>
      <c r="O31" s="335">
        <f t="shared" si="2"/>
        <v>9.999999999999995E-3</v>
      </c>
      <c r="P31" s="147">
        <v>24</v>
      </c>
      <c r="Q31" s="148">
        <v>23</v>
      </c>
      <c r="R31" s="1" t="s">
        <v>22</v>
      </c>
    </row>
    <row r="32" spans="1:1025" s="351" customFormat="1" ht="84" customHeight="1">
      <c r="A32" s="216"/>
      <c r="B32" s="340"/>
      <c r="C32" s="341">
        <v>46352</v>
      </c>
      <c r="D32" s="342" t="str">
        <f t="shared" si="0"/>
        <v>木</v>
      </c>
      <c r="E32" s="343">
        <v>0.63194444444444442</v>
      </c>
      <c r="F32" s="344">
        <v>11</v>
      </c>
      <c r="G32" s="345" t="s">
        <v>206</v>
      </c>
      <c r="H32" s="346">
        <v>15</v>
      </c>
      <c r="I32" s="347">
        <v>2.4300000000000002</v>
      </c>
      <c r="J32" s="347">
        <v>2.3199999999999998</v>
      </c>
      <c r="K32" s="347">
        <v>0</v>
      </c>
      <c r="L32" s="347">
        <f t="shared" si="1"/>
        <v>2.3199999999999998</v>
      </c>
      <c r="M32" s="348">
        <v>0.11</v>
      </c>
      <c r="N32" s="348">
        <v>7.0000000000000007E-2</v>
      </c>
      <c r="O32" s="348">
        <f t="shared" si="2"/>
        <v>3.9999999999999994E-2</v>
      </c>
      <c r="P32" s="349">
        <v>23</v>
      </c>
      <c r="Q32" s="350">
        <v>22</v>
      </c>
      <c r="R32" s="216" t="s">
        <v>22</v>
      </c>
      <c r="S32" s="93"/>
      <c r="T32" s="216"/>
      <c r="U32" s="216"/>
      <c r="V32" s="216"/>
      <c r="W32" s="216"/>
      <c r="X32" s="216"/>
      <c r="Y32" s="216"/>
      <c r="Z32" s="216"/>
      <c r="AA32" s="216"/>
      <c r="AB32" s="216"/>
      <c r="AC32" s="216"/>
      <c r="AD32" s="216"/>
      <c r="AE32" s="216"/>
      <c r="AF32" s="216"/>
      <c r="AG32" s="216"/>
      <c r="AH32" s="216"/>
      <c r="AI32" s="216"/>
      <c r="AJ32" s="216"/>
      <c r="AK32" s="216"/>
      <c r="AL32" s="216"/>
      <c r="AM32" s="216"/>
      <c r="AN32" s="216"/>
      <c r="AO32" s="216"/>
      <c r="AP32" s="216"/>
      <c r="AQ32" s="216"/>
      <c r="AR32" s="216"/>
      <c r="AS32" s="216"/>
      <c r="AT32" s="216"/>
      <c r="AU32" s="216"/>
      <c r="AV32" s="216"/>
      <c r="AW32" s="216"/>
      <c r="AX32" s="216"/>
      <c r="AY32" s="216"/>
      <c r="AZ32" s="216"/>
      <c r="BA32" s="216"/>
      <c r="BB32" s="216"/>
      <c r="BC32" s="216"/>
      <c r="BD32" s="216"/>
      <c r="BE32" s="216"/>
      <c r="BF32" s="216"/>
      <c r="BG32" s="216"/>
      <c r="BH32" s="216"/>
      <c r="BI32" s="216"/>
      <c r="BJ32" s="216"/>
      <c r="BK32" s="216"/>
      <c r="BL32" s="216"/>
      <c r="BM32" s="216"/>
      <c r="BN32" s="216"/>
      <c r="BO32" s="216"/>
      <c r="BP32" s="216"/>
      <c r="BQ32" s="216"/>
      <c r="BR32" s="216"/>
      <c r="BS32" s="216"/>
      <c r="BT32" s="216"/>
      <c r="BU32" s="216"/>
      <c r="BV32" s="216"/>
      <c r="BW32" s="216"/>
      <c r="BX32" s="216"/>
      <c r="BY32" s="216"/>
      <c r="BZ32" s="216"/>
      <c r="CA32" s="216"/>
      <c r="CB32" s="216"/>
      <c r="CC32" s="216"/>
      <c r="CD32" s="216"/>
      <c r="CE32" s="216"/>
      <c r="CF32" s="216"/>
      <c r="CG32" s="216"/>
      <c r="CH32" s="216"/>
      <c r="CI32" s="216"/>
      <c r="CJ32" s="216"/>
      <c r="CK32" s="216"/>
      <c r="CL32" s="216"/>
      <c r="CM32" s="216"/>
      <c r="CN32" s="216"/>
      <c r="CO32" s="216"/>
      <c r="CP32" s="216"/>
      <c r="CQ32" s="216"/>
      <c r="CR32" s="216"/>
      <c r="CS32" s="216"/>
      <c r="CT32" s="216"/>
      <c r="CU32" s="216"/>
      <c r="CV32" s="216"/>
      <c r="CW32" s="216"/>
      <c r="CX32" s="216"/>
      <c r="CY32" s="216"/>
      <c r="CZ32" s="216"/>
      <c r="DA32" s="216"/>
      <c r="DB32" s="216"/>
      <c r="DC32" s="216"/>
      <c r="DD32" s="216"/>
      <c r="DE32" s="216"/>
      <c r="DF32" s="216"/>
      <c r="DG32" s="216"/>
      <c r="DH32" s="216"/>
      <c r="DI32" s="216"/>
      <c r="DJ32" s="216"/>
      <c r="DK32" s="216"/>
      <c r="DL32" s="216"/>
      <c r="DM32" s="216"/>
      <c r="DN32" s="216"/>
      <c r="DO32" s="216"/>
      <c r="DP32" s="216"/>
      <c r="DQ32" s="216"/>
      <c r="DR32" s="216"/>
      <c r="DS32" s="216"/>
      <c r="DT32" s="216"/>
      <c r="DU32" s="216"/>
      <c r="DV32" s="216"/>
      <c r="DW32" s="216"/>
      <c r="DX32" s="216"/>
      <c r="DY32" s="216"/>
      <c r="DZ32" s="216"/>
      <c r="EA32" s="216"/>
      <c r="EB32" s="216"/>
      <c r="EC32" s="216"/>
      <c r="ED32" s="216"/>
      <c r="EE32" s="216"/>
      <c r="EF32" s="216"/>
      <c r="EG32" s="216"/>
      <c r="EH32" s="216"/>
      <c r="EI32" s="216"/>
      <c r="EJ32" s="216"/>
      <c r="EK32" s="216"/>
      <c r="EL32" s="216"/>
      <c r="EM32" s="216"/>
      <c r="EN32" s="216"/>
      <c r="EO32" s="216"/>
      <c r="EP32" s="216"/>
      <c r="EQ32" s="216"/>
      <c r="ER32" s="216"/>
      <c r="ES32" s="216"/>
      <c r="ET32" s="216"/>
      <c r="EU32" s="216"/>
      <c r="EV32" s="216"/>
      <c r="EW32" s="216"/>
      <c r="EX32" s="216"/>
      <c r="EY32" s="216"/>
      <c r="EZ32" s="216"/>
      <c r="FA32" s="216"/>
      <c r="FB32" s="216"/>
      <c r="FC32" s="216"/>
      <c r="FD32" s="216"/>
      <c r="FE32" s="216"/>
      <c r="FF32" s="216"/>
      <c r="FG32" s="216"/>
      <c r="FH32" s="216"/>
      <c r="FI32" s="216"/>
      <c r="FJ32" s="216"/>
      <c r="FK32" s="216"/>
      <c r="FL32" s="216"/>
      <c r="FM32" s="216"/>
      <c r="FN32" s="216"/>
      <c r="FO32" s="216"/>
      <c r="FP32" s="216"/>
      <c r="FQ32" s="216"/>
      <c r="FR32" s="216"/>
      <c r="FS32" s="216"/>
      <c r="FT32" s="216"/>
      <c r="FU32" s="216"/>
      <c r="FV32" s="216"/>
      <c r="FW32" s="216"/>
      <c r="FX32" s="216"/>
      <c r="FY32" s="216"/>
      <c r="FZ32" s="216"/>
      <c r="GA32" s="216"/>
      <c r="GB32" s="216"/>
      <c r="GC32" s="216"/>
      <c r="GD32" s="216"/>
      <c r="GE32" s="216"/>
      <c r="GF32" s="216"/>
      <c r="GG32" s="216"/>
      <c r="GH32" s="216"/>
      <c r="GI32" s="216"/>
      <c r="GJ32" s="216"/>
      <c r="GK32" s="216"/>
      <c r="GL32" s="216"/>
      <c r="GM32" s="216"/>
      <c r="GN32" s="216"/>
      <c r="GO32" s="216"/>
      <c r="GP32" s="216"/>
      <c r="GQ32" s="216"/>
      <c r="GR32" s="216"/>
      <c r="GS32" s="216"/>
      <c r="GT32" s="216"/>
      <c r="GU32" s="216"/>
      <c r="GV32" s="216"/>
      <c r="GW32" s="216"/>
      <c r="GX32" s="216"/>
      <c r="GY32" s="216"/>
      <c r="GZ32" s="216"/>
      <c r="HA32" s="216"/>
      <c r="HB32" s="216"/>
      <c r="HC32" s="216"/>
      <c r="HD32" s="216"/>
      <c r="HE32" s="216"/>
      <c r="HF32" s="216"/>
      <c r="HG32" s="216"/>
      <c r="HH32" s="216"/>
      <c r="HI32" s="216"/>
      <c r="HJ32" s="216"/>
      <c r="HK32" s="216"/>
      <c r="HL32" s="216"/>
      <c r="HM32" s="216"/>
      <c r="HN32" s="216"/>
      <c r="HO32" s="216"/>
      <c r="HP32" s="216"/>
      <c r="HQ32" s="216"/>
      <c r="HR32" s="216"/>
      <c r="HS32" s="216"/>
      <c r="HT32" s="216"/>
      <c r="HU32" s="216"/>
      <c r="HV32" s="216"/>
      <c r="HW32" s="216"/>
      <c r="HX32" s="216"/>
      <c r="HY32" s="216"/>
      <c r="HZ32" s="216"/>
      <c r="IA32" s="216"/>
      <c r="IB32" s="216"/>
      <c r="IC32" s="216"/>
      <c r="ID32" s="216"/>
      <c r="IE32" s="216"/>
      <c r="IF32" s="216"/>
      <c r="IG32" s="216"/>
      <c r="IH32" s="216"/>
      <c r="II32" s="216"/>
      <c r="IJ32" s="216"/>
      <c r="IK32" s="216"/>
      <c r="IL32" s="216"/>
      <c r="IM32" s="216"/>
      <c r="IN32" s="216"/>
      <c r="IO32" s="216"/>
      <c r="IP32" s="216"/>
      <c r="IQ32" s="216"/>
      <c r="IR32" s="216"/>
      <c r="IS32" s="216"/>
      <c r="IT32" s="216"/>
      <c r="IU32" s="216"/>
      <c r="IV32" s="216"/>
      <c r="IW32" s="216"/>
      <c r="IX32" s="216"/>
      <c r="IY32" s="216"/>
      <c r="IZ32" s="216"/>
      <c r="JA32" s="216"/>
      <c r="JB32" s="216"/>
      <c r="JC32" s="216"/>
      <c r="JD32" s="216"/>
      <c r="JE32" s="216"/>
      <c r="JF32" s="216"/>
      <c r="JG32" s="216"/>
      <c r="JH32" s="216"/>
      <c r="JI32" s="216"/>
      <c r="JJ32" s="216"/>
      <c r="JK32" s="216"/>
      <c r="JL32" s="216"/>
      <c r="JM32" s="216"/>
      <c r="JN32" s="216"/>
      <c r="JO32" s="216"/>
      <c r="JP32" s="216"/>
      <c r="JQ32" s="216"/>
      <c r="JR32" s="216"/>
      <c r="JS32" s="216"/>
      <c r="JT32" s="216"/>
      <c r="JU32" s="216"/>
      <c r="JV32" s="216"/>
      <c r="JW32" s="216"/>
      <c r="JX32" s="216"/>
      <c r="JY32" s="216"/>
      <c r="JZ32" s="216"/>
      <c r="KA32" s="216"/>
      <c r="KB32" s="216"/>
      <c r="KC32" s="216"/>
      <c r="KD32" s="216"/>
      <c r="KE32" s="216"/>
      <c r="KF32" s="216"/>
      <c r="KG32" s="216"/>
      <c r="KH32" s="216"/>
      <c r="KI32" s="216"/>
      <c r="KJ32" s="216"/>
      <c r="KK32" s="216"/>
      <c r="KL32" s="216"/>
      <c r="KM32" s="216"/>
      <c r="KN32" s="216"/>
      <c r="KO32" s="216"/>
      <c r="KP32" s="216"/>
      <c r="KQ32" s="216"/>
      <c r="KR32" s="216"/>
      <c r="KS32" s="216"/>
      <c r="KT32" s="216"/>
      <c r="KU32" s="216"/>
      <c r="KV32" s="216"/>
      <c r="KW32" s="216"/>
      <c r="KX32" s="216"/>
      <c r="KY32" s="216"/>
      <c r="KZ32" s="216"/>
      <c r="LA32" s="216"/>
      <c r="LB32" s="216"/>
      <c r="LC32" s="216"/>
      <c r="LD32" s="216"/>
      <c r="LE32" s="216"/>
      <c r="LF32" s="216"/>
      <c r="LG32" s="216"/>
      <c r="LH32" s="216"/>
      <c r="LI32" s="216"/>
      <c r="LJ32" s="216"/>
      <c r="LK32" s="216"/>
      <c r="LL32" s="216"/>
      <c r="LM32" s="216"/>
      <c r="LN32" s="216"/>
      <c r="LO32" s="216"/>
      <c r="LP32" s="216"/>
      <c r="LQ32" s="216"/>
      <c r="LR32" s="216"/>
      <c r="LS32" s="216"/>
      <c r="LT32" s="216"/>
      <c r="LU32" s="216"/>
      <c r="LV32" s="216"/>
      <c r="LW32" s="216"/>
      <c r="LX32" s="216"/>
      <c r="LY32" s="216"/>
      <c r="LZ32" s="216"/>
      <c r="MA32" s="216"/>
      <c r="MB32" s="216"/>
      <c r="MC32" s="216"/>
      <c r="MD32" s="216"/>
      <c r="ME32" s="216"/>
      <c r="MF32" s="216"/>
      <c r="MG32" s="216"/>
      <c r="MH32" s="216"/>
      <c r="MI32" s="216"/>
      <c r="MJ32" s="216"/>
      <c r="MK32" s="216"/>
      <c r="ML32" s="216"/>
      <c r="MM32" s="216"/>
      <c r="MN32" s="216"/>
      <c r="MO32" s="216"/>
      <c r="MP32" s="216"/>
      <c r="MQ32" s="216"/>
      <c r="MR32" s="216"/>
      <c r="MS32" s="216"/>
      <c r="MT32" s="216"/>
      <c r="MU32" s="216"/>
      <c r="MV32" s="216"/>
      <c r="MW32" s="216"/>
      <c r="MX32" s="216"/>
      <c r="MY32" s="216"/>
      <c r="MZ32" s="216"/>
      <c r="NA32" s="216"/>
      <c r="NB32" s="216"/>
      <c r="NC32" s="216"/>
      <c r="ND32" s="216"/>
      <c r="NE32" s="216"/>
      <c r="NF32" s="216"/>
      <c r="NG32" s="216"/>
      <c r="NH32" s="216"/>
      <c r="NI32" s="216"/>
      <c r="NJ32" s="216"/>
      <c r="NK32" s="216"/>
      <c r="NL32" s="216"/>
      <c r="NM32" s="216"/>
      <c r="NN32" s="216"/>
      <c r="NO32" s="216"/>
      <c r="NP32" s="216"/>
      <c r="NQ32" s="216"/>
      <c r="NR32" s="216"/>
      <c r="NS32" s="216"/>
      <c r="NT32" s="216"/>
      <c r="NU32" s="216"/>
      <c r="NV32" s="216"/>
      <c r="NW32" s="216"/>
      <c r="NX32" s="216"/>
      <c r="NY32" s="216"/>
      <c r="NZ32" s="216"/>
      <c r="OA32" s="216"/>
      <c r="OB32" s="216"/>
      <c r="OC32" s="216"/>
      <c r="OD32" s="216"/>
      <c r="OE32" s="216"/>
      <c r="OF32" s="216"/>
      <c r="OG32" s="216"/>
      <c r="OH32" s="216"/>
      <c r="OI32" s="216"/>
      <c r="OJ32" s="216"/>
      <c r="OK32" s="216"/>
      <c r="OL32" s="216"/>
      <c r="OM32" s="216"/>
      <c r="ON32" s="216"/>
      <c r="OO32" s="216"/>
      <c r="OP32" s="216"/>
      <c r="OQ32" s="216"/>
      <c r="OR32" s="216"/>
      <c r="OS32" s="216"/>
      <c r="OT32" s="216"/>
      <c r="OU32" s="216"/>
      <c r="OV32" s="216"/>
      <c r="OW32" s="216"/>
      <c r="OX32" s="216"/>
      <c r="OY32" s="216"/>
      <c r="OZ32" s="216"/>
      <c r="PA32" s="216"/>
      <c r="PB32" s="216"/>
      <c r="PC32" s="216"/>
      <c r="PD32" s="216"/>
      <c r="PE32" s="216"/>
      <c r="PF32" s="216"/>
      <c r="PG32" s="216"/>
      <c r="PH32" s="216"/>
      <c r="PI32" s="216"/>
      <c r="PJ32" s="216"/>
      <c r="PK32" s="216"/>
      <c r="PL32" s="216"/>
      <c r="PM32" s="216"/>
      <c r="PN32" s="216"/>
      <c r="PO32" s="216"/>
      <c r="PP32" s="216"/>
      <c r="PQ32" s="216"/>
      <c r="PR32" s="216"/>
      <c r="PS32" s="216"/>
      <c r="PT32" s="216"/>
      <c r="PU32" s="216"/>
      <c r="PV32" s="216"/>
      <c r="PW32" s="216"/>
      <c r="PX32" s="216"/>
      <c r="PY32" s="216"/>
      <c r="PZ32" s="216"/>
      <c r="QA32" s="216"/>
      <c r="QB32" s="216"/>
      <c r="QC32" s="216"/>
      <c r="QD32" s="216"/>
      <c r="QE32" s="216"/>
      <c r="QF32" s="216"/>
      <c r="QG32" s="216"/>
      <c r="QH32" s="216"/>
      <c r="QI32" s="216"/>
      <c r="QJ32" s="216"/>
      <c r="QK32" s="216"/>
      <c r="QL32" s="216"/>
      <c r="QM32" s="216"/>
      <c r="QN32" s="216"/>
      <c r="QO32" s="216"/>
      <c r="QP32" s="216"/>
      <c r="QQ32" s="216"/>
      <c r="QR32" s="216"/>
      <c r="QS32" s="216"/>
      <c r="QT32" s="216"/>
      <c r="QU32" s="216"/>
      <c r="QV32" s="216"/>
      <c r="QW32" s="216"/>
      <c r="QX32" s="216"/>
      <c r="QY32" s="216"/>
      <c r="QZ32" s="216"/>
      <c r="RA32" s="216"/>
      <c r="RB32" s="216"/>
      <c r="RC32" s="216"/>
      <c r="RD32" s="216"/>
      <c r="RE32" s="216"/>
      <c r="RF32" s="216"/>
      <c r="RG32" s="216"/>
      <c r="RH32" s="216"/>
      <c r="RI32" s="216"/>
      <c r="RJ32" s="216"/>
      <c r="RK32" s="216"/>
      <c r="RL32" s="216"/>
      <c r="RM32" s="216"/>
      <c r="RN32" s="216"/>
      <c r="RO32" s="216"/>
      <c r="RP32" s="216"/>
      <c r="RQ32" s="216"/>
      <c r="RR32" s="216"/>
      <c r="RS32" s="216"/>
      <c r="RT32" s="216"/>
      <c r="RU32" s="216"/>
      <c r="RV32" s="216"/>
      <c r="RW32" s="216"/>
      <c r="RX32" s="216"/>
      <c r="RY32" s="216"/>
      <c r="RZ32" s="216"/>
      <c r="SA32" s="216"/>
      <c r="SB32" s="216"/>
      <c r="SC32" s="216"/>
      <c r="SD32" s="216"/>
      <c r="SE32" s="216"/>
      <c r="SF32" s="216"/>
      <c r="SG32" s="216"/>
      <c r="SH32" s="216"/>
      <c r="SI32" s="216"/>
      <c r="SJ32" s="216"/>
      <c r="SK32" s="216"/>
      <c r="SL32" s="216"/>
      <c r="SM32" s="216"/>
      <c r="SN32" s="216"/>
      <c r="SO32" s="216"/>
      <c r="SP32" s="216"/>
      <c r="SQ32" s="216"/>
      <c r="SR32" s="216"/>
      <c r="SS32" s="216"/>
      <c r="ST32" s="216"/>
      <c r="SU32" s="216"/>
      <c r="SV32" s="216"/>
      <c r="SW32" s="216"/>
      <c r="SX32" s="216"/>
      <c r="SY32" s="216"/>
      <c r="SZ32" s="216"/>
      <c r="TA32" s="216"/>
      <c r="TB32" s="216"/>
      <c r="TC32" s="216"/>
      <c r="TD32" s="216"/>
      <c r="TE32" s="216"/>
      <c r="TF32" s="216"/>
      <c r="TG32" s="216"/>
      <c r="TH32" s="216"/>
      <c r="TI32" s="216"/>
      <c r="TJ32" s="216"/>
      <c r="TK32" s="216"/>
      <c r="TL32" s="216"/>
      <c r="TM32" s="216"/>
      <c r="TN32" s="216"/>
      <c r="TO32" s="216"/>
      <c r="TP32" s="216"/>
      <c r="TQ32" s="216"/>
      <c r="TR32" s="216"/>
      <c r="TS32" s="216"/>
      <c r="TT32" s="216"/>
      <c r="TU32" s="216"/>
      <c r="TV32" s="216"/>
      <c r="TW32" s="216"/>
      <c r="TX32" s="216"/>
      <c r="TY32" s="216"/>
      <c r="TZ32" s="216"/>
      <c r="UA32" s="216"/>
      <c r="UB32" s="216"/>
      <c r="UC32" s="216"/>
      <c r="UD32" s="216"/>
      <c r="UE32" s="216"/>
      <c r="UF32" s="216"/>
      <c r="UG32" s="216"/>
      <c r="UH32" s="216"/>
      <c r="UI32" s="216"/>
      <c r="UJ32" s="216"/>
      <c r="UK32" s="216"/>
      <c r="UL32" s="216"/>
      <c r="UM32" s="216"/>
      <c r="UN32" s="216"/>
      <c r="UO32" s="216"/>
      <c r="UP32" s="216"/>
      <c r="UQ32" s="216"/>
      <c r="UR32" s="216"/>
      <c r="US32" s="216"/>
      <c r="UT32" s="216"/>
      <c r="UU32" s="216"/>
      <c r="UV32" s="216"/>
      <c r="UW32" s="216"/>
      <c r="UX32" s="216"/>
      <c r="UY32" s="216"/>
      <c r="UZ32" s="216"/>
      <c r="VA32" s="216"/>
      <c r="VB32" s="216"/>
      <c r="VC32" s="216"/>
      <c r="VD32" s="216"/>
      <c r="VE32" s="216"/>
      <c r="VF32" s="216"/>
      <c r="VG32" s="216"/>
      <c r="VH32" s="216"/>
      <c r="VI32" s="216"/>
      <c r="VJ32" s="216"/>
      <c r="VK32" s="216"/>
      <c r="VL32" s="216"/>
      <c r="VM32" s="216"/>
      <c r="VN32" s="216"/>
      <c r="VO32" s="216"/>
      <c r="VP32" s="216"/>
      <c r="VQ32" s="216"/>
      <c r="VR32" s="216"/>
      <c r="VS32" s="216"/>
      <c r="VT32" s="216"/>
      <c r="VU32" s="216"/>
      <c r="VV32" s="216"/>
      <c r="VW32" s="216"/>
      <c r="VX32" s="216"/>
      <c r="VY32" s="216"/>
      <c r="VZ32" s="216"/>
      <c r="WA32" s="216"/>
      <c r="WB32" s="216"/>
      <c r="WC32" s="216"/>
      <c r="WD32" s="216"/>
      <c r="WE32" s="216"/>
      <c r="WF32" s="216"/>
      <c r="WG32" s="216"/>
      <c r="WH32" s="216"/>
      <c r="WI32" s="216"/>
      <c r="WJ32" s="216"/>
      <c r="WK32" s="216"/>
      <c r="WL32" s="216"/>
      <c r="WM32" s="216"/>
      <c r="WN32" s="216"/>
      <c r="WO32" s="216"/>
      <c r="WP32" s="216"/>
      <c r="WQ32" s="216"/>
      <c r="WR32" s="216"/>
      <c r="WS32" s="216"/>
      <c r="WT32" s="216"/>
      <c r="WU32" s="216"/>
      <c r="WV32" s="216"/>
      <c r="WW32" s="216"/>
      <c r="WX32" s="216"/>
      <c r="WY32" s="216"/>
      <c r="WZ32" s="216"/>
      <c r="XA32" s="216"/>
      <c r="XB32" s="216"/>
      <c r="XC32" s="216"/>
      <c r="XD32" s="216"/>
      <c r="XE32" s="216"/>
      <c r="XF32" s="216"/>
      <c r="XG32" s="216"/>
      <c r="XH32" s="216"/>
      <c r="XI32" s="216"/>
      <c r="XJ32" s="216"/>
      <c r="XK32" s="216"/>
      <c r="XL32" s="216"/>
      <c r="XM32" s="216"/>
      <c r="XN32" s="216"/>
      <c r="XO32" s="216"/>
      <c r="XP32" s="216"/>
      <c r="XQ32" s="216"/>
      <c r="XR32" s="216"/>
      <c r="XS32" s="216"/>
      <c r="XT32" s="216"/>
      <c r="XU32" s="216"/>
      <c r="XV32" s="216"/>
      <c r="XW32" s="216"/>
      <c r="XX32" s="216"/>
      <c r="XY32" s="216"/>
      <c r="XZ32" s="216"/>
      <c r="YA32" s="216"/>
      <c r="YB32" s="216"/>
      <c r="YC32" s="216"/>
      <c r="YD32" s="216"/>
      <c r="YE32" s="216"/>
      <c r="YF32" s="216"/>
      <c r="YG32" s="216"/>
      <c r="YH32" s="216"/>
      <c r="YI32" s="216"/>
      <c r="YJ32" s="216"/>
      <c r="YK32" s="216"/>
      <c r="YL32" s="216"/>
      <c r="YM32" s="216"/>
      <c r="YN32" s="216"/>
      <c r="YO32" s="216"/>
      <c r="YP32" s="216"/>
      <c r="YQ32" s="216"/>
      <c r="YR32" s="216"/>
      <c r="YS32" s="216"/>
      <c r="YT32" s="216"/>
      <c r="YU32" s="216"/>
      <c r="YV32" s="216"/>
      <c r="YW32" s="216"/>
      <c r="YX32" s="216"/>
      <c r="YY32" s="216"/>
      <c r="YZ32" s="216"/>
      <c r="ZA32" s="216"/>
      <c r="ZB32" s="216"/>
      <c r="ZC32" s="216"/>
      <c r="ZD32" s="216"/>
      <c r="ZE32" s="216"/>
      <c r="ZF32" s="216"/>
      <c r="ZG32" s="216"/>
      <c r="ZH32" s="216"/>
      <c r="ZI32" s="216"/>
      <c r="ZJ32" s="216"/>
      <c r="ZK32" s="216"/>
      <c r="ZL32" s="216"/>
      <c r="ZM32" s="216"/>
      <c r="ZN32" s="216"/>
      <c r="ZO32" s="216"/>
      <c r="ZP32" s="216"/>
      <c r="ZQ32" s="216"/>
      <c r="ZR32" s="216"/>
      <c r="ZS32" s="216"/>
      <c r="ZT32" s="216"/>
      <c r="ZU32" s="216"/>
      <c r="ZV32" s="216"/>
      <c r="ZW32" s="216"/>
      <c r="ZX32" s="216"/>
      <c r="ZY32" s="216"/>
      <c r="ZZ32" s="216"/>
      <c r="AAA32" s="216"/>
      <c r="AAB32" s="216"/>
      <c r="AAC32" s="216"/>
      <c r="AAD32" s="216"/>
      <c r="AAE32" s="216"/>
      <c r="AAF32" s="216"/>
      <c r="AAG32" s="216"/>
      <c r="AAH32" s="216"/>
      <c r="AAI32" s="216"/>
      <c r="AAJ32" s="216"/>
      <c r="AAK32" s="216"/>
      <c r="AAL32" s="216"/>
      <c r="AAM32" s="216"/>
      <c r="AAN32" s="216"/>
      <c r="AAO32" s="216"/>
      <c r="AAP32" s="216"/>
      <c r="AAQ32" s="216"/>
      <c r="AAR32" s="216"/>
      <c r="AAS32" s="216"/>
      <c r="AAT32" s="216"/>
      <c r="AAU32" s="216"/>
      <c r="AAV32" s="216"/>
      <c r="AAW32" s="216"/>
      <c r="AAX32" s="216"/>
      <c r="AAY32" s="216"/>
      <c r="AAZ32" s="216"/>
      <c r="ABA32" s="216"/>
      <c r="ABB32" s="216"/>
      <c r="ABC32" s="216"/>
      <c r="ABD32" s="216"/>
      <c r="ABE32" s="216"/>
      <c r="ABF32" s="216"/>
      <c r="ABG32" s="216"/>
      <c r="ABH32" s="216"/>
      <c r="ABI32" s="216"/>
      <c r="ABJ32" s="216"/>
      <c r="ABK32" s="216"/>
      <c r="ABL32" s="216"/>
      <c r="ABM32" s="216"/>
      <c r="ABN32" s="216"/>
      <c r="ABO32" s="216"/>
      <c r="ABP32" s="216"/>
      <c r="ABQ32" s="216"/>
      <c r="ABR32" s="216"/>
      <c r="ABS32" s="216"/>
      <c r="ABT32" s="216"/>
      <c r="ABU32" s="216"/>
      <c r="ABV32" s="216"/>
      <c r="ABW32" s="216"/>
      <c r="ABX32" s="216"/>
      <c r="ABY32" s="216"/>
      <c r="ABZ32" s="216"/>
      <c r="ACA32" s="216"/>
      <c r="ACB32" s="216"/>
      <c r="ACC32" s="216"/>
      <c r="ACD32" s="216"/>
      <c r="ACE32" s="216"/>
      <c r="ACF32" s="216"/>
      <c r="ACG32" s="216"/>
      <c r="ACH32" s="216"/>
      <c r="ACI32" s="216"/>
      <c r="ACJ32" s="216"/>
      <c r="ACK32" s="216"/>
      <c r="ACL32" s="216"/>
      <c r="ACM32" s="216"/>
      <c r="ACN32" s="216"/>
      <c r="ACO32" s="216"/>
      <c r="ACP32" s="216"/>
      <c r="ACQ32" s="216"/>
      <c r="ACR32" s="216"/>
      <c r="ACS32" s="216"/>
      <c r="ACT32" s="216"/>
      <c r="ACU32" s="216"/>
      <c r="ACV32" s="216"/>
      <c r="ACW32" s="216"/>
      <c r="ACX32" s="216"/>
      <c r="ACY32" s="216"/>
      <c r="ACZ32" s="216"/>
      <c r="ADA32" s="216"/>
      <c r="ADB32" s="216"/>
      <c r="ADC32" s="216"/>
      <c r="ADD32" s="216"/>
      <c r="ADE32" s="216"/>
      <c r="ADF32" s="216"/>
      <c r="ADG32" s="216"/>
      <c r="ADH32" s="216"/>
      <c r="ADI32" s="216"/>
      <c r="ADJ32" s="216"/>
      <c r="ADK32" s="216"/>
      <c r="ADL32" s="216"/>
      <c r="ADM32" s="216"/>
      <c r="ADN32" s="216"/>
      <c r="ADO32" s="216"/>
      <c r="ADP32" s="216"/>
      <c r="ADQ32" s="216"/>
      <c r="ADR32" s="216"/>
      <c r="ADS32" s="216"/>
      <c r="ADT32" s="216"/>
      <c r="ADU32" s="216"/>
      <c r="ADV32" s="216"/>
      <c r="ADW32" s="216"/>
      <c r="ADX32" s="216"/>
      <c r="ADY32" s="216"/>
      <c r="ADZ32" s="216"/>
      <c r="AEA32" s="216"/>
      <c r="AEB32" s="216"/>
      <c r="AEC32" s="216"/>
      <c r="AED32" s="216"/>
      <c r="AEE32" s="216"/>
      <c r="AEF32" s="216"/>
      <c r="AEG32" s="216"/>
      <c r="AEH32" s="216"/>
      <c r="AEI32" s="216"/>
      <c r="AEJ32" s="216"/>
      <c r="AEK32" s="216"/>
      <c r="AEL32" s="216"/>
      <c r="AEM32" s="216"/>
      <c r="AEN32" s="216"/>
      <c r="AEO32" s="216"/>
      <c r="AEP32" s="216"/>
      <c r="AEQ32" s="216"/>
      <c r="AER32" s="216"/>
      <c r="AES32" s="216"/>
      <c r="AET32" s="216"/>
      <c r="AEU32" s="216"/>
      <c r="AEV32" s="216"/>
      <c r="AEW32" s="216"/>
      <c r="AEX32" s="216"/>
      <c r="AEY32" s="216"/>
      <c r="AEZ32" s="216"/>
      <c r="AFA32" s="216"/>
      <c r="AFB32" s="216"/>
      <c r="AFC32" s="216"/>
      <c r="AFD32" s="216"/>
      <c r="AFE32" s="216"/>
      <c r="AFF32" s="216"/>
      <c r="AFG32" s="216"/>
      <c r="AFH32" s="216"/>
      <c r="AFI32" s="216"/>
      <c r="AFJ32" s="216"/>
      <c r="AFK32" s="216"/>
      <c r="AFL32" s="216"/>
      <c r="AFM32" s="216"/>
      <c r="AFN32" s="216"/>
      <c r="AFO32" s="216"/>
      <c r="AFP32" s="216"/>
      <c r="AFQ32" s="216"/>
      <c r="AFR32" s="216"/>
      <c r="AFS32" s="216"/>
      <c r="AFT32" s="216"/>
      <c r="AFU32" s="216"/>
      <c r="AFV32" s="216"/>
      <c r="AFW32" s="216"/>
      <c r="AFX32" s="216"/>
      <c r="AFY32" s="216"/>
      <c r="AFZ32" s="216"/>
      <c r="AGA32" s="216"/>
      <c r="AGB32" s="216"/>
      <c r="AGC32" s="216"/>
      <c r="AGD32" s="216"/>
      <c r="AGE32" s="216"/>
      <c r="AGF32" s="216"/>
      <c r="AGG32" s="216"/>
      <c r="AGH32" s="216"/>
      <c r="AGI32" s="216"/>
      <c r="AGJ32" s="216"/>
      <c r="AGK32" s="216"/>
      <c r="AGL32" s="216"/>
      <c r="AGM32" s="216"/>
      <c r="AGN32" s="216"/>
      <c r="AGO32" s="216"/>
      <c r="AGP32" s="216"/>
      <c r="AGQ32" s="216"/>
      <c r="AGR32" s="216"/>
      <c r="AGS32" s="216"/>
      <c r="AGT32" s="216"/>
      <c r="AGU32" s="216"/>
      <c r="AGV32" s="216"/>
      <c r="AGW32" s="216"/>
      <c r="AGX32" s="216"/>
      <c r="AGY32" s="216"/>
      <c r="AGZ32" s="216"/>
      <c r="AHA32" s="216"/>
      <c r="AHB32" s="216"/>
      <c r="AHC32" s="216"/>
      <c r="AHD32" s="216"/>
      <c r="AHE32" s="216"/>
      <c r="AHF32" s="216"/>
      <c r="AHG32" s="216"/>
      <c r="AHH32" s="216"/>
      <c r="AHI32" s="216"/>
      <c r="AHJ32" s="216"/>
      <c r="AHK32" s="216"/>
      <c r="AHL32" s="216"/>
      <c r="AHM32" s="216"/>
      <c r="AHN32" s="216"/>
      <c r="AHO32" s="216"/>
      <c r="AHP32" s="216"/>
      <c r="AHQ32" s="216"/>
      <c r="AHR32" s="216"/>
      <c r="AHS32" s="216"/>
      <c r="AHT32" s="216"/>
      <c r="AHU32" s="216"/>
      <c r="AHV32" s="216"/>
      <c r="AHW32" s="216"/>
      <c r="AHX32" s="216"/>
      <c r="AHY32" s="216"/>
      <c r="AHZ32" s="216"/>
      <c r="AIA32" s="216"/>
      <c r="AIB32" s="216"/>
      <c r="AIC32" s="216"/>
      <c r="AID32" s="216"/>
      <c r="AIE32" s="216"/>
      <c r="AIF32" s="216"/>
      <c r="AIG32" s="216"/>
      <c r="AIH32" s="216"/>
      <c r="AII32" s="216"/>
      <c r="AIJ32" s="216"/>
      <c r="AIK32" s="216"/>
      <c r="AIL32" s="216"/>
      <c r="AIM32" s="216"/>
      <c r="AIN32" s="216"/>
      <c r="AIO32" s="216"/>
      <c r="AIP32" s="216"/>
      <c r="AIQ32" s="216"/>
      <c r="AIR32" s="216"/>
      <c r="AIS32" s="216"/>
      <c r="AIT32" s="216"/>
      <c r="AIU32" s="216"/>
      <c r="AIV32" s="216"/>
      <c r="AIW32" s="216"/>
      <c r="AIX32" s="216"/>
      <c r="AIY32" s="216"/>
      <c r="AIZ32" s="216"/>
      <c r="AJA32" s="216"/>
      <c r="AJB32" s="216"/>
      <c r="AJC32" s="216"/>
      <c r="AJD32" s="216"/>
      <c r="AJE32" s="216"/>
      <c r="AJF32" s="216"/>
      <c r="AJG32" s="216"/>
      <c r="AJH32" s="216"/>
      <c r="AJI32" s="216"/>
      <c r="AJJ32" s="216"/>
      <c r="AJK32" s="216"/>
      <c r="AJL32" s="216"/>
      <c r="AJM32" s="216"/>
      <c r="AJN32" s="216"/>
      <c r="AJO32" s="216"/>
      <c r="AJP32" s="216"/>
      <c r="AJQ32" s="216"/>
      <c r="AJR32" s="216"/>
      <c r="AJS32" s="216"/>
      <c r="AJT32" s="216"/>
      <c r="AJU32" s="216"/>
      <c r="AJV32" s="216"/>
      <c r="AJW32" s="216"/>
      <c r="AJX32" s="216"/>
      <c r="AJY32" s="216"/>
      <c r="AJZ32" s="216"/>
      <c r="AKA32" s="216"/>
      <c r="AKB32" s="216"/>
      <c r="AKC32" s="216"/>
      <c r="AKD32" s="216"/>
      <c r="AKE32" s="216"/>
      <c r="AKF32" s="216"/>
      <c r="AKG32" s="216"/>
      <c r="AKH32" s="216"/>
      <c r="AKI32" s="216"/>
      <c r="AKJ32" s="216"/>
      <c r="AKK32" s="216"/>
      <c r="AKL32" s="216"/>
      <c r="AKM32" s="216"/>
      <c r="AKN32" s="216"/>
      <c r="AKO32" s="216"/>
      <c r="AKP32" s="216"/>
      <c r="AKQ32" s="216"/>
      <c r="AKR32" s="216"/>
      <c r="AKS32" s="216"/>
      <c r="AKT32" s="216"/>
      <c r="AKU32" s="216"/>
      <c r="AKV32" s="216"/>
      <c r="AKW32" s="216"/>
      <c r="AKX32" s="216"/>
      <c r="AKY32" s="216"/>
      <c r="AKZ32" s="216"/>
      <c r="ALA32" s="216"/>
      <c r="ALB32" s="216"/>
      <c r="ALC32" s="216"/>
      <c r="ALD32" s="216"/>
      <c r="ALE32" s="216"/>
      <c r="ALF32" s="216"/>
      <c r="ALG32" s="216"/>
      <c r="ALH32" s="216"/>
      <c r="ALI32" s="216"/>
      <c r="ALJ32" s="216"/>
      <c r="ALK32" s="216"/>
      <c r="ALL32" s="216"/>
      <c r="ALM32" s="216"/>
      <c r="ALN32" s="216"/>
      <c r="ALO32" s="216"/>
      <c r="ALP32" s="216"/>
      <c r="ALQ32" s="216"/>
      <c r="ALR32" s="216"/>
      <c r="ALS32" s="216"/>
      <c r="ALT32" s="216"/>
      <c r="ALU32" s="216"/>
      <c r="ALV32" s="216"/>
      <c r="ALW32" s="216"/>
      <c r="ALX32" s="216"/>
      <c r="ALY32" s="216"/>
      <c r="ALZ32" s="216"/>
      <c r="AMA32" s="216"/>
      <c r="AMB32" s="216"/>
      <c r="AMC32" s="216"/>
      <c r="AMD32" s="216"/>
      <c r="AME32" s="216"/>
      <c r="AMF32" s="216"/>
      <c r="AMG32" s="216"/>
      <c r="AMH32" s="216"/>
      <c r="AMI32" s="216"/>
      <c r="AMJ32" s="216"/>
      <c r="AMK32" s="216"/>
    </row>
    <row r="33" spans="2:18">
      <c r="B33" s="149"/>
      <c r="C33" s="141">
        <v>46035</v>
      </c>
      <c r="D33" s="142" t="str">
        <f t="shared" si="0"/>
        <v>火</v>
      </c>
      <c r="E33" s="143">
        <v>0.48055555555555557</v>
      </c>
      <c r="F33" s="144">
        <v>0</v>
      </c>
      <c r="G33" s="145" t="s">
        <v>208</v>
      </c>
      <c r="H33" s="146">
        <v>9</v>
      </c>
      <c r="I33" s="334">
        <v>2.4300000000000002</v>
      </c>
      <c r="J33" s="334">
        <v>2.3199999999999998</v>
      </c>
      <c r="K33" s="334">
        <v>0.06</v>
      </c>
      <c r="L33" s="334">
        <f t="shared" si="1"/>
        <v>2.2599999999999998</v>
      </c>
      <c r="M33" s="335">
        <v>0.11</v>
      </c>
      <c r="N33" s="348">
        <v>0.08</v>
      </c>
      <c r="O33" s="335">
        <f t="shared" si="2"/>
        <v>0.03</v>
      </c>
      <c r="P33" s="147">
        <v>20</v>
      </c>
      <c r="Q33" s="148">
        <v>18</v>
      </c>
      <c r="R33" s="1" t="s">
        <v>22</v>
      </c>
    </row>
    <row r="34" spans="2:18">
      <c r="B34" s="149"/>
      <c r="C34" s="141">
        <v>46035</v>
      </c>
      <c r="D34" s="142" t="str">
        <f t="shared" si="0"/>
        <v>火</v>
      </c>
      <c r="E34" s="143">
        <v>0.5493055555555556</v>
      </c>
      <c r="F34" s="144">
        <v>0</v>
      </c>
      <c r="G34" s="145" t="s">
        <v>210</v>
      </c>
      <c r="H34" s="146">
        <v>9</v>
      </c>
      <c r="I34" s="334">
        <v>2.4300000000000002</v>
      </c>
      <c r="J34" s="334">
        <v>2.3199999999999998</v>
      </c>
      <c r="K34" s="334">
        <v>0</v>
      </c>
      <c r="L34" s="334">
        <f t="shared" si="1"/>
        <v>2.3199999999999998</v>
      </c>
      <c r="M34" s="335">
        <v>0.11</v>
      </c>
      <c r="N34" s="348">
        <v>7.0000000000000007E-2</v>
      </c>
      <c r="O34" s="335">
        <f t="shared" si="2"/>
        <v>3.9999999999999994E-2</v>
      </c>
      <c r="P34" s="147">
        <v>17</v>
      </c>
      <c r="Q34" s="148">
        <v>15</v>
      </c>
      <c r="R34" s="1" t="s">
        <v>22</v>
      </c>
    </row>
    <row r="35" spans="2:18">
      <c r="B35" s="149"/>
      <c r="C35" s="141">
        <v>46035</v>
      </c>
      <c r="D35" s="142" t="str">
        <f t="shared" si="0"/>
        <v>火</v>
      </c>
      <c r="E35" s="143">
        <v>0.55972222222222223</v>
      </c>
      <c r="F35" s="144">
        <v>0</v>
      </c>
      <c r="G35" s="145" t="s">
        <v>208</v>
      </c>
      <c r="H35" s="146">
        <v>9</v>
      </c>
      <c r="I35" s="334">
        <v>2.4300000000000002</v>
      </c>
      <c r="J35" s="334">
        <v>2.3199999999999998</v>
      </c>
      <c r="K35" s="334">
        <v>0</v>
      </c>
      <c r="L35" s="334">
        <f t="shared" si="1"/>
        <v>2.3199999999999998</v>
      </c>
      <c r="M35" s="335">
        <v>0.11</v>
      </c>
      <c r="N35" s="348">
        <v>7.0000000000000007E-2</v>
      </c>
      <c r="O35" s="335">
        <f t="shared" si="2"/>
        <v>3.9999999999999994E-2</v>
      </c>
      <c r="P35" s="147">
        <v>15</v>
      </c>
      <c r="Q35" s="148">
        <v>14</v>
      </c>
      <c r="R35" s="1" t="s">
        <v>22</v>
      </c>
    </row>
    <row r="36" spans="2:18">
      <c r="B36" s="149"/>
      <c r="C36" s="141">
        <v>46035</v>
      </c>
      <c r="D36" s="142" t="str">
        <f t="shared" si="0"/>
        <v>火</v>
      </c>
      <c r="E36" s="143">
        <v>0.5708333333333333</v>
      </c>
      <c r="F36" s="144">
        <v>0</v>
      </c>
      <c r="G36" s="145" t="s">
        <v>210</v>
      </c>
      <c r="H36" s="146">
        <v>8</v>
      </c>
      <c r="I36" s="334">
        <v>2.4300000000000002</v>
      </c>
      <c r="J36" s="334">
        <v>2.3199999999999998</v>
      </c>
      <c r="K36" s="334">
        <v>0</v>
      </c>
      <c r="L36" s="334">
        <f t="shared" si="1"/>
        <v>2.3199999999999998</v>
      </c>
      <c r="M36" s="335">
        <v>0.11</v>
      </c>
      <c r="N36" s="348">
        <v>7.0000000000000007E-2</v>
      </c>
      <c r="O36" s="335">
        <f t="shared" si="2"/>
        <v>3.9999999999999994E-2</v>
      </c>
      <c r="P36" s="147">
        <v>14</v>
      </c>
      <c r="Q36" s="148">
        <v>13</v>
      </c>
      <c r="R36" s="1" t="s">
        <v>22</v>
      </c>
    </row>
    <row r="37" spans="2:18">
      <c r="B37" s="149"/>
      <c r="C37" s="141">
        <v>46035</v>
      </c>
      <c r="D37" s="142" t="str">
        <f t="shared" si="0"/>
        <v>火</v>
      </c>
      <c r="E37" s="143">
        <v>0.58819444444444446</v>
      </c>
      <c r="F37" s="144">
        <v>0</v>
      </c>
      <c r="G37" s="145" t="s">
        <v>208</v>
      </c>
      <c r="H37" s="146">
        <v>8</v>
      </c>
      <c r="I37" s="334">
        <v>2.4300000000000002</v>
      </c>
      <c r="J37" s="334">
        <v>2.3199999999999998</v>
      </c>
      <c r="K37" s="334">
        <v>0</v>
      </c>
      <c r="L37" s="334">
        <f t="shared" si="1"/>
        <v>2.3199999999999998</v>
      </c>
      <c r="M37" s="335">
        <v>0.11</v>
      </c>
      <c r="N37" s="348">
        <v>7.0000000000000007E-2</v>
      </c>
      <c r="O37" s="335">
        <f t="shared" si="2"/>
        <v>3.9999999999999994E-2</v>
      </c>
      <c r="P37" s="147">
        <v>13</v>
      </c>
      <c r="Q37" s="148">
        <v>12</v>
      </c>
      <c r="R37" s="1" t="s">
        <v>22</v>
      </c>
    </row>
    <row r="38" spans="2:18">
      <c r="B38" s="149"/>
      <c r="C38" s="141">
        <v>46035</v>
      </c>
      <c r="D38" s="142" t="str">
        <f t="shared" si="0"/>
        <v>火</v>
      </c>
      <c r="E38" s="143">
        <v>0.59930555555555554</v>
      </c>
      <c r="F38" s="144">
        <v>0</v>
      </c>
      <c r="G38" s="145" t="s">
        <v>208</v>
      </c>
      <c r="H38" s="146">
        <v>7</v>
      </c>
      <c r="I38" s="334">
        <v>2.4300000000000002</v>
      </c>
      <c r="J38" s="334">
        <v>2.3199999999999998</v>
      </c>
      <c r="K38" s="334">
        <v>0</v>
      </c>
      <c r="L38" s="334">
        <f t="shared" si="1"/>
        <v>2.3199999999999998</v>
      </c>
      <c r="M38" s="335">
        <v>0.11</v>
      </c>
      <c r="N38" s="348">
        <v>7.0000000000000007E-2</v>
      </c>
      <c r="O38" s="335">
        <f t="shared" si="2"/>
        <v>3.9999999999999994E-2</v>
      </c>
      <c r="P38" s="147">
        <v>12</v>
      </c>
      <c r="Q38" s="148">
        <v>11</v>
      </c>
      <c r="R38" s="1" t="s">
        <v>22</v>
      </c>
    </row>
    <row r="39" spans="2:18">
      <c r="B39" s="149"/>
      <c r="C39" s="141">
        <v>46036</v>
      </c>
      <c r="D39" s="142" t="str">
        <f t="shared" si="0"/>
        <v>水</v>
      </c>
      <c r="E39" s="143">
        <v>0.38819444444444445</v>
      </c>
      <c r="F39" s="144">
        <v>0</v>
      </c>
      <c r="G39" s="145" t="s">
        <v>208</v>
      </c>
      <c r="H39" s="146">
        <v>2</v>
      </c>
      <c r="I39" s="334">
        <v>2.4300000000000002</v>
      </c>
      <c r="J39" s="334">
        <v>2.3199999999999998</v>
      </c>
      <c r="K39" s="334">
        <v>0</v>
      </c>
      <c r="L39" s="334">
        <f t="shared" si="1"/>
        <v>2.3199999999999998</v>
      </c>
      <c r="M39" s="335">
        <v>0.11</v>
      </c>
      <c r="N39" s="348">
        <v>7.0000000000000007E-2</v>
      </c>
      <c r="O39" s="335">
        <f t="shared" si="2"/>
        <v>3.9999999999999994E-2</v>
      </c>
      <c r="P39" s="147">
        <v>30</v>
      </c>
      <c r="Q39" s="148">
        <v>28</v>
      </c>
      <c r="R39" s="1" t="s">
        <v>22</v>
      </c>
    </row>
    <row r="40" spans="2:18">
      <c r="B40" s="149"/>
      <c r="C40" s="141">
        <v>46036</v>
      </c>
      <c r="D40" s="142" t="str">
        <f t="shared" si="0"/>
        <v>水</v>
      </c>
      <c r="E40" s="143">
        <v>0.4</v>
      </c>
      <c r="F40" s="144">
        <v>0</v>
      </c>
      <c r="G40" s="145" t="s">
        <v>208</v>
      </c>
      <c r="H40" s="146">
        <v>4</v>
      </c>
      <c r="I40" s="334">
        <v>2.4300000000000002</v>
      </c>
      <c r="J40" s="334">
        <v>2.3199999999999998</v>
      </c>
      <c r="K40" s="334">
        <v>0</v>
      </c>
      <c r="L40" s="334">
        <f t="shared" si="1"/>
        <v>2.3199999999999998</v>
      </c>
      <c r="M40" s="335">
        <v>0.11</v>
      </c>
      <c r="N40" s="348">
        <v>7.0000000000000007E-2</v>
      </c>
      <c r="O40" s="335">
        <f t="shared" si="2"/>
        <v>3.9999999999999994E-2</v>
      </c>
      <c r="P40" s="147">
        <v>28</v>
      </c>
      <c r="Q40" s="148">
        <v>27</v>
      </c>
      <c r="R40" s="1" t="s">
        <v>22</v>
      </c>
    </row>
    <row r="41" spans="2:18">
      <c r="B41" s="149"/>
      <c r="C41" s="141">
        <v>46036</v>
      </c>
      <c r="D41" s="142" t="str">
        <f t="shared" si="0"/>
        <v>水</v>
      </c>
      <c r="E41" s="143">
        <v>0.41041666666666665</v>
      </c>
      <c r="F41" s="144">
        <v>0</v>
      </c>
      <c r="G41" s="145" t="s">
        <v>208</v>
      </c>
      <c r="H41" s="146">
        <v>4</v>
      </c>
      <c r="I41" s="334">
        <v>2.4300000000000002</v>
      </c>
      <c r="J41" s="334">
        <v>2.3199999999999998</v>
      </c>
      <c r="K41" s="334">
        <v>0</v>
      </c>
      <c r="L41" s="334">
        <f t="shared" si="1"/>
        <v>2.3199999999999998</v>
      </c>
      <c r="M41" s="335">
        <v>0.11</v>
      </c>
      <c r="N41" s="348">
        <v>7.0000000000000007E-2</v>
      </c>
      <c r="O41" s="335">
        <f t="shared" si="2"/>
        <v>3.9999999999999994E-2</v>
      </c>
      <c r="P41" s="147">
        <v>27</v>
      </c>
      <c r="Q41" s="148">
        <v>26</v>
      </c>
      <c r="R41" s="1" t="s">
        <v>22</v>
      </c>
    </row>
    <row r="42" spans="2:18">
      <c r="B42" s="149"/>
      <c r="C42" s="141">
        <v>46036</v>
      </c>
      <c r="D42" s="142" t="str">
        <f t="shared" si="0"/>
        <v>水</v>
      </c>
      <c r="E42" s="143">
        <v>0.42083333333333334</v>
      </c>
      <c r="F42" s="144">
        <v>0</v>
      </c>
      <c r="G42" s="145" t="s">
        <v>208</v>
      </c>
      <c r="H42" s="146">
        <v>3</v>
      </c>
      <c r="I42" s="334">
        <v>2.4300000000000002</v>
      </c>
      <c r="J42" s="334">
        <v>2.3199999999999998</v>
      </c>
      <c r="K42" s="334">
        <v>0</v>
      </c>
      <c r="L42" s="334">
        <f t="shared" si="1"/>
        <v>2.3199999999999998</v>
      </c>
      <c r="M42" s="335">
        <v>0.11</v>
      </c>
      <c r="N42" s="348">
        <v>7.0000000000000007E-2</v>
      </c>
      <c r="O42" s="335">
        <f t="shared" si="2"/>
        <v>3.9999999999999994E-2</v>
      </c>
      <c r="P42" s="147">
        <v>26</v>
      </c>
      <c r="Q42" s="148">
        <v>25</v>
      </c>
      <c r="R42" s="1" t="s">
        <v>22</v>
      </c>
    </row>
    <row r="43" spans="2:18">
      <c r="B43" s="149"/>
      <c r="C43" s="141">
        <v>46036</v>
      </c>
      <c r="D43" s="142" t="str">
        <f t="shared" si="0"/>
        <v>水</v>
      </c>
      <c r="E43" s="143">
        <v>0.43611111111111112</v>
      </c>
      <c r="F43" s="144">
        <v>0</v>
      </c>
      <c r="G43" s="145" t="s">
        <v>206</v>
      </c>
      <c r="H43" s="146">
        <v>7</v>
      </c>
      <c r="I43" s="334">
        <v>2.4300000000000002</v>
      </c>
      <c r="J43" s="334">
        <v>2.3199999999999998</v>
      </c>
      <c r="K43" s="334">
        <v>0</v>
      </c>
      <c r="L43" s="334">
        <f t="shared" si="1"/>
        <v>2.3199999999999998</v>
      </c>
      <c r="M43" s="335">
        <v>0.11</v>
      </c>
      <c r="N43" s="348">
        <v>7.0000000000000007E-2</v>
      </c>
      <c r="O43" s="335">
        <f t="shared" si="2"/>
        <v>3.9999999999999994E-2</v>
      </c>
      <c r="P43" s="147">
        <v>25</v>
      </c>
      <c r="Q43" s="148">
        <v>24</v>
      </c>
      <c r="R43" s="1" t="s">
        <v>22</v>
      </c>
    </row>
    <row r="44" spans="2:18">
      <c r="B44" s="149"/>
      <c r="C44" s="141">
        <v>46036</v>
      </c>
      <c r="D44" s="142" t="str">
        <f t="shared" si="0"/>
        <v>水</v>
      </c>
      <c r="E44" s="143">
        <v>0.44583333333333336</v>
      </c>
      <c r="F44" s="144">
        <v>0</v>
      </c>
      <c r="G44" s="145" t="s">
        <v>206</v>
      </c>
      <c r="H44" s="146">
        <v>6</v>
      </c>
      <c r="I44" s="334">
        <v>2.4300000000000002</v>
      </c>
      <c r="J44" s="334">
        <v>2.3199999999999998</v>
      </c>
      <c r="K44" s="334">
        <v>0</v>
      </c>
      <c r="L44" s="334">
        <f t="shared" si="1"/>
        <v>2.3199999999999998</v>
      </c>
      <c r="M44" s="335">
        <v>0.11</v>
      </c>
      <c r="N44" s="348">
        <v>7.0000000000000007E-2</v>
      </c>
      <c r="O44" s="335">
        <f t="shared" si="2"/>
        <v>3.9999999999999994E-2</v>
      </c>
      <c r="P44" s="147">
        <v>24</v>
      </c>
      <c r="Q44" s="148">
        <v>23</v>
      </c>
      <c r="R44" s="1" t="s">
        <v>22</v>
      </c>
    </row>
    <row r="45" spans="2:18">
      <c r="B45" s="149"/>
      <c r="C45" s="141">
        <v>46036</v>
      </c>
      <c r="D45" s="142" t="str">
        <f t="shared" si="0"/>
        <v>水</v>
      </c>
      <c r="E45" s="143">
        <v>0.45624999999999999</v>
      </c>
      <c r="F45" s="144">
        <v>0</v>
      </c>
      <c r="G45" s="145" t="s">
        <v>206</v>
      </c>
      <c r="H45" s="146">
        <v>8</v>
      </c>
      <c r="I45" s="334">
        <v>2.4300000000000002</v>
      </c>
      <c r="J45" s="334">
        <v>2.3199999999999998</v>
      </c>
      <c r="K45" s="334">
        <v>0</v>
      </c>
      <c r="L45" s="334">
        <f t="shared" si="1"/>
        <v>2.3199999999999998</v>
      </c>
      <c r="M45" s="335">
        <v>0.11</v>
      </c>
      <c r="N45" s="348">
        <v>7.0000000000000007E-2</v>
      </c>
      <c r="O45" s="335">
        <f t="shared" si="2"/>
        <v>3.9999999999999994E-2</v>
      </c>
      <c r="P45" s="147">
        <v>23</v>
      </c>
      <c r="Q45" s="148">
        <v>22</v>
      </c>
      <c r="R45" s="1" t="s">
        <v>22</v>
      </c>
    </row>
    <row r="46" spans="2:18">
      <c r="B46" s="149"/>
      <c r="C46" s="141">
        <v>46036</v>
      </c>
      <c r="D46" s="142" t="str">
        <f t="shared" si="0"/>
        <v>水</v>
      </c>
      <c r="E46" s="143">
        <v>0.46666666666666667</v>
      </c>
      <c r="F46" s="144">
        <v>0</v>
      </c>
      <c r="G46" s="145" t="s">
        <v>206</v>
      </c>
      <c r="H46" s="146">
        <v>6</v>
      </c>
      <c r="I46" s="334">
        <v>2.4300000000000002</v>
      </c>
      <c r="J46" s="334">
        <v>2.3199999999999998</v>
      </c>
      <c r="K46" s="334">
        <v>0</v>
      </c>
      <c r="L46" s="334">
        <f t="shared" si="1"/>
        <v>2.3199999999999998</v>
      </c>
      <c r="M46" s="335">
        <v>0.11</v>
      </c>
      <c r="N46" s="348">
        <v>7.0000000000000007E-2</v>
      </c>
      <c r="O46" s="335">
        <f t="shared" si="2"/>
        <v>3.9999999999999994E-2</v>
      </c>
      <c r="P46" s="147">
        <v>22</v>
      </c>
      <c r="Q46" s="148">
        <v>21</v>
      </c>
      <c r="R46" s="1" t="s">
        <v>22</v>
      </c>
    </row>
    <row r="47" spans="2:18">
      <c r="B47" s="149"/>
      <c r="C47" s="141">
        <v>46036</v>
      </c>
      <c r="D47" s="142" t="str">
        <f t="shared" si="0"/>
        <v>水</v>
      </c>
      <c r="E47" s="143">
        <v>0.47708333333333336</v>
      </c>
      <c r="F47" s="144">
        <v>0</v>
      </c>
      <c r="G47" s="145" t="s">
        <v>206</v>
      </c>
      <c r="H47" s="146">
        <v>6</v>
      </c>
      <c r="I47" s="334">
        <v>2.4300000000000002</v>
      </c>
      <c r="J47" s="334">
        <v>2.3199999999999998</v>
      </c>
      <c r="K47" s="334">
        <v>1.1000000000000001</v>
      </c>
      <c r="L47" s="334">
        <f t="shared" si="1"/>
        <v>1.2199999999999998</v>
      </c>
      <c r="M47" s="335">
        <v>0.11</v>
      </c>
      <c r="N47" s="348">
        <v>7.0000000000000007E-2</v>
      </c>
      <c r="O47" s="335">
        <f t="shared" si="2"/>
        <v>3.9999999999999994E-2</v>
      </c>
      <c r="P47" s="147">
        <v>21</v>
      </c>
      <c r="Q47" s="148">
        <v>20</v>
      </c>
      <c r="R47" s="1" t="s">
        <v>22</v>
      </c>
    </row>
    <row r="48" spans="2:18">
      <c r="B48" s="149"/>
      <c r="C48" s="141">
        <v>46036</v>
      </c>
      <c r="D48" s="142" t="str">
        <f t="shared" si="0"/>
        <v>水</v>
      </c>
      <c r="E48" s="143">
        <v>0.54305555555555551</v>
      </c>
      <c r="F48" s="144">
        <v>0</v>
      </c>
      <c r="G48" s="145" t="s">
        <v>206</v>
      </c>
      <c r="H48" s="146">
        <v>8</v>
      </c>
      <c r="I48" s="334">
        <v>2.4300000000000002</v>
      </c>
      <c r="J48" s="334">
        <v>2.3199999999999998</v>
      </c>
      <c r="K48" s="334">
        <v>0</v>
      </c>
      <c r="L48" s="334">
        <f t="shared" si="1"/>
        <v>2.3199999999999998</v>
      </c>
      <c r="M48" s="335">
        <v>0.11</v>
      </c>
      <c r="N48" s="348">
        <v>7.0000000000000007E-2</v>
      </c>
      <c r="O48" s="335">
        <f t="shared" si="2"/>
        <v>3.9999999999999994E-2</v>
      </c>
      <c r="P48" s="147">
        <v>22</v>
      </c>
      <c r="Q48" s="148">
        <v>21</v>
      </c>
      <c r="R48" s="1" t="s">
        <v>22</v>
      </c>
    </row>
    <row r="49" spans="2:18">
      <c r="B49" s="149"/>
      <c r="C49" s="141">
        <v>46036</v>
      </c>
      <c r="D49" s="142" t="str">
        <f t="shared" si="0"/>
        <v>水</v>
      </c>
      <c r="E49" s="143">
        <v>0.55347222222222225</v>
      </c>
      <c r="F49" s="144">
        <v>0</v>
      </c>
      <c r="G49" s="145" t="s">
        <v>206</v>
      </c>
      <c r="H49" s="146">
        <v>5</v>
      </c>
      <c r="I49" s="334">
        <v>2.4300000000000002</v>
      </c>
      <c r="J49" s="334">
        <v>2.3199999999999998</v>
      </c>
      <c r="K49" s="334">
        <v>0</v>
      </c>
      <c r="L49" s="334">
        <f t="shared" si="1"/>
        <v>2.3199999999999998</v>
      </c>
      <c r="M49" s="335">
        <v>0.11</v>
      </c>
      <c r="N49" s="348">
        <v>7.0000000000000007E-2</v>
      </c>
      <c r="O49" s="335">
        <f t="shared" si="2"/>
        <v>3.9999999999999994E-2</v>
      </c>
      <c r="P49" s="147">
        <v>21</v>
      </c>
      <c r="Q49" s="148">
        <v>20</v>
      </c>
      <c r="R49" s="1" t="s">
        <v>22</v>
      </c>
    </row>
    <row r="50" spans="2:18">
      <c r="B50" s="149"/>
      <c r="C50" s="141">
        <v>46036</v>
      </c>
      <c r="D50" s="142" t="str">
        <f t="shared" si="0"/>
        <v>水</v>
      </c>
      <c r="E50" s="143">
        <v>0.56527777777777777</v>
      </c>
      <c r="F50" s="144">
        <v>0</v>
      </c>
      <c r="G50" s="145" t="s">
        <v>206</v>
      </c>
      <c r="H50" s="146">
        <v>5</v>
      </c>
      <c r="I50" s="334">
        <v>2.4300000000000002</v>
      </c>
      <c r="J50" s="334">
        <v>2.3199999999999998</v>
      </c>
      <c r="K50" s="334">
        <v>1.6</v>
      </c>
      <c r="L50" s="334">
        <f t="shared" si="1"/>
        <v>0.71999999999999975</v>
      </c>
      <c r="M50" s="335">
        <v>0.11</v>
      </c>
      <c r="N50" s="348">
        <v>0.11</v>
      </c>
      <c r="O50" s="335">
        <f t="shared" si="2"/>
        <v>0</v>
      </c>
      <c r="P50" s="147">
        <v>20</v>
      </c>
      <c r="Q50" s="148">
        <v>19</v>
      </c>
      <c r="R50" s="1" t="s">
        <v>22</v>
      </c>
    </row>
    <row r="51" spans="2:18">
      <c r="B51" s="149"/>
      <c r="C51" s="141">
        <v>46036</v>
      </c>
      <c r="D51" s="142" t="str">
        <f t="shared" si="0"/>
        <v>水</v>
      </c>
      <c r="E51" s="143">
        <v>0.60069444444444442</v>
      </c>
      <c r="F51" s="144">
        <v>0</v>
      </c>
      <c r="G51" s="145" t="s">
        <v>210</v>
      </c>
      <c r="H51" s="146">
        <v>5</v>
      </c>
      <c r="I51" s="334">
        <v>2.4300000000000002</v>
      </c>
      <c r="J51" s="334">
        <v>2.3199999999999998</v>
      </c>
      <c r="K51" s="334">
        <v>0</v>
      </c>
      <c r="L51" s="334">
        <f t="shared" si="1"/>
        <v>2.3199999999999998</v>
      </c>
      <c r="M51" s="335">
        <v>0.11</v>
      </c>
      <c r="N51" s="348">
        <v>7.0000000000000007E-2</v>
      </c>
      <c r="O51" s="335">
        <f t="shared" si="2"/>
        <v>3.9999999999999994E-2</v>
      </c>
      <c r="P51" s="147">
        <v>17</v>
      </c>
      <c r="Q51" s="148">
        <v>16</v>
      </c>
      <c r="R51" s="1" t="s">
        <v>22</v>
      </c>
    </row>
    <row r="52" spans="2:18">
      <c r="B52" s="149"/>
      <c r="C52" s="141">
        <v>46036</v>
      </c>
      <c r="D52" s="142" t="str">
        <f t="shared" si="0"/>
        <v>水</v>
      </c>
      <c r="E52" s="143">
        <v>0.6118055555555556</v>
      </c>
      <c r="F52" s="144">
        <v>0</v>
      </c>
      <c r="G52" s="145" t="s">
        <v>208</v>
      </c>
      <c r="H52" s="146">
        <v>6</v>
      </c>
      <c r="I52" s="334">
        <v>2.4300000000000002</v>
      </c>
      <c r="J52" s="334">
        <v>2.3199999999999998</v>
      </c>
      <c r="K52" s="334">
        <v>0</v>
      </c>
      <c r="L52" s="334">
        <f t="shared" si="1"/>
        <v>2.3199999999999998</v>
      </c>
      <c r="M52" s="335">
        <v>0.11</v>
      </c>
      <c r="N52" s="348">
        <v>7.0000000000000007E-2</v>
      </c>
      <c r="O52" s="335">
        <f t="shared" si="2"/>
        <v>3.9999999999999994E-2</v>
      </c>
      <c r="P52" s="147">
        <v>16</v>
      </c>
      <c r="Q52" s="148">
        <v>16</v>
      </c>
      <c r="R52" s="1" t="s">
        <v>22</v>
      </c>
    </row>
    <row r="53" spans="2:18">
      <c r="B53" s="149"/>
      <c r="C53" s="141">
        <v>46036</v>
      </c>
      <c r="D53" s="142" t="str">
        <f t="shared" si="0"/>
        <v>水</v>
      </c>
      <c r="E53" s="143">
        <v>0.62222222222222223</v>
      </c>
      <c r="F53" s="144">
        <v>0</v>
      </c>
      <c r="G53" s="145" t="s">
        <v>206</v>
      </c>
      <c r="H53" s="146">
        <v>7</v>
      </c>
      <c r="I53" s="334">
        <v>2.4300000000000002</v>
      </c>
      <c r="J53" s="334">
        <v>2.3199999999999998</v>
      </c>
      <c r="K53" s="334">
        <v>0</v>
      </c>
      <c r="L53" s="334">
        <f t="shared" si="1"/>
        <v>2.3199999999999998</v>
      </c>
      <c r="M53" s="335">
        <v>0.11</v>
      </c>
      <c r="N53" s="348">
        <v>7.0000000000000007E-2</v>
      </c>
      <c r="O53" s="335">
        <f t="shared" si="2"/>
        <v>3.9999999999999994E-2</v>
      </c>
      <c r="P53" s="147">
        <v>16</v>
      </c>
      <c r="Q53" s="148">
        <v>15</v>
      </c>
      <c r="R53" s="1" t="s">
        <v>22</v>
      </c>
    </row>
    <row r="54" spans="2:18">
      <c r="B54" s="149"/>
      <c r="C54" s="141">
        <v>46036</v>
      </c>
      <c r="D54" s="142" t="str">
        <f t="shared" si="0"/>
        <v>水</v>
      </c>
      <c r="E54" s="143">
        <v>0.63194444444444442</v>
      </c>
      <c r="F54" s="144">
        <v>0</v>
      </c>
      <c r="G54" s="145" t="s">
        <v>208</v>
      </c>
      <c r="H54" s="146">
        <v>7</v>
      </c>
      <c r="I54" s="334">
        <v>2.4300000000000002</v>
      </c>
      <c r="J54" s="334">
        <v>2.3199999999999998</v>
      </c>
      <c r="K54" s="334">
        <v>0</v>
      </c>
      <c r="L54" s="334">
        <f t="shared" si="1"/>
        <v>2.3199999999999998</v>
      </c>
      <c r="M54" s="335">
        <v>0.11</v>
      </c>
      <c r="N54" s="348">
        <v>7.0000000000000007E-2</v>
      </c>
      <c r="O54" s="335">
        <f t="shared" si="2"/>
        <v>3.9999999999999994E-2</v>
      </c>
      <c r="P54" s="147">
        <v>15</v>
      </c>
      <c r="Q54" s="148">
        <v>14</v>
      </c>
      <c r="R54" s="1" t="s">
        <v>22</v>
      </c>
    </row>
    <row r="55" spans="2:18">
      <c r="B55" s="149"/>
      <c r="C55" s="141">
        <v>46036</v>
      </c>
      <c r="D55" s="142" t="str">
        <f t="shared" si="0"/>
        <v>水</v>
      </c>
      <c r="E55" s="143">
        <v>0.64166666666666672</v>
      </c>
      <c r="F55" s="144">
        <v>0</v>
      </c>
      <c r="G55" s="145" t="s">
        <v>206</v>
      </c>
      <c r="H55" s="146">
        <v>6</v>
      </c>
      <c r="I55" s="334">
        <v>2.4300000000000002</v>
      </c>
      <c r="J55" s="334">
        <v>2.3199999999999998</v>
      </c>
      <c r="K55" s="334">
        <v>0</v>
      </c>
      <c r="L55" s="334">
        <f t="shared" si="1"/>
        <v>2.3199999999999998</v>
      </c>
      <c r="M55" s="335">
        <v>0.11</v>
      </c>
      <c r="N55" s="348">
        <v>7.0000000000000007E-2</v>
      </c>
      <c r="O55" s="335">
        <f t="shared" si="2"/>
        <v>3.9999999999999994E-2</v>
      </c>
      <c r="P55" s="147">
        <v>14</v>
      </c>
      <c r="Q55" s="148">
        <v>13</v>
      </c>
      <c r="R55" s="1" t="s">
        <v>22</v>
      </c>
    </row>
    <row r="56" spans="2:18">
      <c r="B56" s="149"/>
      <c r="C56" s="141">
        <v>46036</v>
      </c>
      <c r="D56" s="142" t="str">
        <f t="shared" si="0"/>
        <v>水</v>
      </c>
      <c r="E56" s="143">
        <v>0.65277777777777779</v>
      </c>
      <c r="F56" s="144">
        <v>0</v>
      </c>
      <c r="G56" s="145" t="s">
        <v>206</v>
      </c>
      <c r="H56" s="146">
        <v>7</v>
      </c>
      <c r="I56" s="334">
        <v>2.4300000000000002</v>
      </c>
      <c r="J56" s="334">
        <v>2.3199999999999998</v>
      </c>
      <c r="K56" s="334">
        <v>0</v>
      </c>
      <c r="L56" s="334">
        <f t="shared" si="1"/>
        <v>2.3199999999999998</v>
      </c>
      <c r="M56" s="335">
        <v>0.11</v>
      </c>
      <c r="N56" s="348">
        <v>7.0000000000000007E-2</v>
      </c>
      <c r="O56" s="335">
        <f t="shared" si="2"/>
        <v>3.9999999999999994E-2</v>
      </c>
      <c r="P56" s="147">
        <v>13</v>
      </c>
      <c r="Q56" s="148">
        <v>12</v>
      </c>
      <c r="R56" s="1" t="s">
        <v>22</v>
      </c>
    </row>
    <row r="57" spans="2:18">
      <c r="B57" s="149"/>
      <c r="C57" s="141">
        <v>46037</v>
      </c>
      <c r="D57" s="142" t="str">
        <f t="shared" ref="D57:D76" si="3">IF($C57 &lt;&gt; "", IF(ISERROR(MATCH($C57, 祝日, 0)), TEXT($C57, "aaa"), "祝日"), "")</f>
        <v>木</v>
      </c>
      <c r="E57" s="143">
        <v>0.375</v>
      </c>
      <c r="F57" s="144">
        <v>0</v>
      </c>
      <c r="G57" s="145" t="s">
        <v>206</v>
      </c>
      <c r="H57" s="146">
        <v>1</v>
      </c>
      <c r="I57" s="334">
        <v>2.4300000000000002</v>
      </c>
      <c r="J57" s="334">
        <v>2.3199999999999998</v>
      </c>
      <c r="K57" s="334">
        <v>0</v>
      </c>
      <c r="L57" s="334">
        <f t="shared" si="1"/>
        <v>2.3199999999999998</v>
      </c>
      <c r="M57" s="335">
        <v>0.11</v>
      </c>
      <c r="N57" s="348">
        <v>0.08</v>
      </c>
      <c r="O57" s="335">
        <f t="shared" si="2"/>
        <v>0.03</v>
      </c>
      <c r="P57" s="147">
        <v>31</v>
      </c>
      <c r="Q57" s="148">
        <v>30</v>
      </c>
      <c r="R57" s="1" t="s">
        <v>22</v>
      </c>
    </row>
    <row r="58" spans="2:18">
      <c r="B58" s="149"/>
      <c r="C58" s="141">
        <v>46037</v>
      </c>
      <c r="D58" s="142" t="str">
        <f t="shared" si="3"/>
        <v>木</v>
      </c>
      <c r="E58" s="143">
        <v>0.38472222222222224</v>
      </c>
      <c r="F58" s="144">
        <v>0</v>
      </c>
      <c r="G58" s="145" t="s">
        <v>206</v>
      </c>
      <c r="H58" s="146">
        <v>2</v>
      </c>
      <c r="I58" s="334">
        <v>2.4300000000000002</v>
      </c>
      <c r="J58" s="334">
        <v>2.3199999999999998</v>
      </c>
      <c r="K58" s="334">
        <v>0</v>
      </c>
      <c r="L58" s="334">
        <f t="shared" si="1"/>
        <v>2.3199999999999998</v>
      </c>
      <c r="M58" s="335">
        <v>0.11</v>
      </c>
      <c r="N58" s="348">
        <v>7.0000000000000007E-2</v>
      </c>
      <c r="O58" s="335">
        <f t="shared" si="2"/>
        <v>3.9999999999999994E-2</v>
      </c>
      <c r="P58" s="147">
        <v>30</v>
      </c>
      <c r="Q58" s="148">
        <v>28</v>
      </c>
      <c r="R58" s="1" t="s">
        <v>22</v>
      </c>
    </row>
    <row r="59" spans="2:18">
      <c r="B59" s="149"/>
      <c r="C59" s="141">
        <v>46037</v>
      </c>
      <c r="D59" s="142" t="str">
        <f t="shared" si="3"/>
        <v>木</v>
      </c>
      <c r="E59" s="143">
        <v>0.39513888888888887</v>
      </c>
      <c r="F59" s="144">
        <v>0</v>
      </c>
      <c r="G59" s="145" t="s">
        <v>206</v>
      </c>
      <c r="H59" s="146">
        <v>3</v>
      </c>
      <c r="I59" s="334">
        <v>2.4300000000000002</v>
      </c>
      <c r="J59" s="334">
        <v>2.3199999999999998</v>
      </c>
      <c r="K59" s="334">
        <v>0</v>
      </c>
      <c r="L59" s="334">
        <f t="shared" si="1"/>
        <v>2.3199999999999998</v>
      </c>
      <c r="M59" s="335">
        <v>0.11</v>
      </c>
      <c r="N59" s="348">
        <v>7.0000000000000007E-2</v>
      </c>
      <c r="O59" s="335">
        <f t="shared" si="2"/>
        <v>3.9999999999999994E-2</v>
      </c>
      <c r="P59" s="147">
        <v>28</v>
      </c>
      <c r="Q59" s="148">
        <v>27</v>
      </c>
      <c r="R59" s="1" t="s">
        <v>22</v>
      </c>
    </row>
    <row r="60" spans="2:18">
      <c r="B60" s="149"/>
      <c r="C60" s="141">
        <v>46037</v>
      </c>
      <c r="D60" s="142" t="str">
        <f t="shared" si="3"/>
        <v>木</v>
      </c>
      <c r="E60" s="143">
        <v>0.40625</v>
      </c>
      <c r="F60" s="144">
        <v>0</v>
      </c>
      <c r="G60" s="145" t="s">
        <v>206</v>
      </c>
      <c r="H60" s="146">
        <v>4</v>
      </c>
      <c r="I60" s="334">
        <v>2.4300000000000002</v>
      </c>
      <c r="J60" s="334">
        <v>2.3199999999999998</v>
      </c>
      <c r="K60" s="334">
        <v>0</v>
      </c>
      <c r="L60" s="334">
        <f t="shared" si="1"/>
        <v>2.3199999999999998</v>
      </c>
      <c r="M60" s="335">
        <v>0.11</v>
      </c>
      <c r="N60" s="348">
        <v>7.0000000000000007E-2</v>
      </c>
      <c r="O60" s="335">
        <f t="shared" si="2"/>
        <v>3.9999999999999994E-2</v>
      </c>
      <c r="P60" s="147">
        <v>27</v>
      </c>
      <c r="Q60" s="148">
        <v>25</v>
      </c>
      <c r="R60" s="1" t="s">
        <v>22</v>
      </c>
    </row>
    <row r="61" spans="2:18">
      <c r="B61" s="149"/>
      <c r="C61" s="141">
        <v>46037</v>
      </c>
      <c r="D61" s="142" t="str">
        <f t="shared" si="3"/>
        <v>木</v>
      </c>
      <c r="E61" s="143">
        <v>0.42499999999999999</v>
      </c>
      <c r="F61" s="144">
        <v>0</v>
      </c>
      <c r="G61" s="145" t="s">
        <v>206</v>
      </c>
      <c r="H61" s="146">
        <v>12</v>
      </c>
      <c r="I61" s="334">
        <v>2.4300000000000002</v>
      </c>
      <c r="J61" s="334">
        <v>2.3199999999999998</v>
      </c>
      <c r="K61" s="334">
        <v>0</v>
      </c>
      <c r="L61" s="334">
        <f t="shared" si="1"/>
        <v>2.3199999999999998</v>
      </c>
      <c r="M61" s="335">
        <v>0.11</v>
      </c>
      <c r="N61" s="348">
        <v>7.0000000000000007E-2</v>
      </c>
      <c r="O61" s="335">
        <f t="shared" si="2"/>
        <v>3.9999999999999994E-2</v>
      </c>
      <c r="P61" s="147">
        <v>25</v>
      </c>
      <c r="Q61" s="148">
        <v>24</v>
      </c>
      <c r="R61" s="1" t="s">
        <v>22</v>
      </c>
    </row>
    <row r="62" spans="2:18">
      <c r="B62" s="149"/>
      <c r="C62" s="141">
        <v>46037</v>
      </c>
      <c r="D62" s="142" t="str">
        <f t="shared" si="3"/>
        <v>木</v>
      </c>
      <c r="E62" s="143">
        <v>0.43541666666666667</v>
      </c>
      <c r="F62" s="144">
        <v>0</v>
      </c>
      <c r="G62" s="145" t="s">
        <v>206</v>
      </c>
      <c r="H62" s="146">
        <v>7</v>
      </c>
      <c r="I62" s="334">
        <v>2.4300000000000002</v>
      </c>
      <c r="J62" s="334">
        <v>2.3199999999999998</v>
      </c>
      <c r="K62" s="334">
        <v>0</v>
      </c>
      <c r="L62" s="334">
        <f t="shared" si="1"/>
        <v>2.3199999999999998</v>
      </c>
      <c r="M62" s="335">
        <v>0.11</v>
      </c>
      <c r="N62" s="348">
        <v>7.0000000000000007E-2</v>
      </c>
      <c r="O62" s="335">
        <f t="shared" si="2"/>
        <v>3.9999999999999994E-2</v>
      </c>
      <c r="P62" s="147">
        <v>24</v>
      </c>
      <c r="Q62" s="148">
        <v>23</v>
      </c>
      <c r="R62" s="1" t="s">
        <v>22</v>
      </c>
    </row>
    <row r="63" spans="2:18">
      <c r="B63" s="149"/>
      <c r="C63" s="141">
        <v>46037</v>
      </c>
      <c r="D63" s="142" t="str">
        <f t="shared" si="3"/>
        <v>木</v>
      </c>
      <c r="E63" s="143">
        <v>0.44444444444444442</v>
      </c>
      <c r="F63" s="144">
        <v>0</v>
      </c>
      <c r="G63" s="145" t="s">
        <v>206</v>
      </c>
      <c r="H63" s="146">
        <v>8</v>
      </c>
      <c r="I63" s="334">
        <v>2.4300000000000002</v>
      </c>
      <c r="J63" s="334">
        <v>2.3199999999999998</v>
      </c>
      <c r="K63" s="334">
        <v>0</v>
      </c>
      <c r="L63" s="334">
        <f t="shared" si="1"/>
        <v>2.3199999999999998</v>
      </c>
      <c r="M63" s="335">
        <v>0.11</v>
      </c>
      <c r="N63" s="348">
        <v>7.0000000000000007E-2</v>
      </c>
      <c r="O63" s="335">
        <f t="shared" si="2"/>
        <v>3.9999999999999994E-2</v>
      </c>
      <c r="P63" s="147">
        <v>23</v>
      </c>
      <c r="Q63" s="148">
        <v>22</v>
      </c>
      <c r="R63" s="1" t="s">
        <v>22</v>
      </c>
    </row>
    <row r="64" spans="2:18">
      <c r="B64" s="149"/>
      <c r="C64" s="141">
        <v>46037</v>
      </c>
      <c r="D64" s="142" t="str">
        <f t="shared" si="3"/>
        <v>木</v>
      </c>
      <c r="E64" s="143">
        <v>0.45416666666666666</v>
      </c>
      <c r="F64" s="144">
        <v>0</v>
      </c>
      <c r="G64" s="145" t="s">
        <v>206</v>
      </c>
      <c r="H64" s="146">
        <v>10</v>
      </c>
      <c r="I64" s="334">
        <v>2.4300000000000002</v>
      </c>
      <c r="J64" s="334">
        <v>2.3199999999999998</v>
      </c>
      <c r="K64" s="334">
        <v>0</v>
      </c>
      <c r="L64" s="334">
        <f t="shared" si="1"/>
        <v>2.3199999999999998</v>
      </c>
      <c r="M64" s="335">
        <v>0.11</v>
      </c>
      <c r="N64" s="348">
        <v>7.0000000000000007E-2</v>
      </c>
      <c r="O64" s="335">
        <f t="shared" si="2"/>
        <v>3.9999999999999994E-2</v>
      </c>
      <c r="P64" s="147">
        <v>22</v>
      </c>
      <c r="Q64" s="148">
        <v>20</v>
      </c>
      <c r="R64" s="1" t="s">
        <v>22</v>
      </c>
    </row>
    <row r="65" spans="2:18">
      <c r="B65" s="149"/>
      <c r="C65" s="141">
        <v>46037</v>
      </c>
      <c r="D65" s="142" t="str">
        <f t="shared" si="3"/>
        <v>木</v>
      </c>
      <c r="E65" s="143">
        <v>0.46388888888888891</v>
      </c>
      <c r="F65" s="144">
        <v>0</v>
      </c>
      <c r="G65" s="145" t="s">
        <v>206</v>
      </c>
      <c r="H65" s="146">
        <v>9</v>
      </c>
      <c r="I65" s="334">
        <v>2.4300000000000002</v>
      </c>
      <c r="J65" s="334">
        <v>2.3199999999999998</v>
      </c>
      <c r="K65" s="334">
        <v>0</v>
      </c>
      <c r="L65" s="334">
        <f t="shared" si="1"/>
        <v>2.3199999999999998</v>
      </c>
      <c r="M65" s="335">
        <v>0.11</v>
      </c>
      <c r="N65" s="348">
        <v>7.0000000000000007E-2</v>
      </c>
      <c r="O65" s="335">
        <f t="shared" si="2"/>
        <v>3.9999999999999994E-2</v>
      </c>
      <c r="P65" s="147">
        <v>20</v>
      </c>
      <c r="Q65" s="148">
        <v>19</v>
      </c>
      <c r="R65" s="1" t="s">
        <v>22</v>
      </c>
    </row>
    <row r="66" spans="2:18">
      <c r="B66" s="149"/>
      <c r="C66" s="141">
        <v>46037</v>
      </c>
      <c r="D66" s="142" t="str">
        <f t="shared" si="3"/>
        <v>木</v>
      </c>
      <c r="E66" s="143">
        <v>0.54305555555555551</v>
      </c>
      <c r="F66" s="144">
        <v>0</v>
      </c>
      <c r="G66" s="145" t="s">
        <v>208</v>
      </c>
      <c r="H66" s="146">
        <v>13</v>
      </c>
      <c r="I66" s="334">
        <v>2.4300000000000002</v>
      </c>
      <c r="J66" s="334">
        <v>2.3199999999999998</v>
      </c>
      <c r="K66" s="334">
        <v>0</v>
      </c>
      <c r="L66" s="334">
        <f t="shared" si="1"/>
        <v>2.3199999999999998</v>
      </c>
      <c r="M66" s="335">
        <v>0.11</v>
      </c>
      <c r="N66" s="348">
        <v>7.0000000000000007E-2</v>
      </c>
      <c r="O66" s="335">
        <f t="shared" si="2"/>
        <v>3.9999999999999994E-2</v>
      </c>
      <c r="P66" s="147">
        <v>22</v>
      </c>
      <c r="Q66" s="148">
        <v>22</v>
      </c>
      <c r="R66" s="1" t="s">
        <v>22</v>
      </c>
    </row>
    <row r="67" spans="2:18">
      <c r="B67" s="149"/>
      <c r="C67" s="141">
        <v>46037</v>
      </c>
      <c r="D67" s="142" t="str">
        <f t="shared" si="3"/>
        <v>木</v>
      </c>
      <c r="E67" s="143">
        <v>0.55277777777777781</v>
      </c>
      <c r="F67" s="144">
        <v>0</v>
      </c>
      <c r="G67" s="145" t="s">
        <v>208</v>
      </c>
      <c r="H67" s="146">
        <v>11</v>
      </c>
      <c r="I67" s="334">
        <v>2.4300000000000002</v>
      </c>
      <c r="J67" s="334">
        <v>2.3199999999999998</v>
      </c>
      <c r="K67" s="334">
        <v>0.02</v>
      </c>
      <c r="L67" s="334">
        <f t="shared" si="1"/>
        <v>2.2999999999999998</v>
      </c>
      <c r="M67" s="335">
        <v>0.11</v>
      </c>
      <c r="N67" s="348">
        <v>7.0000000000000007E-2</v>
      </c>
      <c r="O67" s="335">
        <f t="shared" si="2"/>
        <v>3.9999999999999994E-2</v>
      </c>
      <c r="P67" s="147">
        <v>22</v>
      </c>
      <c r="Q67" s="148">
        <v>20</v>
      </c>
      <c r="R67" s="1" t="s">
        <v>22</v>
      </c>
    </row>
    <row r="68" spans="2:18">
      <c r="B68" s="149"/>
      <c r="C68" s="141">
        <v>46037</v>
      </c>
      <c r="D68" s="142" t="str">
        <f t="shared" si="3"/>
        <v>木</v>
      </c>
      <c r="E68" s="143">
        <v>0.56666666666666665</v>
      </c>
      <c r="F68" s="144">
        <v>0</v>
      </c>
      <c r="G68" s="145" t="s">
        <v>208</v>
      </c>
      <c r="H68" s="146">
        <v>12</v>
      </c>
      <c r="I68" s="334">
        <v>2.4300000000000002</v>
      </c>
      <c r="J68" s="334">
        <v>2.3199999999999998</v>
      </c>
      <c r="K68" s="334">
        <v>0</v>
      </c>
      <c r="L68" s="334">
        <f t="shared" si="1"/>
        <v>2.3199999999999998</v>
      </c>
      <c r="M68" s="335">
        <v>0.11</v>
      </c>
      <c r="N68" s="348">
        <v>7.0000000000000007E-2</v>
      </c>
      <c r="O68" s="335">
        <f t="shared" si="2"/>
        <v>3.9999999999999994E-2</v>
      </c>
      <c r="P68" s="147">
        <v>20</v>
      </c>
      <c r="Q68" s="148">
        <v>20</v>
      </c>
      <c r="R68" s="1" t="s">
        <v>22</v>
      </c>
    </row>
    <row r="69" spans="2:18">
      <c r="B69" s="149"/>
      <c r="C69" s="141">
        <v>46037</v>
      </c>
      <c r="D69" s="142" t="str">
        <f t="shared" si="3"/>
        <v>木</v>
      </c>
      <c r="E69" s="143">
        <v>0.60138888888888886</v>
      </c>
      <c r="F69" s="144">
        <v>0</v>
      </c>
      <c r="G69" s="145" t="s">
        <v>208</v>
      </c>
      <c r="H69" s="146">
        <v>10</v>
      </c>
      <c r="I69" s="334">
        <v>2.4300000000000002</v>
      </c>
      <c r="J69" s="334">
        <v>2.3199999999999998</v>
      </c>
      <c r="K69" s="334">
        <v>0</v>
      </c>
      <c r="L69" s="334">
        <f t="shared" si="1"/>
        <v>2.3199999999999998</v>
      </c>
      <c r="M69" s="335">
        <v>0.11</v>
      </c>
      <c r="N69" s="348">
        <v>7.0000000000000007E-2</v>
      </c>
      <c r="O69" s="335">
        <f t="shared" si="2"/>
        <v>3.9999999999999994E-2</v>
      </c>
      <c r="P69" s="147">
        <v>19</v>
      </c>
      <c r="Q69" s="148">
        <v>18</v>
      </c>
      <c r="R69" s="1" t="s">
        <v>22</v>
      </c>
    </row>
    <row r="70" spans="2:18">
      <c r="B70" s="149"/>
      <c r="C70" s="141">
        <v>46037</v>
      </c>
      <c r="D70" s="142" t="str">
        <f t="shared" si="3"/>
        <v>木</v>
      </c>
      <c r="E70" s="143">
        <v>0.61041666666666672</v>
      </c>
      <c r="F70" s="144">
        <v>0</v>
      </c>
      <c r="G70" s="145" t="s">
        <v>208</v>
      </c>
      <c r="H70" s="146">
        <v>12</v>
      </c>
      <c r="I70" s="334">
        <v>2.4300000000000002</v>
      </c>
      <c r="J70" s="334">
        <v>2.3199999999999998</v>
      </c>
      <c r="K70" s="334">
        <v>0</v>
      </c>
      <c r="L70" s="334">
        <f t="shared" si="1"/>
        <v>2.3199999999999998</v>
      </c>
      <c r="M70" s="335">
        <v>0.11</v>
      </c>
      <c r="N70" s="348">
        <v>7.0000000000000007E-2</v>
      </c>
      <c r="O70" s="335">
        <f t="shared" si="2"/>
        <v>3.9999999999999994E-2</v>
      </c>
      <c r="P70" s="147">
        <v>18</v>
      </c>
      <c r="Q70" s="148">
        <v>17</v>
      </c>
      <c r="R70" s="1" t="s">
        <v>22</v>
      </c>
    </row>
    <row r="71" spans="2:18">
      <c r="B71" s="149"/>
      <c r="C71" s="141">
        <v>46037</v>
      </c>
      <c r="D71" s="142" t="str">
        <f t="shared" si="3"/>
        <v>木</v>
      </c>
      <c r="E71" s="143">
        <v>0.62013888888888891</v>
      </c>
      <c r="F71" s="144">
        <v>0</v>
      </c>
      <c r="G71" s="145" t="s">
        <v>208</v>
      </c>
      <c r="H71" s="146">
        <v>11</v>
      </c>
      <c r="I71" s="334">
        <v>2.4300000000000002</v>
      </c>
      <c r="J71" s="334">
        <v>2.3199999999999998</v>
      </c>
      <c r="K71" s="334">
        <v>0</v>
      </c>
      <c r="L71" s="334">
        <f t="shared" si="1"/>
        <v>2.3199999999999998</v>
      </c>
      <c r="M71" s="335">
        <v>0.11</v>
      </c>
      <c r="N71" s="348">
        <v>7.0000000000000007E-2</v>
      </c>
      <c r="O71" s="335">
        <f t="shared" si="2"/>
        <v>3.9999999999999994E-2</v>
      </c>
      <c r="P71" s="147">
        <v>17</v>
      </c>
      <c r="Q71" s="148">
        <v>15</v>
      </c>
      <c r="R71" s="1" t="s">
        <v>22</v>
      </c>
    </row>
    <row r="72" spans="2:18">
      <c r="B72" s="149"/>
      <c r="C72" s="141">
        <v>46037</v>
      </c>
      <c r="D72" s="142" t="str">
        <f t="shared" si="3"/>
        <v>木</v>
      </c>
      <c r="E72" s="143">
        <v>0.63055555555555554</v>
      </c>
      <c r="F72" s="144">
        <v>0</v>
      </c>
      <c r="G72" s="145" t="s">
        <v>208</v>
      </c>
      <c r="H72" s="146">
        <v>12</v>
      </c>
      <c r="I72" s="334">
        <v>2.4300000000000002</v>
      </c>
      <c r="J72" s="334">
        <v>2.3199999999999998</v>
      </c>
      <c r="K72" s="334">
        <v>0</v>
      </c>
      <c r="L72" s="334">
        <f t="shared" si="1"/>
        <v>2.3199999999999998</v>
      </c>
      <c r="M72" s="335">
        <v>0.11</v>
      </c>
      <c r="N72" s="348">
        <v>7.0000000000000007E-2</v>
      </c>
      <c r="O72" s="335">
        <f t="shared" si="2"/>
        <v>3.9999999999999994E-2</v>
      </c>
      <c r="P72" s="147">
        <v>15</v>
      </c>
      <c r="Q72" s="148">
        <v>14</v>
      </c>
      <c r="R72" s="1" t="s">
        <v>22</v>
      </c>
    </row>
    <row r="73" spans="2:18">
      <c r="B73" s="149"/>
      <c r="C73" s="141">
        <v>46038</v>
      </c>
      <c r="D73" s="142" t="str">
        <f t="shared" si="3"/>
        <v>金</v>
      </c>
      <c r="E73" s="143">
        <v>0.37222222222222223</v>
      </c>
      <c r="F73" s="144">
        <v>0</v>
      </c>
      <c r="G73" s="145" t="s">
        <v>206</v>
      </c>
      <c r="H73" s="146">
        <v>8</v>
      </c>
      <c r="I73" s="334">
        <v>2.4300000000000002</v>
      </c>
      <c r="J73" s="334">
        <v>2.3199999999999998</v>
      </c>
      <c r="K73" s="334">
        <v>0</v>
      </c>
      <c r="L73" s="334">
        <f t="shared" si="1"/>
        <v>2.3199999999999998</v>
      </c>
      <c r="M73" s="335">
        <v>0.11</v>
      </c>
      <c r="N73" s="348">
        <v>7.0000000000000007E-2</v>
      </c>
      <c r="O73" s="335">
        <f t="shared" si="2"/>
        <v>3.9999999999999994E-2</v>
      </c>
      <c r="P73" s="147">
        <v>32</v>
      </c>
      <c r="Q73" s="148">
        <v>30</v>
      </c>
      <c r="R73" s="1" t="s">
        <v>22</v>
      </c>
    </row>
    <row r="74" spans="2:18">
      <c r="B74" s="149"/>
      <c r="C74" s="141">
        <v>46038</v>
      </c>
      <c r="D74" s="142" t="str">
        <f t="shared" si="3"/>
        <v>金</v>
      </c>
      <c r="E74" s="143">
        <v>0.3840277777777778</v>
      </c>
      <c r="F74" s="144">
        <v>0</v>
      </c>
      <c r="G74" s="145" t="s">
        <v>206</v>
      </c>
      <c r="H74" s="146">
        <v>8</v>
      </c>
      <c r="I74" s="334">
        <v>2.4300000000000002</v>
      </c>
      <c r="J74" s="334">
        <v>2.3199999999999998</v>
      </c>
      <c r="K74" s="334">
        <v>0</v>
      </c>
      <c r="L74" s="334">
        <f t="shared" si="1"/>
        <v>2.3199999999999998</v>
      </c>
      <c r="M74" s="335">
        <v>0.11</v>
      </c>
      <c r="N74" s="348">
        <v>7.0000000000000007E-2</v>
      </c>
      <c r="O74" s="335">
        <f t="shared" si="2"/>
        <v>3.9999999999999994E-2</v>
      </c>
      <c r="P74" s="147">
        <v>30</v>
      </c>
      <c r="Q74" s="148">
        <v>29</v>
      </c>
      <c r="R74" s="1" t="s">
        <v>22</v>
      </c>
    </row>
    <row r="75" spans="2:18">
      <c r="B75" s="149"/>
      <c r="C75" s="141">
        <v>46038</v>
      </c>
      <c r="D75" s="142" t="str">
        <f t="shared" si="3"/>
        <v>金</v>
      </c>
      <c r="E75" s="143">
        <v>0.39374999999999999</v>
      </c>
      <c r="F75" s="144">
        <v>0</v>
      </c>
      <c r="G75" s="145" t="s">
        <v>206</v>
      </c>
      <c r="H75" s="146">
        <v>10</v>
      </c>
      <c r="I75" s="334">
        <v>2.4300000000000002</v>
      </c>
      <c r="J75" s="334">
        <v>2.3199999999999998</v>
      </c>
      <c r="K75" s="334">
        <v>0</v>
      </c>
      <c r="L75" s="334">
        <f t="shared" si="1"/>
        <v>2.3199999999999998</v>
      </c>
      <c r="M75" s="335">
        <v>0.11</v>
      </c>
      <c r="N75" s="348">
        <v>7.0000000000000007E-2</v>
      </c>
      <c r="O75" s="335">
        <f t="shared" si="2"/>
        <v>3.9999999999999994E-2</v>
      </c>
      <c r="P75" s="147">
        <v>29</v>
      </c>
      <c r="Q75" s="148">
        <v>28</v>
      </c>
      <c r="R75" s="1" t="s">
        <v>22</v>
      </c>
    </row>
    <row r="76" spans="2:18">
      <c r="B76" s="149"/>
      <c r="C76" s="141">
        <v>46038</v>
      </c>
      <c r="D76" s="142" t="str">
        <f t="shared" si="3"/>
        <v>金</v>
      </c>
      <c r="E76" s="143">
        <v>0.40277777777777779</v>
      </c>
      <c r="F76" s="144">
        <v>0</v>
      </c>
      <c r="G76" s="145" t="s">
        <v>206</v>
      </c>
      <c r="H76" s="146">
        <v>10</v>
      </c>
      <c r="I76" s="334">
        <v>2.4300000000000002</v>
      </c>
      <c r="J76" s="334">
        <v>2.3199999999999998</v>
      </c>
      <c r="K76" s="334">
        <v>0</v>
      </c>
      <c r="L76" s="334">
        <f t="shared" ref="L76" si="4">J76-K76</f>
        <v>2.3199999999999998</v>
      </c>
      <c r="M76" s="335">
        <v>0.11</v>
      </c>
      <c r="N76" s="348">
        <v>7.0000000000000007E-2</v>
      </c>
      <c r="O76" s="335">
        <f t="shared" ref="O76" si="5">M76-N76</f>
        <v>3.9999999999999994E-2</v>
      </c>
      <c r="P76" s="147">
        <v>28</v>
      </c>
      <c r="Q76" s="148">
        <v>27</v>
      </c>
      <c r="R76" s="1" t="s">
        <v>22</v>
      </c>
    </row>
    <row r="77" spans="2:18">
      <c r="B77" s="1" t="s">
        <v>22</v>
      </c>
      <c r="C77" s="1" t="s">
        <v>22</v>
      </c>
      <c r="D77" s="1" t="s">
        <v>22</v>
      </c>
      <c r="E77" s="1" t="s">
        <v>22</v>
      </c>
      <c r="F77" s="1" t="s">
        <v>22</v>
      </c>
      <c r="G77" s="1" t="s">
        <v>22</v>
      </c>
      <c r="H77" s="1" t="s">
        <v>22</v>
      </c>
      <c r="I77" s="1" t="s">
        <v>22</v>
      </c>
      <c r="J77" s="1" t="s">
        <v>22</v>
      </c>
      <c r="K77" s="1" t="s">
        <v>22</v>
      </c>
      <c r="L77" s="1" t="s">
        <v>22</v>
      </c>
      <c r="M77" s="1" t="s">
        <v>22</v>
      </c>
      <c r="N77" s="1" t="s">
        <v>22</v>
      </c>
      <c r="O77" s="1" t="s">
        <v>22</v>
      </c>
      <c r="P77" s="1" t="s">
        <v>22</v>
      </c>
      <c r="Q77" s="1" t="s">
        <v>22</v>
      </c>
      <c r="R77" s="1" t="s">
        <v>22</v>
      </c>
    </row>
    <row r="78" spans="2:18">
      <c r="F78" s="352"/>
      <c r="I78" s="337">
        <f>SUM(I11:I76)</f>
        <v>160.38000000000025</v>
      </c>
      <c r="J78" s="338">
        <f t="shared" ref="I78:O78" si="6">SUM(J11:J76)</f>
        <v>153.11999999999975</v>
      </c>
      <c r="K78" s="338">
        <f t="shared" si="6"/>
        <v>7.42</v>
      </c>
      <c r="L78" s="338">
        <f t="shared" si="6"/>
        <v>145.69999999999976</v>
      </c>
      <c r="M78" s="338">
        <f t="shared" si="6"/>
        <v>7.2600000000000078</v>
      </c>
      <c r="N78" s="338">
        <f t="shared" si="6"/>
        <v>5.0700000000000012</v>
      </c>
      <c r="O78" s="338">
        <f t="shared" si="6"/>
        <v>2.1900000000000013</v>
      </c>
    </row>
    <row r="79" spans="2:18">
      <c r="I79" s="339">
        <f>(L78+O78)/I78</f>
        <v>0.9221224591594932</v>
      </c>
      <c r="J79" s="357">
        <f>L78/J78</f>
        <v>0.95154127481713691</v>
      </c>
      <c r="M79" s="357">
        <f>O78/M78</f>
        <v>0.3016528925619833</v>
      </c>
    </row>
    <row r="80" spans="2:18">
      <c r="L80" s="356"/>
    </row>
    <row r="82" spans="9:10">
      <c r="I82" s="338"/>
      <c r="J82" s="338"/>
    </row>
  </sheetData>
  <phoneticPr fontId="30"/>
  <conditionalFormatting sqref="E11:Q76">
    <cfRule type="expression" dxfId="6" priority="2">
      <formula>#REF!="無"</formula>
    </cfRule>
  </conditionalFormatting>
  <dataValidations count="6">
    <dataValidation type="date" operator="greaterThanOrEqual" allowBlank="1" showInputMessage="1" showErrorMessage="1" sqref="C10" xr:uid="{00000000-0002-0000-0100-000000000000}">
      <formula1>44927</formula1>
      <formula2>0</formula2>
    </dataValidation>
    <dataValidation type="time" operator="greaterThanOrEqual" allowBlank="1" showInputMessage="1" showErrorMessage="1" sqref="E10:E76" xr:uid="{00000000-0002-0000-0100-000001000000}">
      <formula1>0</formula1>
      <formula2>0</formula2>
    </dataValidation>
    <dataValidation type="whole" operator="greaterThanOrEqual" allowBlank="1" showInputMessage="1" showErrorMessage="1" sqref="H10:H76 F10:F76" xr:uid="{00000000-0002-0000-0100-000002000000}">
      <formula1>0</formula1>
      <formula2>0</formula2>
    </dataValidation>
    <dataValidation type="list" operator="equal" allowBlank="1" showInputMessage="1" showErrorMessage="1" sqref="G10:G76" xr:uid="{00000000-0002-0000-0100-000003000000}">
      <formula1>"晴れ,曇り,降雨,降雪,堆雪,キリ"</formula1>
      <formula2>0</formula2>
    </dataValidation>
    <dataValidation type="decimal" operator="greaterThanOrEqual" allowBlank="1" showInputMessage="1" showErrorMessage="1" sqref="I10:Q76" xr:uid="{00000000-0002-0000-0100-000004000000}">
      <formula1>0</formula1>
      <formula2>0</formula2>
    </dataValidation>
    <dataValidation type="date" operator="greaterThanOrEqual" allowBlank="1" showInputMessage="1" showErrorMessage="1" sqref="C11:C76" xr:uid="{00000000-0002-0000-0100-000005000000}">
      <formula1>45292</formula1>
      <formula2>0</formula2>
    </dataValidation>
  </dataValidations>
  <pageMargins left="0.7" right="0.7" top="0.75" bottom="0.75" header="0.51180555555555496" footer="0.51180555555555496"/>
  <pageSetup paperSize="0" scale="0" firstPageNumber="0" orientation="portrait" usePrinterDefaults="0"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2CC"/>
    <pageSetUpPr fitToPage="1"/>
  </sheetPr>
  <dimension ref="A1:AMK2"/>
  <sheetViews>
    <sheetView zoomScaleNormal="100" zoomScalePageLayoutView="60" workbookViewId="0"/>
  </sheetViews>
  <sheetFormatPr defaultRowHeight="18"/>
  <cols>
    <col min="1" max="1" width="3.5" style="153"/>
    <col min="2" max="1025" width="8" style="153"/>
  </cols>
  <sheetData>
    <row r="1" spans="2:2">
      <c r="B1"/>
    </row>
    <row r="2" spans="2:2">
      <c r="B2" s="154" t="s">
        <v>211</v>
      </c>
    </row>
  </sheetData>
  <phoneticPr fontId="30"/>
  <pageMargins left="0.70833333333333304" right="0.70833333333333304" top="0.74791666666666701" bottom="0.74791666666666701" header="0.51180555555555496" footer="0.51180555555555496"/>
  <pageSetup paperSize="0" scale="0" firstPageNumber="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3F3"/>
    <pageSetUpPr fitToPage="1"/>
  </sheetPr>
  <dimension ref="A1:AMK38"/>
  <sheetViews>
    <sheetView topLeftCell="A12" zoomScale="85" zoomScaleNormal="85" zoomScalePageLayoutView="60" workbookViewId="0">
      <selection activeCell="T32" sqref="T32"/>
    </sheetView>
  </sheetViews>
  <sheetFormatPr defaultRowHeight="18"/>
  <cols>
    <col min="1" max="1" width="3.5" style="155"/>
    <col min="2" max="2" width="10.5" style="155"/>
    <col min="3" max="6" width="11.5" style="155"/>
    <col min="7" max="10" width="18.625" style="155"/>
    <col min="11" max="14" width="20.25" style="155"/>
    <col min="15" max="17" width="18.625" style="155"/>
    <col min="18" max="19" width="24.75" style="155"/>
    <col min="20" max="20" width="41.5" style="155"/>
    <col min="21" max="21" width="21.625" style="155"/>
    <col min="22" max="1025" width="7.125" style="155"/>
  </cols>
  <sheetData>
    <row r="1" spans="1:1024" s="1" customFormat="1" ht="16.149999999999999">
      <c r="S1" s="59"/>
    </row>
    <row r="2" spans="1:1024" hidden="1">
      <c r="A2" s="1"/>
      <c r="B2" s="113" t="s">
        <v>2</v>
      </c>
      <c r="C2" s="113" t="s">
        <v>3</v>
      </c>
      <c r="D2" s="113" t="s">
        <v>4</v>
      </c>
      <c r="E2"/>
      <c r="F2"/>
      <c r="G2"/>
      <c r="H2"/>
      <c r="I2"/>
      <c r="J2"/>
      <c r="K2"/>
      <c r="L2"/>
      <c r="M2"/>
      <c r="N2"/>
      <c r="O2"/>
      <c r="P2"/>
      <c r="Q2"/>
      <c r="R2"/>
      <c r="S2" s="59"/>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idden="1">
      <c r="A3" s="1"/>
      <c r="B3" s="113" t="str">
        <f>走行データ一覧!G4&amp;""</f>
        <v/>
      </c>
      <c r="C3" s="113" t="str">
        <f>走行データ一覧!H4&amp;""</f>
        <v>岐阜県</v>
      </c>
      <c r="D3" s="113" t="str">
        <f>走行データ一覧!I4&amp;""</f>
        <v>中津川市</v>
      </c>
      <c r="E3"/>
      <c r="F3"/>
      <c r="G3"/>
      <c r="H3"/>
      <c r="I3"/>
      <c r="J3"/>
      <c r="K3"/>
      <c r="L3"/>
      <c r="M3"/>
      <c r="N3"/>
      <c r="O3"/>
      <c r="P3"/>
      <c r="Q3"/>
      <c r="R3"/>
      <c r="S3" s="59"/>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6.350000000000001" hidden="1" customHeigh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156" customFormat="1" ht="16.350000000000001" customHeight="1">
      <c r="B5" s="157" t="s">
        <v>100</v>
      </c>
      <c r="D5" s="157"/>
      <c r="G5" s="158"/>
      <c r="H5" s="158"/>
      <c r="I5" s="158"/>
      <c r="R5" s="159"/>
      <c r="S5" s="159"/>
      <c r="U5" s="158"/>
    </row>
    <row r="6" spans="1:1024" s="156" customFormat="1" ht="16.350000000000001" customHeight="1">
      <c r="B6" s="160" t="s">
        <v>212</v>
      </c>
      <c r="D6" s="157"/>
      <c r="G6" s="158"/>
      <c r="H6" s="158"/>
      <c r="I6" s="158"/>
      <c r="R6" s="159"/>
      <c r="S6" s="159"/>
      <c r="U6" s="158"/>
    </row>
    <row r="7" spans="1:1024" s="156" customFormat="1" ht="16.350000000000001" customHeight="1">
      <c r="B7" s="161" t="s">
        <v>213</v>
      </c>
      <c r="D7" s="157"/>
      <c r="G7" s="158"/>
      <c r="H7" s="158"/>
      <c r="I7" s="158"/>
      <c r="R7"/>
      <c r="S7" s="159"/>
      <c r="U7" s="158"/>
    </row>
    <row r="8" spans="1:1024" s="156" customFormat="1" ht="16.350000000000001" customHeight="1">
      <c r="B8"/>
      <c r="D8" s="157"/>
      <c r="G8" s="158"/>
      <c r="H8" s="158"/>
      <c r="I8" s="158"/>
      <c r="R8" s="162" t="s">
        <v>214</v>
      </c>
      <c r="S8" s="162" t="s">
        <v>214</v>
      </c>
      <c r="U8" s="158"/>
    </row>
    <row r="9" spans="1:1024" s="156" customFormat="1" ht="172.7" customHeight="1">
      <c r="B9" s="117"/>
      <c r="C9" s="157"/>
      <c r="D9" s="157"/>
      <c r="F9" s="163" t="s">
        <v>193</v>
      </c>
      <c r="G9" s="164" t="s">
        <v>215</v>
      </c>
      <c r="H9" s="165"/>
      <c r="I9" s="163" t="s">
        <v>216</v>
      </c>
      <c r="J9" s="163" t="s">
        <v>217</v>
      </c>
      <c r="K9" s="166" t="s">
        <v>218</v>
      </c>
      <c r="L9" s="167" t="s">
        <v>219</v>
      </c>
      <c r="M9" s="168" t="s">
        <v>220</v>
      </c>
      <c r="N9" s="168" t="s">
        <v>220</v>
      </c>
      <c r="O9" s="168" t="s">
        <v>220</v>
      </c>
      <c r="P9" s="166" t="s">
        <v>221</v>
      </c>
      <c r="Q9" s="163" t="s">
        <v>222</v>
      </c>
      <c r="R9" s="169" t="s">
        <v>223</v>
      </c>
      <c r="S9" s="169" t="s">
        <v>224</v>
      </c>
      <c r="T9" s="165"/>
      <c r="U9" s="165"/>
    </row>
    <row r="10" spans="1:1024" s="156" customFormat="1" ht="18" customHeight="1">
      <c r="B10" s="170" t="s">
        <v>10</v>
      </c>
      <c r="C10" s="121">
        <v>40</v>
      </c>
      <c r="D10" s="121" t="s">
        <v>194</v>
      </c>
      <c r="E10" s="121">
        <v>41</v>
      </c>
      <c r="F10" s="171">
        <v>42</v>
      </c>
      <c r="G10" s="121">
        <v>43</v>
      </c>
      <c r="H10" s="120">
        <v>44</v>
      </c>
      <c r="I10" s="121">
        <v>45</v>
      </c>
      <c r="J10" s="171">
        <v>46</v>
      </c>
      <c r="K10" s="121">
        <v>47</v>
      </c>
      <c r="L10" s="121">
        <v>48</v>
      </c>
      <c r="M10" s="121">
        <v>49</v>
      </c>
      <c r="N10" s="121">
        <v>50</v>
      </c>
      <c r="O10" s="171">
        <v>51</v>
      </c>
      <c r="P10" s="121">
        <v>52</v>
      </c>
      <c r="Q10" s="121">
        <v>53</v>
      </c>
      <c r="R10" s="121">
        <v>54</v>
      </c>
      <c r="S10" s="121">
        <v>55</v>
      </c>
      <c r="T10" s="171">
        <v>56</v>
      </c>
      <c r="U10" s="122">
        <v>57</v>
      </c>
      <c r="W10" s="363" t="s">
        <v>225</v>
      </c>
      <c r="X10" s="363"/>
      <c r="Y10" s="363"/>
      <c r="Z10" s="363"/>
      <c r="AA10" s="363"/>
      <c r="AB10" s="363"/>
      <c r="AC10" s="363"/>
      <c r="AD10" s="363"/>
      <c r="AE10" s="363"/>
      <c r="AF10" s="363"/>
      <c r="AG10" s="363"/>
      <c r="AH10" s="156" t="s">
        <v>22</v>
      </c>
    </row>
    <row r="11" spans="1:1024" s="156" customFormat="1" ht="35.1" customHeight="1">
      <c r="B11" s="172" t="s">
        <v>12</v>
      </c>
      <c r="C11" s="173" t="s">
        <v>101</v>
      </c>
      <c r="D11" s="173" t="s">
        <v>195</v>
      </c>
      <c r="E11" s="173" t="s">
        <v>104</v>
      </c>
      <c r="F11" s="174" t="s">
        <v>74</v>
      </c>
      <c r="G11" s="173" t="s">
        <v>226</v>
      </c>
      <c r="H11" s="174" t="s">
        <v>110</v>
      </c>
      <c r="I11" s="174" t="s">
        <v>112</v>
      </c>
      <c r="J11" s="174" t="s">
        <v>115</v>
      </c>
      <c r="K11" s="173" t="s">
        <v>118</v>
      </c>
      <c r="L11" s="173" t="s">
        <v>121</v>
      </c>
      <c r="M11" s="173" t="s">
        <v>124</v>
      </c>
      <c r="N11" s="173" t="s">
        <v>126</v>
      </c>
      <c r="O11" s="175" t="s">
        <v>128</v>
      </c>
      <c r="P11" s="176" t="s">
        <v>227</v>
      </c>
      <c r="Q11" s="177" t="s">
        <v>228</v>
      </c>
      <c r="R11" s="173" t="s">
        <v>135</v>
      </c>
      <c r="S11" s="173" t="s">
        <v>138</v>
      </c>
      <c r="T11" s="174" t="s">
        <v>141</v>
      </c>
      <c r="U11" s="178" t="s">
        <v>229</v>
      </c>
      <c r="W11" s="179"/>
      <c r="X11" s="180"/>
      <c r="Y11" s="180"/>
      <c r="Z11" s="180"/>
      <c r="AA11" s="180"/>
      <c r="AB11" s="180"/>
      <c r="AC11" s="180"/>
      <c r="AD11" s="180"/>
      <c r="AE11" s="180"/>
      <c r="AF11" s="180"/>
      <c r="AG11" s="181"/>
      <c r="AH11" s="156" t="s">
        <v>22</v>
      </c>
    </row>
    <row r="12" spans="1:1024" s="156" customFormat="1" ht="30">
      <c r="B12" s="182" t="s">
        <v>205</v>
      </c>
      <c r="C12" s="183">
        <v>45048</v>
      </c>
      <c r="D12" s="132" t="str">
        <f>IF($C12 &lt;&gt; "", IF(ISERROR(MATCH(C12, 祝日, 0)), TEXT($C12, "aaa"), "祝日"), "")</f>
        <v>火</v>
      </c>
      <c r="E12" s="184">
        <v>0.42361111111111099</v>
      </c>
      <c r="F12" s="185" t="s">
        <v>206</v>
      </c>
      <c r="G12" s="186" t="s">
        <v>230</v>
      </c>
      <c r="H12" s="187">
        <v>0.2</v>
      </c>
      <c r="I12" s="188" t="s">
        <v>231</v>
      </c>
      <c r="J12" s="188" t="s">
        <v>232</v>
      </c>
      <c r="K12" s="189" t="s">
        <v>233</v>
      </c>
      <c r="L12" s="189" t="s">
        <v>234</v>
      </c>
      <c r="M12" s="189" t="s">
        <v>29</v>
      </c>
      <c r="N12" s="189" t="s">
        <v>235</v>
      </c>
      <c r="O12" s="190" t="s">
        <v>235</v>
      </c>
      <c r="P12" s="189" t="s">
        <v>29</v>
      </c>
      <c r="Q12" s="188" t="s">
        <v>236</v>
      </c>
      <c r="R12" s="191" t="s">
        <v>237</v>
      </c>
      <c r="S12" s="191" t="s">
        <v>238</v>
      </c>
      <c r="T12" s="188" t="s">
        <v>239</v>
      </c>
      <c r="U12" s="192">
        <v>4</v>
      </c>
      <c r="W12" s="179"/>
      <c r="X12" s="180"/>
      <c r="Y12" s="180"/>
      <c r="Z12" s="180"/>
      <c r="AA12" s="180"/>
      <c r="AB12" s="180"/>
      <c r="AC12" s="180"/>
      <c r="AD12" s="180"/>
      <c r="AE12" s="180"/>
      <c r="AF12" s="180"/>
      <c r="AG12" s="181"/>
      <c r="AH12" s="156" t="s">
        <v>22</v>
      </c>
    </row>
    <row r="13" spans="1:1024" s="156" customFormat="1" ht="16.149999999999999">
      <c r="B13" s="193" t="s">
        <v>207</v>
      </c>
      <c r="C13" s="194">
        <v>46350</v>
      </c>
      <c r="D13" s="142" t="str">
        <f t="shared" ref="D13:D25" si="0">IF($C13 &lt;&gt; "", IF(ISERROR(MATCH(C13, 祝日, 0)), TEXT($C13, "aaa"), "祝日"), "")</f>
        <v>火</v>
      </c>
      <c r="E13" s="195">
        <v>0.52361111111111114</v>
      </c>
      <c r="F13" s="196" t="s">
        <v>208</v>
      </c>
      <c r="G13" s="197" t="s">
        <v>240</v>
      </c>
      <c r="H13" s="336">
        <v>0.04</v>
      </c>
      <c r="I13" s="199" t="s">
        <v>231</v>
      </c>
      <c r="J13" s="199" t="s">
        <v>232</v>
      </c>
      <c r="K13" s="197" t="s">
        <v>241</v>
      </c>
      <c r="L13" s="197" t="s">
        <v>234</v>
      </c>
      <c r="M13" s="197" t="s">
        <v>235</v>
      </c>
      <c r="N13" s="197" t="s">
        <v>235</v>
      </c>
      <c r="O13" s="197" t="s">
        <v>235</v>
      </c>
      <c r="P13" s="197" t="s">
        <v>235</v>
      </c>
      <c r="Q13" s="199" t="s">
        <v>242</v>
      </c>
      <c r="R13" s="201" t="s">
        <v>243</v>
      </c>
      <c r="S13" s="201" t="s">
        <v>244</v>
      </c>
      <c r="T13" s="199" t="s">
        <v>245</v>
      </c>
      <c r="U13" s="358">
        <v>2</v>
      </c>
      <c r="W13" s="203" t="s">
        <v>246</v>
      </c>
      <c r="X13" s="180"/>
      <c r="Y13" s="180"/>
      <c r="Z13" s="180"/>
      <c r="AA13" s="180"/>
      <c r="AB13" s="180"/>
      <c r="AC13" s="180"/>
      <c r="AD13" s="180"/>
      <c r="AE13" s="180"/>
      <c r="AF13" s="180"/>
      <c r="AG13" s="181"/>
      <c r="AH13" s="156" t="s">
        <v>22</v>
      </c>
    </row>
    <row r="14" spans="1:1024" s="156" customFormat="1" ht="16.149999999999999">
      <c r="B14" s="193"/>
      <c r="C14" s="194">
        <v>46350</v>
      </c>
      <c r="D14" s="142" t="str">
        <f t="shared" ref="D14:D15" si="1">IF($C14 &lt;&gt; "", IF(ISERROR(MATCH(C14, 祝日, 0)), TEXT($C14, "aaa"), "祝日"), "")</f>
        <v>火</v>
      </c>
      <c r="E14" s="195">
        <v>0.53819444444444442</v>
      </c>
      <c r="F14" s="196" t="s">
        <v>208</v>
      </c>
      <c r="G14" s="197" t="s">
        <v>247</v>
      </c>
      <c r="H14" s="336">
        <v>1.6</v>
      </c>
      <c r="I14" s="199" t="s">
        <v>231</v>
      </c>
      <c r="J14" s="199" t="s">
        <v>232</v>
      </c>
      <c r="K14" s="197" t="s">
        <v>233</v>
      </c>
      <c r="L14" s="197" t="s">
        <v>248</v>
      </c>
      <c r="M14" s="197" t="s">
        <v>235</v>
      </c>
      <c r="N14" s="197" t="s">
        <v>235</v>
      </c>
      <c r="O14" s="200" t="s">
        <v>29</v>
      </c>
      <c r="P14" s="197" t="s">
        <v>29</v>
      </c>
      <c r="Q14" s="199" t="s">
        <v>242</v>
      </c>
      <c r="R14" s="201" t="s">
        <v>243</v>
      </c>
      <c r="S14" s="201" t="s">
        <v>249</v>
      </c>
      <c r="T14" s="199" t="s">
        <v>250</v>
      </c>
      <c r="U14" s="358">
        <v>28</v>
      </c>
      <c r="W14" s="203" t="s">
        <v>251</v>
      </c>
      <c r="X14" s="180"/>
      <c r="Y14" s="180"/>
      <c r="Z14" s="180"/>
      <c r="AA14" s="180"/>
      <c r="AB14" s="180"/>
      <c r="AC14" s="180"/>
      <c r="AD14" s="180"/>
      <c r="AE14" s="180"/>
      <c r="AF14" s="180"/>
      <c r="AG14" s="181"/>
    </row>
    <row r="15" spans="1:1024" s="156" customFormat="1" ht="16.149999999999999">
      <c r="B15" s="193"/>
      <c r="C15" s="194">
        <v>46350</v>
      </c>
      <c r="D15" s="142" t="str">
        <f t="shared" si="1"/>
        <v>火</v>
      </c>
      <c r="E15" s="195">
        <v>0.55486111111111114</v>
      </c>
      <c r="F15" s="196" t="s">
        <v>208</v>
      </c>
      <c r="G15" s="197" t="s">
        <v>240</v>
      </c>
      <c r="H15" s="336">
        <v>0.04</v>
      </c>
      <c r="I15" s="199" t="s">
        <v>231</v>
      </c>
      <c r="J15" s="199" t="s">
        <v>232</v>
      </c>
      <c r="K15" s="197" t="s">
        <v>241</v>
      </c>
      <c r="L15" s="197" t="s">
        <v>234</v>
      </c>
      <c r="M15" s="197" t="s">
        <v>235</v>
      </c>
      <c r="N15" s="197" t="s">
        <v>235</v>
      </c>
      <c r="O15" s="197" t="s">
        <v>235</v>
      </c>
      <c r="P15" s="197" t="s">
        <v>235</v>
      </c>
      <c r="Q15" s="199" t="s">
        <v>242</v>
      </c>
      <c r="R15" s="201" t="s">
        <v>243</v>
      </c>
      <c r="S15" s="201" t="s">
        <v>244</v>
      </c>
      <c r="T15" s="199" t="s">
        <v>245</v>
      </c>
      <c r="U15" s="358">
        <v>2</v>
      </c>
      <c r="W15" s="203" t="s">
        <v>252</v>
      </c>
      <c r="X15" s="180"/>
      <c r="Y15" s="180"/>
      <c r="Z15" s="180"/>
      <c r="AA15" s="180"/>
      <c r="AB15" s="180"/>
      <c r="AC15" s="180"/>
      <c r="AD15" s="180"/>
      <c r="AE15" s="180"/>
      <c r="AF15" s="180"/>
      <c r="AG15" s="181"/>
    </row>
    <row r="16" spans="1:1024" s="156" customFormat="1" ht="16.149999999999999">
      <c r="B16" s="149"/>
      <c r="C16" s="194">
        <v>46350</v>
      </c>
      <c r="D16" s="142" t="str">
        <f t="shared" si="0"/>
        <v>火</v>
      </c>
      <c r="E16" s="195">
        <v>0.55694444444444446</v>
      </c>
      <c r="F16" s="196" t="s">
        <v>208</v>
      </c>
      <c r="G16" s="197" t="s">
        <v>247</v>
      </c>
      <c r="H16" s="336">
        <v>0.55000000000000004</v>
      </c>
      <c r="I16" s="199" t="s">
        <v>231</v>
      </c>
      <c r="J16" s="199" t="s">
        <v>232</v>
      </c>
      <c r="K16" s="197" t="s">
        <v>233</v>
      </c>
      <c r="L16" s="197" t="s">
        <v>253</v>
      </c>
      <c r="M16" s="197" t="s">
        <v>235</v>
      </c>
      <c r="N16" s="197" t="s">
        <v>235</v>
      </c>
      <c r="O16" s="200" t="s">
        <v>29</v>
      </c>
      <c r="P16" s="197" t="s">
        <v>29</v>
      </c>
      <c r="Q16" s="199" t="s">
        <v>242</v>
      </c>
      <c r="R16" s="201" t="s">
        <v>243</v>
      </c>
      <c r="S16" s="201" t="s">
        <v>249</v>
      </c>
      <c r="T16" s="199" t="s">
        <v>250</v>
      </c>
      <c r="U16" s="358">
        <v>4</v>
      </c>
      <c r="W16" s="203"/>
      <c r="X16" s="180"/>
      <c r="Y16" s="180"/>
      <c r="Z16" s="180"/>
      <c r="AA16" s="180"/>
      <c r="AB16" s="180"/>
      <c r="AC16" s="180"/>
      <c r="AD16" s="180"/>
      <c r="AE16" s="180"/>
      <c r="AF16" s="180"/>
      <c r="AG16" s="181"/>
      <c r="AH16" s="156" t="s">
        <v>22</v>
      </c>
    </row>
    <row r="17" spans="2:34" s="156" customFormat="1" ht="16.149999999999999">
      <c r="B17" s="149"/>
      <c r="C17" s="194">
        <v>46350</v>
      </c>
      <c r="D17" s="142" t="str">
        <f t="shared" si="0"/>
        <v>火</v>
      </c>
      <c r="E17" s="195">
        <v>0.60347222222222219</v>
      </c>
      <c r="F17" s="196" t="s">
        <v>208</v>
      </c>
      <c r="G17" s="197" t="s">
        <v>240</v>
      </c>
      <c r="H17" s="336">
        <v>0.04</v>
      </c>
      <c r="I17" s="199" t="s">
        <v>231</v>
      </c>
      <c r="J17" s="199" t="s">
        <v>232</v>
      </c>
      <c r="K17" s="197" t="s">
        <v>241</v>
      </c>
      <c r="L17" s="197" t="s">
        <v>234</v>
      </c>
      <c r="M17" s="197" t="s">
        <v>235</v>
      </c>
      <c r="N17" s="197" t="s">
        <v>235</v>
      </c>
      <c r="O17" s="197" t="s">
        <v>235</v>
      </c>
      <c r="P17" s="197" t="s">
        <v>235</v>
      </c>
      <c r="Q17" s="199" t="s">
        <v>242</v>
      </c>
      <c r="R17" s="201" t="s">
        <v>243</v>
      </c>
      <c r="S17" s="201" t="s">
        <v>244</v>
      </c>
      <c r="T17" s="199" t="s">
        <v>245</v>
      </c>
      <c r="U17" s="358">
        <v>2</v>
      </c>
      <c r="W17" s="203"/>
      <c r="X17" s="180"/>
      <c r="Y17" s="180"/>
      <c r="Z17" s="180"/>
      <c r="AA17" s="180"/>
      <c r="AB17" s="180"/>
      <c r="AC17" s="180"/>
      <c r="AD17" s="180"/>
      <c r="AE17" s="180"/>
      <c r="AF17" s="180"/>
      <c r="AG17" s="181"/>
    </row>
    <row r="18" spans="2:34" s="156" customFormat="1" ht="16.149999999999999">
      <c r="B18" s="149"/>
      <c r="C18" s="194">
        <v>46350</v>
      </c>
      <c r="D18" s="142" t="str">
        <f t="shared" si="0"/>
        <v>火</v>
      </c>
      <c r="E18" s="195">
        <v>0.63055555555555554</v>
      </c>
      <c r="F18" s="196" t="s">
        <v>208</v>
      </c>
      <c r="G18" s="197" t="s">
        <v>240</v>
      </c>
      <c r="H18" s="336">
        <v>0.04</v>
      </c>
      <c r="I18" s="199" t="s">
        <v>231</v>
      </c>
      <c r="J18" s="199" t="s">
        <v>232</v>
      </c>
      <c r="K18" s="197" t="s">
        <v>241</v>
      </c>
      <c r="L18" s="197" t="s">
        <v>234</v>
      </c>
      <c r="M18" s="197" t="s">
        <v>235</v>
      </c>
      <c r="N18" s="197" t="s">
        <v>235</v>
      </c>
      <c r="O18" s="197" t="s">
        <v>235</v>
      </c>
      <c r="P18" s="197" t="s">
        <v>235</v>
      </c>
      <c r="Q18" s="199" t="s">
        <v>242</v>
      </c>
      <c r="R18" s="201" t="s">
        <v>243</v>
      </c>
      <c r="S18" s="201" t="s">
        <v>244</v>
      </c>
      <c r="T18" s="199" t="s">
        <v>245</v>
      </c>
      <c r="U18" s="358">
        <v>2</v>
      </c>
      <c r="W18" s="203"/>
      <c r="X18" s="180"/>
      <c r="Y18" s="180"/>
      <c r="Z18" s="180"/>
      <c r="AA18" s="180"/>
      <c r="AB18" s="180"/>
      <c r="AC18" s="180"/>
      <c r="AD18" s="180"/>
      <c r="AE18" s="180"/>
      <c r="AF18" s="180"/>
      <c r="AG18" s="181"/>
    </row>
    <row r="19" spans="2:34" s="156" customFormat="1" ht="16.149999999999999">
      <c r="B19" s="149"/>
      <c r="C19" s="194">
        <v>46350</v>
      </c>
      <c r="D19" s="142" t="str">
        <f t="shared" ref="D19:D20" si="2">IF($C19 &lt;&gt; "", IF(ISERROR(MATCH(C19, 祝日, 0)), TEXT($C19, "aaa"), "祝日"), "")</f>
        <v>火</v>
      </c>
      <c r="E19" s="195">
        <v>0.66319444444444442</v>
      </c>
      <c r="F19" s="196" t="s">
        <v>208</v>
      </c>
      <c r="G19" s="197" t="s">
        <v>240</v>
      </c>
      <c r="H19" s="336">
        <v>0.04</v>
      </c>
      <c r="I19" s="199" t="s">
        <v>231</v>
      </c>
      <c r="J19" s="199" t="s">
        <v>232</v>
      </c>
      <c r="K19" s="197" t="s">
        <v>241</v>
      </c>
      <c r="L19" s="197" t="s">
        <v>234</v>
      </c>
      <c r="M19" s="197" t="s">
        <v>235</v>
      </c>
      <c r="N19" s="197" t="s">
        <v>235</v>
      </c>
      <c r="O19" s="197" t="s">
        <v>235</v>
      </c>
      <c r="P19" s="197" t="s">
        <v>235</v>
      </c>
      <c r="Q19" s="199" t="s">
        <v>242</v>
      </c>
      <c r="R19" s="201" t="s">
        <v>243</v>
      </c>
      <c r="S19" s="201" t="s">
        <v>244</v>
      </c>
      <c r="T19" s="199" t="s">
        <v>245</v>
      </c>
      <c r="U19" s="358">
        <v>2</v>
      </c>
      <c r="W19" s="203"/>
      <c r="X19" s="180"/>
      <c r="Y19" s="180"/>
      <c r="Z19" s="180"/>
      <c r="AA19" s="180"/>
      <c r="AB19" s="180"/>
      <c r="AC19" s="180"/>
      <c r="AD19" s="180"/>
      <c r="AE19" s="180"/>
      <c r="AF19" s="180"/>
      <c r="AG19" s="181"/>
    </row>
    <row r="20" spans="2:34" s="156" customFormat="1" ht="16.149999999999999">
      <c r="B20" s="149"/>
      <c r="C20" s="194">
        <v>46351</v>
      </c>
      <c r="D20" s="142" t="str">
        <f t="shared" si="2"/>
        <v>水</v>
      </c>
      <c r="E20" s="195">
        <v>0.37430555555555556</v>
      </c>
      <c r="F20" s="196" t="s">
        <v>209</v>
      </c>
      <c r="G20" s="197" t="s">
        <v>240</v>
      </c>
      <c r="H20" s="336">
        <v>0.04</v>
      </c>
      <c r="I20" s="199" t="s">
        <v>231</v>
      </c>
      <c r="J20" s="199" t="s">
        <v>254</v>
      </c>
      <c r="K20" s="197" t="s">
        <v>241</v>
      </c>
      <c r="L20" s="197" t="s">
        <v>234</v>
      </c>
      <c r="M20" s="197" t="s">
        <v>235</v>
      </c>
      <c r="N20" s="197" t="s">
        <v>235</v>
      </c>
      <c r="O20" s="197" t="s">
        <v>235</v>
      </c>
      <c r="P20" s="197" t="s">
        <v>235</v>
      </c>
      <c r="Q20" s="199" t="s">
        <v>242</v>
      </c>
      <c r="R20" s="201" t="s">
        <v>243</v>
      </c>
      <c r="S20" s="201" t="s">
        <v>244</v>
      </c>
      <c r="T20" s="199" t="s">
        <v>245</v>
      </c>
      <c r="U20" s="358">
        <v>2</v>
      </c>
      <c r="W20" s="203"/>
      <c r="X20" s="180"/>
      <c r="Y20" s="180"/>
      <c r="Z20" s="180"/>
      <c r="AA20" s="180"/>
      <c r="AB20" s="180"/>
      <c r="AC20" s="180"/>
      <c r="AD20" s="180"/>
      <c r="AE20" s="180"/>
      <c r="AF20" s="180"/>
      <c r="AG20" s="181"/>
    </row>
    <row r="21" spans="2:34" s="156" customFormat="1" ht="16.149999999999999">
      <c r="B21" s="149"/>
      <c r="C21" s="194">
        <v>46351</v>
      </c>
      <c r="D21" s="142" t="str">
        <f t="shared" ref="D21" si="3">IF($C21 &lt;&gt; "", IF(ISERROR(MATCH(C21, 祝日, 0)), TEXT($C21, "aaa"), "祝日"), "")</f>
        <v>水</v>
      </c>
      <c r="E21" s="195">
        <v>0.42986111111111114</v>
      </c>
      <c r="F21" s="196" t="s">
        <v>209</v>
      </c>
      <c r="G21" s="197" t="s">
        <v>240</v>
      </c>
      <c r="H21" s="336">
        <v>0.04</v>
      </c>
      <c r="I21" s="199" t="s">
        <v>231</v>
      </c>
      <c r="J21" s="199" t="s">
        <v>254</v>
      </c>
      <c r="K21" s="197" t="s">
        <v>241</v>
      </c>
      <c r="L21" s="197" t="s">
        <v>234</v>
      </c>
      <c r="M21" s="197" t="s">
        <v>235</v>
      </c>
      <c r="N21" s="197" t="s">
        <v>235</v>
      </c>
      <c r="O21" s="197" t="s">
        <v>235</v>
      </c>
      <c r="P21" s="197" t="s">
        <v>235</v>
      </c>
      <c r="Q21" s="199" t="s">
        <v>242</v>
      </c>
      <c r="R21" s="201" t="s">
        <v>243</v>
      </c>
      <c r="S21" s="201" t="s">
        <v>244</v>
      </c>
      <c r="T21" s="199" t="s">
        <v>245</v>
      </c>
      <c r="U21" s="358">
        <v>2</v>
      </c>
      <c r="W21" s="203"/>
      <c r="X21" s="180"/>
      <c r="Y21" s="180"/>
      <c r="Z21" s="180"/>
      <c r="AA21" s="180"/>
      <c r="AB21" s="180"/>
      <c r="AC21" s="180"/>
      <c r="AD21" s="180"/>
      <c r="AE21" s="180"/>
      <c r="AF21" s="180"/>
      <c r="AG21" s="181"/>
    </row>
    <row r="22" spans="2:34" s="156" customFormat="1" ht="16.149999999999999">
      <c r="B22" s="149"/>
      <c r="C22" s="194">
        <v>46351</v>
      </c>
      <c r="D22" s="142" t="str">
        <f t="shared" ref="D22" si="4">IF($C22 &lt;&gt; "", IF(ISERROR(MATCH(C22, 祝日, 0)), TEXT($C22, "aaa"), "祝日"), "")</f>
        <v>水</v>
      </c>
      <c r="E22" s="195">
        <v>0.45833333333333331</v>
      </c>
      <c r="F22" s="196" t="s">
        <v>209</v>
      </c>
      <c r="G22" s="197" t="s">
        <v>240</v>
      </c>
      <c r="H22" s="336">
        <v>0.04</v>
      </c>
      <c r="I22" s="199" t="s">
        <v>231</v>
      </c>
      <c r="J22" s="199" t="s">
        <v>254</v>
      </c>
      <c r="K22" s="197" t="s">
        <v>241</v>
      </c>
      <c r="L22" s="197" t="s">
        <v>234</v>
      </c>
      <c r="M22" s="197" t="s">
        <v>235</v>
      </c>
      <c r="N22" s="197" t="s">
        <v>235</v>
      </c>
      <c r="O22" s="197" t="s">
        <v>235</v>
      </c>
      <c r="P22" s="197" t="s">
        <v>235</v>
      </c>
      <c r="Q22" s="199" t="s">
        <v>242</v>
      </c>
      <c r="R22" s="201" t="s">
        <v>243</v>
      </c>
      <c r="S22" s="201" t="s">
        <v>244</v>
      </c>
      <c r="T22" s="199" t="s">
        <v>245</v>
      </c>
      <c r="U22" s="358">
        <v>2</v>
      </c>
      <c r="W22" s="203"/>
      <c r="X22" s="180"/>
      <c r="Y22" s="180"/>
      <c r="Z22" s="180"/>
      <c r="AA22" s="180"/>
      <c r="AB22" s="180"/>
      <c r="AC22" s="180"/>
      <c r="AD22" s="180"/>
      <c r="AE22" s="180"/>
      <c r="AF22" s="180"/>
      <c r="AG22" s="181"/>
    </row>
    <row r="23" spans="2:34" s="156" customFormat="1" ht="16.149999999999999">
      <c r="B23" s="149"/>
      <c r="C23" s="194">
        <v>46351</v>
      </c>
      <c r="D23" s="142" t="str">
        <f t="shared" ref="D23" si="5">IF($C23 &lt;&gt; "", IF(ISERROR(MATCH(C23, 祝日, 0)), TEXT($C23, "aaa"), "祝日"), "")</f>
        <v>水</v>
      </c>
      <c r="E23" s="195">
        <v>0.52361111111111114</v>
      </c>
      <c r="F23" s="196" t="s">
        <v>209</v>
      </c>
      <c r="G23" s="197" t="s">
        <v>240</v>
      </c>
      <c r="H23" s="336">
        <v>0.04</v>
      </c>
      <c r="I23" s="199" t="s">
        <v>231</v>
      </c>
      <c r="J23" s="199" t="s">
        <v>254</v>
      </c>
      <c r="K23" s="197" t="s">
        <v>241</v>
      </c>
      <c r="L23" s="197" t="s">
        <v>234</v>
      </c>
      <c r="M23" s="197" t="s">
        <v>235</v>
      </c>
      <c r="N23" s="197" t="s">
        <v>235</v>
      </c>
      <c r="O23" s="197" t="s">
        <v>235</v>
      </c>
      <c r="P23" s="197" t="s">
        <v>235</v>
      </c>
      <c r="Q23" s="199" t="s">
        <v>242</v>
      </c>
      <c r="R23" s="201" t="s">
        <v>243</v>
      </c>
      <c r="S23" s="201" t="s">
        <v>244</v>
      </c>
      <c r="T23" s="199" t="s">
        <v>245</v>
      </c>
      <c r="U23" s="358">
        <v>2</v>
      </c>
      <c r="W23" s="203"/>
      <c r="X23" s="180"/>
      <c r="Y23" s="180"/>
      <c r="Z23" s="180"/>
      <c r="AA23" s="180"/>
      <c r="AB23" s="180"/>
      <c r="AC23" s="180"/>
      <c r="AD23" s="180"/>
      <c r="AE23" s="180"/>
      <c r="AF23" s="180"/>
      <c r="AG23" s="181"/>
    </row>
    <row r="24" spans="2:34" s="156" customFormat="1" ht="16.149999999999999">
      <c r="B24" s="149"/>
      <c r="C24" s="194">
        <v>46351</v>
      </c>
      <c r="D24" s="142" t="str">
        <f t="shared" ref="D24" si="6">IF($C24 &lt;&gt; "", IF(ISERROR(MATCH(C24, 祝日, 0)), TEXT($C24, "aaa"), "祝日"), "")</f>
        <v>水</v>
      </c>
      <c r="E24" s="195">
        <v>0.55138888888888893</v>
      </c>
      <c r="F24" s="196" t="s">
        <v>209</v>
      </c>
      <c r="G24" s="197" t="s">
        <v>240</v>
      </c>
      <c r="H24" s="336">
        <v>0.04</v>
      </c>
      <c r="I24" s="199" t="s">
        <v>231</v>
      </c>
      <c r="J24" s="199" t="s">
        <v>254</v>
      </c>
      <c r="K24" s="197" t="s">
        <v>241</v>
      </c>
      <c r="L24" s="197" t="s">
        <v>234</v>
      </c>
      <c r="M24" s="197" t="s">
        <v>235</v>
      </c>
      <c r="N24" s="197" t="s">
        <v>235</v>
      </c>
      <c r="O24" s="197" t="s">
        <v>235</v>
      </c>
      <c r="P24" s="197" t="s">
        <v>235</v>
      </c>
      <c r="Q24" s="199" t="s">
        <v>242</v>
      </c>
      <c r="R24" s="201" t="s">
        <v>243</v>
      </c>
      <c r="S24" s="201" t="s">
        <v>244</v>
      </c>
      <c r="T24" s="199" t="s">
        <v>245</v>
      </c>
      <c r="U24" s="358">
        <v>2</v>
      </c>
      <c r="W24" s="203"/>
      <c r="X24" s="180"/>
      <c r="Y24" s="180"/>
      <c r="Z24" s="180"/>
      <c r="AA24" s="180"/>
      <c r="AB24" s="180"/>
      <c r="AC24" s="180"/>
      <c r="AD24" s="180"/>
      <c r="AE24" s="180"/>
      <c r="AF24" s="180"/>
      <c r="AG24" s="181"/>
    </row>
    <row r="25" spans="2:34" s="156" customFormat="1" ht="16.149999999999999">
      <c r="B25" s="149"/>
      <c r="C25" s="194">
        <v>46351</v>
      </c>
      <c r="D25" s="142" t="str">
        <f t="shared" si="0"/>
        <v>水</v>
      </c>
      <c r="E25" s="195">
        <v>0.55555555555555558</v>
      </c>
      <c r="F25" s="196" t="s">
        <v>209</v>
      </c>
      <c r="G25" s="197" t="s">
        <v>247</v>
      </c>
      <c r="H25" s="336">
        <v>0.35</v>
      </c>
      <c r="I25" s="199" t="s">
        <v>231</v>
      </c>
      <c r="J25" s="199" t="s">
        <v>254</v>
      </c>
      <c r="K25" s="197" t="s">
        <v>233</v>
      </c>
      <c r="L25" s="197" t="s">
        <v>255</v>
      </c>
      <c r="M25" s="197" t="s">
        <v>235</v>
      </c>
      <c r="N25" s="197" t="s">
        <v>235</v>
      </c>
      <c r="O25" s="200" t="s">
        <v>29</v>
      </c>
      <c r="P25" s="197" t="s">
        <v>29</v>
      </c>
      <c r="Q25" s="199" t="s">
        <v>242</v>
      </c>
      <c r="R25" s="201" t="s">
        <v>243</v>
      </c>
      <c r="S25" s="201" t="s">
        <v>244</v>
      </c>
      <c r="T25" s="199" t="s">
        <v>256</v>
      </c>
      <c r="U25" s="358">
        <v>13</v>
      </c>
      <c r="W25" s="203"/>
      <c r="X25" s="180"/>
      <c r="Y25" s="180"/>
      <c r="Z25" s="180"/>
      <c r="AA25" s="180"/>
      <c r="AB25" s="180"/>
      <c r="AC25" s="180"/>
      <c r="AD25" s="180"/>
      <c r="AE25" s="180"/>
      <c r="AF25" s="180"/>
      <c r="AG25" s="181"/>
      <c r="AH25" s="156" t="s">
        <v>22</v>
      </c>
    </row>
    <row r="26" spans="2:34" s="156" customFormat="1" ht="16.149999999999999">
      <c r="B26" s="149"/>
      <c r="C26" s="194">
        <v>46351</v>
      </c>
      <c r="D26" s="142" t="str">
        <f t="shared" ref="D26:D37" si="7">IF($C26 &lt;&gt; "", IF(ISERROR(MATCH(C26, 祝日, 0)), TEXT($C26, "aaa"), "祝日"), "")</f>
        <v>水</v>
      </c>
      <c r="E26" s="195">
        <v>0.60902777777777772</v>
      </c>
      <c r="F26" s="196" t="s">
        <v>208</v>
      </c>
      <c r="G26" s="197" t="s">
        <v>247</v>
      </c>
      <c r="H26" s="336">
        <v>0.35</v>
      </c>
      <c r="I26" s="199" t="s">
        <v>231</v>
      </c>
      <c r="J26" s="199" t="s">
        <v>254</v>
      </c>
      <c r="K26" s="197" t="s">
        <v>233</v>
      </c>
      <c r="L26" s="197" t="s">
        <v>255</v>
      </c>
      <c r="M26" s="197" t="s">
        <v>235</v>
      </c>
      <c r="N26" s="197" t="s">
        <v>235</v>
      </c>
      <c r="O26" s="200" t="s">
        <v>29</v>
      </c>
      <c r="P26" s="197" t="s">
        <v>29</v>
      </c>
      <c r="Q26" s="199" t="s">
        <v>242</v>
      </c>
      <c r="R26" s="201" t="s">
        <v>243</v>
      </c>
      <c r="S26" s="201" t="s">
        <v>244</v>
      </c>
      <c r="T26" s="199" t="s">
        <v>256</v>
      </c>
      <c r="U26" s="358">
        <v>13</v>
      </c>
      <c r="W26" s="179"/>
      <c r="X26" s="180"/>
      <c r="Y26" s="180"/>
      <c r="Z26" s="180"/>
      <c r="AA26" s="180"/>
      <c r="AB26" s="180"/>
      <c r="AC26" s="180"/>
      <c r="AD26" s="180"/>
      <c r="AE26" s="180"/>
      <c r="AF26" s="180"/>
      <c r="AG26" s="181"/>
      <c r="AH26" s="156" t="s">
        <v>22</v>
      </c>
    </row>
    <row r="27" spans="2:34" s="156" customFormat="1" ht="16.149999999999999">
      <c r="B27" s="149"/>
      <c r="C27" s="194">
        <v>46352</v>
      </c>
      <c r="D27" s="142" t="str">
        <f t="shared" ref="D27" si="8">IF($C27 &lt;&gt; "", IF(ISERROR(MATCH(C27, 祝日, 0)), TEXT($C27, "aaa"), "祝日"), "")</f>
        <v>木</v>
      </c>
      <c r="E27" s="195">
        <v>0.43055555555555558</v>
      </c>
      <c r="F27" s="196" t="s">
        <v>208</v>
      </c>
      <c r="G27" s="197" t="s">
        <v>240</v>
      </c>
      <c r="H27" s="336">
        <v>0.04</v>
      </c>
      <c r="I27" s="199" t="s">
        <v>231</v>
      </c>
      <c r="J27" s="199" t="s">
        <v>232</v>
      </c>
      <c r="K27" s="197" t="s">
        <v>241</v>
      </c>
      <c r="L27" s="197" t="s">
        <v>234</v>
      </c>
      <c r="M27" s="197" t="s">
        <v>235</v>
      </c>
      <c r="N27" s="197" t="s">
        <v>235</v>
      </c>
      <c r="O27" s="197" t="s">
        <v>235</v>
      </c>
      <c r="P27" s="197" t="s">
        <v>235</v>
      </c>
      <c r="Q27" s="199" t="s">
        <v>242</v>
      </c>
      <c r="R27" s="201" t="s">
        <v>243</v>
      </c>
      <c r="S27" s="201" t="s">
        <v>244</v>
      </c>
      <c r="T27" s="199" t="s">
        <v>245</v>
      </c>
      <c r="U27" s="358">
        <v>2</v>
      </c>
      <c r="W27" s="203"/>
      <c r="X27" s="180"/>
      <c r="Y27" s="180"/>
      <c r="Z27" s="180"/>
      <c r="AA27" s="180"/>
      <c r="AB27" s="180"/>
      <c r="AC27" s="180"/>
      <c r="AD27" s="180"/>
      <c r="AE27" s="180"/>
      <c r="AF27" s="180"/>
      <c r="AG27" s="181"/>
      <c r="AH27" s="156" t="s">
        <v>22</v>
      </c>
    </row>
    <row r="28" spans="2:34" s="156" customFormat="1" ht="16.149999999999999">
      <c r="B28" s="149"/>
      <c r="C28" s="194">
        <v>46352</v>
      </c>
      <c r="D28" s="142" t="str">
        <f t="shared" si="7"/>
        <v>木</v>
      </c>
      <c r="E28" s="195">
        <v>0.43194444444444446</v>
      </c>
      <c r="F28" s="196" t="s">
        <v>208</v>
      </c>
      <c r="G28" s="197" t="s">
        <v>247</v>
      </c>
      <c r="H28" s="336">
        <v>1.2</v>
      </c>
      <c r="I28" s="199" t="s">
        <v>231</v>
      </c>
      <c r="J28" s="199" t="s">
        <v>232</v>
      </c>
      <c r="K28" s="197" t="s">
        <v>233</v>
      </c>
      <c r="L28" s="197" t="s">
        <v>234</v>
      </c>
      <c r="M28" s="197" t="s">
        <v>235</v>
      </c>
      <c r="N28" s="197" t="s">
        <v>235</v>
      </c>
      <c r="O28" s="197" t="s">
        <v>235</v>
      </c>
      <c r="P28" s="197" t="s">
        <v>235</v>
      </c>
      <c r="Q28" s="199" t="s">
        <v>242</v>
      </c>
      <c r="R28" s="201" t="s">
        <v>243</v>
      </c>
      <c r="S28" s="201" t="s">
        <v>249</v>
      </c>
      <c r="T28" s="360" t="s">
        <v>257</v>
      </c>
      <c r="U28" s="358">
        <v>4</v>
      </c>
      <c r="W28" s="179"/>
      <c r="X28" s="180"/>
      <c r="Y28" s="180"/>
      <c r="Z28" s="180"/>
      <c r="AA28" s="180"/>
      <c r="AB28" s="180"/>
      <c r="AC28" s="180"/>
      <c r="AD28" s="180"/>
      <c r="AE28" s="180"/>
      <c r="AF28" s="180"/>
      <c r="AG28" s="181"/>
      <c r="AH28" s="156" t="s">
        <v>22</v>
      </c>
    </row>
    <row r="29" spans="2:34" s="156" customFormat="1" ht="16.149999999999999">
      <c r="B29" s="149"/>
      <c r="C29" s="194">
        <v>46352</v>
      </c>
      <c r="D29" s="142" t="str">
        <f t="shared" si="7"/>
        <v>木</v>
      </c>
      <c r="E29" s="195">
        <v>0.45833333333333331</v>
      </c>
      <c r="F29" s="196" t="s">
        <v>206</v>
      </c>
      <c r="G29" s="197" t="s">
        <v>240</v>
      </c>
      <c r="H29" s="336">
        <v>0.04</v>
      </c>
      <c r="I29" s="199" t="s">
        <v>231</v>
      </c>
      <c r="J29" s="199" t="s">
        <v>232</v>
      </c>
      <c r="K29" s="197" t="s">
        <v>241</v>
      </c>
      <c r="L29" s="197" t="s">
        <v>234</v>
      </c>
      <c r="M29" s="197" t="s">
        <v>235</v>
      </c>
      <c r="N29" s="197" t="s">
        <v>235</v>
      </c>
      <c r="O29" s="197" t="s">
        <v>235</v>
      </c>
      <c r="P29" s="197" t="s">
        <v>235</v>
      </c>
      <c r="Q29" s="199" t="s">
        <v>242</v>
      </c>
      <c r="R29" s="201" t="s">
        <v>243</v>
      </c>
      <c r="S29" s="201" t="s">
        <v>244</v>
      </c>
      <c r="T29" s="199" t="s">
        <v>245</v>
      </c>
      <c r="U29" s="358">
        <v>2</v>
      </c>
      <c r="W29" s="203"/>
      <c r="X29" s="180"/>
      <c r="Y29" s="180"/>
      <c r="Z29" s="180"/>
      <c r="AA29" s="180"/>
      <c r="AB29" s="180"/>
      <c r="AC29" s="180"/>
      <c r="AD29" s="180"/>
      <c r="AE29" s="180"/>
      <c r="AF29" s="180"/>
      <c r="AG29" s="181"/>
      <c r="AH29" s="156" t="s">
        <v>22</v>
      </c>
    </row>
    <row r="30" spans="2:34" s="156" customFormat="1" ht="16.149999999999999">
      <c r="B30" s="149"/>
      <c r="C30" s="194">
        <v>46352</v>
      </c>
      <c r="D30" s="142" t="str">
        <f t="shared" si="7"/>
        <v>木</v>
      </c>
      <c r="E30" s="195">
        <v>0.53888888888888886</v>
      </c>
      <c r="F30" s="196" t="s">
        <v>206</v>
      </c>
      <c r="G30" s="197" t="s">
        <v>247</v>
      </c>
      <c r="H30" s="336">
        <v>0.59</v>
      </c>
      <c r="I30" s="199" t="s">
        <v>231</v>
      </c>
      <c r="J30" s="199" t="s">
        <v>232</v>
      </c>
      <c r="K30" s="197" t="s">
        <v>241</v>
      </c>
      <c r="L30" s="197" t="s">
        <v>234</v>
      </c>
      <c r="M30" s="197" t="s">
        <v>235</v>
      </c>
      <c r="N30" s="197" t="s">
        <v>235</v>
      </c>
      <c r="O30" s="197" t="s">
        <v>235</v>
      </c>
      <c r="P30" s="197" t="s">
        <v>235</v>
      </c>
      <c r="Q30" s="199" t="s">
        <v>242</v>
      </c>
      <c r="R30" s="201" t="s">
        <v>243</v>
      </c>
      <c r="S30" s="201" t="s">
        <v>249</v>
      </c>
      <c r="T30" s="360" t="s">
        <v>257</v>
      </c>
      <c r="U30" s="358">
        <v>1</v>
      </c>
      <c r="W30" s="179"/>
      <c r="X30" s="180"/>
      <c r="Y30" s="180"/>
      <c r="Z30" s="180"/>
      <c r="AA30" s="180"/>
      <c r="AB30" s="180"/>
      <c r="AC30" s="180"/>
      <c r="AD30" s="180"/>
      <c r="AE30" s="180"/>
      <c r="AF30" s="180"/>
      <c r="AG30" s="181"/>
      <c r="AH30" s="156" t="s">
        <v>22</v>
      </c>
    </row>
    <row r="31" spans="2:34" s="156" customFormat="1" ht="16.149999999999999">
      <c r="B31" s="149"/>
      <c r="C31" s="194">
        <v>46352</v>
      </c>
      <c r="D31" s="142" t="str">
        <f t="shared" ref="D31" si="9">IF($C31 &lt;&gt; "", IF(ISERROR(MATCH(C31, 祝日, 0)), TEXT($C31, "aaa"), "祝日"), "")</f>
        <v>木</v>
      </c>
      <c r="E31" s="195">
        <v>0.60486111111111107</v>
      </c>
      <c r="F31" s="196" t="s">
        <v>206</v>
      </c>
      <c r="G31" s="197" t="s">
        <v>240</v>
      </c>
      <c r="H31" s="336">
        <v>0.04</v>
      </c>
      <c r="I31" s="199" t="s">
        <v>231</v>
      </c>
      <c r="J31" s="199" t="s">
        <v>232</v>
      </c>
      <c r="K31" s="197" t="s">
        <v>241</v>
      </c>
      <c r="L31" s="197" t="s">
        <v>234</v>
      </c>
      <c r="M31" s="197" t="s">
        <v>235</v>
      </c>
      <c r="N31" s="197" t="s">
        <v>235</v>
      </c>
      <c r="O31" s="197" t="s">
        <v>235</v>
      </c>
      <c r="P31" s="197" t="s">
        <v>235</v>
      </c>
      <c r="Q31" s="199" t="s">
        <v>242</v>
      </c>
      <c r="R31" s="201" t="s">
        <v>243</v>
      </c>
      <c r="S31" s="201" t="s">
        <v>244</v>
      </c>
      <c r="T31" s="199" t="s">
        <v>245</v>
      </c>
      <c r="U31" s="358">
        <v>2</v>
      </c>
      <c r="W31" s="203"/>
      <c r="X31" s="180"/>
      <c r="Y31" s="180"/>
      <c r="Z31" s="180"/>
      <c r="AA31" s="180"/>
      <c r="AB31" s="180"/>
      <c r="AC31" s="180"/>
      <c r="AD31" s="180"/>
      <c r="AE31" s="180"/>
      <c r="AF31" s="180"/>
      <c r="AG31" s="181"/>
      <c r="AH31" s="156" t="s">
        <v>22</v>
      </c>
    </row>
    <row r="32" spans="2:34" s="156" customFormat="1" ht="16.149999999999999">
      <c r="B32" s="149"/>
      <c r="C32" s="194">
        <v>46352</v>
      </c>
      <c r="D32" s="142" t="str">
        <f t="shared" ref="D32" si="10">IF($C32 &lt;&gt; "", IF(ISERROR(MATCH(C32, 祝日, 0)), TEXT($C32, "aaa"), "祝日"), "")</f>
        <v>木</v>
      </c>
      <c r="E32" s="195">
        <v>0.63263888888888886</v>
      </c>
      <c r="F32" s="196" t="s">
        <v>206</v>
      </c>
      <c r="G32" s="197" t="s">
        <v>240</v>
      </c>
      <c r="H32" s="336">
        <v>0.04</v>
      </c>
      <c r="I32" s="199" t="s">
        <v>231</v>
      </c>
      <c r="J32" s="199" t="s">
        <v>232</v>
      </c>
      <c r="K32" s="197" t="s">
        <v>241</v>
      </c>
      <c r="L32" s="197" t="s">
        <v>234</v>
      </c>
      <c r="M32" s="197" t="s">
        <v>235</v>
      </c>
      <c r="N32" s="197" t="s">
        <v>235</v>
      </c>
      <c r="O32" s="197" t="s">
        <v>235</v>
      </c>
      <c r="P32" s="197" t="s">
        <v>235</v>
      </c>
      <c r="Q32" s="199" t="s">
        <v>242</v>
      </c>
      <c r="R32" s="201" t="s">
        <v>243</v>
      </c>
      <c r="S32" s="201" t="s">
        <v>244</v>
      </c>
      <c r="T32" s="199" t="s">
        <v>245</v>
      </c>
      <c r="U32" s="358">
        <v>2</v>
      </c>
      <c r="W32" s="203"/>
      <c r="X32" s="180"/>
      <c r="Y32" s="180"/>
      <c r="Z32" s="180"/>
      <c r="AA32" s="180"/>
      <c r="AB32" s="180"/>
      <c r="AC32" s="180"/>
      <c r="AD32" s="180"/>
      <c r="AE32" s="180"/>
      <c r="AF32" s="180"/>
      <c r="AG32" s="181"/>
      <c r="AH32" s="156" t="s">
        <v>22</v>
      </c>
    </row>
    <row r="33" spans="2:34" s="156" customFormat="1" ht="16.149999999999999">
      <c r="B33" s="149"/>
      <c r="C33" s="194">
        <v>46035</v>
      </c>
      <c r="D33" s="142" t="s">
        <v>258</v>
      </c>
      <c r="E33" s="195">
        <v>0.48055555555555557</v>
      </c>
      <c r="F33" s="196" t="s">
        <v>208</v>
      </c>
      <c r="G33" s="197" t="s">
        <v>240</v>
      </c>
      <c r="H33" s="336">
        <v>0.04</v>
      </c>
      <c r="I33" s="199" t="s">
        <v>231</v>
      </c>
      <c r="J33" s="199" t="s">
        <v>254</v>
      </c>
      <c r="K33" s="197" t="s">
        <v>241</v>
      </c>
      <c r="L33" s="197" t="s">
        <v>234</v>
      </c>
      <c r="M33" s="197" t="s">
        <v>235</v>
      </c>
      <c r="N33" s="197" t="s">
        <v>235</v>
      </c>
      <c r="O33" s="197" t="s">
        <v>235</v>
      </c>
      <c r="P33" s="197" t="s">
        <v>235</v>
      </c>
      <c r="Q33" s="199" t="s">
        <v>242</v>
      </c>
      <c r="R33" s="201" t="s">
        <v>243</v>
      </c>
      <c r="S33" s="201" t="s">
        <v>244</v>
      </c>
      <c r="T33" s="199" t="s">
        <v>245</v>
      </c>
      <c r="U33" s="358">
        <v>2</v>
      </c>
      <c r="W33" s="203"/>
      <c r="X33" s="180"/>
      <c r="Y33" s="180"/>
      <c r="Z33" s="180"/>
      <c r="AA33" s="180"/>
      <c r="AB33" s="180"/>
      <c r="AC33" s="180"/>
      <c r="AD33" s="180"/>
      <c r="AE33" s="180"/>
      <c r="AF33" s="180"/>
      <c r="AG33" s="181"/>
      <c r="AH33" s="156" t="s">
        <v>22</v>
      </c>
    </row>
    <row r="34" spans="2:34" s="156" customFormat="1" ht="16.149999999999999">
      <c r="B34" s="149"/>
      <c r="C34" s="194">
        <v>46035</v>
      </c>
      <c r="D34" s="142" t="s">
        <v>258</v>
      </c>
      <c r="E34" s="195">
        <v>0.48402777777777778</v>
      </c>
      <c r="F34" s="196" t="s">
        <v>208</v>
      </c>
      <c r="G34" s="197" t="s">
        <v>247</v>
      </c>
      <c r="H34" s="336">
        <v>0.06</v>
      </c>
      <c r="I34" s="199" t="s">
        <v>231</v>
      </c>
      <c r="J34" s="199" t="s">
        <v>254</v>
      </c>
      <c r="K34" s="197" t="s">
        <v>241</v>
      </c>
      <c r="L34" s="197" t="s">
        <v>234</v>
      </c>
      <c r="M34" s="197" t="s">
        <v>235</v>
      </c>
      <c r="N34" s="197" t="s">
        <v>235</v>
      </c>
      <c r="O34" s="197" t="s">
        <v>235</v>
      </c>
      <c r="P34" s="197" t="s">
        <v>235</v>
      </c>
      <c r="Q34" s="199" t="s">
        <v>242</v>
      </c>
      <c r="R34" s="201" t="s">
        <v>243</v>
      </c>
      <c r="S34" s="201" t="s">
        <v>259</v>
      </c>
      <c r="T34" s="199" t="s">
        <v>260</v>
      </c>
      <c r="U34" s="358">
        <v>11</v>
      </c>
      <c r="W34" s="179"/>
      <c r="X34" s="180"/>
      <c r="Y34" s="180"/>
      <c r="Z34" s="180"/>
      <c r="AA34" s="180"/>
      <c r="AB34" s="180"/>
      <c r="AC34" s="180"/>
      <c r="AD34" s="180"/>
      <c r="AE34" s="180"/>
      <c r="AF34" s="180"/>
      <c r="AG34" s="181"/>
      <c r="AH34" s="156" t="s">
        <v>22</v>
      </c>
    </row>
    <row r="35" spans="2:34" s="156" customFormat="1" ht="16.149999999999999">
      <c r="B35" s="149"/>
      <c r="C35" s="194">
        <v>46036</v>
      </c>
      <c r="D35" s="142" t="str">
        <f t="shared" si="7"/>
        <v>水</v>
      </c>
      <c r="E35" s="195">
        <v>0.48402777777777778</v>
      </c>
      <c r="F35" s="196" t="s">
        <v>206</v>
      </c>
      <c r="G35" s="197" t="s">
        <v>247</v>
      </c>
      <c r="H35" s="336">
        <v>1.1000000000000001</v>
      </c>
      <c r="I35" s="199" t="s">
        <v>231</v>
      </c>
      <c r="J35" s="199" t="s">
        <v>254</v>
      </c>
      <c r="K35" s="197" t="s">
        <v>233</v>
      </c>
      <c r="L35" s="197" t="s">
        <v>255</v>
      </c>
      <c r="M35" s="197" t="s">
        <v>235</v>
      </c>
      <c r="N35" s="197" t="s">
        <v>235</v>
      </c>
      <c r="O35" s="200" t="s">
        <v>29</v>
      </c>
      <c r="P35" s="197" t="s">
        <v>29</v>
      </c>
      <c r="Q35" s="199" t="s">
        <v>242</v>
      </c>
      <c r="R35" s="201" t="s">
        <v>243</v>
      </c>
      <c r="S35" s="201" t="s">
        <v>249</v>
      </c>
      <c r="T35" s="360" t="s">
        <v>257</v>
      </c>
      <c r="U35" s="202">
        <v>20</v>
      </c>
      <c r="W35" s="179"/>
      <c r="X35" s="180"/>
      <c r="Y35" s="180"/>
      <c r="Z35" s="180"/>
      <c r="AA35" s="180"/>
      <c r="AB35" s="180"/>
      <c r="AC35" s="180"/>
      <c r="AD35" s="180"/>
      <c r="AE35" s="180"/>
      <c r="AF35" s="180"/>
      <c r="AG35" s="181"/>
      <c r="AH35" s="156" t="s">
        <v>22</v>
      </c>
    </row>
    <row r="36" spans="2:34" s="156" customFormat="1" ht="16.149999999999999">
      <c r="B36" s="149"/>
      <c r="C36" s="194">
        <v>46036</v>
      </c>
      <c r="D36" s="142" t="str">
        <f t="shared" ref="D36" si="11">IF($C36 &lt;&gt; "", IF(ISERROR(MATCH(C36, 祝日, 0)), TEXT($C36, "aaa"), "祝日"), "")</f>
        <v>水</v>
      </c>
      <c r="E36" s="195">
        <v>0.55833333333333335</v>
      </c>
      <c r="F36" s="196" t="s">
        <v>206</v>
      </c>
      <c r="G36" s="197" t="s">
        <v>247</v>
      </c>
      <c r="H36" s="336">
        <v>1.6</v>
      </c>
      <c r="I36" s="199" t="s">
        <v>231</v>
      </c>
      <c r="J36" s="199" t="s">
        <v>254</v>
      </c>
      <c r="K36" s="197" t="s">
        <v>233</v>
      </c>
      <c r="L36" s="197" t="s">
        <v>255</v>
      </c>
      <c r="M36" s="197" t="s">
        <v>235</v>
      </c>
      <c r="N36" s="197" t="s">
        <v>235</v>
      </c>
      <c r="O36" s="200" t="s">
        <v>29</v>
      </c>
      <c r="P36" s="197" t="s">
        <v>29</v>
      </c>
      <c r="Q36" s="199" t="s">
        <v>242</v>
      </c>
      <c r="R36" s="201" t="s">
        <v>243</v>
      </c>
      <c r="S36" s="201" t="s">
        <v>249</v>
      </c>
      <c r="T36" s="360" t="s">
        <v>257</v>
      </c>
      <c r="U36" s="202">
        <v>11</v>
      </c>
      <c r="W36" s="179"/>
      <c r="X36" s="180"/>
      <c r="Y36" s="180"/>
      <c r="Z36" s="180"/>
      <c r="AA36" s="180"/>
      <c r="AB36" s="180"/>
      <c r="AC36" s="180"/>
      <c r="AD36" s="180"/>
      <c r="AE36" s="180"/>
      <c r="AF36" s="180"/>
      <c r="AG36" s="181"/>
      <c r="AH36" s="156" t="s">
        <v>22</v>
      </c>
    </row>
    <row r="37" spans="2:34" s="156" customFormat="1" ht="16.149999999999999">
      <c r="B37" s="149"/>
      <c r="C37" s="194">
        <v>46037</v>
      </c>
      <c r="D37" s="142" t="str">
        <f t="shared" si="7"/>
        <v>木</v>
      </c>
      <c r="E37" s="195">
        <v>0.56111111111111112</v>
      </c>
      <c r="F37" s="196" t="s">
        <v>208</v>
      </c>
      <c r="G37" s="197" t="s">
        <v>247</v>
      </c>
      <c r="H37" s="336">
        <v>0.02</v>
      </c>
      <c r="I37" s="199" t="s">
        <v>231</v>
      </c>
      <c r="J37" s="199" t="s">
        <v>254</v>
      </c>
      <c r="K37" s="197" t="s">
        <v>233</v>
      </c>
      <c r="L37" s="197" t="s">
        <v>255</v>
      </c>
      <c r="M37" s="197" t="s">
        <v>235</v>
      </c>
      <c r="N37" s="197" t="s">
        <v>235</v>
      </c>
      <c r="O37" s="200" t="s">
        <v>29</v>
      </c>
      <c r="P37" s="197" t="s">
        <v>29</v>
      </c>
      <c r="Q37" s="199" t="s">
        <v>242</v>
      </c>
      <c r="R37" s="201" t="s">
        <v>243</v>
      </c>
      <c r="S37" s="201" t="s">
        <v>249</v>
      </c>
      <c r="T37" s="361" t="s">
        <v>261</v>
      </c>
      <c r="U37" s="202">
        <v>33</v>
      </c>
      <c r="W37" s="179"/>
      <c r="X37" s="180"/>
      <c r="Y37" s="180"/>
      <c r="Z37" s="180"/>
      <c r="AA37" s="180"/>
      <c r="AB37" s="180"/>
      <c r="AC37" s="180"/>
      <c r="AD37" s="180"/>
      <c r="AE37" s="180"/>
      <c r="AF37" s="180"/>
      <c r="AG37" s="181"/>
      <c r="AH37" s="156" t="s">
        <v>22</v>
      </c>
    </row>
    <row r="38" spans="2:34" s="156" customFormat="1" ht="16.149999999999999">
      <c r="B38" s="156" t="s">
        <v>22</v>
      </c>
      <c r="C38" s="156" t="s">
        <v>22</v>
      </c>
      <c r="D38" s="156" t="s">
        <v>22</v>
      </c>
      <c r="E38" s="156" t="s">
        <v>22</v>
      </c>
      <c r="F38" s="156" t="s">
        <v>22</v>
      </c>
      <c r="G38" s="156" t="s">
        <v>22</v>
      </c>
      <c r="H38" s="155"/>
      <c r="I38" s="156" t="s">
        <v>22</v>
      </c>
      <c r="J38" s="156" t="s">
        <v>22</v>
      </c>
      <c r="K38" s="156" t="s">
        <v>22</v>
      </c>
      <c r="L38" s="156" t="s">
        <v>22</v>
      </c>
      <c r="M38" s="156" t="s">
        <v>22</v>
      </c>
      <c r="N38" s="156" t="s">
        <v>22</v>
      </c>
      <c r="O38" s="156" t="s">
        <v>22</v>
      </c>
      <c r="P38" s="156" t="s">
        <v>22</v>
      </c>
      <c r="Q38" s="156" t="s">
        <v>22</v>
      </c>
      <c r="R38" s="156" t="s">
        <v>22</v>
      </c>
      <c r="S38" s="156" t="s">
        <v>22</v>
      </c>
      <c r="T38" s="156" t="s">
        <v>22</v>
      </c>
      <c r="U38" s="156" t="s">
        <v>22</v>
      </c>
      <c r="V38" s="156" t="s">
        <v>22</v>
      </c>
      <c r="W38" s="156" t="s">
        <v>22</v>
      </c>
      <c r="X38" s="156" t="s">
        <v>22</v>
      </c>
      <c r="Y38" s="156" t="s">
        <v>22</v>
      </c>
      <c r="Z38" s="156" t="s">
        <v>22</v>
      </c>
      <c r="AA38" s="156" t="s">
        <v>22</v>
      </c>
      <c r="AB38" s="156" t="s">
        <v>22</v>
      </c>
      <c r="AC38" s="156" t="s">
        <v>22</v>
      </c>
      <c r="AD38" s="156" t="s">
        <v>22</v>
      </c>
      <c r="AE38" s="156" t="s">
        <v>22</v>
      </c>
      <c r="AF38" s="156" t="s">
        <v>22</v>
      </c>
      <c r="AG38" s="156" t="s">
        <v>22</v>
      </c>
      <c r="AH38" s="156" t="s">
        <v>22</v>
      </c>
    </row>
  </sheetData>
  <mergeCells count="1">
    <mergeCell ref="W10:AG10"/>
  </mergeCells>
  <phoneticPr fontId="30"/>
  <dataValidations count="15">
    <dataValidation type="date" operator="greaterThanOrEqual" allowBlank="1" showInputMessage="1" showErrorMessage="1" sqref="C12:C37" xr:uid="{00000000-0002-0000-0300-000000000000}">
      <formula1>44927</formula1>
      <formula2>0</formula2>
    </dataValidation>
    <dataValidation type="time" operator="greaterThanOrEqual" allowBlank="1" showInputMessage="1" showErrorMessage="1" sqref="E12:E37" xr:uid="{00000000-0002-0000-0300-000001000000}">
      <formula1>0</formula1>
      <formula2>0</formula2>
    </dataValidation>
    <dataValidation type="list" operator="equal" allowBlank="1" showInputMessage="1" showErrorMessage="1" sqref="F12:F37" xr:uid="{00000000-0002-0000-0300-000002000000}">
      <formula1>"晴れ,曇り,降雨,降雪,堆雪,キリ"</formula1>
      <formula2>0</formula2>
    </dataValidation>
    <dataValidation type="list" operator="equal" allowBlank="1" showInputMessage="1" showErrorMessage="1" sqref="G12:G37" xr:uid="{00000000-0002-0000-0300-000003000000}">
      <formula1>"L4想定区間内,L4想定区間外,実証走行ルート外"</formula1>
      <formula2>0</formula2>
    </dataValidation>
    <dataValidation type="decimal" operator="greaterThanOrEqual" allowBlank="1" showInputMessage="1" showErrorMessage="1" sqref="H12:H37" xr:uid="{00000000-0002-0000-0300-000004000000}">
      <formula1>0</formula1>
      <formula2>0</formula2>
    </dataValidation>
    <dataValidation type="list" operator="equal" allowBlank="1" showInputMessage="1" showErrorMessage="1" sqref="I12:I37" xr:uid="{00000000-0002-0000-0300-000005000000}">
      <formula1>"良好,逆光,夕日,西日,夜"</formula1>
      <formula2>0</formula2>
    </dataValidation>
    <dataValidation type="list" operator="equal" allowBlank="1" showInputMessage="1" showErrorMessage="1" sqref="J12:J37" xr:uid="{00000000-0002-0000-0300-000006000000}">
      <formula1>"乾燥,湿潤,凍結,積雪"</formula1>
      <formula2>0</formula2>
    </dataValidation>
    <dataValidation type="list" operator="equal" allowBlank="1" showInputMessage="1" sqref="K12" xr:uid="{00000000-0002-0000-0300-000007000000}">
      <formula1>"交差点内,交差点付近,単路,単路(トンネル),単路(橋),踏切,ロータリー,その他"</formula1>
      <formula2>0</formula2>
    </dataValidation>
    <dataValidation type="list" operator="equal" allowBlank="1" showInputMessage="1" showErrorMessage="1" sqref="L12:L37" xr:uid="{00000000-0002-0000-0300-000008000000}">
      <formula1>"右カーブ,左カーブ,直線,坂道,その他"</formula1>
      <formula2>0</formula2>
    </dataValidation>
    <dataValidation type="list" operator="equal" allowBlank="1" showInputMessage="1" showErrorMessage="1" sqref="M12:P37" xr:uid="{00000000-0002-0000-0300-000009000000}">
      <formula1>"有,無"</formula1>
      <formula2>0</formula2>
    </dataValidation>
    <dataValidation type="list" operator="equal" allowBlank="1" showInputMessage="1" showErrorMessage="1" sqref="Q12:Q37" xr:uid="{00000000-0002-0000-0300-00000A000000}">
      <formula1>"左折,直進,右折,合流,停止,出発,その他"</formula1>
      <formula2>0</formula2>
    </dataValidation>
    <dataValidation type="list" operator="equal" allowBlank="1" showInputMessage="1" showErrorMessage="1" sqref="R12:R37" xr:uid="{00000000-0002-0000-0300-00000B000000}">
      <formula1>"ブレーキ操作,アクセル操作,ステアリング操作,非常停止ボタン操作"</formula1>
      <formula2>0</formula2>
    </dataValidation>
    <dataValidation type="list" operator="equal" allowBlank="1" showInputMessage="1" showErrorMessage="1" sqref="S12:S37" xr:uid="{00000000-0002-0000-0300-00000C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formula2>0</formula2>
    </dataValidation>
    <dataValidation type="whole" operator="greaterThan" allowBlank="1" showInputMessage="1" showErrorMessage="1" sqref="U12:U37" xr:uid="{00000000-0002-0000-0300-00000D000000}">
      <formula1>0</formula1>
      <formula2>0</formula2>
    </dataValidation>
    <dataValidation type="list" operator="equal" allowBlank="1" showInputMessage="1" showErrorMessage="1" sqref="K13:K37" xr:uid="{00000000-0002-0000-0300-00000E000000}">
      <formula1>"交差点内,交差点付近,単路,単路(トンネル),単路(橋),踏切,ロータリー,その他"</formula1>
      <formula2>0</formula2>
    </dataValidation>
  </dataValidations>
  <pageMargins left="0.7" right="0.7" top="0.75" bottom="0.75" header="0.51180555555555496" footer="0.51180555555555496"/>
  <pageSetup paperSize="0" scale="0" firstPageNumber="0" orientation="portrait" usePrinterDefaults="0" horizontalDpi="0" verticalDpi="0" copie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3F3"/>
    <pageSetUpPr fitToPage="1"/>
  </sheetPr>
  <dimension ref="A1:AMK106"/>
  <sheetViews>
    <sheetView zoomScale="85" zoomScaleNormal="85" zoomScalePageLayoutView="60" workbookViewId="0">
      <selection activeCell="J16" sqref="J16"/>
    </sheetView>
  </sheetViews>
  <sheetFormatPr defaultRowHeight="18"/>
  <cols>
    <col min="1" max="1" width="3.5" style="156"/>
    <col min="2" max="2" width="9.125" style="8"/>
    <col min="3" max="4" width="9.625" style="156"/>
    <col min="5" max="9" width="23.25" style="156"/>
    <col min="10" max="10" width="36.875" style="156"/>
    <col min="11" max="11" width="8" style="156"/>
    <col min="12" max="12" width="8" style="215"/>
    <col min="13" max="1025" width="8" style="156"/>
  </cols>
  <sheetData>
    <row r="1" spans="1:19" s="1" customFormat="1" ht="16.149999999999999">
      <c r="S1" s="59"/>
    </row>
    <row r="2" spans="1:19" hidden="1">
      <c r="A2" s="1"/>
      <c r="B2" s="113" t="s">
        <v>2</v>
      </c>
      <c r="C2" s="113" t="s">
        <v>3</v>
      </c>
      <c r="D2" s="113" t="s">
        <v>4</v>
      </c>
      <c r="E2"/>
      <c r="F2"/>
      <c r="G2"/>
      <c r="H2"/>
      <c r="I2"/>
      <c r="J2"/>
      <c r="K2"/>
      <c r="L2"/>
      <c r="S2" s="59"/>
    </row>
    <row r="3" spans="1:19" hidden="1">
      <c r="A3" s="1"/>
      <c r="B3" s="113" t="str">
        <f>走行データ一覧!G4&amp;""</f>
        <v/>
      </c>
      <c r="C3" s="113" t="str">
        <f>走行データ一覧!H4&amp;""</f>
        <v>岐阜県</v>
      </c>
      <c r="D3" s="113" t="str">
        <f>走行データ一覧!I4&amp;""</f>
        <v>中津川市</v>
      </c>
      <c r="E3"/>
      <c r="F3"/>
      <c r="G3"/>
      <c r="H3"/>
      <c r="I3"/>
      <c r="J3"/>
      <c r="K3"/>
      <c r="L3"/>
      <c r="S3" s="59"/>
    </row>
    <row r="4" spans="1:19" ht="16.350000000000001" hidden="1" customHeight="1">
      <c r="B4"/>
      <c r="C4"/>
      <c r="D4"/>
      <c r="E4"/>
      <c r="F4"/>
      <c r="G4"/>
      <c r="H4"/>
      <c r="I4"/>
      <c r="J4"/>
      <c r="K4"/>
      <c r="L4"/>
    </row>
    <row r="5" spans="1:19">
      <c r="B5" s="157" t="s">
        <v>262</v>
      </c>
      <c r="C5"/>
      <c r="D5" s="157"/>
      <c r="E5"/>
      <c r="F5"/>
      <c r="G5"/>
      <c r="H5"/>
      <c r="I5"/>
      <c r="J5"/>
      <c r="K5"/>
      <c r="L5"/>
    </row>
    <row r="6" spans="1:19">
      <c r="B6" s="8" t="s">
        <v>192</v>
      </c>
      <c r="C6" s="157"/>
      <c r="D6" s="157"/>
      <c r="E6"/>
      <c r="F6"/>
      <c r="G6"/>
      <c r="H6"/>
      <c r="I6"/>
      <c r="J6"/>
      <c r="K6"/>
      <c r="L6"/>
    </row>
    <row r="7" spans="1:19" ht="45">
      <c r="B7" s="216"/>
      <c r="C7" s="157"/>
      <c r="D7" s="157"/>
      <c r="E7"/>
      <c r="F7"/>
      <c r="G7"/>
      <c r="H7"/>
      <c r="I7" s="217" t="s">
        <v>263</v>
      </c>
      <c r="J7" s="218"/>
      <c r="K7"/>
      <c r="L7"/>
    </row>
    <row r="8" spans="1:19" ht="18" customHeight="1">
      <c r="B8" s="219" t="s">
        <v>264</v>
      </c>
      <c r="C8" s="121">
        <v>76</v>
      </c>
      <c r="D8" s="121" t="s">
        <v>194</v>
      </c>
      <c r="E8" s="121">
        <v>77</v>
      </c>
      <c r="F8" s="121">
        <v>78</v>
      </c>
      <c r="G8" s="121">
        <v>79</v>
      </c>
      <c r="H8" s="121">
        <v>80</v>
      </c>
      <c r="I8" s="121">
        <v>81</v>
      </c>
      <c r="J8" s="122">
        <v>82</v>
      </c>
      <c r="K8" s="156" t="s">
        <v>22</v>
      </c>
      <c r="L8"/>
    </row>
    <row r="9" spans="1:19">
      <c r="B9" s="220" t="s">
        <v>12</v>
      </c>
      <c r="C9" s="221" t="s">
        <v>101</v>
      </c>
      <c r="D9" s="173" t="s">
        <v>195</v>
      </c>
      <c r="E9" s="173" t="s">
        <v>178</v>
      </c>
      <c r="F9" s="173" t="s">
        <v>265</v>
      </c>
      <c r="G9" s="173" t="s">
        <v>266</v>
      </c>
      <c r="H9" s="173" t="s">
        <v>184</v>
      </c>
      <c r="I9" s="173" t="s">
        <v>267</v>
      </c>
      <c r="J9" s="222" t="s">
        <v>189</v>
      </c>
      <c r="K9" s="156" t="s">
        <v>22</v>
      </c>
      <c r="L9" s="223"/>
    </row>
    <row r="10" spans="1:19">
      <c r="B10" s="182" t="s">
        <v>205</v>
      </c>
      <c r="C10" s="183">
        <v>44927</v>
      </c>
      <c r="D10" s="132" t="str">
        <f t="shared" ref="D10:D41" si="0">IF($C10 &lt;&gt; "", IF(ISERROR(MATCH(C10, 祝日, 0)), TEXT($C10, "aaa"), "祝日"), "")</f>
        <v>日</v>
      </c>
      <c r="E10" s="184">
        <v>0.48611111111111099</v>
      </c>
      <c r="F10" s="184">
        <v>0.49305555555555602</v>
      </c>
      <c r="G10" s="184">
        <v>0.50833333333333297</v>
      </c>
      <c r="H10" s="184">
        <v>0.52083333333333304</v>
      </c>
      <c r="I10" s="191" t="s">
        <v>268</v>
      </c>
      <c r="J10" s="224" t="s">
        <v>269</v>
      </c>
      <c r="K10" s="156" t="s">
        <v>22</v>
      </c>
    </row>
    <row r="11" spans="1:19">
      <c r="B11" s="193" t="s">
        <v>207</v>
      </c>
      <c r="C11" s="194">
        <v>46350</v>
      </c>
      <c r="D11" s="142" t="str">
        <f t="shared" si="0"/>
        <v>火</v>
      </c>
      <c r="E11" s="195">
        <v>0.52361111111111114</v>
      </c>
      <c r="F11" s="195">
        <v>0.52847222222222223</v>
      </c>
      <c r="G11" s="195">
        <v>0.5229166666666667</v>
      </c>
      <c r="H11" s="195">
        <v>0.5229166666666667</v>
      </c>
      <c r="I11" s="201" t="s">
        <v>270</v>
      </c>
      <c r="J11" s="359" t="s">
        <v>271</v>
      </c>
      <c r="K11" s="156" t="s">
        <v>22</v>
      </c>
    </row>
    <row r="12" spans="1:19">
      <c r="B12" s="193"/>
      <c r="C12" s="194">
        <v>46350</v>
      </c>
      <c r="D12" s="142" t="str">
        <f t="shared" si="0"/>
        <v>火</v>
      </c>
      <c r="E12" s="195">
        <v>0.55138888888888893</v>
      </c>
      <c r="F12" s="195">
        <v>0.55486111111111114</v>
      </c>
      <c r="G12" s="195">
        <v>0.55069444444444449</v>
      </c>
      <c r="H12" s="195">
        <v>0.55069444444444449</v>
      </c>
      <c r="I12" s="201" t="s">
        <v>270</v>
      </c>
      <c r="J12" s="359" t="s">
        <v>271</v>
      </c>
      <c r="K12" s="156" t="s">
        <v>22</v>
      </c>
    </row>
    <row r="13" spans="1:19">
      <c r="B13" s="193"/>
      <c r="C13" s="194">
        <v>46352</v>
      </c>
      <c r="D13" s="142" t="str">
        <f t="shared" si="0"/>
        <v>木</v>
      </c>
      <c r="E13" s="195">
        <v>0.52361111111111114</v>
      </c>
      <c r="F13" s="195">
        <v>0.53749999999999998</v>
      </c>
      <c r="G13" s="195">
        <v>0.5229166666666667</v>
      </c>
      <c r="H13" s="195">
        <v>0.5229166666666667</v>
      </c>
      <c r="I13" s="201" t="s">
        <v>270</v>
      </c>
      <c r="J13" s="359" t="s">
        <v>272</v>
      </c>
      <c r="K13" s="156" t="s">
        <v>22</v>
      </c>
    </row>
    <row r="14" spans="1:19">
      <c r="B14" s="193"/>
      <c r="C14" s="194"/>
      <c r="D14" s="142"/>
      <c r="E14" s="195"/>
      <c r="F14" s="195"/>
      <c r="G14" s="195"/>
      <c r="H14" s="195"/>
      <c r="I14" s="201"/>
      <c r="J14" s="225"/>
      <c r="K14" s="156" t="s">
        <v>22</v>
      </c>
    </row>
    <row r="15" spans="1:19">
      <c r="B15" s="193"/>
      <c r="C15" s="194"/>
      <c r="D15" s="142" t="str">
        <f t="shared" si="0"/>
        <v/>
      </c>
      <c r="E15" s="195"/>
      <c r="F15" s="195"/>
      <c r="G15" s="195"/>
      <c r="H15" s="195"/>
      <c r="I15" s="201"/>
      <c r="J15" s="225"/>
      <c r="K15" s="156" t="s">
        <v>22</v>
      </c>
    </row>
    <row r="16" spans="1:19">
      <c r="B16" s="193"/>
      <c r="C16" s="194"/>
      <c r="D16" s="142" t="str">
        <f t="shared" si="0"/>
        <v/>
      </c>
      <c r="E16" s="195"/>
      <c r="F16" s="195"/>
      <c r="G16" s="195"/>
      <c r="H16" s="195"/>
      <c r="I16" s="201"/>
      <c r="J16" s="225"/>
      <c r="K16" s="156" t="s">
        <v>22</v>
      </c>
    </row>
    <row r="17" spans="2:11">
      <c r="B17" s="193"/>
      <c r="C17" s="194"/>
      <c r="D17" s="142" t="str">
        <f t="shared" si="0"/>
        <v/>
      </c>
      <c r="E17" s="195"/>
      <c r="F17" s="195"/>
      <c r="G17" s="195"/>
      <c r="H17" s="195"/>
      <c r="I17" s="201"/>
      <c r="J17" s="225"/>
      <c r="K17" s="156" t="s">
        <v>22</v>
      </c>
    </row>
    <row r="18" spans="2:11">
      <c r="B18" s="193"/>
      <c r="C18" s="194"/>
      <c r="D18" s="142" t="str">
        <f t="shared" si="0"/>
        <v/>
      </c>
      <c r="E18" s="195"/>
      <c r="F18" s="195"/>
      <c r="G18" s="195"/>
      <c r="H18" s="195"/>
      <c r="I18" s="201"/>
      <c r="J18" s="225"/>
      <c r="K18" s="156" t="s">
        <v>22</v>
      </c>
    </row>
    <row r="19" spans="2:11">
      <c r="B19" s="193"/>
      <c r="C19" s="194"/>
      <c r="D19" s="142" t="str">
        <f t="shared" si="0"/>
        <v/>
      </c>
      <c r="E19" s="195"/>
      <c r="F19" s="195"/>
      <c r="G19" s="195"/>
      <c r="H19" s="195"/>
      <c r="I19" s="201"/>
      <c r="J19" s="225"/>
      <c r="K19" s="156" t="s">
        <v>22</v>
      </c>
    </row>
    <row r="20" spans="2:11">
      <c r="B20" s="193"/>
      <c r="C20" s="194"/>
      <c r="D20" s="142" t="str">
        <f t="shared" si="0"/>
        <v/>
      </c>
      <c r="E20" s="195"/>
      <c r="F20" s="195"/>
      <c r="G20" s="195"/>
      <c r="H20" s="195"/>
      <c r="I20" s="201"/>
      <c r="J20" s="225"/>
      <c r="K20" s="156" t="s">
        <v>22</v>
      </c>
    </row>
    <row r="21" spans="2:11">
      <c r="B21" s="193"/>
      <c r="C21" s="194"/>
      <c r="D21" s="142" t="str">
        <f t="shared" si="0"/>
        <v/>
      </c>
      <c r="E21" s="195"/>
      <c r="F21" s="195"/>
      <c r="G21" s="195"/>
      <c r="H21" s="195"/>
      <c r="I21" s="201"/>
      <c r="J21" s="225"/>
      <c r="K21" s="156" t="s">
        <v>22</v>
      </c>
    </row>
    <row r="22" spans="2:11">
      <c r="B22" s="193"/>
      <c r="C22" s="194"/>
      <c r="D22" s="142" t="str">
        <f t="shared" si="0"/>
        <v/>
      </c>
      <c r="E22" s="195"/>
      <c r="F22" s="195"/>
      <c r="G22" s="195"/>
      <c r="H22" s="195"/>
      <c r="I22" s="201"/>
      <c r="J22" s="225"/>
      <c r="K22" s="156" t="s">
        <v>22</v>
      </c>
    </row>
    <row r="23" spans="2:11">
      <c r="B23" s="193"/>
      <c r="C23" s="194"/>
      <c r="D23" s="142" t="str">
        <f t="shared" si="0"/>
        <v/>
      </c>
      <c r="E23" s="195"/>
      <c r="F23" s="195"/>
      <c r="G23" s="195"/>
      <c r="H23" s="195"/>
      <c r="I23" s="201"/>
      <c r="J23" s="225"/>
      <c r="K23" s="156" t="s">
        <v>22</v>
      </c>
    </row>
    <row r="24" spans="2:11">
      <c r="B24" s="193"/>
      <c r="C24" s="194"/>
      <c r="D24" s="142" t="str">
        <f t="shared" si="0"/>
        <v/>
      </c>
      <c r="E24" s="195"/>
      <c r="F24" s="195"/>
      <c r="G24" s="195"/>
      <c r="H24" s="195"/>
      <c r="I24" s="201"/>
      <c r="J24" s="225"/>
      <c r="K24" s="156" t="s">
        <v>22</v>
      </c>
    </row>
    <row r="25" spans="2:11">
      <c r="B25" s="193"/>
      <c r="C25" s="194"/>
      <c r="D25" s="142" t="str">
        <f t="shared" si="0"/>
        <v/>
      </c>
      <c r="E25" s="195"/>
      <c r="F25" s="195"/>
      <c r="G25" s="195"/>
      <c r="H25" s="195"/>
      <c r="I25" s="201"/>
      <c r="J25" s="225"/>
      <c r="K25" s="156" t="s">
        <v>22</v>
      </c>
    </row>
    <row r="26" spans="2:11">
      <c r="B26" s="193"/>
      <c r="C26" s="194"/>
      <c r="D26" s="142" t="str">
        <f t="shared" si="0"/>
        <v/>
      </c>
      <c r="E26" s="195"/>
      <c r="F26" s="195"/>
      <c r="G26" s="195"/>
      <c r="H26" s="195"/>
      <c r="I26" s="201"/>
      <c r="J26" s="225"/>
      <c r="K26" s="156" t="s">
        <v>22</v>
      </c>
    </row>
    <row r="27" spans="2:11">
      <c r="B27" s="193"/>
      <c r="C27" s="194"/>
      <c r="D27" s="142" t="str">
        <f t="shared" si="0"/>
        <v/>
      </c>
      <c r="E27" s="195"/>
      <c r="F27" s="195"/>
      <c r="G27" s="195"/>
      <c r="H27" s="195"/>
      <c r="I27" s="201"/>
      <c r="J27" s="225"/>
      <c r="K27" s="156" t="s">
        <v>22</v>
      </c>
    </row>
    <row r="28" spans="2:11">
      <c r="B28" s="193"/>
      <c r="C28" s="194"/>
      <c r="D28" s="142" t="str">
        <f t="shared" si="0"/>
        <v/>
      </c>
      <c r="E28" s="195"/>
      <c r="F28" s="195"/>
      <c r="G28" s="195"/>
      <c r="H28" s="195"/>
      <c r="I28" s="201"/>
      <c r="J28" s="225"/>
      <c r="K28" s="156" t="s">
        <v>22</v>
      </c>
    </row>
    <row r="29" spans="2:11">
      <c r="B29" s="193"/>
      <c r="C29" s="194"/>
      <c r="D29" s="142" t="str">
        <f t="shared" si="0"/>
        <v/>
      </c>
      <c r="E29" s="195"/>
      <c r="F29" s="195"/>
      <c r="G29" s="195"/>
      <c r="H29" s="195"/>
      <c r="I29" s="201"/>
      <c r="J29" s="225"/>
      <c r="K29" s="156" t="s">
        <v>22</v>
      </c>
    </row>
    <row r="30" spans="2:11">
      <c r="B30" s="193"/>
      <c r="C30" s="194"/>
      <c r="D30" s="142" t="str">
        <f t="shared" si="0"/>
        <v/>
      </c>
      <c r="E30" s="195"/>
      <c r="F30" s="195"/>
      <c r="G30" s="195"/>
      <c r="H30" s="195"/>
      <c r="I30" s="201"/>
      <c r="J30" s="225"/>
      <c r="K30" s="156" t="s">
        <v>22</v>
      </c>
    </row>
    <row r="31" spans="2:11">
      <c r="B31" s="193"/>
      <c r="C31" s="194"/>
      <c r="D31" s="142" t="str">
        <f t="shared" si="0"/>
        <v/>
      </c>
      <c r="E31" s="195"/>
      <c r="F31" s="195"/>
      <c r="G31" s="195"/>
      <c r="H31" s="195"/>
      <c r="I31" s="201"/>
      <c r="J31" s="225"/>
      <c r="K31" s="156" t="s">
        <v>22</v>
      </c>
    </row>
    <row r="32" spans="2:11">
      <c r="B32" s="193"/>
      <c r="C32" s="194"/>
      <c r="D32" s="142" t="str">
        <f t="shared" si="0"/>
        <v/>
      </c>
      <c r="E32" s="195"/>
      <c r="F32" s="195"/>
      <c r="G32" s="195"/>
      <c r="H32" s="195"/>
      <c r="I32" s="201"/>
      <c r="J32" s="225"/>
      <c r="K32" s="156" t="s">
        <v>22</v>
      </c>
    </row>
    <row r="33" spans="2:11">
      <c r="B33" s="193"/>
      <c r="C33" s="194"/>
      <c r="D33" s="142" t="str">
        <f t="shared" si="0"/>
        <v/>
      </c>
      <c r="E33" s="195"/>
      <c r="F33" s="195"/>
      <c r="G33" s="195"/>
      <c r="H33" s="195"/>
      <c r="I33" s="201"/>
      <c r="J33" s="225"/>
      <c r="K33" s="156" t="s">
        <v>22</v>
      </c>
    </row>
    <row r="34" spans="2:11">
      <c r="B34" s="193"/>
      <c r="C34" s="194"/>
      <c r="D34" s="142" t="str">
        <f t="shared" si="0"/>
        <v/>
      </c>
      <c r="E34" s="195"/>
      <c r="F34" s="195"/>
      <c r="G34" s="195"/>
      <c r="H34" s="195"/>
      <c r="I34" s="201"/>
      <c r="J34" s="225"/>
      <c r="K34" s="156" t="s">
        <v>22</v>
      </c>
    </row>
    <row r="35" spans="2:11">
      <c r="B35" s="193"/>
      <c r="C35" s="194"/>
      <c r="D35" s="142" t="str">
        <f t="shared" si="0"/>
        <v/>
      </c>
      <c r="E35" s="195"/>
      <c r="F35" s="195"/>
      <c r="G35" s="195"/>
      <c r="H35" s="195"/>
      <c r="I35" s="201"/>
      <c r="J35" s="225"/>
      <c r="K35" s="156" t="s">
        <v>22</v>
      </c>
    </row>
    <row r="36" spans="2:11">
      <c r="B36" s="193"/>
      <c r="C36" s="194"/>
      <c r="D36" s="142" t="str">
        <f t="shared" si="0"/>
        <v/>
      </c>
      <c r="E36" s="195"/>
      <c r="F36" s="195"/>
      <c r="G36" s="195"/>
      <c r="H36" s="195"/>
      <c r="I36" s="201"/>
      <c r="J36" s="225"/>
      <c r="K36" s="156" t="s">
        <v>22</v>
      </c>
    </row>
    <row r="37" spans="2:11">
      <c r="B37" s="193"/>
      <c r="C37" s="194"/>
      <c r="D37" s="142" t="str">
        <f t="shared" si="0"/>
        <v/>
      </c>
      <c r="E37" s="195"/>
      <c r="F37" s="195"/>
      <c r="G37" s="195"/>
      <c r="H37" s="195"/>
      <c r="I37" s="201"/>
      <c r="J37" s="225"/>
      <c r="K37" s="156" t="s">
        <v>22</v>
      </c>
    </row>
    <row r="38" spans="2:11">
      <c r="B38" s="193"/>
      <c r="C38" s="194"/>
      <c r="D38" s="142" t="str">
        <f t="shared" si="0"/>
        <v/>
      </c>
      <c r="E38" s="195"/>
      <c r="F38" s="195"/>
      <c r="G38" s="195"/>
      <c r="H38" s="195"/>
      <c r="I38" s="201"/>
      <c r="J38" s="225"/>
      <c r="K38" s="156" t="s">
        <v>22</v>
      </c>
    </row>
    <row r="39" spans="2:11">
      <c r="B39" s="193"/>
      <c r="C39" s="194"/>
      <c r="D39" s="142" t="str">
        <f t="shared" si="0"/>
        <v/>
      </c>
      <c r="E39" s="195"/>
      <c r="F39" s="195"/>
      <c r="G39" s="195"/>
      <c r="H39" s="195"/>
      <c r="I39" s="201"/>
      <c r="J39" s="225"/>
      <c r="K39" s="156" t="s">
        <v>22</v>
      </c>
    </row>
    <row r="40" spans="2:11">
      <c r="B40" s="193"/>
      <c r="C40" s="194"/>
      <c r="D40" s="142" t="str">
        <f t="shared" si="0"/>
        <v/>
      </c>
      <c r="E40" s="195"/>
      <c r="F40" s="195"/>
      <c r="G40" s="195"/>
      <c r="H40" s="195"/>
      <c r="I40" s="201"/>
      <c r="J40" s="225"/>
      <c r="K40" s="156" t="s">
        <v>22</v>
      </c>
    </row>
    <row r="41" spans="2:11">
      <c r="B41" s="193"/>
      <c r="C41" s="194"/>
      <c r="D41" s="142" t="str">
        <f t="shared" si="0"/>
        <v/>
      </c>
      <c r="E41" s="195"/>
      <c r="F41" s="195"/>
      <c r="G41" s="195"/>
      <c r="H41" s="195"/>
      <c r="I41" s="201"/>
      <c r="J41" s="225"/>
      <c r="K41" s="156" t="s">
        <v>22</v>
      </c>
    </row>
    <row r="42" spans="2:11">
      <c r="B42" s="193"/>
      <c r="C42" s="194"/>
      <c r="D42" s="142" t="str">
        <f t="shared" ref="D42:D73" si="1">IF($C42 &lt;&gt; "", IF(ISERROR(MATCH(C42, 祝日, 0)), TEXT($C42, "aaa"), "祝日"), "")</f>
        <v/>
      </c>
      <c r="E42" s="195"/>
      <c r="F42" s="195"/>
      <c r="G42" s="195"/>
      <c r="H42" s="195"/>
      <c r="I42" s="201"/>
      <c r="J42" s="225"/>
      <c r="K42" s="156" t="s">
        <v>22</v>
      </c>
    </row>
    <row r="43" spans="2:11">
      <c r="B43" s="193"/>
      <c r="C43" s="194"/>
      <c r="D43" s="142" t="str">
        <f t="shared" si="1"/>
        <v/>
      </c>
      <c r="E43" s="195"/>
      <c r="F43" s="195"/>
      <c r="G43" s="195"/>
      <c r="H43" s="195"/>
      <c r="I43" s="201"/>
      <c r="J43" s="225"/>
      <c r="K43" s="156" t="s">
        <v>22</v>
      </c>
    </row>
    <row r="44" spans="2:11">
      <c r="B44" s="193"/>
      <c r="C44" s="194"/>
      <c r="D44" s="142" t="str">
        <f t="shared" si="1"/>
        <v/>
      </c>
      <c r="E44" s="195"/>
      <c r="F44" s="195"/>
      <c r="G44" s="195"/>
      <c r="H44" s="195"/>
      <c r="I44" s="201"/>
      <c r="J44" s="225"/>
      <c r="K44" s="156" t="s">
        <v>22</v>
      </c>
    </row>
    <row r="45" spans="2:11">
      <c r="B45" s="193"/>
      <c r="C45" s="194"/>
      <c r="D45" s="142" t="str">
        <f t="shared" si="1"/>
        <v/>
      </c>
      <c r="E45" s="195"/>
      <c r="F45" s="195"/>
      <c r="G45" s="195"/>
      <c r="H45" s="195"/>
      <c r="I45" s="201"/>
      <c r="J45" s="225"/>
      <c r="K45" s="156" t="s">
        <v>22</v>
      </c>
    </row>
    <row r="46" spans="2:11">
      <c r="B46" s="193"/>
      <c r="C46" s="194"/>
      <c r="D46" s="142" t="str">
        <f t="shared" si="1"/>
        <v/>
      </c>
      <c r="E46" s="195"/>
      <c r="F46" s="195"/>
      <c r="G46" s="195"/>
      <c r="H46" s="195"/>
      <c r="I46" s="201"/>
      <c r="J46" s="225"/>
      <c r="K46" s="156" t="s">
        <v>22</v>
      </c>
    </row>
    <row r="47" spans="2:11">
      <c r="B47" s="193"/>
      <c r="C47" s="194"/>
      <c r="D47" s="142" t="str">
        <f t="shared" si="1"/>
        <v/>
      </c>
      <c r="E47" s="195"/>
      <c r="F47" s="195"/>
      <c r="G47" s="195"/>
      <c r="H47" s="195"/>
      <c r="I47" s="201"/>
      <c r="J47" s="225"/>
      <c r="K47" s="156" t="s">
        <v>22</v>
      </c>
    </row>
    <row r="48" spans="2:11">
      <c r="B48" s="193"/>
      <c r="C48" s="194"/>
      <c r="D48" s="142" t="str">
        <f t="shared" si="1"/>
        <v/>
      </c>
      <c r="E48" s="195"/>
      <c r="F48" s="195"/>
      <c r="G48" s="195"/>
      <c r="H48" s="195"/>
      <c r="I48" s="201"/>
      <c r="J48" s="225"/>
      <c r="K48" s="156" t="s">
        <v>22</v>
      </c>
    </row>
    <row r="49" spans="2:11">
      <c r="B49" s="193"/>
      <c r="C49" s="194"/>
      <c r="D49" s="142" t="str">
        <f t="shared" si="1"/>
        <v/>
      </c>
      <c r="E49" s="195"/>
      <c r="F49" s="195"/>
      <c r="G49" s="195"/>
      <c r="H49" s="195"/>
      <c r="I49" s="201"/>
      <c r="J49" s="225"/>
      <c r="K49" s="156" t="s">
        <v>22</v>
      </c>
    </row>
    <row r="50" spans="2:11">
      <c r="B50" s="193"/>
      <c r="C50" s="194"/>
      <c r="D50" s="142" t="str">
        <f t="shared" si="1"/>
        <v/>
      </c>
      <c r="E50" s="195"/>
      <c r="F50" s="195"/>
      <c r="G50" s="195"/>
      <c r="H50" s="195"/>
      <c r="I50" s="201"/>
      <c r="J50" s="225"/>
      <c r="K50" s="156" t="s">
        <v>22</v>
      </c>
    </row>
    <row r="51" spans="2:11">
      <c r="B51" s="193"/>
      <c r="C51" s="194"/>
      <c r="D51" s="142" t="str">
        <f t="shared" si="1"/>
        <v/>
      </c>
      <c r="E51" s="195"/>
      <c r="F51" s="195"/>
      <c r="G51" s="195"/>
      <c r="H51" s="195"/>
      <c r="I51" s="201"/>
      <c r="J51" s="225"/>
      <c r="K51" s="156" t="s">
        <v>22</v>
      </c>
    </row>
    <row r="52" spans="2:11">
      <c r="B52" s="193"/>
      <c r="C52" s="194"/>
      <c r="D52" s="142" t="str">
        <f t="shared" si="1"/>
        <v/>
      </c>
      <c r="E52" s="195"/>
      <c r="F52" s="195"/>
      <c r="G52" s="195"/>
      <c r="H52" s="195"/>
      <c r="I52" s="201"/>
      <c r="J52" s="225"/>
      <c r="K52" s="156" t="s">
        <v>22</v>
      </c>
    </row>
    <row r="53" spans="2:11">
      <c r="B53" s="193"/>
      <c r="C53" s="194"/>
      <c r="D53" s="142" t="str">
        <f t="shared" si="1"/>
        <v/>
      </c>
      <c r="E53" s="195"/>
      <c r="F53" s="195"/>
      <c r="G53" s="195"/>
      <c r="H53" s="195"/>
      <c r="I53" s="201"/>
      <c r="J53" s="225"/>
      <c r="K53" s="156" t="s">
        <v>22</v>
      </c>
    </row>
    <row r="54" spans="2:11">
      <c r="B54" s="193"/>
      <c r="C54" s="194"/>
      <c r="D54" s="142" t="str">
        <f t="shared" si="1"/>
        <v/>
      </c>
      <c r="E54" s="195"/>
      <c r="F54" s="195"/>
      <c r="G54" s="195"/>
      <c r="H54" s="195"/>
      <c r="I54" s="201"/>
      <c r="J54" s="225"/>
      <c r="K54" s="156" t="s">
        <v>22</v>
      </c>
    </row>
    <row r="55" spans="2:11">
      <c r="B55" s="193"/>
      <c r="C55" s="194"/>
      <c r="D55" s="142" t="str">
        <f t="shared" si="1"/>
        <v/>
      </c>
      <c r="E55" s="195"/>
      <c r="F55" s="195"/>
      <c r="G55" s="195"/>
      <c r="H55" s="195"/>
      <c r="I55" s="201"/>
      <c r="J55" s="225"/>
      <c r="K55" s="156" t="s">
        <v>22</v>
      </c>
    </row>
    <row r="56" spans="2:11">
      <c r="B56" s="193"/>
      <c r="C56" s="194"/>
      <c r="D56" s="142" t="str">
        <f t="shared" si="1"/>
        <v/>
      </c>
      <c r="E56" s="195"/>
      <c r="F56" s="195"/>
      <c r="G56" s="195"/>
      <c r="H56" s="195"/>
      <c r="I56" s="201"/>
      <c r="J56" s="225"/>
      <c r="K56" s="156" t="s">
        <v>22</v>
      </c>
    </row>
    <row r="57" spans="2:11">
      <c r="B57" s="193"/>
      <c r="C57" s="194"/>
      <c r="D57" s="142" t="str">
        <f t="shared" si="1"/>
        <v/>
      </c>
      <c r="E57" s="195"/>
      <c r="F57" s="195"/>
      <c r="G57" s="195"/>
      <c r="H57" s="195"/>
      <c r="I57" s="201"/>
      <c r="J57" s="225"/>
      <c r="K57" s="156" t="s">
        <v>22</v>
      </c>
    </row>
    <row r="58" spans="2:11">
      <c r="B58" s="193"/>
      <c r="C58" s="194"/>
      <c r="D58" s="142" t="str">
        <f t="shared" si="1"/>
        <v/>
      </c>
      <c r="E58" s="195"/>
      <c r="F58" s="195"/>
      <c r="G58" s="195"/>
      <c r="H58" s="195"/>
      <c r="I58" s="201"/>
      <c r="J58" s="225"/>
      <c r="K58" s="156" t="s">
        <v>22</v>
      </c>
    </row>
    <row r="59" spans="2:11">
      <c r="B59" s="193"/>
      <c r="C59" s="194"/>
      <c r="D59" s="142" t="str">
        <f t="shared" si="1"/>
        <v/>
      </c>
      <c r="E59" s="195"/>
      <c r="F59" s="195"/>
      <c r="G59" s="195"/>
      <c r="H59" s="195"/>
      <c r="I59" s="201"/>
      <c r="J59" s="225"/>
      <c r="K59" s="156" t="s">
        <v>22</v>
      </c>
    </row>
    <row r="60" spans="2:11">
      <c r="B60" s="193"/>
      <c r="C60" s="194"/>
      <c r="D60" s="142" t="str">
        <f t="shared" si="1"/>
        <v/>
      </c>
      <c r="E60" s="195"/>
      <c r="F60" s="195"/>
      <c r="G60" s="195"/>
      <c r="H60" s="195"/>
      <c r="I60" s="201"/>
      <c r="J60" s="225"/>
      <c r="K60" s="156" t="s">
        <v>22</v>
      </c>
    </row>
    <row r="61" spans="2:11">
      <c r="B61" s="193"/>
      <c r="C61" s="194"/>
      <c r="D61" s="142" t="str">
        <f t="shared" si="1"/>
        <v/>
      </c>
      <c r="E61" s="195"/>
      <c r="F61" s="195"/>
      <c r="G61" s="195"/>
      <c r="H61" s="195"/>
      <c r="I61" s="201"/>
      <c r="J61" s="225"/>
      <c r="K61" s="156" t="s">
        <v>22</v>
      </c>
    </row>
    <row r="62" spans="2:11">
      <c r="B62" s="193"/>
      <c r="C62" s="194"/>
      <c r="D62" s="142" t="str">
        <f t="shared" si="1"/>
        <v/>
      </c>
      <c r="E62" s="195"/>
      <c r="F62" s="195"/>
      <c r="G62" s="195"/>
      <c r="H62" s="195"/>
      <c r="I62" s="201"/>
      <c r="J62" s="225"/>
      <c r="K62" s="156" t="s">
        <v>22</v>
      </c>
    </row>
    <row r="63" spans="2:11">
      <c r="B63" s="193"/>
      <c r="C63" s="194"/>
      <c r="D63" s="142" t="str">
        <f t="shared" si="1"/>
        <v/>
      </c>
      <c r="E63" s="195"/>
      <c r="F63" s="195"/>
      <c r="G63" s="195"/>
      <c r="H63" s="195"/>
      <c r="I63" s="201"/>
      <c r="J63" s="225"/>
      <c r="K63" s="156" t="s">
        <v>22</v>
      </c>
    </row>
    <row r="64" spans="2:11">
      <c r="B64" s="193"/>
      <c r="C64" s="194"/>
      <c r="D64" s="142" t="str">
        <f t="shared" si="1"/>
        <v/>
      </c>
      <c r="E64" s="195"/>
      <c r="F64" s="195"/>
      <c r="G64" s="195"/>
      <c r="H64" s="195"/>
      <c r="I64" s="201"/>
      <c r="J64" s="225"/>
      <c r="K64" s="156" t="s">
        <v>22</v>
      </c>
    </row>
    <row r="65" spans="2:11">
      <c r="B65" s="193"/>
      <c r="C65" s="194"/>
      <c r="D65" s="142" t="str">
        <f t="shared" si="1"/>
        <v/>
      </c>
      <c r="E65" s="195"/>
      <c r="F65" s="195"/>
      <c r="G65" s="195"/>
      <c r="H65" s="195"/>
      <c r="I65" s="201"/>
      <c r="J65" s="225"/>
      <c r="K65" s="156" t="s">
        <v>22</v>
      </c>
    </row>
    <row r="66" spans="2:11">
      <c r="B66" s="193"/>
      <c r="C66" s="194"/>
      <c r="D66" s="142" t="str">
        <f t="shared" si="1"/>
        <v/>
      </c>
      <c r="E66" s="195"/>
      <c r="F66" s="195"/>
      <c r="G66" s="195"/>
      <c r="H66" s="195"/>
      <c r="I66" s="201"/>
      <c r="J66" s="225"/>
      <c r="K66" s="156" t="s">
        <v>22</v>
      </c>
    </row>
    <row r="67" spans="2:11">
      <c r="B67" s="193"/>
      <c r="C67" s="194"/>
      <c r="D67" s="142" t="str">
        <f t="shared" si="1"/>
        <v/>
      </c>
      <c r="E67" s="195"/>
      <c r="F67" s="195"/>
      <c r="G67" s="195"/>
      <c r="H67" s="195"/>
      <c r="I67" s="201"/>
      <c r="J67" s="225"/>
      <c r="K67" s="156" t="s">
        <v>22</v>
      </c>
    </row>
    <row r="68" spans="2:11">
      <c r="B68" s="193"/>
      <c r="C68" s="194"/>
      <c r="D68" s="142" t="str">
        <f t="shared" si="1"/>
        <v/>
      </c>
      <c r="E68" s="195"/>
      <c r="F68" s="195"/>
      <c r="G68" s="195"/>
      <c r="H68" s="195"/>
      <c r="I68" s="201"/>
      <c r="J68" s="225"/>
      <c r="K68" s="156" t="s">
        <v>22</v>
      </c>
    </row>
    <row r="69" spans="2:11">
      <c r="B69" s="193"/>
      <c r="C69" s="194"/>
      <c r="D69" s="142" t="str">
        <f t="shared" si="1"/>
        <v/>
      </c>
      <c r="E69" s="195"/>
      <c r="F69" s="195"/>
      <c r="G69" s="195"/>
      <c r="H69" s="195"/>
      <c r="I69" s="201"/>
      <c r="J69" s="225"/>
      <c r="K69" s="156" t="s">
        <v>22</v>
      </c>
    </row>
    <row r="70" spans="2:11">
      <c r="B70" s="193"/>
      <c r="C70" s="194"/>
      <c r="D70" s="142" t="str">
        <f t="shared" si="1"/>
        <v/>
      </c>
      <c r="E70" s="195"/>
      <c r="F70" s="195"/>
      <c r="G70" s="195"/>
      <c r="H70" s="195"/>
      <c r="I70" s="201"/>
      <c r="J70" s="225"/>
      <c r="K70" s="156" t="s">
        <v>22</v>
      </c>
    </row>
    <row r="71" spans="2:11">
      <c r="B71" s="193"/>
      <c r="C71" s="194"/>
      <c r="D71" s="142" t="str">
        <f t="shared" si="1"/>
        <v/>
      </c>
      <c r="E71" s="195"/>
      <c r="F71" s="195"/>
      <c r="G71" s="195"/>
      <c r="H71" s="195"/>
      <c r="I71" s="201"/>
      <c r="J71" s="225"/>
      <c r="K71" s="156" t="s">
        <v>22</v>
      </c>
    </row>
    <row r="72" spans="2:11">
      <c r="B72" s="193"/>
      <c r="C72" s="194"/>
      <c r="D72" s="142" t="str">
        <f t="shared" si="1"/>
        <v/>
      </c>
      <c r="E72" s="195"/>
      <c r="F72" s="195"/>
      <c r="G72" s="195"/>
      <c r="H72" s="195"/>
      <c r="I72" s="201"/>
      <c r="J72" s="225"/>
      <c r="K72" s="156" t="s">
        <v>22</v>
      </c>
    </row>
    <row r="73" spans="2:11">
      <c r="B73" s="193"/>
      <c r="C73" s="194"/>
      <c r="D73" s="142" t="str">
        <f t="shared" si="1"/>
        <v/>
      </c>
      <c r="E73" s="195"/>
      <c r="F73" s="195"/>
      <c r="G73" s="195"/>
      <c r="H73" s="195"/>
      <c r="I73" s="201"/>
      <c r="J73" s="225"/>
      <c r="K73" s="156" t="s">
        <v>22</v>
      </c>
    </row>
    <row r="74" spans="2:11">
      <c r="B74" s="193"/>
      <c r="C74" s="194"/>
      <c r="D74" s="142" t="str">
        <f t="shared" ref="D74:D105" si="2">IF($C74 &lt;&gt; "", IF(ISERROR(MATCH(C74, 祝日, 0)), TEXT($C74, "aaa"), "祝日"), "")</f>
        <v/>
      </c>
      <c r="E74" s="195"/>
      <c r="F74" s="195"/>
      <c r="G74" s="195"/>
      <c r="H74" s="195"/>
      <c r="I74" s="201"/>
      <c r="J74" s="225"/>
      <c r="K74" s="156" t="s">
        <v>22</v>
      </c>
    </row>
    <row r="75" spans="2:11">
      <c r="B75" s="193"/>
      <c r="C75" s="194"/>
      <c r="D75" s="142" t="str">
        <f t="shared" si="2"/>
        <v/>
      </c>
      <c r="E75" s="195"/>
      <c r="F75" s="195"/>
      <c r="G75" s="195"/>
      <c r="H75" s="195"/>
      <c r="I75" s="201"/>
      <c r="J75" s="225"/>
      <c r="K75" s="156" t="s">
        <v>22</v>
      </c>
    </row>
    <row r="76" spans="2:11">
      <c r="B76" s="193"/>
      <c r="C76" s="194"/>
      <c r="D76" s="142" t="str">
        <f t="shared" si="2"/>
        <v/>
      </c>
      <c r="E76" s="195"/>
      <c r="F76" s="195"/>
      <c r="G76" s="195"/>
      <c r="H76" s="195"/>
      <c r="I76" s="201"/>
      <c r="J76" s="225"/>
      <c r="K76" s="156" t="s">
        <v>22</v>
      </c>
    </row>
    <row r="77" spans="2:11">
      <c r="B77" s="193"/>
      <c r="C77" s="194"/>
      <c r="D77" s="142" t="str">
        <f t="shared" si="2"/>
        <v/>
      </c>
      <c r="E77" s="195"/>
      <c r="F77" s="195"/>
      <c r="G77" s="195"/>
      <c r="H77" s="195"/>
      <c r="I77" s="201"/>
      <c r="J77" s="225"/>
      <c r="K77" s="156" t="s">
        <v>22</v>
      </c>
    </row>
    <row r="78" spans="2:11">
      <c r="B78" s="193"/>
      <c r="C78" s="194"/>
      <c r="D78" s="142" t="str">
        <f t="shared" si="2"/>
        <v/>
      </c>
      <c r="E78" s="195"/>
      <c r="F78" s="195"/>
      <c r="G78" s="195"/>
      <c r="H78" s="195"/>
      <c r="I78" s="201"/>
      <c r="J78" s="225"/>
      <c r="K78" s="156" t="s">
        <v>22</v>
      </c>
    </row>
    <row r="79" spans="2:11">
      <c r="B79" s="193"/>
      <c r="C79" s="194"/>
      <c r="D79" s="142" t="str">
        <f t="shared" si="2"/>
        <v/>
      </c>
      <c r="E79" s="195"/>
      <c r="F79" s="195"/>
      <c r="G79" s="195"/>
      <c r="H79" s="195"/>
      <c r="I79" s="201"/>
      <c r="J79" s="225"/>
      <c r="K79" s="156" t="s">
        <v>22</v>
      </c>
    </row>
    <row r="80" spans="2:11">
      <c r="B80" s="193"/>
      <c r="C80" s="194"/>
      <c r="D80" s="142" t="str">
        <f t="shared" si="2"/>
        <v/>
      </c>
      <c r="E80" s="195"/>
      <c r="F80" s="195"/>
      <c r="G80" s="195"/>
      <c r="H80" s="195"/>
      <c r="I80" s="201"/>
      <c r="J80" s="225"/>
      <c r="K80" s="156" t="s">
        <v>22</v>
      </c>
    </row>
    <row r="81" spans="2:11">
      <c r="B81" s="193"/>
      <c r="C81" s="194"/>
      <c r="D81" s="142" t="str">
        <f t="shared" si="2"/>
        <v/>
      </c>
      <c r="E81" s="195"/>
      <c r="F81" s="195"/>
      <c r="G81" s="195"/>
      <c r="H81" s="195"/>
      <c r="I81" s="201"/>
      <c r="J81" s="225"/>
      <c r="K81" s="156" t="s">
        <v>22</v>
      </c>
    </row>
    <row r="82" spans="2:11">
      <c r="B82" s="193"/>
      <c r="C82" s="194"/>
      <c r="D82" s="142" t="str">
        <f t="shared" si="2"/>
        <v/>
      </c>
      <c r="E82" s="195"/>
      <c r="F82" s="195"/>
      <c r="G82" s="195"/>
      <c r="H82" s="195"/>
      <c r="I82" s="201"/>
      <c r="J82" s="225"/>
      <c r="K82" s="156" t="s">
        <v>22</v>
      </c>
    </row>
    <row r="83" spans="2:11">
      <c r="B83" s="193"/>
      <c r="C83" s="194"/>
      <c r="D83" s="142" t="str">
        <f t="shared" si="2"/>
        <v/>
      </c>
      <c r="E83" s="195"/>
      <c r="F83" s="195"/>
      <c r="G83" s="195"/>
      <c r="H83" s="195"/>
      <c r="I83" s="201"/>
      <c r="J83" s="225"/>
      <c r="K83" s="156" t="s">
        <v>22</v>
      </c>
    </row>
    <row r="84" spans="2:11">
      <c r="B84" s="193"/>
      <c r="C84" s="194"/>
      <c r="D84" s="142" t="str">
        <f t="shared" si="2"/>
        <v/>
      </c>
      <c r="E84" s="195"/>
      <c r="F84" s="195"/>
      <c r="G84" s="195"/>
      <c r="H84" s="195"/>
      <c r="I84" s="201"/>
      <c r="J84" s="225"/>
      <c r="K84" s="156" t="s">
        <v>22</v>
      </c>
    </row>
    <row r="85" spans="2:11">
      <c r="B85" s="193"/>
      <c r="C85" s="194"/>
      <c r="D85" s="142" t="str">
        <f t="shared" si="2"/>
        <v/>
      </c>
      <c r="E85" s="195"/>
      <c r="F85" s="195"/>
      <c r="G85" s="195"/>
      <c r="H85" s="195"/>
      <c r="I85" s="201"/>
      <c r="J85" s="225"/>
      <c r="K85" s="156" t="s">
        <v>22</v>
      </c>
    </row>
    <row r="86" spans="2:11">
      <c r="B86" s="193"/>
      <c r="C86" s="194"/>
      <c r="D86" s="142" t="str">
        <f t="shared" si="2"/>
        <v/>
      </c>
      <c r="E86" s="195"/>
      <c r="F86" s="195"/>
      <c r="G86" s="195"/>
      <c r="H86" s="195"/>
      <c r="I86" s="201"/>
      <c r="J86" s="225"/>
      <c r="K86" s="156" t="s">
        <v>22</v>
      </c>
    </row>
    <row r="87" spans="2:11">
      <c r="B87" s="193"/>
      <c r="C87" s="194"/>
      <c r="D87" s="142" t="str">
        <f t="shared" si="2"/>
        <v/>
      </c>
      <c r="E87" s="195"/>
      <c r="F87" s="195"/>
      <c r="G87" s="195"/>
      <c r="H87" s="195"/>
      <c r="I87" s="201"/>
      <c r="J87" s="225"/>
      <c r="K87" s="156" t="s">
        <v>22</v>
      </c>
    </row>
    <row r="88" spans="2:11">
      <c r="B88" s="193"/>
      <c r="C88" s="194"/>
      <c r="D88" s="142" t="str">
        <f t="shared" si="2"/>
        <v/>
      </c>
      <c r="E88" s="195"/>
      <c r="F88" s="195"/>
      <c r="G88" s="195"/>
      <c r="H88" s="195"/>
      <c r="I88" s="201"/>
      <c r="J88" s="225"/>
      <c r="K88" s="156" t="s">
        <v>22</v>
      </c>
    </row>
    <row r="89" spans="2:11">
      <c r="B89" s="193"/>
      <c r="C89" s="194"/>
      <c r="D89" s="142" t="str">
        <f t="shared" si="2"/>
        <v/>
      </c>
      <c r="E89" s="195"/>
      <c r="F89" s="195"/>
      <c r="G89" s="195"/>
      <c r="H89" s="195"/>
      <c r="I89" s="201"/>
      <c r="J89" s="225"/>
      <c r="K89" s="156" t="s">
        <v>22</v>
      </c>
    </row>
    <row r="90" spans="2:11">
      <c r="B90" s="193"/>
      <c r="C90" s="194"/>
      <c r="D90" s="142" t="str">
        <f t="shared" si="2"/>
        <v/>
      </c>
      <c r="E90" s="195"/>
      <c r="F90" s="195"/>
      <c r="G90" s="195"/>
      <c r="H90" s="195"/>
      <c r="I90" s="201"/>
      <c r="J90" s="225"/>
      <c r="K90" s="156" t="s">
        <v>22</v>
      </c>
    </row>
    <row r="91" spans="2:11">
      <c r="B91" s="193"/>
      <c r="C91" s="194"/>
      <c r="D91" s="142" t="str">
        <f t="shared" si="2"/>
        <v/>
      </c>
      <c r="E91" s="195"/>
      <c r="F91" s="195"/>
      <c r="G91" s="195"/>
      <c r="H91" s="195"/>
      <c r="I91" s="201"/>
      <c r="J91" s="225"/>
      <c r="K91" s="156" t="s">
        <v>22</v>
      </c>
    </row>
    <row r="92" spans="2:11">
      <c r="B92" s="193"/>
      <c r="C92" s="194"/>
      <c r="D92" s="142" t="str">
        <f t="shared" si="2"/>
        <v/>
      </c>
      <c r="E92" s="195"/>
      <c r="F92" s="195"/>
      <c r="G92" s="195"/>
      <c r="H92" s="195"/>
      <c r="I92" s="201"/>
      <c r="J92" s="225"/>
      <c r="K92" s="156" t="s">
        <v>22</v>
      </c>
    </row>
    <row r="93" spans="2:11">
      <c r="B93" s="193"/>
      <c r="C93" s="194"/>
      <c r="D93" s="142" t="str">
        <f t="shared" si="2"/>
        <v/>
      </c>
      <c r="E93" s="195"/>
      <c r="F93" s="195"/>
      <c r="G93" s="195"/>
      <c r="H93" s="195"/>
      <c r="I93" s="201"/>
      <c r="J93" s="225"/>
      <c r="K93" s="156" t="s">
        <v>22</v>
      </c>
    </row>
    <row r="94" spans="2:11">
      <c r="B94" s="193"/>
      <c r="C94" s="194"/>
      <c r="D94" s="142" t="str">
        <f t="shared" si="2"/>
        <v/>
      </c>
      <c r="E94" s="195"/>
      <c r="F94" s="195"/>
      <c r="G94" s="195"/>
      <c r="H94" s="195"/>
      <c r="I94" s="201"/>
      <c r="J94" s="225"/>
      <c r="K94" s="156" t="s">
        <v>22</v>
      </c>
    </row>
    <row r="95" spans="2:11">
      <c r="B95" s="193"/>
      <c r="C95" s="194"/>
      <c r="D95" s="142" t="str">
        <f t="shared" si="2"/>
        <v/>
      </c>
      <c r="E95" s="195"/>
      <c r="F95" s="195"/>
      <c r="G95" s="195"/>
      <c r="H95" s="195"/>
      <c r="I95" s="201"/>
      <c r="J95" s="225"/>
      <c r="K95" s="156" t="s">
        <v>22</v>
      </c>
    </row>
    <row r="96" spans="2:11">
      <c r="B96" s="193"/>
      <c r="C96" s="194"/>
      <c r="D96" s="142" t="str">
        <f t="shared" si="2"/>
        <v/>
      </c>
      <c r="E96" s="195"/>
      <c r="F96" s="195"/>
      <c r="G96" s="195"/>
      <c r="H96" s="195"/>
      <c r="I96" s="201"/>
      <c r="J96" s="225"/>
      <c r="K96" s="156" t="s">
        <v>22</v>
      </c>
    </row>
    <row r="97" spans="2:11">
      <c r="B97" s="193"/>
      <c r="C97" s="194"/>
      <c r="D97" s="142" t="str">
        <f t="shared" si="2"/>
        <v/>
      </c>
      <c r="E97" s="195"/>
      <c r="F97" s="195"/>
      <c r="G97" s="195"/>
      <c r="H97" s="195"/>
      <c r="I97" s="201"/>
      <c r="J97" s="225"/>
      <c r="K97" s="156" t="s">
        <v>22</v>
      </c>
    </row>
    <row r="98" spans="2:11">
      <c r="B98" s="193"/>
      <c r="C98" s="194"/>
      <c r="D98" s="142" t="str">
        <f t="shared" si="2"/>
        <v/>
      </c>
      <c r="E98" s="195"/>
      <c r="F98" s="195"/>
      <c r="G98" s="195"/>
      <c r="H98" s="195"/>
      <c r="I98" s="201"/>
      <c r="J98" s="225"/>
      <c r="K98" s="156" t="s">
        <v>22</v>
      </c>
    </row>
    <row r="99" spans="2:11">
      <c r="B99" s="193"/>
      <c r="C99" s="194"/>
      <c r="D99" s="142" t="str">
        <f t="shared" si="2"/>
        <v/>
      </c>
      <c r="E99" s="195"/>
      <c r="F99" s="195"/>
      <c r="G99" s="195"/>
      <c r="H99" s="195"/>
      <c r="I99" s="201"/>
      <c r="J99" s="225"/>
      <c r="K99" s="156" t="s">
        <v>22</v>
      </c>
    </row>
    <row r="100" spans="2:11">
      <c r="B100" s="193"/>
      <c r="C100" s="194"/>
      <c r="D100" s="142" t="str">
        <f t="shared" si="2"/>
        <v/>
      </c>
      <c r="E100" s="195"/>
      <c r="F100" s="195"/>
      <c r="G100" s="195"/>
      <c r="H100" s="195"/>
      <c r="I100" s="201"/>
      <c r="J100" s="225"/>
      <c r="K100" s="156" t="s">
        <v>22</v>
      </c>
    </row>
    <row r="101" spans="2:11">
      <c r="B101" s="193"/>
      <c r="C101" s="194"/>
      <c r="D101" s="142" t="str">
        <f t="shared" si="2"/>
        <v/>
      </c>
      <c r="E101" s="195"/>
      <c r="F101" s="195"/>
      <c r="G101" s="195"/>
      <c r="H101" s="195"/>
      <c r="I101" s="201"/>
      <c r="J101" s="225"/>
      <c r="K101" s="156" t="s">
        <v>22</v>
      </c>
    </row>
    <row r="102" spans="2:11">
      <c r="B102" s="193"/>
      <c r="C102" s="194"/>
      <c r="D102" s="142" t="str">
        <f t="shared" si="2"/>
        <v/>
      </c>
      <c r="E102" s="195"/>
      <c r="F102" s="195"/>
      <c r="G102" s="195"/>
      <c r="H102" s="195"/>
      <c r="I102" s="201"/>
      <c r="J102" s="225"/>
      <c r="K102" s="156" t="s">
        <v>22</v>
      </c>
    </row>
    <row r="103" spans="2:11">
      <c r="B103" s="193"/>
      <c r="C103" s="194"/>
      <c r="D103" s="142" t="str">
        <f t="shared" si="2"/>
        <v/>
      </c>
      <c r="E103" s="195"/>
      <c r="F103" s="195"/>
      <c r="G103" s="195"/>
      <c r="H103" s="195"/>
      <c r="I103" s="201"/>
      <c r="J103" s="225"/>
      <c r="K103" s="156" t="s">
        <v>22</v>
      </c>
    </row>
    <row r="104" spans="2:11">
      <c r="B104" s="193"/>
      <c r="C104" s="194"/>
      <c r="D104" s="142" t="str">
        <f t="shared" si="2"/>
        <v/>
      </c>
      <c r="E104" s="195"/>
      <c r="F104" s="195"/>
      <c r="G104" s="195"/>
      <c r="H104" s="195"/>
      <c r="I104" s="201"/>
      <c r="J104" s="225"/>
      <c r="K104" s="156" t="s">
        <v>22</v>
      </c>
    </row>
    <row r="105" spans="2:11">
      <c r="B105" s="226"/>
      <c r="C105" s="206"/>
      <c r="D105" s="152" t="str">
        <f t="shared" si="2"/>
        <v/>
      </c>
      <c r="E105" s="207"/>
      <c r="F105" s="207"/>
      <c r="G105" s="207"/>
      <c r="H105" s="207"/>
      <c r="I105" s="213"/>
      <c r="J105" s="227"/>
      <c r="K105" s="156" t="s">
        <v>22</v>
      </c>
    </row>
    <row r="106" spans="2:11">
      <c r="B106" s="228" t="s">
        <v>22</v>
      </c>
      <c r="C106" s="156" t="s">
        <v>22</v>
      </c>
      <c r="D106" s="156" t="s">
        <v>22</v>
      </c>
      <c r="E106" s="156" t="s">
        <v>22</v>
      </c>
      <c r="F106" s="156" t="s">
        <v>22</v>
      </c>
      <c r="G106" s="156" t="s">
        <v>22</v>
      </c>
      <c r="H106" s="156" t="s">
        <v>22</v>
      </c>
      <c r="I106" s="156" t="s">
        <v>22</v>
      </c>
      <c r="J106" s="156" t="s">
        <v>22</v>
      </c>
      <c r="K106" s="156" t="s">
        <v>22</v>
      </c>
    </row>
  </sheetData>
  <phoneticPr fontId="30"/>
  <dataValidations count="3">
    <dataValidation type="date" operator="greaterThanOrEqual" allowBlank="1" showInputMessage="1" showErrorMessage="1" sqref="C10:C105" xr:uid="{00000000-0002-0000-0400-000000000000}">
      <formula1>44927</formula1>
      <formula2>0</formula2>
    </dataValidation>
    <dataValidation type="time" operator="greaterThanOrEqual" allowBlank="1" showInputMessage="1" showErrorMessage="1" sqref="E10:H105" xr:uid="{00000000-0002-0000-0400-000001000000}">
      <formula1>0</formula1>
      <formula2>0</formula2>
    </dataValidation>
    <dataValidation type="list" operator="equal" allowBlank="1" showInputMessage="1" showErrorMessage="1" sqref="I10:I105" xr:uid="{00000000-0002-0000-0400-000002000000}">
      <formula1>"悪天候,交通渋滞,乗客の対応,システムトラブル,その他"</formula1>
      <formula2>0</formula2>
    </dataValidation>
  </dataValidations>
  <pageMargins left="0.7" right="0.7" top="0.75" bottom="0.75" header="0.51180555555555496" footer="0.51180555555555496"/>
  <pageSetup paperSize="0" scale="0" firstPageNumber="0" orientation="portrait" usePrinterDefaults="0"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3F3"/>
    <pageSetUpPr fitToPage="1"/>
  </sheetPr>
  <dimension ref="A1:AMK108"/>
  <sheetViews>
    <sheetView topLeftCell="A9" zoomScale="70" zoomScaleNormal="70" zoomScalePageLayoutView="60" workbookViewId="0">
      <selection activeCell="V11" sqref="V11"/>
    </sheetView>
  </sheetViews>
  <sheetFormatPr defaultRowHeight="18"/>
  <cols>
    <col min="1" max="1" width="3.5" style="156"/>
    <col min="2" max="2" width="9.125" style="8"/>
    <col min="3" max="6" width="11.5" style="156"/>
    <col min="7" max="7" width="15.5" style="156"/>
    <col min="8" max="8" width="11.5" style="156"/>
    <col min="9" max="9" width="24.75" style="156"/>
    <col min="10" max="10" width="40.875" style="156"/>
    <col min="11" max="12" width="22.625" style="156"/>
    <col min="13" max="19" width="20.25" style="156"/>
    <col min="20" max="20" width="2.5" style="156"/>
    <col min="21" max="21" width="2.5" style="215"/>
    <col min="22" max="1025" width="8" style="156"/>
  </cols>
  <sheetData>
    <row r="1" spans="1:33" s="1" customFormat="1" ht="16.149999999999999">
      <c r="S1" s="59"/>
    </row>
    <row r="2" spans="1:33" hidden="1">
      <c r="A2" s="1"/>
      <c r="B2" s="113" t="s">
        <v>2</v>
      </c>
      <c r="C2" s="113" t="s">
        <v>3</v>
      </c>
      <c r="D2" s="113" t="s">
        <v>4</v>
      </c>
      <c r="E2"/>
      <c r="F2"/>
      <c r="G2"/>
      <c r="H2"/>
      <c r="I2"/>
      <c r="J2"/>
      <c r="K2"/>
      <c r="L2"/>
      <c r="M2"/>
      <c r="N2"/>
      <c r="O2"/>
      <c r="P2"/>
      <c r="Q2"/>
      <c r="R2"/>
      <c r="S2" s="59"/>
      <c r="T2"/>
      <c r="U2"/>
      <c r="V2"/>
      <c r="W2"/>
      <c r="X2"/>
      <c r="Y2"/>
      <c r="Z2"/>
      <c r="AA2"/>
      <c r="AB2"/>
      <c r="AC2"/>
      <c r="AD2"/>
      <c r="AE2"/>
      <c r="AF2"/>
      <c r="AG2"/>
    </row>
    <row r="3" spans="1:33" hidden="1">
      <c r="A3" s="1"/>
      <c r="B3" s="113" t="str">
        <f>走行データ一覧!G4&amp;""</f>
        <v/>
      </c>
      <c r="C3" s="113" t="str">
        <f>走行データ一覧!H4&amp;""</f>
        <v>岐阜県</v>
      </c>
      <c r="D3" s="113" t="str">
        <f>走行データ一覧!I4&amp;""</f>
        <v>中津川市</v>
      </c>
      <c r="E3"/>
      <c r="F3"/>
      <c r="G3"/>
      <c r="H3"/>
      <c r="I3"/>
      <c r="J3"/>
      <c r="K3"/>
      <c r="L3"/>
      <c r="M3"/>
      <c r="N3"/>
      <c r="O3"/>
      <c r="P3"/>
      <c r="Q3"/>
      <c r="R3"/>
      <c r="S3" s="59"/>
      <c r="T3"/>
      <c r="U3"/>
      <c r="V3"/>
      <c r="W3"/>
      <c r="X3"/>
      <c r="Y3"/>
      <c r="Z3"/>
      <c r="AA3"/>
      <c r="AB3"/>
      <c r="AC3"/>
      <c r="AD3"/>
      <c r="AE3"/>
      <c r="AF3"/>
      <c r="AG3"/>
    </row>
    <row r="4" spans="1:33" ht="16.350000000000001" hidden="1" customHeight="1">
      <c r="B4"/>
      <c r="C4"/>
      <c r="D4"/>
      <c r="E4"/>
      <c r="F4"/>
      <c r="G4"/>
      <c r="H4"/>
      <c r="I4"/>
      <c r="J4"/>
      <c r="K4"/>
      <c r="L4"/>
      <c r="M4"/>
      <c r="N4"/>
      <c r="O4"/>
      <c r="P4"/>
      <c r="Q4"/>
      <c r="R4"/>
      <c r="S4"/>
      <c r="T4"/>
      <c r="U4"/>
      <c r="V4"/>
      <c r="W4"/>
      <c r="X4"/>
      <c r="Y4"/>
      <c r="Z4"/>
      <c r="AA4"/>
      <c r="AB4"/>
      <c r="AC4"/>
      <c r="AD4"/>
      <c r="AE4"/>
      <c r="AF4"/>
      <c r="AG4"/>
    </row>
    <row r="5" spans="1:33">
      <c r="B5" s="157" t="s">
        <v>152</v>
      </c>
      <c r="C5"/>
      <c r="D5" s="157"/>
      <c r="E5"/>
      <c r="F5"/>
      <c r="G5"/>
      <c r="H5"/>
      <c r="I5"/>
      <c r="J5"/>
      <c r="K5"/>
      <c r="L5"/>
      <c r="M5"/>
      <c r="N5"/>
      <c r="O5"/>
      <c r="P5"/>
      <c r="Q5"/>
      <c r="R5"/>
      <c r="S5"/>
      <c r="T5"/>
      <c r="U5"/>
      <c r="V5"/>
      <c r="W5"/>
      <c r="X5"/>
      <c r="Y5"/>
      <c r="Z5"/>
      <c r="AA5"/>
      <c r="AB5"/>
      <c r="AC5"/>
      <c r="AD5"/>
      <c r="AE5"/>
      <c r="AF5"/>
      <c r="AG5"/>
    </row>
    <row r="6" spans="1:33">
      <c r="B6" s="160" t="s">
        <v>212</v>
      </c>
      <c r="C6"/>
      <c r="D6" s="157"/>
      <c r="E6"/>
      <c r="F6"/>
      <c r="G6"/>
      <c r="H6"/>
      <c r="I6"/>
      <c r="J6"/>
      <c r="K6"/>
      <c r="L6"/>
      <c r="M6"/>
      <c r="N6"/>
      <c r="O6"/>
      <c r="P6"/>
      <c r="Q6"/>
      <c r="R6"/>
      <c r="S6"/>
      <c r="T6"/>
      <c r="U6"/>
      <c r="V6"/>
      <c r="W6"/>
      <c r="X6"/>
      <c r="Y6"/>
      <c r="Z6"/>
      <c r="AA6"/>
      <c r="AB6"/>
      <c r="AC6"/>
      <c r="AD6"/>
      <c r="AE6"/>
      <c r="AF6"/>
      <c r="AG6"/>
    </row>
    <row r="7" spans="1:33">
      <c r="B7" s="160" t="s">
        <v>273</v>
      </c>
      <c r="C7"/>
      <c r="D7" s="157"/>
      <c r="E7"/>
      <c r="F7"/>
      <c r="G7" s="117"/>
      <c r="H7"/>
      <c r="I7"/>
      <c r="J7"/>
      <c r="K7"/>
      <c r="L7"/>
      <c r="M7"/>
      <c r="N7"/>
      <c r="O7"/>
      <c r="P7"/>
      <c r="Q7"/>
      <c r="R7"/>
      <c r="S7"/>
      <c r="T7"/>
      <c r="U7"/>
      <c r="V7"/>
      <c r="W7"/>
      <c r="X7"/>
      <c r="Y7"/>
      <c r="Z7"/>
      <c r="AA7"/>
      <c r="AB7"/>
      <c r="AC7"/>
      <c r="AD7"/>
      <c r="AE7"/>
      <c r="AF7"/>
      <c r="AG7"/>
    </row>
    <row r="8" spans="1:33" ht="120">
      <c r="B8" s="229" t="s">
        <v>274</v>
      </c>
      <c r="C8" s="157"/>
      <c r="D8" s="157"/>
      <c r="E8"/>
      <c r="F8" s="163" t="s">
        <v>193</v>
      </c>
      <c r="G8" s="164" t="s">
        <v>215</v>
      </c>
      <c r="H8" s="163" t="s">
        <v>275</v>
      </c>
      <c r="I8" s="163" t="s">
        <v>276</v>
      </c>
      <c r="J8" s="168"/>
      <c r="K8" s="163" t="s">
        <v>216</v>
      </c>
      <c r="L8" s="163" t="s">
        <v>217</v>
      </c>
      <c r="M8" s="166" t="s">
        <v>277</v>
      </c>
      <c r="N8" s="166" t="s">
        <v>278</v>
      </c>
      <c r="O8" s="168" t="s">
        <v>220</v>
      </c>
      <c r="P8" s="168" t="s">
        <v>220</v>
      </c>
      <c r="Q8" s="168" t="s">
        <v>220</v>
      </c>
      <c r="R8" s="166" t="s">
        <v>221</v>
      </c>
      <c r="S8" s="168"/>
      <c r="T8"/>
      <c r="U8"/>
      <c r="V8"/>
      <c r="W8"/>
      <c r="X8"/>
      <c r="Y8"/>
      <c r="Z8"/>
      <c r="AA8"/>
      <c r="AB8"/>
      <c r="AC8"/>
      <c r="AD8"/>
      <c r="AE8"/>
      <c r="AF8"/>
      <c r="AG8"/>
    </row>
    <row r="9" spans="1:33" ht="5.0999999999999996" customHeight="1">
      <c r="B9"/>
      <c r="C9"/>
      <c r="D9"/>
      <c r="E9"/>
      <c r="F9"/>
      <c r="G9"/>
      <c r="H9"/>
      <c r="I9"/>
      <c r="J9"/>
      <c r="K9"/>
      <c r="L9"/>
      <c r="M9"/>
      <c r="N9"/>
      <c r="O9"/>
      <c r="P9"/>
      <c r="Q9"/>
      <c r="R9"/>
      <c r="S9"/>
      <c r="T9"/>
      <c r="U9"/>
      <c r="V9"/>
      <c r="W9"/>
      <c r="X9"/>
      <c r="Y9"/>
      <c r="Z9"/>
      <c r="AA9"/>
      <c r="AB9"/>
      <c r="AC9"/>
      <c r="AD9"/>
      <c r="AE9"/>
      <c r="AF9"/>
      <c r="AG9"/>
    </row>
    <row r="10" spans="1:33" ht="18" customHeight="1">
      <c r="B10" s="230" t="s">
        <v>264</v>
      </c>
      <c r="C10" s="121">
        <v>60</v>
      </c>
      <c r="D10" s="121" t="s">
        <v>194</v>
      </c>
      <c r="E10" s="121">
        <v>61</v>
      </c>
      <c r="F10" s="171">
        <v>62</v>
      </c>
      <c r="G10" s="121">
        <v>63</v>
      </c>
      <c r="H10" s="121">
        <v>64</v>
      </c>
      <c r="I10" s="121">
        <v>65</v>
      </c>
      <c r="J10" s="121">
        <v>66</v>
      </c>
      <c r="K10" s="121">
        <v>67</v>
      </c>
      <c r="L10" s="171">
        <v>68</v>
      </c>
      <c r="M10" s="121">
        <v>69</v>
      </c>
      <c r="N10" s="121">
        <v>70</v>
      </c>
      <c r="O10" s="121">
        <v>71</v>
      </c>
      <c r="P10" s="171">
        <v>72</v>
      </c>
      <c r="Q10" s="121">
        <v>73</v>
      </c>
      <c r="R10" s="121">
        <v>74</v>
      </c>
      <c r="S10" s="122">
        <v>75</v>
      </c>
      <c r="T10"/>
      <c r="U10"/>
      <c r="V10" s="363" t="s">
        <v>225</v>
      </c>
      <c r="W10" s="363"/>
      <c r="X10" s="363"/>
      <c r="Y10" s="363"/>
      <c r="Z10" s="363"/>
      <c r="AA10" s="363"/>
      <c r="AB10" s="363"/>
      <c r="AC10" s="363"/>
      <c r="AD10" s="363"/>
      <c r="AE10" s="363"/>
      <c r="AF10" s="363"/>
      <c r="AG10" s="156" t="s">
        <v>22</v>
      </c>
    </row>
    <row r="11" spans="1:33" ht="31.15">
      <c r="B11" s="220" t="s">
        <v>12</v>
      </c>
      <c r="C11" s="221" t="s">
        <v>101</v>
      </c>
      <c r="D11" s="173" t="s">
        <v>195</v>
      </c>
      <c r="E11" s="173" t="s">
        <v>104</v>
      </c>
      <c r="F11" s="174" t="s">
        <v>74</v>
      </c>
      <c r="G11" s="173" t="s">
        <v>107</v>
      </c>
      <c r="H11" s="173" t="s">
        <v>158</v>
      </c>
      <c r="I11" s="173" t="s">
        <v>161</v>
      </c>
      <c r="J11" s="173" t="s">
        <v>164</v>
      </c>
      <c r="K11" s="174" t="s">
        <v>112</v>
      </c>
      <c r="L11" s="174" t="s">
        <v>115</v>
      </c>
      <c r="M11" s="173" t="s">
        <v>118</v>
      </c>
      <c r="N11" s="173" t="s">
        <v>121</v>
      </c>
      <c r="O11" s="173" t="s">
        <v>124</v>
      </c>
      <c r="P11" s="174" t="s">
        <v>126</v>
      </c>
      <c r="Q11" s="176" t="s">
        <v>128</v>
      </c>
      <c r="R11" s="176" t="s">
        <v>227</v>
      </c>
      <c r="S11" s="178" t="s">
        <v>229</v>
      </c>
      <c r="T11"/>
      <c r="U11" s="223"/>
      <c r="V11" s="179"/>
      <c r="W11" s="180"/>
      <c r="X11" s="180"/>
      <c r="Y11" s="180"/>
      <c r="Z11" s="180"/>
      <c r="AA11" s="180"/>
      <c r="AB11" s="180"/>
      <c r="AC11" s="180"/>
      <c r="AD11" s="180"/>
      <c r="AE11" s="180"/>
      <c r="AF11" s="181"/>
      <c r="AG11" s="156" t="s">
        <v>22</v>
      </c>
    </row>
    <row r="12" spans="1:33" ht="31.15">
      <c r="B12" s="231" t="s">
        <v>205</v>
      </c>
      <c r="C12" s="183">
        <v>44927</v>
      </c>
      <c r="D12" s="132" t="str">
        <f t="shared" ref="D12:D43" si="0">IF($C12 &lt;&gt; "", IF(ISERROR(MATCH($C12, 祝日, 0)), TEXT($C12, "aaa"), "祝日"), "")</f>
        <v>日</v>
      </c>
      <c r="E12" s="184">
        <v>0.50833333333333297</v>
      </c>
      <c r="F12" s="185" t="s">
        <v>206</v>
      </c>
      <c r="G12" s="186" t="s">
        <v>230</v>
      </c>
      <c r="H12" s="191" t="s">
        <v>279</v>
      </c>
      <c r="I12" s="191" t="s">
        <v>280</v>
      </c>
      <c r="J12" s="232" t="s">
        <v>281</v>
      </c>
      <c r="K12" s="188" t="s">
        <v>231</v>
      </c>
      <c r="L12" s="188" t="s">
        <v>232</v>
      </c>
      <c r="M12" s="191" t="s">
        <v>282</v>
      </c>
      <c r="N12" s="191" t="s">
        <v>234</v>
      </c>
      <c r="O12" s="191" t="s">
        <v>29</v>
      </c>
      <c r="P12" s="185" t="s">
        <v>235</v>
      </c>
      <c r="Q12" s="189" t="s">
        <v>235</v>
      </c>
      <c r="R12" s="189" t="s">
        <v>29</v>
      </c>
      <c r="S12" s="224">
        <v>1</v>
      </c>
      <c r="T12"/>
      <c r="U12"/>
      <c r="V12" s="179"/>
      <c r="W12" s="180"/>
      <c r="X12" s="180"/>
      <c r="Y12" s="180"/>
      <c r="Z12" s="180"/>
      <c r="AA12" s="180"/>
      <c r="AB12" s="180"/>
      <c r="AC12" s="180"/>
      <c r="AD12" s="180"/>
      <c r="AE12" s="180"/>
      <c r="AF12" s="181"/>
      <c r="AG12" s="156" t="s">
        <v>22</v>
      </c>
    </row>
    <row r="13" spans="1:33">
      <c r="B13" s="233" t="s">
        <v>207</v>
      </c>
      <c r="C13" s="234">
        <v>46352</v>
      </c>
      <c r="D13" s="235" t="str">
        <f t="shared" si="0"/>
        <v>木</v>
      </c>
      <c r="E13" s="236">
        <v>0.64930555555555558</v>
      </c>
      <c r="F13" s="196" t="s">
        <v>206</v>
      </c>
      <c r="G13" s="197" t="s">
        <v>247</v>
      </c>
      <c r="H13" s="237" t="s">
        <v>279</v>
      </c>
      <c r="I13" s="237" t="s">
        <v>283</v>
      </c>
      <c r="J13" s="238" t="s">
        <v>284</v>
      </c>
      <c r="K13" s="199" t="s">
        <v>231</v>
      </c>
      <c r="L13" s="199" t="s">
        <v>232</v>
      </c>
      <c r="M13" s="237" t="s">
        <v>233</v>
      </c>
      <c r="N13" s="237" t="s">
        <v>253</v>
      </c>
      <c r="O13" s="237" t="s">
        <v>235</v>
      </c>
      <c r="P13" s="239" t="s">
        <v>235</v>
      </c>
      <c r="Q13" s="197" t="s">
        <v>29</v>
      </c>
      <c r="R13" s="197" t="s">
        <v>29</v>
      </c>
      <c r="S13" s="240">
        <v>35</v>
      </c>
      <c r="T13"/>
      <c r="U13"/>
      <c r="V13" s="203" t="s">
        <v>246</v>
      </c>
      <c r="W13" s="180"/>
      <c r="X13" s="180"/>
      <c r="Y13" s="180"/>
      <c r="Z13" s="180"/>
      <c r="AA13" s="180"/>
      <c r="AB13" s="180"/>
      <c r="AC13" s="180"/>
      <c r="AD13" s="180"/>
      <c r="AE13" s="180"/>
      <c r="AF13" s="181"/>
      <c r="AG13" s="156" t="s">
        <v>22</v>
      </c>
    </row>
    <row r="14" spans="1:33">
      <c r="B14" s="241"/>
      <c r="C14" s="234"/>
      <c r="D14" s="235" t="str">
        <f t="shared" si="0"/>
        <v/>
      </c>
      <c r="E14" s="236"/>
      <c r="F14" s="196"/>
      <c r="G14" s="197"/>
      <c r="H14" s="237"/>
      <c r="I14" s="237"/>
      <c r="J14" s="238"/>
      <c r="K14" s="199"/>
      <c r="L14" s="199"/>
      <c r="M14" s="237"/>
      <c r="N14" s="237"/>
      <c r="O14" s="237"/>
      <c r="P14" s="239"/>
      <c r="Q14" s="197"/>
      <c r="R14" s="197"/>
      <c r="S14" s="240"/>
      <c r="T14"/>
      <c r="U14"/>
      <c r="V14" s="203" t="s">
        <v>251</v>
      </c>
      <c r="W14" s="180"/>
      <c r="X14" s="180"/>
      <c r="Y14" s="180"/>
      <c r="Z14" s="180"/>
      <c r="AA14" s="180"/>
      <c r="AB14" s="180"/>
      <c r="AC14" s="180"/>
      <c r="AD14" s="180"/>
      <c r="AE14" s="180"/>
      <c r="AF14" s="181"/>
      <c r="AG14" s="156" t="s">
        <v>22</v>
      </c>
    </row>
    <row r="15" spans="1:33">
      <c r="B15" s="241"/>
      <c r="C15" s="234"/>
      <c r="D15" s="235" t="str">
        <f t="shared" si="0"/>
        <v/>
      </c>
      <c r="E15" s="236"/>
      <c r="F15" s="196"/>
      <c r="G15" s="197"/>
      <c r="H15" s="237"/>
      <c r="I15" s="237"/>
      <c r="J15" s="238"/>
      <c r="K15" s="199"/>
      <c r="L15" s="199"/>
      <c r="M15" s="237"/>
      <c r="N15" s="237"/>
      <c r="O15" s="237"/>
      <c r="P15" s="239"/>
      <c r="Q15" s="197"/>
      <c r="R15" s="197"/>
      <c r="S15" s="240"/>
      <c r="T15"/>
      <c r="U15"/>
      <c r="V15" s="203" t="s">
        <v>252</v>
      </c>
      <c r="W15" s="180"/>
      <c r="X15" s="180"/>
      <c r="Y15" s="180"/>
      <c r="Z15" s="180"/>
      <c r="AA15" s="180"/>
      <c r="AB15" s="180"/>
      <c r="AC15" s="180"/>
      <c r="AD15" s="180"/>
      <c r="AE15" s="180"/>
      <c r="AF15" s="181"/>
      <c r="AG15" s="156" t="s">
        <v>22</v>
      </c>
    </row>
    <row r="16" spans="1:33">
      <c r="B16" s="241"/>
      <c r="C16" s="234"/>
      <c r="D16" s="235" t="str">
        <f t="shared" si="0"/>
        <v/>
      </c>
      <c r="E16" s="236"/>
      <c r="F16" s="196"/>
      <c r="G16" s="197"/>
      <c r="H16" s="237"/>
      <c r="I16" s="237"/>
      <c r="J16" s="238"/>
      <c r="K16" s="199"/>
      <c r="L16" s="199"/>
      <c r="M16" s="237"/>
      <c r="N16" s="237"/>
      <c r="O16" s="237"/>
      <c r="P16" s="239"/>
      <c r="Q16" s="197"/>
      <c r="R16" s="197"/>
      <c r="S16" s="240"/>
      <c r="T16"/>
      <c r="U16"/>
      <c r="V16" s="179"/>
      <c r="W16" s="180"/>
      <c r="X16" s="180"/>
      <c r="Y16" s="180"/>
      <c r="Z16" s="180"/>
      <c r="AA16" s="180"/>
      <c r="AB16" s="180"/>
      <c r="AC16" s="180"/>
      <c r="AD16" s="180"/>
      <c r="AE16" s="180"/>
      <c r="AF16" s="181"/>
      <c r="AG16" s="156" t="s">
        <v>22</v>
      </c>
    </row>
    <row r="17" spans="2:33">
      <c r="B17" s="241"/>
      <c r="C17" s="234"/>
      <c r="D17" s="235" t="str">
        <f t="shared" si="0"/>
        <v/>
      </c>
      <c r="E17" s="236"/>
      <c r="F17" s="196"/>
      <c r="G17" s="197"/>
      <c r="H17" s="237"/>
      <c r="I17" s="237"/>
      <c r="J17" s="238"/>
      <c r="K17" s="199"/>
      <c r="L17" s="199"/>
      <c r="M17" s="237"/>
      <c r="N17" s="237"/>
      <c r="O17" s="237"/>
      <c r="P17" s="239"/>
      <c r="Q17" s="197"/>
      <c r="R17" s="197"/>
      <c r="S17" s="240"/>
      <c r="T17"/>
      <c r="U17"/>
      <c r="V17" s="179"/>
      <c r="W17" s="180"/>
      <c r="X17" s="180"/>
      <c r="Y17" s="180"/>
      <c r="Z17" s="180"/>
      <c r="AA17" s="180"/>
      <c r="AB17" s="180"/>
      <c r="AC17" s="180"/>
      <c r="AD17" s="180"/>
      <c r="AE17" s="180"/>
      <c r="AF17" s="181"/>
      <c r="AG17" s="156" t="s">
        <v>22</v>
      </c>
    </row>
    <row r="18" spans="2:33">
      <c r="B18" s="241"/>
      <c r="C18" s="234"/>
      <c r="D18" s="235" t="str">
        <f t="shared" si="0"/>
        <v/>
      </c>
      <c r="E18" s="236"/>
      <c r="F18" s="196"/>
      <c r="G18" s="197"/>
      <c r="H18" s="237"/>
      <c r="I18" s="237"/>
      <c r="J18" s="238"/>
      <c r="K18" s="199"/>
      <c r="L18" s="199"/>
      <c r="M18" s="237"/>
      <c r="N18" s="237"/>
      <c r="O18" s="237"/>
      <c r="P18" s="239"/>
      <c r="Q18" s="197"/>
      <c r="R18" s="197"/>
      <c r="S18" s="240"/>
      <c r="T18"/>
      <c r="U18"/>
      <c r="V18" s="179"/>
      <c r="W18" s="180"/>
      <c r="X18" s="180"/>
      <c r="Y18" s="180"/>
      <c r="Z18" s="180"/>
      <c r="AA18" s="180"/>
      <c r="AB18" s="180"/>
      <c r="AC18" s="180"/>
      <c r="AD18" s="180"/>
      <c r="AE18" s="180"/>
      <c r="AF18" s="181"/>
      <c r="AG18" s="156" t="s">
        <v>22</v>
      </c>
    </row>
    <row r="19" spans="2:33">
      <c r="B19" s="241"/>
      <c r="C19" s="234"/>
      <c r="D19" s="235" t="str">
        <f t="shared" si="0"/>
        <v/>
      </c>
      <c r="E19" s="236"/>
      <c r="F19" s="196"/>
      <c r="G19" s="197"/>
      <c r="H19" s="237"/>
      <c r="I19" s="237"/>
      <c r="J19" s="238"/>
      <c r="K19" s="199"/>
      <c r="L19" s="199"/>
      <c r="M19" s="237"/>
      <c r="N19" s="237"/>
      <c r="O19" s="237"/>
      <c r="P19" s="239"/>
      <c r="Q19" s="197"/>
      <c r="R19" s="197"/>
      <c r="S19" s="240"/>
      <c r="T19"/>
      <c r="U19"/>
      <c r="V19" s="179"/>
      <c r="W19" s="180"/>
      <c r="X19" s="180"/>
      <c r="Y19" s="180"/>
      <c r="Z19" s="180"/>
      <c r="AA19" s="180"/>
      <c r="AB19" s="180"/>
      <c r="AC19" s="180"/>
      <c r="AD19" s="180"/>
      <c r="AE19" s="180"/>
      <c r="AF19" s="181"/>
      <c r="AG19" s="156" t="s">
        <v>22</v>
      </c>
    </row>
    <row r="20" spans="2:33">
      <c r="B20" s="241"/>
      <c r="C20" s="234"/>
      <c r="D20" s="235" t="str">
        <f t="shared" si="0"/>
        <v/>
      </c>
      <c r="E20" s="236"/>
      <c r="F20" s="196"/>
      <c r="G20" s="197"/>
      <c r="H20" s="237"/>
      <c r="I20" s="237"/>
      <c r="J20" s="238"/>
      <c r="K20" s="199"/>
      <c r="L20" s="199"/>
      <c r="M20" s="237"/>
      <c r="N20" s="237"/>
      <c r="O20" s="237"/>
      <c r="P20" s="239"/>
      <c r="Q20" s="197"/>
      <c r="R20" s="197"/>
      <c r="S20" s="240"/>
      <c r="T20"/>
      <c r="U20"/>
      <c r="V20" s="179"/>
      <c r="W20" s="180"/>
      <c r="X20" s="180"/>
      <c r="Y20" s="180"/>
      <c r="Z20" s="180"/>
      <c r="AA20" s="180"/>
      <c r="AB20" s="180"/>
      <c r="AC20" s="180"/>
      <c r="AD20" s="180"/>
      <c r="AE20" s="180"/>
      <c r="AF20" s="181"/>
      <c r="AG20" s="156" t="s">
        <v>22</v>
      </c>
    </row>
    <row r="21" spans="2:33">
      <c r="B21" s="241"/>
      <c r="C21" s="234"/>
      <c r="D21" s="235" t="str">
        <f t="shared" si="0"/>
        <v/>
      </c>
      <c r="E21" s="236"/>
      <c r="F21" s="196"/>
      <c r="G21" s="197"/>
      <c r="H21" s="237"/>
      <c r="I21" s="237"/>
      <c r="J21" s="238"/>
      <c r="K21" s="199"/>
      <c r="L21" s="199"/>
      <c r="M21" s="237"/>
      <c r="N21" s="237"/>
      <c r="O21" s="237"/>
      <c r="P21" s="239"/>
      <c r="Q21" s="197"/>
      <c r="R21" s="197"/>
      <c r="S21" s="240"/>
      <c r="T21"/>
      <c r="U21"/>
      <c r="V21" s="179"/>
      <c r="W21" s="180"/>
      <c r="X21" s="180"/>
      <c r="Y21" s="180"/>
      <c r="Z21" s="180"/>
      <c r="AA21" s="180"/>
      <c r="AB21" s="180"/>
      <c r="AC21" s="180"/>
      <c r="AD21" s="180"/>
      <c r="AE21" s="180"/>
      <c r="AF21" s="181"/>
      <c r="AG21" s="156" t="s">
        <v>22</v>
      </c>
    </row>
    <row r="22" spans="2:33">
      <c r="B22" s="241"/>
      <c r="C22" s="234"/>
      <c r="D22" s="235" t="str">
        <f t="shared" si="0"/>
        <v/>
      </c>
      <c r="E22" s="236"/>
      <c r="F22" s="196"/>
      <c r="G22" s="197"/>
      <c r="H22" s="237"/>
      <c r="I22" s="237"/>
      <c r="J22" s="238"/>
      <c r="K22" s="199"/>
      <c r="L22" s="199"/>
      <c r="M22" s="237"/>
      <c r="N22" s="237"/>
      <c r="O22" s="237"/>
      <c r="P22" s="239"/>
      <c r="Q22" s="197"/>
      <c r="R22" s="197"/>
      <c r="S22" s="240"/>
      <c r="T22"/>
      <c r="U22"/>
      <c r="V22" s="179"/>
      <c r="W22" s="180"/>
      <c r="X22" s="180"/>
      <c r="Y22" s="180"/>
      <c r="Z22" s="180"/>
      <c r="AA22" s="180"/>
      <c r="AB22" s="180"/>
      <c r="AC22" s="180"/>
      <c r="AD22" s="180"/>
      <c r="AE22" s="180"/>
      <c r="AF22" s="181"/>
      <c r="AG22" s="156" t="s">
        <v>22</v>
      </c>
    </row>
    <row r="23" spans="2:33">
      <c r="B23" s="241"/>
      <c r="C23" s="234"/>
      <c r="D23" s="235" t="str">
        <f t="shared" si="0"/>
        <v/>
      </c>
      <c r="E23" s="236"/>
      <c r="F23" s="196"/>
      <c r="G23" s="197"/>
      <c r="H23" s="237"/>
      <c r="I23" s="237"/>
      <c r="J23" s="238"/>
      <c r="K23" s="199"/>
      <c r="L23" s="199"/>
      <c r="M23" s="237"/>
      <c r="N23" s="237"/>
      <c r="O23" s="237"/>
      <c r="P23" s="239"/>
      <c r="Q23" s="197"/>
      <c r="R23" s="197"/>
      <c r="S23" s="240"/>
      <c r="T23"/>
      <c r="U23"/>
      <c r="V23" s="179"/>
      <c r="W23" s="180"/>
      <c r="X23" s="180"/>
      <c r="Y23" s="180"/>
      <c r="Z23" s="180"/>
      <c r="AA23" s="180"/>
      <c r="AB23" s="180"/>
      <c r="AC23" s="180"/>
      <c r="AD23" s="180"/>
      <c r="AE23" s="180"/>
      <c r="AF23" s="181"/>
      <c r="AG23" s="156" t="s">
        <v>22</v>
      </c>
    </row>
    <row r="24" spans="2:33">
      <c r="B24" s="241"/>
      <c r="C24" s="234"/>
      <c r="D24" s="235" t="str">
        <f t="shared" si="0"/>
        <v/>
      </c>
      <c r="E24" s="236"/>
      <c r="F24" s="196"/>
      <c r="G24" s="197"/>
      <c r="H24" s="237"/>
      <c r="I24" s="237"/>
      <c r="J24" s="238"/>
      <c r="K24" s="199"/>
      <c r="L24" s="199"/>
      <c r="M24" s="237"/>
      <c r="N24" s="237"/>
      <c r="O24" s="237"/>
      <c r="P24" s="239"/>
      <c r="Q24" s="197"/>
      <c r="R24" s="197"/>
      <c r="S24" s="240"/>
      <c r="T24"/>
      <c r="U24"/>
      <c r="V24" s="179"/>
      <c r="W24" s="180"/>
      <c r="X24" s="180"/>
      <c r="Y24" s="180"/>
      <c r="Z24" s="180"/>
      <c r="AA24" s="180"/>
      <c r="AB24" s="180"/>
      <c r="AC24" s="180"/>
      <c r="AD24" s="180"/>
      <c r="AE24" s="180"/>
      <c r="AF24" s="181"/>
      <c r="AG24" s="156" t="s">
        <v>22</v>
      </c>
    </row>
    <row r="25" spans="2:33">
      <c r="B25" s="241"/>
      <c r="C25" s="234"/>
      <c r="D25" s="235" t="str">
        <f t="shared" si="0"/>
        <v/>
      </c>
      <c r="E25" s="236"/>
      <c r="F25" s="196"/>
      <c r="G25" s="197"/>
      <c r="H25" s="237"/>
      <c r="I25" s="237"/>
      <c r="J25" s="238"/>
      <c r="K25" s="199"/>
      <c r="L25" s="199"/>
      <c r="M25" s="237"/>
      <c r="N25" s="237"/>
      <c r="O25" s="237"/>
      <c r="P25" s="239"/>
      <c r="Q25" s="197"/>
      <c r="R25" s="197"/>
      <c r="S25" s="240"/>
      <c r="T25"/>
      <c r="U25"/>
      <c r="V25" s="179"/>
      <c r="W25" s="180"/>
      <c r="X25" s="180"/>
      <c r="Y25" s="180"/>
      <c r="Z25" s="180"/>
      <c r="AA25" s="180"/>
      <c r="AB25" s="180"/>
      <c r="AC25" s="180"/>
      <c r="AD25" s="180"/>
      <c r="AE25" s="180"/>
      <c r="AF25" s="181"/>
      <c r="AG25" s="156" t="s">
        <v>22</v>
      </c>
    </row>
    <row r="26" spans="2:33">
      <c r="B26" s="241"/>
      <c r="C26" s="234"/>
      <c r="D26" s="235" t="str">
        <f t="shared" si="0"/>
        <v/>
      </c>
      <c r="E26" s="236"/>
      <c r="F26" s="196"/>
      <c r="G26" s="197"/>
      <c r="H26" s="237"/>
      <c r="I26" s="237"/>
      <c r="J26" s="238"/>
      <c r="K26" s="199"/>
      <c r="L26" s="199"/>
      <c r="M26" s="237"/>
      <c r="N26" s="237"/>
      <c r="O26" s="237"/>
      <c r="P26" s="239"/>
      <c r="Q26" s="197"/>
      <c r="R26" s="197"/>
      <c r="S26" s="240"/>
      <c r="T26"/>
      <c r="U26"/>
      <c r="V26" s="179"/>
      <c r="W26" s="180"/>
      <c r="X26" s="180"/>
      <c r="Y26" s="180"/>
      <c r="Z26" s="180"/>
      <c r="AA26" s="180"/>
      <c r="AB26" s="180"/>
      <c r="AC26" s="180"/>
      <c r="AD26" s="180"/>
      <c r="AE26" s="180"/>
      <c r="AF26" s="181"/>
      <c r="AG26" s="156" t="s">
        <v>22</v>
      </c>
    </row>
    <row r="27" spans="2:33">
      <c r="B27" s="241"/>
      <c r="C27" s="234"/>
      <c r="D27" s="235" t="str">
        <f t="shared" si="0"/>
        <v/>
      </c>
      <c r="E27" s="236"/>
      <c r="F27" s="196"/>
      <c r="G27" s="197"/>
      <c r="H27" s="237"/>
      <c r="I27" s="237"/>
      <c r="J27" s="238"/>
      <c r="K27" s="199"/>
      <c r="L27" s="199"/>
      <c r="M27" s="237"/>
      <c r="N27" s="237"/>
      <c r="O27" s="237"/>
      <c r="P27" s="239"/>
      <c r="Q27" s="197"/>
      <c r="R27" s="197"/>
      <c r="S27" s="240"/>
      <c r="T27"/>
      <c r="U27"/>
      <c r="V27" s="179"/>
      <c r="W27" s="180"/>
      <c r="X27" s="180"/>
      <c r="Y27" s="180"/>
      <c r="Z27" s="180"/>
      <c r="AA27" s="180"/>
      <c r="AB27" s="180"/>
      <c r="AC27" s="180"/>
      <c r="AD27" s="180"/>
      <c r="AE27" s="180"/>
      <c r="AF27" s="181"/>
      <c r="AG27" s="156" t="s">
        <v>22</v>
      </c>
    </row>
    <row r="28" spans="2:33">
      <c r="B28" s="241"/>
      <c r="C28" s="234"/>
      <c r="D28" s="235" t="str">
        <f t="shared" si="0"/>
        <v/>
      </c>
      <c r="E28" s="236"/>
      <c r="F28" s="196"/>
      <c r="G28" s="197"/>
      <c r="H28" s="237"/>
      <c r="I28" s="237"/>
      <c r="J28" s="238"/>
      <c r="K28" s="199"/>
      <c r="L28" s="199"/>
      <c r="M28" s="237"/>
      <c r="N28" s="237"/>
      <c r="O28" s="237"/>
      <c r="P28" s="239"/>
      <c r="Q28" s="197"/>
      <c r="R28" s="197"/>
      <c r="S28" s="240"/>
      <c r="T28"/>
      <c r="U28"/>
      <c r="V28" s="179"/>
      <c r="W28" s="180"/>
      <c r="X28" s="180"/>
      <c r="Y28" s="180"/>
      <c r="Z28" s="180"/>
      <c r="AA28" s="180"/>
      <c r="AB28" s="180"/>
      <c r="AC28" s="180"/>
      <c r="AD28" s="180"/>
      <c r="AE28" s="180"/>
      <c r="AF28" s="181"/>
      <c r="AG28" s="156" t="s">
        <v>22</v>
      </c>
    </row>
    <row r="29" spans="2:33">
      <c r="B29" s="241"/>
      <c r="C29" s="234"/>
      <c r="D29" s="235" t="str">
        <f t="shared" si="0"/>
        <v/>
      </c>
      <c r="E29" s="236"/>
      <c r="F29" s="196"/>
      <c r="G29" s="197"/>
      <c r="H29" s="237"/>
      <c r="I29" s="237"/>
      <c r="J29" s="238"/>
      <c r="K29" s="199"/>
      <c r="L29" s="199"/>
      <c r="M29" s="237"/>
      <c r="N29" s="237"/>
      <c r="O29" s="237"/>
      <c r="P29" s="239"/>
      <c r="Q29" s="197"/>
      <c r="R29" s="197"/>
      <c r="S29" s="240"/>
      <c r="T29"/>
      <c r="U29"/>
      <c r="V29" s="179"/>
      <c r="W29" s="180"/>
      <c r="X29" s="180"/>
      <c r="Y29" s="180"/>
      <c r="Z29" s="180"/>
      <c r="AA29" s="180"/>
      <c r="AB29" s="180"/>
      <c r="AC29" s="180"/>
      <c r="AD29" s="180"/>
      <c r="AE29" s="180"/>
      <c r="AF29" s="181"/>
      <c r="AG29" s="156" t="s">
        <v>22</v>
      </c>
    </row>
    <row r="30" spans="2:33">
      <c r="B30" s="241"/>
      <c r="C30" s="234"/>
      <c r="D30" s="235" t="str">
        <f t="shared" si="0"/>
        <v/>
      </c>
      <c r="E30" s="236"/>
      <c r="F30" s="196"/>
      <c r="G30" s="197"/>
      <c r="H30" s="237"/>
      <c r="I30" s="237"/>
      <c r="J30" s="238"/>
      <c r="K30" s="199"/>
      <c r="L30" s="199"/>
      <c r="M30" s="237"/>
      <c r="N30" s="237"/>
      <c r="O30" s="237"/>
      <c r="P30" s="239"/>
      <c r="Q30" s="197"/>
      <c r="R30" s="197"/>
      <c r="S30" s="240"/>
      <c r="T30"/>
      <c r="U30"/>
      <c r="V30" s="179"/>
      <c r="W30" s="180"/>
      <c r="X30" s="180"/>
      <c r="Y30" s="180"/>
      <c r="Z30" s="180"/>
      <c r="AA30" s="180"/>
      <c r="AB30" s="180"/>
      <c r="AC30" s="180"/>
      <c r="AD30" s="180"/>
      <c r="AE30" s="180"/>
      <c r="AF30" s="181"/>
      <c r="AG30" s="156" t="s">
        <v>22</v>
      </c>
    </row>
    <row r="31" spans="2:33">
      <c r="B31" s="241"/>
      <c r="C31" s="234"/>
      <c r="D31" s="235" t="str">
        <f t="shared" si="0"/>
        <v/>
      </c>
      <c r="E31" s="236"/>
      <c r="F31" s="196"/>
      <c r="G31" s="197"/>
      <c r="H31" s="237"/>
      <c r="I31" s="237"/>
      <c r="J31" s="238"/>
      <c r="K31" s="199"/>
      <c r="L31" s="199"/>
      <c r="M31" s="237"/>
      <c r="N31" s="237"/>
      <c r="O31" s="237"/>
      <c r="P31" s="239"/>
      <c r="Q31" s="197"/>
      <c r="R31" s="197"/>
      <c r="S31" s="240"/>
      <c r="T31"/>
      <c r="U31"/>
      <c r="V31" s="179"/>
      <c r="W31" s="180"/>
      <c r="X31" s="180"/>
      <c r="Y31" s="180"/>
      <c r="Z31" s="180"/>
      <c r="AA31" s="180"/>
      <c r="AB31" s="180"/>
      <c r="AC31" s="180"/>
      <c r="AD31" s="180"/>
      <c r="AE31" s="180"/>
      <c r="AF31" s="181"/>
      <c r="AG31" s="156" t="s">
        <v>22</v>
      </c>
    </row>
    <row r="32" spans="2:33">
      <c r="B32" s="241"/>
      <c r="C32" s="234"/>
      <c r="D32" s="235" t="str">
        <f t="shared" si="0"/>
        <v/>
      </c>
      <c r="E32" s="236"/>
      <c r="F32" s="196"/>
      <c r="G32" s="197"/>
      <c r="H32" s="237"/>
      <c r="I32" s="237"/>
      <c r="J32" s="238"/>
      <c r="K32" s="199"/>
      <c r="L32" s="199"/>
      <c r="M32" s="237"/>
      <c r="N32" s="237"/>
      <c r="O32" s="237"/>
      <c r="P32" s="239"/>
      <c r="Q32" s="197"/>
      <c r="R32" s="197"/>
      <c r="S32" s="240"/>
      <c r="T32"/>
      <c r="U32"/>
      <c r="V32" s="179"/>
      <c r="W32" s="180"/>
      <c r="X32" s="180"/>
      <c r="Y32" s="180"/>
      <c r="Z32" s="180"/>
      <c r="AA32" s="180"/>
      <c r="AB32" s="180"/>
      <c r="AC32" s="180"/>
      <c r="AD32" s="180"/>
      <c r="AE32" s="180"/>
      <c r="AF32" s="181"/>
      <c r="AG32" s="156" t="s">
        <v>22</v>
      </c>
    </row>
    <row r="33" spans="2:33">
      <c r="B33" s="241"/>
      <c r="C33" s="234"/>
      <c r="D33" s="235" t="str">
        <f t="shared" si="0"/>
        <v/>
      </c>
      <c r="E33" s="236"/>
      <c r="F33" s="196"/>
      <c r="G33" s="197"/>
      <c r="H33" s="237"/>
      <c r="I33" s="237"/>
      <c r="J33" s="238"/>
      <c r="K33" s="199"/>
      <c r="L33" s="199"/>
      <c r="M33" s="237"/>
      <c r="N33" s="237"/>
      <c r="O33" s="237"/>
      <c r="P33" s="239"/>
      <c r="Q33" s="197"/>
      <c r="R33" s="197"/>
      <c r="S33" s="240"/>
      <c r="T33"/>
      <c r="U33"/>
      <c r="V33" s="179"/>
      <c r="W33" s="180"/>
      <c r="X33" s="180"/>
      <c r="Y33" s="180"/>
      <c r="Z33" s="180"/>
      <c r="AA33" s="180"/>
      <c r="AB33" s="180"/>
      <c r="AC33" s="180"/>
      <c r="AD33" s="180"/>
      <c r="AE33" s="180"/>
      <c r="AF33" s="181"/>
      <c r="AG33" s="156" t="s">
        <v>22</v>
      </c>
    </row>
    <row r="34" spans="2:33">
      <c r="B34" s="241"/>
      <c r="C34" s="234"/>
      <c r="D34" s="235" t="str">
        <f t="shared" si="0"/>
        <v/>
      </c>
      <c r="E34" s="236"/>
      <c r="F34" s="196"/>
      <c r="G34" s="197"/>
      <c r="H34" s="237"/>
      <c r="I34" s="237"/>
      <c r="J34" s="238"/>
      <c r="K34" s="199"/>
      <c r="L34" s="199"/>
      <c r="M34" s="237"/>
      <c r="N34" s="237"/>
      <c r="O34" s="237"/>
      <c r="P34" s="239"/>
      <c r="Q34" s="197"/>
      <c r="R34" s="197"/>
      <c r="S34" s="240"/>
      <c r="T34"/>
      <c r="U34"/>
      <c r="V34" s="179"/>
      <c r="W34" s="180"/>
      <c r="X34" s="180"/>
      <c r="Y34" s="180"/>
      <c r="Z34" s="180"/>
      <c r="AA34" s="180"/>
      <c r="AB34" s="180"/>
      <c r="AC34" s="180"/>
      <c r="AD34" s="180"/>
      <c r="AE34" s="180"/>
      <c r="AF34" s="181"/>
      <c r="AG34" s="156" t="s">
        <v>22</v>
      </c>
    </row>
    <row r="35" spans="2:33">
      <c r="B35" s="241"/>
      <c r="C35" s="234"/>
      <c r="D35" s="235" t="str">
        <f t="shared" si="0"/>
        <v/>
      </c>
      <c r="E35" s="236"/>
      <c r="F35" s="196"/>
      <c r="G35" s="197"/>
      <c r="H35" s="237"/>
      <c r="I35" s="237"/>
      <c r="J35" s="238"/>
      <c r="K35" s="199"/>
      <c r="L35" s="199"/>
      <c r="M35" s="237"/>
      <c r="N35" s="237"/>
      <c r="O35" s="237"/>
      <c r="P35" s="239"/>
      <c r="Q35" s="197"/>
      <c r="R35" s="197"/>
      <c r="S35" s="240"/>
      <c r="T35"/>
      <c r="U35"/>
      <c r="V35" s="179"/>
      <c r="W35" s="180"/>
      <c r="X35" s="180"/>
      <c r="Y35" s="180"/>
      <c r="Z35" s="180"/>
      <c r="AA35" s="180"/>
      <c r="AB35" s="180"/>
      <c r="AC35" s="180"/>
      <c r="AD35" s="180"/>
      <c r="AE35" s="180"/>
      <c r="AF35" s="181"/>
      <c r="AG35" s="156" t="s">
        <v>22</v>
      </c>
    </row>
    <row r="36" spans="2:33">
      <c r="B36" s="241"/>
      <c r="C36" s="234"/>
      <c r="D36" s="235" t="str">
        <f t="shared" si="0"/>
        <v/>
      </c>
      <c r="E36" s="236"/>
      <c r="F36" s="196"/>
      <c r="G36" s="197"/>
      <c r="H36" s="237"/>
      <c r="I36" s="237"/>
      <c r="J36" s="238"/>
      <c r="K36" s="199"/>
      <c r="L36" s="199"/>
      <c r="M36" s="237"/>
      <c r="N36" s="237"/>
      <c r="O36" s="237"/>
      <c r="P36" s="239"/>
      <c r="Q36" s="197"/>
      <c r="R36" s="197"/>
      <c r="S36" s="240"/>
      <c r="T36"/>
      <c r="U36"/>
      <c r="V36" s="179"/>
      <c r="W36" s="180"/>
      <c r="X36" s="180"/>
      <c r="Y36" s="180"/>
      <c r="Z36" s="180"/>
      <c r="AA36" s="180"/>
      <c r="AB36" s="180"/>
      <c r="AC36" s="180"/>
      <c r="AD36" s="180"/>
      <c r="AE36" s="180"/>
      <c r="AF36" s="181"/>
      <c r="AG36" s="156" t="s">
        <v>22</v>
      </c>
    </row>
    <row r="37" spans="2:33">
      <c r="B37" s="241"/>
      <c r="C37" s="234"/>
      <c r="D37" s="235" t="str">
        <f t="shared" si="0"/>
        <v/>
      </c>
      <c r="E37" s="236"/>
      <c r="F37" s="196"/>
      <c r="G37" s="197"/>
      <c r="H37" s="237"/>
      <c r="I37" s="237"/>
      <c r="J37" s="238"/>
      <c r="K37" s="199"/>
      <c r="L37" s="199"/>
      <c r="M37" s="237"/>
      <c r="N37" s="237"/>
      <c r="O37" s="237"/>
      <c r="P37" s="239"/>
      <c r="Q37" s="197"/>
      <c r="R37" s="197"/>
      <c r="S37" s="240"/>
      <c r="T37"/>
      <c r="U37"/>
      <c r="V37" s="179"/>
      <c r="W37" s="180"/>
      <c r="X37" s="180"/>
      <c r="Y37" s="180"/>
      <c r="Z37" s="180"/>
      <c r="AA37" s="180"/>
      <c r="AB37" s="180"/>
      <c r="AC37" s="180"/>
      <c r="AD37" s="180"/>
      <c r="AE37" s="180"/>
      <c r="AF37" s="181"/>
      <c r="AG37" s="156" t="s">
        <v>22</v>
      </c>
    </row>
    <row r="38" spans="2:33">
      <c r="B38" s="241"/>
      <c r="C38" s="234"/>
      <c r="D38" s="235" t="str">
        <f t="shared" si="0"/>
        <v/>
      </c>
      <c r="E38" s="236"/>
      <c r="F38" s="196"/>
      <c r="G38" s="197"/>
      <c r="H38" s="237"/>
      <c r="I38" s="237"/>
      <c r="J38" s="238"/>
      <c r="K38" s="199"/>
      <c r="L38" s="199"/>
      <c r="M38" s="237"/>
      <c r="N38" s="237"/>
      <c r="O38" s="237"/>
      <c r="P38" s="239"/>
      <c r="Q38" s="197"/>
      <c r="R38" s="197"/>
      <c r="S38" s="240"/>
      <c r="T38"/>
      <c r="U38"/>
      <c r="V38" s="179"/>
      <c r="W38" s="180"/>
      <c r="X38" s="180"/>
      <c r="Y38" s="180"/>
      <c r="Z38" s="180"/>
      <c r="AA38" s="180"/>
      <c r="AB38" s="180"/>
      <c r="AC38" s="180"/>
      <c r="AD38" s="180"/>
      <c r="AE38" s="180"/>
      <c r="AF38" s="181"/>
      <c r="AG38" s="156" t="s">
        <v>22</v>
      </c>
    </row>
    <row r="39" spans="2:33">
      <c r="B39" s="241"/>
      <c r="C39" s="234"/>
      <c r="D39" s="235" t="str">
        <f t="shared" si="0"/>
        <v/>
      </c>
      <c r="E39" s="236"/>
      <c r="F39" s="196"/>
      <c r="G39" s="197"/>
      <c r="H39" s="237"/>
      <c r="I39" s="237"/>
      <c r="J39" s="238"/>
      <c r="K39" s="199"/>
      <c r="L39" s="199"/>
      <c r="M39" s="237"/>
      <c r="N39" s="237"/>
      <c r="O39" s="237"/>
      <c r="P39" s="239"/>
      <c r="Q39" s="197"/>
      <c r="R39" s="197"/>
      <c r="S39" s="240"/>
      <c r="T39"/>
      <c r="U39"/>
      <c r="V39" s="179"/>
      <c r="W39" s="180"/>
      <c r="X39" s="180"/>
      <c r="Y39" s="180"/>
      <c r="Z39" s="180"/>
      <c r="AA39" s="180"/>
      <c r="AB39" s="180"/>
      <c r="AC39" s="180"/>
      <c r="AD39" s="180"/>
      <c r="AE39" s="180"/>
      <c r="AF39" s="181"/>
      <c r="AG39" s="156" t="s">
        <v>22</v>
      </c>
    </row>
    <row r="40" spans="2:33">
      <c r="B40" s="241"/>
      <c r="C40" s="234"/>
      <c r="D40" s="235" t="str">
        <f t="shared" si="0"/>
        <v/>
      </c>
      <c r="E40" s="236"/>
      <c r="F40" s="196"/>
      <c r="G40" s="197"/>
      <c r="H40" s="237"/>
      <c r="I40" s="237"/>
      <c r="J40" s="238"/>
      <c r="K40" s="199"/>
      <c r="L40" s="199"/>
      <c r="M40" s="237"/>
      <c r="N40" s="237"/>
      <c r="O40" s="237"/>
      <c r="P40" s="239"/>
      <c r="Q40" s="197"/>
      <c r="R40" s="197"/>
      <c r="S40" s="240"/>
      <c r="T40"/>
      <c r="U40"/>
      <c r="V40" s="179"/>
      <c r="W40" s="180"/>
      <c r="X40" s="180"/>
      <c r="Y40" s="180"/>
      <c r="Z40" s="180"/>
      <c r="AA40" s="180"/>
      <c r="AB40" s="180"/>
      <c r="AC40" s="180"/>
      <c r="AD40" s="180"/>
      <c r="AE40" s="180"/>
      <c r="AF40" s="181"/>
      <c r="AG40" s="156" t="s">
        <v>22</v>
      </c>
    </row>
    <row r="41" spans="2:33">
      <c r="B41" s="241"/>
      <c r="C41" s="234"/>
      <c r="D41" s="235" t="str">
        <f t="shared" si="0"/>
        <v/>
      </c>
      <c r="E41" s="236"/>
      <c r="F41" s="196"/>
      <c r="G41" s="197"/>
      <c r="H41" s="237"/>
      <c r="I41" s="237"/>
      <c r="J41" s="238"/>
      <c r="K41" s="199"/>
      <c r="L41" s="199"/>
      <c r="M41" s="237"/>
      <c r="N41" s="237"/>
      <c r="O41" s="237"/>
      <c r="P41" s="239"/>
      <c r="Q41" s="197"/>
      <c r="R41" s="197"/>
      <c r="S41" s="240"/>
      <c r="T41"/>
      <c r="U41"/>
      <c r="V41" s="179"/>
      <c r="W41" s="180"/>
      <c r="X41" s="180"/>
      <c r="Y41" s="180"/>
      <c r="Z41" s="180"/>
      <c r="AA41" s="180"/>
      <c r="AB41" s="180"/>
      <c r="AC41" s="180"/>
      <c r="AD41" s="180"/>
      <c r="AE41" s="180"/>
      <c r="AF41" s="181"/>
      <c r="AG41" s="156" t="s">
        <v>22</v>
      </c>
    </row>
    <row r="42" spans="2:33">
      <c r="B42" s="241"/>
      <c r="C42" s="234"/>
      <c r="D42" s="235" t="str">
        <f t="shared" si="0"/>
        <v/>
      </c>
      <c r="E42" s="236"/>
      <c r="F42" s="196"/>
      <c r="G42" s="197"/>
      <c r="H42" s="237"/>
      <c r="I42" s="237"/>
      <c r="J42" s="238"/>
      <c r="K42" s="199"/>
      <c r="L42" s="199"/>
      <c r="M42" s="237"/>
      <c r="N42" s="237"/>
      <c r="O42" s="237"/>
      <c r="P42" s="239"/>
      <c r="Q42" s="197"/>
      <c r="R42" s="197"/>
      <c r="S42" s="240"/>
      <c r="T42"/>
      <c r="U42"/>
      <c r="V42" s="179"/>
      <c r="W42" s="180"/>
      <c r="X42" s="180"/>
      <c r="Y42" s="180"/>
      <c r="Z42" s="180"/>
      <c r="AA42" s="180"/>
      <c r="AB42" s="180"/>
      <c r="AC42" s="180"/>
      <c r="AD42" s="180"/>
      <c r="AE42" s="180"/>
      <c r="AF42" s="181"/>
      <c r="AG42" s="156" t="s">
        <v>22</v>
      </c>
    </row>
    <row r="43" spans="2:33">
      <c r="B43" s="241"/>
      <c r="C43" s="234"/>
      <c r="D43" s="235" t="str">
        <f t="shared" si="0"/>
        <v/>
      </c>
      <c r="E43" s="236"/>
      <c r="F43" s="196"/>
      <c r="G43" s="197"/>
      <c r="H43" s="237"/>
      <c r="I43" s="237"/>
      <c r="J43" s="238"/>
      <c r="K43" s="199"/>
      <c r="L43" s="199"/>
      <c r="M43" s="237"/>
      <c r="N43" s="237"/>
      <c r="O43" s="237"/>
      <c r="P43" s="239"/>
      <c r="Q43" s="197"/>
      <c r="R43" s="197"/>
      <c r="S43" s="240"/>
      <c r="T43"/>
      <c r="U43"/>
      <c r="V43" s="179"/>
      <c r="W43" s="180"/>
      <c r="X43" s="180"/>
      <c r="Y43" s="180"/>
      <c r="Z43" s="180"/>
      <c r="AA43" s="180"/>
      <c r="AB43" s="180"/>
      <c r="AC43" s="180"/>
      <c r="AD43" s="180"/>
      <c r="AE43" s="180"/>
      <c r="AF43" s="181"/>
      <c r="AG43" s="156" t="s">
        <v>22</v>
      </c>
    </row>
    <row r="44" spans="2:33">
      <c r="B44" s="241"/>
      <c r="C44" s="234"/>
      <c r="D44" s="235" t="str">
        <f t="shared" ref="D44:D75" si="1">IF($C44 &lt;&gt; "", IF(ISERROR(MATCH($C44, 祝日, 0)), TEXT($C44, "aaa"), "祝日"), "")</f>
        <v/>
      </c>
      <c r="E44" s="236"/>
      <c r="F44" s="196"/>
      <c r="G44" s="197"/>
      <c r="H44" s="237"/>
      <c r="I44" s="237"/>
      <c r="J44" s="238"/>
      <c r="K44" s="199"/>
      <c r="L44" s="199"/>
      <c r="M44" s="237"/>
      <c r="N44" s="237"/>
      <c r="O44" s="237"/>
      <c r="P44" s="239"/>
      <c r="Q44" s="197"/>
      <c r="R44" s="197"/>
      <c r="S44" s="240"/>
      <c r="T44"/>
      <c r="U44"/>
      <c r="V44" s="179"/>
      <c r="W44" s="180"/>
      <c r="X44" s="180"/>
      <c r="Y44" s="180"/>
      <c r="Z44" s="180"/>
      <c r="AA44" s="180"/>
      <c r="AB44" s="180"/>
      <c r="AC44" s="180"/>
      <c r="AD44" s="180"/>
      <c r="AE44" s="180"/>
      <c r="AF44" s="181"/>
      <c r="AG44" s="156" t="s">
        <v>22</v>
      </c>
    </row>
    <row r="45" spans="2:33">
      <c r="B45" s="241"/>
      <c r="C45" s="234"/>
      <c r="D45" s="235" t="str">
        <f t="shared" si="1"/>
        <v/>
      </c>
      <c r="E45" s="236"/>
      <c r="F45" s="196"/>
      <c r="G45" s="197"/>
      <c r="H45" s="237"/>
      <c r="I45" s="237"/>
      <c r="J45" s="238"/>
      <c r="K45" s="199"/>
      <c r="L45" s="199"/>
      <c r="M45" s="237"/>
      <c r="N45" s="237"/>
      <c r="O45" s="237"/>
      <c r="P45" s="239"/>
      <c r="Q45" s="197"/>
      <c r="R45" s="197"/>
      <c r="S45" s="240"/>
      <c r="T45"/>
      <c r="U45"/>
      <c r="V45" s="179"/>
      <c r="W45" s="180"/>
      <c r="X45" s="180"/>
      <c r="Y45" s="180"/>
      <c r="Z45" s="180"/>
      <c r="AA45" s="180"/>
      <c r="AB45" s="180"/>
      <c r="AC45" s="180"/>
      <c r="AD45" s="180"/>
      <c r="AE45" s="180"/>
      <c r="AF45" s="181"/>
      <c r="AG45" s="156" t="s">
        <v>22</v>
      </c>
    </row>
    <row r="46" spans="2:33">
      <c r="B46" s="241"/>
      <c r="C46" s="234"/>
      <c r="D46" s="235" t="str">
        <f t="shared" si="1"/>
        <v/>
      </c>
      <c r="E46" s="236"/>
      <c r="F46" s="196"/>
      <c r="G46" s="197"/>
      <c r="H46" s="237"/>
      <c r="I46" s="237"/>
      <c r="J46" s="238"/>
      <c r="K46" s="199"/>
      <c r="L46" s="199"/>
      <c r="M46" s="237"/>
      <c r="N46" s="237"/>
      <c r="O46" s="237"/>
      <c r="P46" s="239"/>
      <c r="Q46" s="197"/>
      <c r="R46" s="197"/>
      <c r="S46" s="240"/>
      <c r="T46"/>
      <c r="U46"/>
      <c r="V46" s="179"/>
      <c r="W46" s="180"/>
      <c r="X46" s="180"/>
      <c r="Y46" s="180"/>
      <c r="Z46" s="180"/>
      <c r="AA46" s="180"/>
      <c r="AB46" s="180"/>
      <c r="AC46" s="180"/>
      <c r="AD46" s="180"/>
      <c r="AE46" s="180"/>
      <c r="AF46" s="181"/>
      <c r="AG46" s="156" t="s">
        <v>22</v>
      </c>
    </row>
    <row r="47" spans="2:33">
      <c r="B47" s="241"/>
      <c r="C47" s="234"/>
      <c r="D47" s="235" t="str">
        <f t="shared" si="1"/>
        <v/>
      </c>
      <c r="E47" s="236"/>
      <c r="F47" s="196"/>
      <c r="G47" s="197"/>
      <c r="H47" s="237"/>
      <c r="I47" s="237"/>
      <c r="J47" s="238"/>
      <c r="K47" s="199"/>
      <c r="L47" s="199"/>
      <c r="M47" s="237"/>
      <c r="N47" s="237"/>
      <c r="O47" s="237"/>
      <c r="P47" s="239"/>
      <c r="Q47" s="197"/>
      <c r="R47" s="197"/>
      <c r="S47" s="240"/>
      <c r="T47"/>
      <c r="U47"/>
      <c r="V47" s="179"/>
      <c r="W47" s="180"/>
      <c r="X47" s="180"/>
      <c r="Y47" s="180"/>
      <c r="Z47" s="180"/>
      <c r="AA47" s="180"/>
      <c r="AB47" s="180"/>
      <c r="AC47" s="180"/>
      <c r="AD47" s="180"/>
      <c r="AE47" s="180"/>
      <c r="AF47" s="181"/>
      <c r="AG47" s="156" t="s">
        <v>22</v>
      </c>
    </row>
    <row r="48" spans="2:33">
      <c r="B48" s="241"/>
      <c r="C48" s="234"/>
      <c r="D48" s="235" t="str">
        <f t="shared" si="1"/>
        <v/>
      </c>
      <c r="E48" s="236"/>
      <c r="F48" s="196"/>
      <c r="G48" s="197"/>
      <c r="H48" s="237"/>
      <c r="I48" s="237"/>
      <c r="J48" s="238"/>
      <c r="K48" s="199"/>
      <c r="L48" s="199"/>
      <c r="M48" s="237"/>
      <c r="N48" s="237"/>
      <c r="O48" s="237"/>
      <c r="P48" s="239"/>
      <c r="Q48" s="197"/>
      <c r="R48" s="197"/>
      <c r="S48" s="240"/>
      <c r="T48"/>
      <c r="U48"/>
      <c r="V48" s="179"/>
      <c r="W48" s="180"/>
      <c r="X48" s="180"/>
      <c r="Y48" s="180"/>
      <c r="Z48" s="180"/>
      <c r="AA48" s="180"/>
      <c r="AB48" s="180"/>
      <c r="AC48" s="180"/>
      <c r="AD48" s="180"/>
      <c r="AE48" s="180"/>
      <c r="AF48" s="181"/>
      <c r="AG48" s="156" t="s">
        <v>22</v>
      </c>
    </row>
    <row r="49" spans="2:33">
      <c r="B49" s="241"/>
      <c r="C49" s="234"/>
      <c r="D49" s="235" t="str">
        <f t="shared" si="1"/>
        <v/>
      </c>
      <c r="E49" s="236"/>
      <c r="F49" s="196"/>
      <c r="G49" s="197"/>
      <c r="H49" s="237"/>
      <c r="I49" s="237"/>
      <c r="J49" s="238"/>
      <c r="K49" s="199"/>
      <c r="L49" s="199"/>
      <c r="M49" s="237"/>
      <c r="N49" s="237"/>
      <c r="O49" s="237"/>
      <c r="P49" s="239"/>
      <c r="Q49" s="197"/>
      <c r="R49" s="197"/>
      <c r="S49" s="240"/>
      <c r="T49"/>
      <c r="U49"/>
      <c r="V49" s="179"/>
      <c r="W49" s="180"/>
      <c r="X49" s="180"/>
      <c r="Y49" s="180"/>
      <c r="Z49" s="180"/>
      <c r="AA49" s="180"/>
      <c r="AB49" s="180"/>
      <c r="AC49" s="180"/>
      <c r="AD49" s="180"/>
      <c r="AE49" s="180"/>
      <c r="AF49" s="181"/>
      <c r="AG49" s="156" t="s">
        <v>22</v>
      </c>
    </row>
    <row r="50" spans="2:33">
      <c r="B50" s="241"/>
      <c r="C50" s="234"/>
      <c r="D50" s="235" t="str">
        <f t="shared" si="1"/>
        <v/>
      </c>
      <c r="E50" s="236"/>
      <c r="F50" s="196"/>
      <c r="G50" s="197"/>
      <c r="H50" s="237"/>
      <c r="I50" s="237"/>
      <c r="J50" s="238"/>
      <c r="K50" s="199"/>
      <c r="L50" s="199"/>
      <c r="M50" s="237"/>
      <c r="N50" s="237"/>
      <c r="O50" s="237"/>
      <c r="P50" s="239"/>
      <c r="Q50" s="197"/>
      <c r="R50" s="197"/>
      <c r="S50" s="240"/>
      <c r="T50"/>
      <c r="U50"/>
      <c r="V50" s="179"/>
      <c r="W50" s="180"/>
      <c r="X50" s="180"/>
      <c r="Y50" s="180"/>
      <c r="Z50" s="180"/>
      <c r="AA50" s="180"/>
      <c r="AB50" s="180"/>
      <c r="AC50" s="180"/>
      <c r="AD50" s="180"/>
      <c r="AE50" s="180"/>
      <c r="AF50" s="181"/>
      <c r="AG50" s="156" t="s">
        <v>22</v>
      </c>
    </row>
    <row r="51" spans="2:33">
      <c r="B51" s="241"/>
      <c r="C51" s="234"/>
      <c r="D51" s="235" t="str">
        <f t="shared" si="1"/>
        <v/>
      </c>
      <c r="E51" s="236"/>
      <c r="F51" s="196"/>
      <c r="G51" s="197"/>
      <c r="H51" s="237"/>
      <c r="I51" s="237"/>
      <c r="J51" s="238"/>
      <c r="K51" s="199"/>
      <c r="L51" s="199"/>
      <c r="M51" s="237"/>
      <c r="N51" s="237"/>
      <c r="O51" s="237"/>
      <c r="P51" s="239"/>
      <c r="Q51" s="197"/>
      <c r="R51" s="197"/>
      <c r="S51" s="240"/>
      <c r="T51"/>
      <c r="U51"/>
      <c r="V51" s="179"/>
      <c r="W51" s="180"/>
      <c r="X51" s="180"/>
      <c r="Y51" s="180"/>
      <c r="Z51" s="180"/>
      <c r="AA51" s="180"/>
      <c r="AB51" s="180"/>
      <c r="AC51" s="180"/>
      <c r="AD51" s="180"/>
      <c r="AE51" s="180"/>
      <c r="AF51" s="181"/>
      <c r="AG51" s="156" t="s">
        <v>22</v>
      </c>
    </row>
    <row r="52" spans="2:33">
      <c r="B52" s="241"/>
      <c r="C52" s="234"/>
      <c r="D52" s="235" t="str">
        <f t="shared" si="1"/>
        <v/>
      </c>
      <c r="E52" s="236"/>
      <c r="F52" s="196"/>
      <c r="G52" s="197"/>
      <c r="H52" s="237"/>
      <c r="I52" s="237"/>
      <c r="J52" s="238"/>
      <c r="K52" s="199"/>
      <c r="L52" s="199"/>
      <c r="M52" s="237"/>
      <c r="N52" s="237"/>
      <c r="O52" s="237"/>
      <c r="P52" s="239"/>
      <c r="Q52" s="197"/>
      <c r="R52" s="197"/>
      <c r="S52" s="240"/>
      <c r="T52"/>
      <c r="U52"/>
      <c r="V52" s="179"/>
      <c r="W52" s="180"/>
      <c r="X52" s="180"/>
      <c r="Y52" s="180"/>
      <c r="Z52" s="180"/>
      <c r="AA52" s="180"/>
      <c r="AB52" s="180"/>
      <c r="AC52" s="180"/>
      <c r="AD52" s="180"/>
      <c r="AE52" s="180"/>
      <c r="AF52" s="181"/>
      <c r="AG52" s="156" t="s">
        <v>22</v>
      </c>
    </row>
    <row r="53" spans="2:33">
      <c r="B53" s="241"/>
      <c r="C53" s="234"/>
      <c r="D53" s="235" t="str">
        <f t="shared" si="1"/>
        <v/>
      </c>
      <c r="E53" s="236"/>
      <c r="F53" s="196"/>
      <c r="G53" s="197"/>
      <c r="H53" s="237"/>
      <c r="I53" s="237"/>
      <c r="J53" s="238"/>
      <c r="K53" s="199"/>
      <c r="L53" s="199"/>
      <c r="M53" s="237"/>
      <c r="N53" s="237"/>
      <c r="O53" s="237"/>
      <c r="P53" s="239"/>
      <c r="Q53" s="197"/>
      <c r="R53" s="197"/>
      <c r="S53" s="240"/>
      <c r="T53"/>
      <c r="U53"/>
      <c r="V53" s="204"/>
      <c r="W53" s="5"/>
      <c r="X53" s="5"/>
      <c r="Y53" s="5"/>
      <c r="Z53" s="5"/>
      <c r="AA53" s="5"/>
      <c r="AB53" s="5"/>
      <c r="AC53" s="5"/>
      <c r="AD53" s="5"/>
      <c r="AE53" s="5"/>
      <c r="AF53" s="205"/>
      <c r="AG53" s="156" t="s">
        <v>22</v>
      </c>
    </row>
    <row r="54" spans="2:33">
      <c r="B54" s="241"/>
      <c r="C54" s="234"/>
      <c r="D54" s="235" t="str">
        <f t="shared" si="1"/>
        <v/>
      </c>
      <c r="E54" s="236"/>
      <c r="F54" s="196"/>
      <c r="G54" s="197"/>
      <c r="H54" s="237"/>
      <c r="I54" s="237"/>
      <c r="J54" s="238"/>
      <c r="K54" s="199"/>
      <c r="L54" s="199"/>
      <c r="M54" s="237"/>
      <c r="N54" s="237"/>
      <c r="O54" s="237"/>
      <c r="P54" s="239"/>
      <c r="Q54" s="197"/>
      <c r="R54" s="197"/>
      <c r="S54" s="240"/>
      <c r="T54"/>
      <c r="U54"/>
      <c r="V54"/>
      <c r="W54"/>
      <c r="X54"/>
      <c r="Y54"/>
      <c r="Z54"/>
      <c r="AA54"/>
      <c r="AB54"/>
      <c r="AC54"/>
      <c r="AD54"/>
      <c r="AE54"/>
      <c r="AF54"/>
      <c r="AG54" s="156" t="s">
        <v>22</v>
      </c>
    </row>
    <row r="55" spans="2:33">
      <c r="B55" s="241"/>
      <c r="C55" s="234"/>
      <c r="D55" s="235" t="str">
        <f t="shared" si="1"/>
        <v/>
      </c>
      <c r="E55" s="236"/>
      <c r="F55" s="196"/>
      <c r="G55" s="197"/>
      <c r="H55" s="237"/>
      <c r="I55" s="237"/>
      <c r="J55" s="238"/>
      <c r="K55" s="199"/>
      <c r="L55" s="199"/>
      <c r="M55" s="237"/>
      <c r="N55" s="237"/>
      <c r="O55" s="237"/>
      <c r="P55" s="239"/>
      <c r="Q55" s="197"/>
      <c r="R55" s="197"/>
      <c r="S55" s="240"/>
      <c r="T55"/>
      <c r="U55"/>
      <c r="V55"/>
      <c r="W55"/>
      <c r="X55"/>
      <c r="Y55"/>
      <c r="Z55"/>
      <c r="AA55"/>
      <c r="AB55"/>
      <c r="AC55"/>
      <c r="AD55"/>
      <c r="AE55"/>
      <c r="AF55"/>
      <c r="AG55" s="156" t="s">
        <v>22</v>
      </c>
    </row>
    <row r="56" spans="2:33">
      <c r="B56" s="241"/>
      <c r="C56" s="234"/>
      <c r="D56" s="235" t="str">
        <f t="shared" si="1"/>
        <v/>
      </c>
      <c r="E56" s="236"/>
      <c r="F56" s="196"/>
      <c r="G56" s="197"/>
      <c r="H56" s="237"/>
      <c r="I56" s="237"/>
      <c r="J56" s="238"/>
      <c r="K56" s="199"/>
      <c r="L56" s="199"/>
      <c r="M56" s="237"/>
      <c r="N56" s="237"/>
      <c r="O56" s="237"/>
      <c r="P56" s="239"/>
      <c r="Q56" s="197"/>
      <c r="R56" s="197"/>
      <c r="S56" s="240"/>
      <c r="T56"/>
      <c r="U56"/>
      <c r="V56"/>
      <c r="W56"/>
      <c r="X56"/>
      <c r="Y56"/>
      <c r="Z56"/>
      <c r="AA56"/>
      <c r="AB56"/>
      <c r="AC56"/>
      <c r="AD56"/>
      <c r="AE56"/>
      <c r="AF56"/>
      <c r="AG56" s="156" t="s">
        <v>22</v>
      </c>
    </row>
    <row r="57" spans="2:33">
      <c r="B57" s="241"/>
      <c r="C57" s="234"/>
      <c r="D57" s="235" t="str">
        <f t="shared" si="1"/>
        <v/>
      </c>
      <c r="E57" s="236"/>
      <c r="F57" s="196"/>
      <c r="G57" s="197"/>
      <c r="H57" s="237"/>
      <c r="I57" s="237"/>
      <c r="J57" s="238"/>
      <c r="K57" s="199"/>
      <c r="L57" s="199"/>
      <c r="M57" s="237"/>
      <c r="N57" s="237"/>
      <c r="O57" s="237"/>
      <c r="P57" s="239"/>
      <c r="Q57" s="197"/>
      <c r="R57" s="197"/>
      <c r="S57" s="240"/>
      <c r="T57"/>
      <c r="U57"/>
      <c r="V57"/>
      <c r="W57"/>
      <c r="X57"/>
      <c r="Y57"/>
      <c r="Z57"/>
      <c r="AA57"/>
      <c r="AB57"/>
      <c r="AC57"/>
      <c r="AD57"/>
      <c r="AE57"/>
      <c r="AF57"/>
      <c r="AG57" s="156" t="s">
        <v>22</v>
      </c>
    </row>
    <row r="58" spans="2:33">
      <c r="B58" s="241"/>
      <c r="C58" s="234"/>
      <c r="D58" s="235" t="str">
        <f t="shared" si="1"/>
        <v/>
      </c>
      <c r="E58" s="236"/>
      <c r="F58" s="196"/>
      <c r="G58" s="197"/>
      <c r="H58" s="237"/>
      <c r="I58" s="237"/>
      <c r="J58" s="238"/>
      <c r="K58" s="199"/>
      <c r="L58" s="199"/>
      <c r="M58" s="237"/>
      <c r="N58" s="237"/>
      <c r="O58" s="237"/>
      <c r="P58" s="239"/>
      <c r="Q58" s="197"/>
      <c r="R58" s="197"/>
      <c r="S58" s="240"/>
      <c r="T58"/>
      <c r="U58"/>
      <c r="V58"/>
      <c r="W58"/>
      <c r="X58"/>
      <c r="Y58"/>
      <c r="Z58"/>
      <c r="AA58"/>
      <c r="AB58"/>
      <c r="AC58"/>
      <c r="AD58"/>
      <c r="AE58"/>
      <c r="AF58"/>
      <c r="AG58" s="156" t="s">
        <v>22</v>
      </c>
    </row>
    <row r="59" spans="2:33">
      <c r="B59" s="241"/>
      <c r="C59" s="234"/>
      <c r="D59" s="235" t="str">
        <f t="shared" si="1"/>
        <v/>
      </c>
      <c r="E59" s="236"/>
      <c r="F59" s="196"/>
      <c r="G59" s="197"/>
      <c r="H59" s="237"/>
      <c r="I59" s="237"/>
      <c r="J59" s="238"/>
      <c r="K59" s="199"/>
      <c r="L59" s="199"/>
      <c r="M59" s="237"/>
      <c r="N59" s="237"/>
      <c r="O59" s="237"/>
      <c r="P59" s="239"/>
      <c r="Q59" s="197"/>
      <c r="R59" s="197"/>
      <c r="S59" s="240"/>
      <c r="T59"/>
      <c r="U59"/>
      <c r="V59"/>
      <c r="W59"/>
      <c r="X59"/>
      <c r="Y59"/>
      <c r="Z59"/>
      <c r="AA59"/>
      <c r="AB59"/>
      <c r="AC59"/>
      <c r="AD59"/>
      <c r="AE59"/>
      <c r="AF59"/>
      <c r="AG59" s="156" t="s">
        <v>22</v>
      </c>
    </row>
    <row r="60" spans="2:33">
      <c r="B60" s="241"/>
      <c r="C60" s="234"/>
      <c r="D60" s="235" t="str">
        <f t="shared" si="1"/>
        <v/>
      </c>
      <c r="E60" s="236"/>
      <c r="F60" s="196"/>
      <c r="G60" s="197"/>
      <c r="H60" s="237"/>
      <c r="I60" s="237"/>
      <c r="J60" s="238"/>
      <c r="K60" s="199"/>
      <c r="L60" s="199"/>
      <c r="M60" s="237"/>
      <c r="N60" s="237"/>
      <c r="O60" s="237"/>
      <c r="P60" s="239"/>
      <c r="Q60" s="197"/>
      <c r="R60" s="197"/>
      <c r="S60" s="240"/>
      <c r="T60"/>
      <c r="U60"/>
      <c r="V60"/>
      <c r="W60"/>
      <c r="X60"/>
      <c r="Y60"/>
      <c r="Z60"/>
      <c r="AA60"/>
      <c r="AB60"/>
      <c r="AC60"/>
      <c r="AD60"/>
      <c r="AE60"/>
      <c r="AF60"/>
      <c r="AG60" s="156" t="s">
        <v>22</v>
      </c>
    </row>
    <row r="61" spans="2:33">
      <c r="B61" s="241"/>
      <c r="C61" s="234"/>
      <c r="D61" s="235" t="str">
        <f t="shared" si="1"/>
        <v/>
      </c>
      <c r="E61" s="236"/>
      <c r="F61" s="196"/>
      <c r="G61" s="197"/>
      <c r="H61" s="237"/>
      <c r="I61" s="237"/>
      <c r="J61" s="238"/>
      <c r="K61" s="199"/>
      <c r="L61" s="199"/>
      <c r="M61" s="237"/>
      <c r="N61" s="237"/>
      <c r="O61" s="237"/>
      <c r="P61" s="239"/>
      <c r="Q61" s="197"/>
      <c r="R61" s="197"/>
      <c r="S61" s="240"/>
      <c r="T61"/>
      <c r="U61"/>
      <c r="V61"/>
      <c r="W61"/>
      <c r="X61"/>
      <c r="Y61"/>
      <c r="Z61"/>
      <c r="AA61"/>
      <c r="AB61"/>
      <c r="AC61"/>
      <c r="AD61"/>
      <c r="AE61"/>
      <c r="AF61"/>
      <c r="AG61" s="156" t="s">
        <v>22</v>
      </c>
    </row>
    <row r="62" spans="2:33">
      <c r="B62" s="241"/>
      <c r="C62" s="234"/>
      <c r="D62" s="235" t="str">
        <f t="shared" si="1"/>
        <v/>
      </c>
      <c r="E62" s="236"/>
      <c r="F62" s="196"/>
      <c r="G62" s="197"/>
      <c r="H62" s="237"/>
      <c r="I62" s="237"/>
      <c r="J62" s="238"/>
      <c r="K62" s="199"/>
      <c r="L62" s="199"/>
      <c r="M62" s="237"/>
      <c r="N62" s="237"/>
      <c r="O62" s="237"/>
      <c r="P62" s="239"/>
      <c r="Q62" s="197"/>
      <c r="R62" s="197"/>
      <c r="S62" s="240"/>
      <c r="T62"/>
      <c r="U62"/>
      <c r="V62"/>
      <c r="W62"/>
      <c r="X62"/>
      <c r="Y62"/>
      <c r="Z62"/>
      <c r="AA62"/>
      <c r="AB62"/>
      <c r="AC62"/>
      <c r="AD62"/>
      <c r="AE62"/>
      <c r="AF62"/>
      <c r="AG62" s="156" t="s">
        <v>22</v>
      </c>
    </row>
    <row r="63" spans="2:33">
      <c r="B63" s="241"/>
      <c r="C63" s="234"/>
      <c r="D63" s="235" t="str">
        <f t="shared" si="1"/>
        <v/>
      </c>
      <c r="E63" s="236"/>
      <c r="F63" s="196"/>
      <c r="G63" s="197"/>
      <c r="H63" s="237"/>
      <c r="I63" s="237"/>
      <c r="J63" s="238"/>
      <c r="K63" s="199"/>
      <c r="L63" s="199"/>
      <c r="M63" s="237"/>
      <c r="N63" s="237"/>
      <c r="O63" s="237"/>
      <c r="P63" s="239"/>
      <c r="Q63" s="197"/>
      <c r="R63" s="197"/>
      <c r="S63" s="240"/>
      <c r="T63"/>
      <c r="U63"/>
      <c r="V63"/>
      <c r="W63"/>
      <c r="X63"/>
      <c r="Y63"/>
      <c r="Z63"/>
      <c r="AA63"/>
      <c r="AB63"/>
      <c r="AC63"/>
      <c r="AD63"/>
      <c r="AE63"/>
      <c r="AF63"/>
      <c r="AG63" s="156" t="s">
        <v>22</v>
      </c>
    </row>
    <row r="64" spans="2:33">
      <c r="B64" s="241"/>
      <c r="C64" s="234"/>
      <c r="D64" s="235" t="str">
        <f t="shared" si="1"/>
        <v/>
      </c>
      <c r="E64" s="236"/>
      <c r="F64" s="196"/>
      <c r="G64" s="197"/>
      <c r="H64" s="237"/>
      <c r="I64" s="237"/>
      <c r="J64" s="238"/>
      <c r="K64" s="199"/>
      <c r="L64" s="199"/>
      <c r="M64" s="237"/>
      <c r="N64" s="237"/>
      <c r="O64" s="237"/>
      <c r="P64" s="239"/>
      <c r="Q64" s="197"/>
      <c r="R64" s="197"/>
      <c r="S64" s="240"/>
      <c r="T64"/>
      <c r="U64"/>
      <c r="V64"/>
      <c r="W64"/>
      <c r="X64"/>
      <c r="Y64"/>
      <c r="Z64"/>
      <c r="AA64"/>
      <c r="AB64"/>
      <c r="AC64"/>
      <c r="AD64"/>
      <c r="AE64"/>
      <c r="AF64"/>
      <c r="AG64" s="156" t="s">
        <v>22</v>
      </c>
    </row>
    <row r="65" spans="2:33">
      <c r="B65" s="241"/>
      <c r="C65" s="234"/>
      <c r="D65" s="235" t="str">
        <f t="shared" si="1"/>
        <v/>
      </c>
      <c r="E65" s="236"/>
      <c r="F65" s="196"/>
      <c r="G65" s="197"/>
      <c r="H65" s="237"/>
      <c r="I65" s="237"/>
      <c r="J65" s="238"/>
      <c r="K65" s="199"/>
      <c r="L65" s="199"/>
      <c r="M65" s="237"/>
      <c r="N65" s="237"/>
      <c r="O65" s="237"/>
      <c r="P65" s="239"/>
      <c r="Q65" s="197"/>
      <c r="R65" s="197"/>
      <c r="S65" s="240"/>
      <c r="T65"/>
      <c r="U65"/>
      <c r="V65"/>
      <c r="W65"/>
      <c r="X65"/>
      <c r="Y65"/>
      <c r="Z65"/>
      <c r="AA65"/>
      <c r="AB65"/>
      <c r="AC65"/>
      <c r="AD65"/>
      <c r="AE65"/>
      <c r="AF65"/>
      <c r="AG65" s="156" t="s">
        <v>22</v>
      </c>
    </row>
    <row r="66" spans="2:33">
      <c r="B66" s="241"/>
      <c r="C66" s="234"/>
      <c r="D66" s="235" t="str">
        <f t="shared" si="1"/>
        <v/>
      </c>
      <c r="E66" s="236"/>
      <c r="F66" s="196"/>
      <c r="G66" s="197"/>
      <c r="H66" s="237"/>
      <c r="I66" s="237"/>
      <c r="J66" s="238"/>
      <c r="K66" s="199"/>
      <c r="L66" s="199"/>
      <c r="M66" s="237"/>
      <c r="N66" s="237"/>
      <c r="O66" s="237"/>
      <c r="P66" s="239"/>
      <c r="Q66" s="197"/>
      <c r="R66" s="197"/>
      <c r="S66" s="240"/>
      <c r="T66"/>
      <c r="U66"/>
      <c r="V66"/>
      <c r="W66"/>
      <c r="X66"/>
      <c r="Y66"/>
      <c r="Z66"/>
      <c r="AA66"/>
      <c r="AB66"/>
      <c r="AC66"/>
      <c r="AD66"/>
      <c r="AE66"/>
      <c r="AF66"/>
      <c r="AG66" s="156" t="s">
        <v>22</v>
      </c>
    </row>
    <row r="67" spans="2:33">
      <c r="B67" s="241"/>
      <c r="C67" s="234"/>
      <c r="D67" s="235" t="str">
        <f t="shared" si="1"/>
        <v/>
      </c>
      <c r="E67" s="236"/>
      <c r="F67" s="196"/>
      <c r="G67" s="197"/>
      <c r="H67" s="237"/>
      <c r="I67" s="237"/>
      <c r="J67" s="238"/>
      <c r="K67" s="199"/>
      <c r="L67" s="199"/>
      <c r="M67" s="237"/>
      <c r="N67" s="237"/>
      <c r="O67" s="237"/>
      <c r="P67" s="239"/>
      <c r="Q67" s="197"/>
      <c r="R67" s="197"/>
      <c r="S67" s="240"/>
      <c r="T67"/>
      <c r="U67"/>
      <c r="V67"/>
      <c r="W67"/>
      <c r="X67"/>
      <c r="Y67"/>
      <c r="Z67"/>
      <c r="AA67"/>
      <c r="AB67"/>
      <c r="AC67"/>
      <c r="AD67"/>
      <c r="AE67"/>
      <c r="AF67"/>
      <c r="AG67" s="156" t="s">
        <v>22</v>
      </c>
    </row>
    <row r="68" spans="2:33">
      <c r="B68" s="241"/>
      <c r="C68" s="234"/>
      <c r="D68" s="235" t="str">
        <f t="shared" si="1"/>
        <v/>
      </c>
      <c r="E68" s="236"/>
      <c r="F68" s="196"/>
      <c r="G68" s="197"/>
      <c r="H68" s="237"/>
      <c r="I68" s="237"/>
      <c r="J68" s="238"/>
      <c r="K68" s="199"/>
      <c r="L68" s="199"/>
      <c r="M68" s="237"/>
      <c r="N68" s="237"/>
      <c r="O68" s="237"/>
      <c r="P68" s="239"/>
      <c r="Q68" s="197"/>
      <c r="R68" s="197"/>
      <c r="S68" s="240"/>
      <c r="T68"/>
      <c r="U68"/>
      <c r="V68"/>
      <c r="W68"/>
      <c r="X68"/>
      <c r="Y68"/>
      <c r="Z68"/>
      <c r="AA68"/>
      <c r="AB68"/>
      <c r="AC68"/>
      <c r="AD68"/>
      <c r="AE68"/>
      <c r="AF68"/>
      <c r="AG68" s="156" t="s">
        <v>22</v>
      </c>
    </row>
    <row r="69" spans="2:33">
      <c r="B69" s="241"/>
      <c r="C69" s="234"/>
      <c r="D69" s="235" t="str">
        <f t="shared" si="1"/>
        <v/>
      </c>
      <c r="E69" s="236"/>
      <c r="F69" s="196"/>
      <c r="G69" s="197"/>
      <c r="H69" s="237"/>
      <c r="I69" s="237"/>
      <c r="J69" s="238"/>
      <c r="K69" s="199"/>
      <c r="L69" s="199"/>
      <c r="M69" s="237"/>
      <c r="N69" s="237"/>
      <c r="O69" s="237"/>
      <c r="P69" s="239"/>
      <c r="Q69" s="197"/>
      <c r="R69" s="197"/>
      <c r="S69" s="240"/>
      <c r="T69"/>
      <c r="U69"/>
      <c r="V69"/>
      <c r="W69"/>
      <c r="X69"/>
      <c r="Y69"/>
      <c r="Z69"/>
      <c r="AA69"/>
      <c r="AB69"/>
      <c r="AC69"/>
      <c r="AD69"/>
      <c r="AE69"/>
      <c r="AF69"/>
      <c r="AG69" s="156" t="s">
        <v>22</v>
      </c>
    </row>
    <row r="70" spans="2:33">
      <c r="B70" s="241"/>
      <c r="C70" s="234"/>
      <c r="D70" s="235" t="str">
        <f t="shared" si="1"/>
        <v/>
      </c>
      <c r="E70" s="236"/>
      <c r="F70" s="196"/>
      <c r="G70" s="197"/>
      <c r="H70" s="237"/>
      <c r="I70" s="237"/>
      <c r="J70" s="238"/>
      <c r="K70" s="199"/>
      <c r="L70" s="199"/>
      <c r="M70" s="237"/>
      <c r="N70" s="237"/>
      <c r="O70" s="237"/>
      <c r="P70" s="239"/>
      <c r="Q70" s="197"/>
      <c r="R70" s="197"/>
      <c r="S70" s="240"/>
      <c r="T70"/>
      <c r="U70"/>
      <c r="V70"/>
      <c r="W70"/>
      <c r="X70"/>
      <c r="Y70"/>
      <c r="Z70"/>
      <c r="AA70"/>
      <c r="AB70"/>
      <c r="AC70"/>
      <c r="AD70"/>
      <c r="AE70"/>
      <c r="AF70"/>
      <c r="AG70" s="156" t="s">
        <v>22</v>
      </c>
    </row>
    <row r="71" spans="2:33">
      <c r="B71" s="241"/>
      <c r="C71" s="234"/>
      <c r="D71" s="235" t="str">
        <f t="shared" si="1"/>
        <v/>
      </c>
      <c r="E71" s="236"/>
      <c r="F71" s="196"/>
      <c r="G71" s="197"/>
      <c r="H71" s="237"/>
      <c r="I71" s="237"/>
      <c r="J71" s="238"/>
      <c r="K71" s="199"/>
      <c r="L71" s="199"/>
      <c r="M71" s="237"/>
      <c r="N71" s="237"/>
      <c r="O71" s="237"/>
      <c r="P71" s="239"/>
      <c r="Q71" s="197"/>
      <c r="R71" s="197"/>
      <c r="S71" s="240"/>
      <c r="T71"/>
      <c r="U71"/>
      <c r="V71"/>
      <c r="W71"/>
      <c r="X71"/>
      <c r="Y71"/>
      <c r="Z71"/>
      <c r="AA71"/>
      <c r="AB71"/>
      <c r="AC71"/>
      <c r="AD71"/>
      <c r="AE71"/>
      <c r="AF71"/>
      <c r="AG71" s="156" t="s">
        <v>22</v>
      </c>
    </row>
    <row r="72" spans="2:33">
      <c r="B72" s="241"/>
      <c r="C72" s="234"/>
      <c r="D72" s="235" t="str">
        <f t="shared" si="1"/>
        <v/>
      </c>
      <c r="E72" s="236"/>
      <c r="F72" s="196"/>
      <c r="G72" s="197"/>
      <c r="H72" s="237"/>
      <c r="I72" s="237"/>
      <c r="J72" s="238"/>
      <c r="K72" s="199"/>
      <c r="L72" s="199"/>
      <c r="M72" s="237"/>
      <c r="N72" s="237"/>
      <c r="O72" s="237"/>
      <c r="P72" s="239"/>
      <c r="Q72" s="197"/>
      <c r="R72" s="197"/>
      <c r="S72" s="240"/>
      <c r="T72"/>
      <c r="U72"/>
      <c r="V72"/>
      <c r="W72"/>
      <c r="X72"/>
      <c r="Y72"/>
      <c r="Z72"/>
      <c r="AA72"/>
      <c r="AB72"/>
      <c r="AC72"/>
      <c r="AD72"/>
      <c r="AE72"/>
      <c r="AF72"/>
      <c r="AG72" s="156" t="s">
        <v>22</v>
      </c>
    </row>
    <row r="73" spans="2:33">
      <c r="B73" s="241"/>
      <c r="C73" s="234"/>
      <c r="D73" s="235" t="str">
        <f t="shared" si="1"/>
        <v/>
      </c>
      <c r="E73" s="236"/>
      <c r="F73" s="196"/>
      <c r="G73" s="197"/>
      <c r="H73" s="237"/>
      <c r="I73" s="237"/>
      <c r="J73" s="238"/>
      <c r="K73" s="199"/>
      <c r="L73" s="199"/>
      <c r="M73" s="237"/>
      <c r="N73" s="237"/>
      <c r="O73" s="237"/>
      <c r="P73" s="239"/>
      <c r="Q73" s="197"/>
      <c r="R73" s="197"/>
      <c r="S73" s="240"/>
      <c r="T73"/>
      <c r="U73"/>
      <c r="V73"/>
      <c r="W73"/>
      <c r="X73"/>
      <c r="Y73"/>
      <c r="Z73"/>
      <c r="AA73"/>
      <c r="AB73"/>
      <c r="AC73"/>
      <c r="AD73"/>
      <c r="AE73"/>
      <c r="AF73"/>
      <c r="AG73" s="156" t="s">
        <v>22</v>
      </c>
    </row>
    <row r="74" spans="2:33">
      <c r="B74" s="241"/>
      <c r="C74" s="234"/>
      <c r="D74" s="235" t="str">
        <f t="shared" si="1"/>
        <v/>
      </c>
      <c r="E74" s="236"/>
      <c r="F74" s="196"/>
      <c r="G74" s="197"/>
      <c r="H74" s="237"/>
      <c r="I74" s="237"/>
      <c r="J74" s="238"/>
      <c r="K74" s="199"/>
      <c r="L74" s="199"/>
      <c r="M74" s="237"/>
      <c r="N74" s="237"/>
      <c r="O74" s="237"/>
      <c r="P74" s="239"/>
      <c r="Q74" s="197"/>
      <c r="R74" s="197"/>
      <c r="S74" s="240"/>
      <c r="T74"/>
      <c r="U74"/>
      <c r="V74"/>
      <c r="W74"/>
      <c r="X74"/>
      <c r="Y74"/>
      <c r="Z74"/>
      <c r="AA74"/>
      <c r="AB74"/>
      <c r="AC74"/>
      <c r="AD74"/>
      <c r="AE74"/>
      <c r="AF74"/>
      <c r="AG74" s="156" t="s">
        <v>22</v>
      </c>
    </row>
    <row r="75" spans="2:33">
      <c r="B75" s="241"/>
      <c r="C75" s="234"/>
      <c r="D75" s="235" t="str">
        <f t="shared" si="1"/>
        <v/>
      </c>
      <c r="E75" s="236"/>
      <c r="F75" s="196"/>
      <c r="G75" s="197"/>
      <c r="H75" s="237"/>
      <c r="I75" s="237"/>
      <c r="J75" s="238"/>
      <c r="K75" s="199"/>
      <c r="L75" s="199"/>
      <c r="M75" s="237"/>
      <c r="N75" s="237"/>
      <c r="O75" s="237"/>
      <c r="P75" s="239"/>
      <c r="Q75" s="197"/>
      <c r="R75" s="197"/>
      <c r="S75" s="240"/>
      <c r="T75"/>
      <c r="U75"/>
      <c r="V75"/>
      <c r="W75"/>
      <c r="X75"/>
      <c r="Y75"/>
      <c r="Z75"/>
      <c r="AA75"/>
      <c r="AB75"/>
      <c r="AC75"/>
      <c r="AD75"/>
      <c r="AE75"/>
      <c r="AF75"/>
      <c r="AG75" s="156" t="s">
        <v>22</v>
      </c>
    </row>
    <row r="76" spans="2:33">
      <c r="B76" s="241"/>
      <c r="C76" s="234"/>
      <c r="D76" s="235" t="str">
        <f t="shared" ref="D76:D107" si="2">IF($C76 &lt;&gt; "", IF(ISERROR(MATCH($C76, 祝日, 0)), TEXT($C76, "aaa"), "祝日"), "")</f>
        <v/>
      </c>
      <c r="E76" s="236"/>
      <c r="F76" s="196"/>
      <c r="G76" s="197"/>
      <c r="H76" s="237"/>
      <c r="I76" s="237"/>
      <c r="J76" s="238"/>
      <c r="K76" s="199"/>
      <c r="L76" s="199"/>
      <c r="M76" s="237"/>
      <c r="N76" s="237"/>
      <c r="O76" s="237"/>
      <c r="P76" s="239"/>
      <c r="Q76" s="197"/>
      <c r="R76" s="197"/>
      <c r="S76" s="240"/>
      <c r="T76"/>
      <c r="U76"/>
      <c r="V76"/>
      <c r="W76"/>
      <c r="X76"/>
      <c r="Y76"/>
      <c r="Z76"/>
      <c r="AA76"/>
      <c r="AB76"/>
      <c r="AC76"/>
      <c r="AD76"/>
      <c r="AE76"/>
      <c r="AF76"/>
      <c r="AG76" s="156" t="s">
        <v>22</v>
      </c>
    </row>
    <row r="77" spans="2:33">
      <c r="B77" s="241"/>
      <c r="C77" s="234"/>
      <c r="D77" s="235" t="str">
        <f t="shared" si="2"/>
        <v/>
      </c>
      <c r="E77" s="236"/>
      <c r="F77" s="196"/>
      <c r="G77" s="197"/>
      <c r="H77" s="237"/>
      <c r="I77" s="237"/>
      <c r="J77" s="238"/>
      <c r="K77" s="199"/>
      <c r="L77" s="199"/>
      <c r="M77" s="237"/>
      <c r="N77" s="237"/>
      <c r="O77" s="237"/>
      <c r="P77" s="239"/>
      <c r="Q77" s="197"/>
      <c r="R77" s="197"/>
      <c r="S77" s="240"/>
      <c r="T77"/>
      <c r="U77"/>
      <c r="V77"/>
      <c r="W77"/>
      <c r="X77"/>
      <c r="Y77"/>
      <c r="Z77"/>
      <c r="AA77"/>
      <c r="AB77"/>
      <c r="AC77"/>
      <c r="AD77"/>
      <c r="AE77"/>
      <c r="AF77"/>
      <c r="AG77" s="156" t="s">
        <v>22</v>
      </c>
    </row>
    <row r="78" spans="2:33">
      <c r="B78" s="241"/>
      <c r="C78" s="234"/>
      <c r="D78" s="235" t="str">
        <f t="shared" si="2"/>
        <v/>
      </c>
      <c r="E78" s="236"/>
      <c r="F78" s="196"/>
      <c r="G78" s="197"/>
      <c r="H78" s="237"/>
      <c r="I78" s="237"/>
      <c r="J78" s="238"/>
      <c r="K78" s="199"/>
      <c r="L78" s="199"/>
      <c r="M78" s="237"/>
      <c r="N78" s="237"/>
      <c r="O78" s="237"/>
      <c r="P78" s="239"/>
      <c r="Q78" s="197"/>
      <c r="R78" s="197"/>
      <c r="S78" s="240"/>
      <c r="T78"/>
      <c r="U78"/>
      <c r="V78"/>
      <c r="W78"/>
      <c r="X78"/>
      <c r="Y78"/>
      <c r="Z78"/>
      <c r="AA78"/>
      <c r="AB78"/>
      <c r="AC78"/>
      <c r="AD78"/>
      <c r="AE78"/>
      <c r="AF78"/>
      <c r="AG78" s="156" t="s">
        <v>22</v>
      </c>
    </row>
    <row r="79" spans="2:33">
      <c r="B79" s="241"/>
      <c r="C79" s="234"/>
      <c r="D79" s="235" t="str">
        <f t="shared" si="2"/>
        <v/>
      </c>
      <c r="E79" s="236"/>
      <c r="F79" s="196"/>
      <c r="G79" s="197"/>
      <c r="H79" s="237"/>
      <c r="I79" s="237"/>
      <c r="J79" s="238"/>
      <c r="K79" s="199"/>
      <c r="L79" s="199"/>
      <c r="M79" s="237"/>
      <c r="N79" s="237"/>
      <c r="O79" s="237"/>
      <c r="P79" s="239"/>
      <c r="Q79" s="197"/>
      <c r="R79" s="197"/>
      <c r="S79" s="240"/>
      <c r="T79"/>
      <c r="U79"/>
      <c r="V79"/>
      <c r="W79"/>
      <c r="X79"/>
      <c r="Y79"/>
      <c r="Z79"/>
      <c r="AA79"/>
      <c r="AB79"/>
      <c r="AC79"/>
      <c r="AD79"/>
      <c r="AE79"/>
      <c r="AF79"/>
      <c r="AG79" s="156" t="s">
        <v>22</v>
      </c>
    </row>
    <row r="80" spans="2:33">
      <c r="B80" s="241"/>
      <c r="C80" s="234"/>
      <c r="D80" s="235" t="str">
        <f t="shared" si="2"/>
        <v/>
      </c>
      <c r="E80" s="236"/>
      <c r="F80" s="196"/>
      <c r="G80" s="197"/>
      <c r="H80" s="237"/>
      <c r="I80" s="237"/>
      <c r="J80" s="238"/>
      <c r="K80" s="199"/>
      <c r="L80" s="199"/>
      <c r="M80" s="237"/>
      <c r="N80" s="237"/>
      <c r="O80" s="237"/>
      <c r="P80" s="239"/>
      <c r="Q80" s="197"/>
      <c r="R80" s="197"/>
      <c r="S80" s="240"/>
      <c r="T80"/>
      <c r="U80"/>
      <c r="V80"/>
      <c r="W80"/>
      <c r="X80"/>
      <c r="Y80"/>
      <c r="Z80"/>
      <c r="AA80"/>
      <c r="AB80"/>
      <c r="AC80"/>
      <c r="AD80"/>
      <c r="AE80"/>
      <c r="AF80"/>
      <c r="AG80" s="156" t="s">
        <v>22</v>
      </c>
    </row>
    <row r="81" spans="2:33">
      <c r="B81" s="241"/>
      <c r="C81" s="234"/>
      <c r="D81" s="235" t="str">
        <f t="shared" si="2"/>
        <v/>
      </c>
      <c r="E81" s="236"/>
      <c r="F81" s="196"/>
      <c r="G81" s="197"/>
      <c r="H81" s="237"/>
      <c r="I81" s="237"/>
      <c r="J81" s="238"/>
      <c r="K81" s="199"/>
      <c r="L81" s="199"/>
      <c r="M81" s="237"/>
      <c r="N81" s="237"/>
      <c r="O81" s="237"/>
      <c r="P81" s="239"/>
      <c r="Q81" s="197"/>
      <c r="R81" s="197"/>
      <c r="S81" s="240"/>
      <c r="T81"/>
      <c r="U81"/>
      <c r="V81"/>
      <c r="W81"/>
      <c r="X81"/>
      <c r="Y81"/>
      <c r="Z81"/>
      <c r="AA81"/>
      <c r="AB81"/>
      <c r="AC81"/>
      <c r="AD81"/>
      <c r="AE81"/>
      <c r="AF81"/>
      <c r="AG81" s="156" t="s">
        <v>22</v>
      </c>
    </row>
    <row r="82" spans="2:33">
      <c r="B82" s="241"/>
      <c r="C82" s="234"/>
      <c r="D82" s="235" t="str">
        <f t="shared" si="2"/>
        <v/>
      </c>
      <c r="E82" s="236"/>
      <c r="F82" s="196"/>
      <c r="G82" s="197"/>
      <c r="H82" s="237"/>
      <c r="I82" s="237"/>
      <c r="J82" s="238"/>
      <c r="K82" s="199"/>
      <c r="L82" s="199"/>
      <c r="M82" s="237"/>
      <c r="N82" s="237"/>
      <c r="O82" s="237"/>
      <c r="P82" s="239"/>
      <c r="Q82" s="197"/>
      <c r="R82" s="197"/>
      <c r="S82" s="240"/>
      <c r="T82"/>
      <c r="U82"/>
      <c r="V82"/>
      <c r="W82"/>
      <c r="X82"/>
      <c r="Y82"/>
      <c r="Z82"/>
      <c r="AA82"/>
      <c r="AB82"/>
      <c r="AC82"/>
      <c r="AD82"/>
      <c r="AE82"/>
      <c r="AF82"/>
      <c r="AG82" s="156" t="s">
        <v>22</v>
      </c>
    </row>
    <row r="83" spans="2:33">
      <c r="B83" s="241"/>
      <c r="C83" s="234"/>
      <c r="D83" s="235" t="str">
        <f t="shared" si="2"/>
        <v/>
      </c>
      <c r="E83" s="236"/>
      <c r="F83" s="196"/>
      <c r="G83" s="197"/>
      <c r="H83" s="237"/>
      <c r="I83" s="237"/>
      <c r="J83" s="238"/>
      <c r="K83" s="199"/>
      <c r="L83" s="199"/>
      <c r="M83" s="237"/>
      <c r="N83" s="237"/>
      <c r="O83" s="237"/>
      <c r="P83" s="239"/>
      <c r="Q83" s="197"/>
      <c r="R83" s="197"/>
      <c r="S83" s="240"/>
      <c r="T83"/>
      <c r="U83"/>
      <c r="V83"/>
      <c r="W83"/>
      <c r="X83"/>
      <c r="Y83"/>
      <c r="Z83"/>
      <c r="AA83"/>
      <c r="AB83"/>
      <c r="AC83"/>
      <c r="AD83"/>
      <c r="AE83"/>
      <c r="AF83"/>
      <c r="AG83" s="156" t="s">
        <v>22</v>
      </c>
    </row>
    <row r="84" spans="2:33">
      <c r="B84" s="241"/>
      <c r="C84" s="234"/>
      <c r="D84" s="235" t="str">
        <f t="shared" si="2"/>
        <v/>
      </c>
      <c r="E84" s="236"/>
      <c r="F84" s="196"/>
      <c r="G84" s="197"/>
      <c r="H84" s="237"/>
      <c r="I84" s="237"/>
      <c r="J84" s="238"/>
      <c r="K84" s="199"/>
      <c r="L84" s="199"/>
      <c r="M84" s="237"/>
      <c r="N84" s="237"/>
      <c r="O84" s="237"/>
      <c r="P84" s="239"/>
      <c r="Q84" s="197"/>
      <c r="R84" s="197"/>
      <c r="S84" s="240"/>
      <c r="T84"/>
      <c r="U84"/>
      <c r="V84"/>
      <c r="W84"/>
      <c r="X84"/>
      <c r="Y84"/>
      <c r="Z84"/>
      <c r="AA84"/>
      <c r="AB84"/>
      <c r="AC84"/>
      <c r="AD84"/>
      <c r="AE84"/>
      <c r="AF84"/>
      <c r="AG84" s="156" t="s">
        <v>22</v>
      </c>
    </row>
    <row r="85" spans="2:33">
      <c r="B85" s="241"/>
      <c r="C85" s="234"/>
      <c r="D85" s="235" t="str">
        <f t="shared" si="2"/>
        <v/>
      </c>
      <c r="E85" s="236"/>
      <c r="F85" s="196"/>
      <c r="G85" s="197"/>
      <c r="H85" s="237"/>
      <c r="I85" s="237"/>
      <c r="J85" s="238"/>
      <c r="K85" s="199"/>
      <c r="L85" s="199"/>
      <c r="M85" s="237"/>
      <c r="N85" s="237"/>
      <c r="O85" s="237"/>
      <c r="P85" s="239"/>
      <c r="Q85" s="197"/>
      <c r="R85" s="197"/>
      <c r="S85" s="240"/>
      <c r="T85"/>
      <c r="U85"/>
      <c r="V85"/>
      <c r="W85"/>
      <c r="X85"/>
      <c r="Y85"/>
      <c r="Z85"/>
      <c r="AA85"/>
      <c r="AB85"/>
      <c r="AC85"/>
      <c r="AD85"/>
      <c r="AE85"/>
      <c r="AF85"/>
      <c r="AG85" s="156" t="s">
        <v>22</v>
      </c>
    </row>
    <row r="86" spans="2:33">
      <c r="B86" s="241"/>
      <c r="C86" s="234"/>
      <c r="D86" s="235" t="str">
        <f t="shared" si="2"/>
        <v/>
      </c>
      <c r="E86" s="236"/>
      <c r="F86" s="196"/>
      <c r="G86" s="197"/>
      <c r="H86" s="237"/>
      <c r="I86" s="237"/>
      <c r="J86" s="238"/>
      <c r="K86" s="199"/>
      <c r="L86" s="199"/>
      <c r="M86" s="237"/>
      <c r="N86" s="237"/>
      <c r="O86" s="237"/>
      <c r="P86" s="239"/>
      <c r="Q86" s="197"/>
      <c r="R86" s="197"/>
      <c r="S86" s="240"/>
      <c r="T86"/>
      <c r="U86"/>
      <c r="V86"/>
      <c r="W86"/>
      <c r="X86"/>
      <c r="Y86"/>
      <c r="Z86"/>
      <c r="AA86"/>
      <c r="AB86"/>
      <c r="AC86"/>
      <c r="AD86"/>
      <c r="AE86"/>
      <c r="AF86"/>
      <c r="AG86" s="156" t="s">
        <v>22</v>
      </c>
    </row>
    <row r="87" spans="2:33">
      <c r="B87" s="241"/>
      <c r="C87" s="234"/>
      <c r="D87" s="235" t="str">
        <f t="shared" si="2"/>
        <v/>
      </c>
      <c r="E87" s="236"/>
      <c r="F87" s="196"/>
      <c r="G87" s="197"/>
      <c r="H87" s="237"/>
      <c r="I87" s="237"/>
      <c r="J87" s="238"/>
      <c r="K87" s="199"/>
      <c r="L87" s="199"/>
      <c r="M87" s="237"/>
      <c r="N87" s="237"/>
      <c r="O87" s="237"/>
      <c r="P87" s="239"/>
      <c r="Q87" s="197"/>
      <c r="R87" s="197"/>
      <c r="S87" s="240"/>
      <c r="T87"/>
      <c r="U87"/>
      <c r="V87"/>
      <c r="W87"/>
      <c r="X87"/>
      <c r="Y87"/>
      <c r="Z87"/>
      <c r="AA87"/>
      <c r="AB87"/>
      <c r="AC87"/>
      <c r="AD87"/>
      <c r="AE87"/>
      <c r="AF87"/>
      <c r="AG87" s="156" t="s">
        <v>22</v>
      </c>
    </row>
    <row r="88" spans="2:33">
      <c r="B88" s="241"/>
      <c r="C88" s="234"/>
      <c r="D88" s="235" t="str">
        <f t="shared" si="2"/>
        <v/>
      </c>
      <c r="E88" s="236"/>
      <c r="F88" s="196"/>
      <c r="G88" s="197"/>
      <c r="H88" s="237"/>
      <c r="I88" s="237"/>
      <c r="J88" s="238"/>
      <c r="K88" s="199"/>
      <c r="L88" s="199"/>
      <c r="M88" s="237"/>
      <c r="N88" s="237"/>
      <c r="O88" s="237"/>
      <c r="P88" s="239"/>
      <c r="Q88" s="197"/>
      <c r="R88" s="197"/>
      <c r="S88" s="240"/>
      <c r="T88"/>
      <c r="U88"/>
      <c r="V88"/>
      <c r="W88"/>
      <c r="X88"/>
      <c r="Y88"/>
      <c r="Z88"/>
      <c r="AA88"/>
      <c r="AB88"/>
      <c r="AC88"/>
      <c r="AD88"/>
      <c r="AE88"/>
      <c r="AF88"/>
      <c r="AG88" s="156" t="s">
        <v>22</v>
      </c>
    </row>
    <row r="89" spans="2:33">
      <c r="B89" s="241"/>
      <c r="C89" s="234"/>
      <c r="D89" s="235" t="str">
        <f t="shared" si="2"/>
        <v/>
      </c>
      <c r="E89" s="236"/>
      <c r="F89" s="196"/>
      <c r="G89" s="197"/>
      <c r="H89" s="237"/>
      <c r="I89" s="237"/>
      <c r="J89" s="238"/>
      <c r="K89" s="199"/>
      <c r="L89" s="199"/>
      <c r="M89" s="237"/>
      <c r="N89" s="237"/>
      <c r="O89" s="237"/>
      <c r="P89" s="239"/>
      <c r="Q89" s="197"/>
      <c r="R89" s="197"/>
      <c r="S89" s="240"/>
      <c r="T89"/>
      <c r="U89"/>
      <c r="V89"/>
      <c r="W89"/>
      <c r="X89"/>
      <c r="Y89"/>
      <c r="Z89"/>
      <c r="AA89"/>
      <c r="AB89"/>
      <c r="AC89"/>
      <c r="AD89"/>
      <c r="AE89"/>
      <c r="AF89"/>
      <c r="AG89" s="156" t="s">
        <v>22</v>
      </c>
    </row>
    <row r="90" spans="2:33">
      <c r="B90" s="241"/>
      <c r="C90" s="234"/>
      <c r="D90" s="235" t="str">
        <f t="shared" si="2"/>
        <v/>
      </c>
      <c r="E90" s="236"/>
      <c r="F90" s="196"/>
      <c r="G90" s="197"/>
      <c r="H90" s="237"/>
      <c r="I90" s="237"/>
      <c r="J90" s="238"/>
      <c r="K90" s="199"/>
      <c r="L90" s="199"/>
      <c r="M90" s="237"/>
      <c r="N90" s="237"/>
      <c r="O90" s="237"/>
      <c r="P90" s="239"/>
      <c r="Q90" s="197"/>
      <c r="R90" s="197"/>
      <c r="S90" s="240"/>
      <c r="T90"/>
      <c r="U90"/>
      <c r="V90"/>
      <c r="W90"/>
      <c r="X90"/>
      <c r="Y90"/>
      <c r="Z90"/>
      <c r="AA90"/>
      <c r="AB90"/>
      <c r="AC90"/>
      <c r="AD90"/>
      <c r="AE90"/>
      <c r="AF90"/>
      <c r="AG90" s="156" t="s">
        <v>22</v>
      </c>
    </row>
    <row r="91" spans="2:33">
      <c r="B91" s="241"/>
      <c r="C91" s="234"/>
      <c r="D91" s="235" t="str">
        <f t="shared" si="2"/>
        <v/>
      </c>
      <c r="E91" s="236"/>
      <c r="F91" s="196"/>
      <c r="G91" s="197"/>
      <c r="H91" s="237"/>
      <c r="I91" s="237"/>
      <c r="J91" s="238"/>
      <c r="K91" s="199"/>
      <c r="L91" s="199"/>
      <c r="M91" s="237"/>
      <c r="N91" s="237"/>
      <c r="O91" s="237"/>
      <c r="P91" s="239"/>
      <c r="Q91" s="197"/>
      <c r="R91" s="197"/>
      <c r="S91" s="240"/>
      <c r="T91"/>
      <c r="U91"/>
      <c r="V91"/>
      <c r="W91"/>
      <c r="X91"/>
      <c r="Y91"/>
      <c r="Z91"/>
      <c r="AA91"/>
      <c r="AB91"/>
      <c r="AC91"/>
      <c r="AD91"/>
      <c r="AE91"/>
      <c r="AF91"/>
      <c r="AG91" s="156" t="s">
        <v>22</v>
      </c>
    </row>
    <row r="92" spans="2:33">
      <c r="B92" s="241"/>
      <c r="C92" s="234"/>
      <c r="D92" s="235" t="str">
        <f t="shared" si="2"/>
        <v/>
      </c>
      <c r="E92" s="236"/>
      <c r="F92" s="196"/>
      <c r="G92" s="197"/>
      <c r="H92" s="237"/>
      <c r="I92" s="237"/>
      <c r="J92" s="238"/>
      <c r="K92" s="199"/>
      <c r="L92" s="199"/>
      <c r="M92" s="237"/>
      <c r="N92" s="237"/>
      <c r="O92" s="237"/>
      <c r="P92" s="239"/>
      <c r="Q92" s="197"/>
      <c r="R92" s="197"/>
      <c r="S92" s="240"/>
      <c r="T92"/>
      <c r="U92"/>
      <c r="V92"/>
      <c r="W92"/>
      <c r="X92"/>
      <c r="Y92"/>
      <c r="Z92"/>
      <c r="AA92"/>
      <c r="AB92"/>
      <c r="AC92"/>
      <c r="AD92"/>
      <c r="AE92"/>
      <c r="AF92"/>
      <c r="AG92" s="156" t="s">
        <v>22</v>
      </c>
    </row>
    <row r="93" spans="2:33">
      <c r="B93" s="241"/>
      <c r="C93" s="234"/>
      <c r="D93" s="235" t="str">
        <f t="shared" si="2"/>
        <v/>
      </c>
      <c r="E93" s="236"/>
      <c r="F93" s="196"/>
      <c r="G93" s="197"/>
      <c r="H93" s="237"/>
      <c r="I93" s="237"/>
      <c r="J93" s="238"/>
      <c r="K93" s="199"/>
      <c r="L93" s="199"/>
      <c r="M93" s="237"/>
      <c r="N93" s="237"/>
      <c r="O93" s="237"/>
      <c r="P93" s="239"/>
      <c r="Q93" s="197"/>
      <c r="R93" s="197"/>
      <c r="S93" s="240"/>
      <c r="T93"/>
      <c r="U93"/>
      <c r="V93"/>
      <c r="W93"/>
      <c r="X93"/>
      <c r="Y93"/>
      <c r="Z93"/>
      <c r="AA93"/>
      <c r="AB93"/>
      <c r="AC93"/>
      <c r="AD93"/>
      <c r="AE93"/>
      <c r="AF93"/>
      <c r="AG93" s="156" t="s">
        <v>22</v>
      </c>
    </row>
    <row r="94" spans="2:33">
      <c r="B94" s="241"/>
      <c r="C94" s="234"/>
      <c r="D94" s="235" t="str">
        <f t="shared" si="2"/>
        <v/>
      </c>
      <c r="E94" s="236"/>
      <c r="F94" s="196"/>
      <c r="G94" s="197"/>
      <c r="H94" s="237"/>
      <c r="I94" s="237"/>
      <c r="J94" s="238"/>
      <c r="K94" s="199"/>
      <c r="L94" s="199"/>
      <c r="M94" s="237"/>
      <c r="N94" s="237"/>
      <c r="O94" s="237"/>
      <c r="P94" s="239"/>
      <c r="Q94" s="197"/>
      <c r="R94" s="197"/>
      <c r="S94" s="240"/>
      <c r="T94"/>
      <c r="U94"/>
      <c r="V94"/>
      <c r="W94"/>
      <c r="X94"/>
      <c r="Y94"/>
      <c r="Z94"/>
      <c r="AA94"/>
      <c r="AB94"/>
      <c r="AC94"/>
      <c r="AD94"/>
      <c r="AE94"/>
      <c r="AF94"/>
      <c r="AG94" s="156" t="s">
        <v>22</v>
      </c>
    </row>
    <row r="95" spans="2:33">
      <c r="B95" s="241"/>
      <c r="C95" s="234"/>
      <c r="D95" s="235" t="str">
        <f t="shared" si="2"/>
        <v/>
      </c>
      <c r="E95" s="236"/>
      <c r="F95" s="196"/>
      <c r="G95" s="197"/>
      <c r="H95" s="237"/>
      <c r="I95" s="237"/>
      <c r="J95" s="238"/>
      <c r="K95" s="199"/>
      <c r="L95" s="199"/>
      <c r="M95" s="237"/>
      <c r="N95" s="237"/>
      <c r="O95" s="237"/>
      <c r="P95" s="239"/>
      <c r="Q95" s="197"/>
      <c r="R95" s="197"/>
      <c r="S95" s="240"/>
      <c r="T95"/>
      <c r="U95"/>
      <c r="V95"/>
      <c r="W95"/>
      <c r="X95"/>
      <c r="Y95"/>
      <c r="Z95"/>
      <c r="AA95"/>
      <c r="AB95"/>
      <c r="AC95"/>
      <c r="AD95"/>
      <c r="AE95"/>
      <c r="AF95"/>
      <c r="AG95" s="156" t="s">
        <v>22</v>
      </c>
    </row>
    <row r="96" spans="2:33">
      <c r="B96" s="241"/>
      <c r="C96" s="234"/>
      <c r="D96" s="235" t="str">
        <f t="shared" si="2"/>
        <v/>
      </c>
      <c r="E96" s="236"/>
      <c r="F96" s="196"/>
      <c r="G96" s="197"/>
      <c r="H96" s="237"/>
      <c r="I96" s="237"/>
      <c r="J96" s="238"/>
      <c r="K96" s="199"/>
      <c r="L96" s="199"/>
      <c r="M96" s="237"/>
      <c r="N96" s="237"/>
      <c r="O96" s="237"/>
      <c r="P96" s="239"/>
      <c r="Q96" s="197"/>
      <c r="R96" s="197"/>
      <c r="S96" s="240"/>
      <c r="T96"/>
      <c r="U96"/>
      <c r="V96"/>
      <c r="W96"/>
      <c r="X96"/>
      <c r="Y96"/>
      <c r="Z96"/>
      <c r="AA96"/>
      <c r="AB96"/>
      <c r="AC96"/>
      <c r="AD96"/>
      <c r="AE96"/>
      <c r="AF96"/>
      <c r="AG96" s="156" t="s">
        <v>22</v>
      </c>
    </row>
    <row r="97" spans="2:33">
      <c r="B97" s="241"/>
      <c r="C97" s="234"/>
      <c r="D97" s="235" t="str">
        <f t="shared" si="2"/>
        <v/>
      </c>
      <c r="E97" s="236"/>
      <c r="F97" s="196"/>
      <c r="G97" s="197"/>
      <c r="H97" s="237"/>
      <c r="I97" s="237"/>
      <c r="J97" s="238"/>
      <c r="K97" s="199"/>
      <c r="L97" s="199"/>
      <c r="M97" s="237"/>
      <c r="N97" s="237"/>
      <c r="O97" s="237"/>
      <c r="P97" s="239"/>
      <c r="Q97" s="197"/>
      <c r="R97" s="197"/>
      <c r="S97" s="240"/>
      <c r="T97"/>
      <c r="U97"/>
      <c r="V97"/>
      <c r="W97"/>
      <c r="X97"/>
      <c r="Y97"/>
      <c r="Z97"/>
      <c r="AA97"/>
      <c r="AB97"/>
      <c r="AC97"/>
      <c r="AD97"/>
      <c r="AE97"/>
      <c r="AF97"/>
      <c r="AG97" s="156" t="s">
        <v>22</v>
      </c>
    </row>
    <row r="98" spans="2:33">
      <c r="B98" s="241"/>
      <c r="C98" s="234"/>
      <c r="D98" s="235" t="str">
        <f t="shared" si="2"/>
        <v/>
      </c>
      <c r="E98" s="236"/>
      <c r="F98" s="196"/>
      <c r="G98" s="197"/>
      <c r="H98" s="237"/>
      <c r="I98" s="237"/>
      <c r="J98" s="238"/>
      <c r="K98" s="199"/>
      <c r="L98" s="199"/>
      <c r="M98" s="237"/>
      <c r="N98" s="237"/>
      <c r="O98" s="237"/>
      <c r="P98" s="239"/>
      <c r="Q98" s="197"/>
      <c r="R98" s="197"/>
      <c r="S98" s="240"/>
      <c r="T98"/>
      <c r="U98"/>
      <c r="V98"/>
      <c r="W98"/>
      <c r="X98"/>
      <c r="Y98"/>
      <c r="Z98"/>
      <c r="AA98"/>
      <c r="AB98"/>
      <c r="AC98"/>
      <c r="AD98"/>
      <c r="AE98"/>
      <c r="AF98"/>
      <c r="AG98" s="156" t="s">
        <v>22</v>
      </c>
    </row>
    <row r="99" spans="2:33">
      <c r="B99" s="241"/>
      <c r="C99" s="234"/>
      <c r="D99" s="235" t="str">
        <f t="shared" si="2"/>
        <v/>
      </c>
      <c r="E99" s="236"/>
      <c r="F99" s="196"/>
      <c r="G99" s="197"/>
      <c r="H99" s="237"/>
      <c r="I99" s="237"/>
      <c r="J99" s="238"/>
      <c r="K99" s="199"/>
      <c r="L99" s="199"/>
      <c r="M99" s="237"/>
      <c r="N99" s="237"/>
      <c r="O99" s="237"/>
      <c r="P99" s="239"/>
      <c r="Q99" s="197"/>
      <c r="R99" s="197"/>
      <c r="S99" s="240"/>
      <c r="T99"/>
      <c r="U99"/>
      <c r="V99"/>
      <c r="W99"/>
      <c r="X99"/>
      <c r="Y99"/>
      <c r="Z99"/>
      <c r="AA99"/>
      <c r="AB99"/>
      <c r="AC99"/>
      <c r="AD99"/>
      <c r="AE99"/>
      <c r="AF99"/>
      <c r="AG99" s="156" t="s">
        <v>22</v>
      </c>
    </row>
    <row r="100" spans="2:33">
      <c r="B100" s="241"/>
      <c r="C100" s="234"/>
      <c r="D100" s="235" t="str">
        <f t="shared" si="2"/>
        <v/>
      </c>
      <c r="E100" s="236"/>
      <c r="F100" s="196"/>
      <c r="G100" s="197"/>
      <c r="H100" s="237"/>
      <c r="I100" s="237"/>
      <c r="J100" s="238"/>
      <c r="K100" s="199"/>
      <c r="L100" s="199"/>
      <c r="M100" s="237"/>
      <c r="N100" s="237"/>
      <c r="O100" s="237"/>
      <c r="P100" s="239"/>
      <c r="Q100" s="197"/>
      <c r="R100" s="197"/>
      <c r="S100" s="240"/>
      <c r="T100"/>
      <c r="U100"/>
      <c r="V100"/>
      <c r="W100"/>
      <c r="X100"/>
      <c r="Y100"/>
      <c r="Z100"/>
      <c r="AA100"/>
      <c r="AB100"/>
      <c r="AC100"/>
      <c r="AD100"/>
      <c r="AE100"/>
      <c r="AF100"/>
      <c r="AG100" s="156" t="s">
        <v>22</v>
      </c>
    </row>
    <row r="101" spans="2:33">
      <c r="B101" s="241"/>
      <c r="C101" s="234"/>
      <c r="D101" s="235" t="str">
        <f t="shared" si="2"/>
        <v/>
      </c>
      <c r="E101" s="236"/>
      <c r="F101" s="196"/>
      <c r="G101" s="197"/>
      <c r="H101" s="237"/>
      <c r="I101" s="237"/>
      <c r="J101" s="238"/>
      <c r="K101" s="199"/>
      <c r="L101" s="199"/>
      <c r="M101" s="237"/>
      <c r="N101" s="237"/>
      <c r="O101" s="237"/>
      <c r="P101" s="239"/>
      <c r="Q101" s="197"/>
      <c r="R101" s="197"/>
      <c r="S101" s="240"/>
      <c r="T101"/>
      <c r="U101"/>
      <c r="V101"/>
      <c r="W101"/>
      <c r="X101"/>
      <c r="Y101"/>
      <c r="Z101"/>
      <c r="AA101"/>
      <c r="AB101"/>
      <c r="AC101"/>
      <c r="AD101"/>
      <c r="AE101"/>
      <c r="AF101"/>
      <c r="AG101" s="156" t="s">
        <v>22</v>
      </c>
    </row>
    <row r="102" spans="2:33">
      <c r="B102" s="241"/>
      <c r="C102" s="234"/>
      <c r="D102" s="235" t="str">
        <f t="shared" si="2"/>
        <v/>
      </c>
      <c r="E102" s="236"/>
      <c r="F102" s="196"/>
      <c r="G102" s="197"/>
      <c r="H102" s="237"/>
      <c r="I102" s="237"/>
      <c r="J102" s="238"/>
      <c r="K102" s="199"/>
      <c r="L102" s="199"/>
      <c r="M102" s="237"/>
      <c r="N102" s="237"/>
      <c r="O102" s="237"/>
      <c r="P102" s="239"/>
      <c r="Q102" s="197"/>
      <c r="R102" s="197"/>
      <c r="S102" s="240"/>
      <c r="T102"/>
      <c r="U102"/>
      <c r="V102"/>
      <c r="W102"/>
      <c r="X102"/>
      <c r="Y102"/>
      <c r="Z102"/>
      <c r="AA102"/>
      <c r="AB102"/>
      <c r="AC102"/>
      <c r="AD102"/>
      <c r="AE102"/>
      <c r="AF102"/>
      <c r="AG102" s="156" t="s">
        <v>22</v>
      </c>
    </row>
    <row r="103" spans="2:33">
      <c r="B103" s="241"/>
      <c r="C103" s="234"/>
      <c r="D103" s="235" t="str">
        <f t="shared" si="2"/>
        <v/>
      </c>
      <c r="E103" s="236"/>
      <c r="F103" s="196"/>
      <c r="G103" s="197"/>
      <c r="H103" s="237"/>
      <c r="I103" s="237"/>
      <c r="J103" s="238"/>
      <c r="K103" s="199"/>
      <c r="L103" s="199"/>
      <c r="M103" s="237"/>
      <c r="N103" s="237"/>
      <c r="O103" s="237"/>
      <c r="P103" s="239"/>
      <c r="Q103" s="197"/>
      <c r="R103" s="197"/>
      <c r="S103" s="240"/>
      <c r="T103"/>
      <c r="U103"/>
      <c r="V103"/>
      <c r="W103"/>
      <c r="X103"/>
      <c r="Y103"/>
      <c r="Z103"/>
      <c r="AA103"/>
      <c r="AB103"/>
      <c r="AC103"/>
      <c r="AD103"/>
      <c r="AE103"/>
      <c r="AF103"/>
      <c r="AG103" s="156" t="s">
        <v>22</v>
      </c>
    </row>
    <row r="104" spans="2:33">
      <c r="B104" s="241"/>
      <c r="C104" s="234"/>
      <c r="D104" s="235" t="str">
        <f t="shared" si="2"/>
        <v/>
      </c>
      <c r="E104" s="236"/>
      <c r="F104" s="196"/>
      <c r="G104" s="197"/>
      <c r="H104" s="237"/>
      <c r="I104" s="237"/>
      <c r="J104" s="238"/>
      <c r="K104" s="199"/>
      <c r="L104" s="199"/>
      <c r="M104" s="237"/>
      <c r="N104" s="237"/>
      <c r="O104" s="237"/>
      <c r="P104" s="239"/>
      <c r="Q104" s="197"/>
      <c r="R104" s="197"/>
      <c r="S104" s="240"/>
      <c r="T104"/>
      <c r="U104"/>
      <c r="V104"/>
      <c r="W104"/>
      <c r="X104"/>
      <c r="Y104"/>
      <c r="Z104"/>
      <c r="AA104"/>
      <c r="AB104"/>
      <c r="AC104"/>
      <c r="AD104"/>
      <c r="AE104"/>
      <c r="AF104"/>
      <c r="AG104" s="156" t="s">
        <v>22</v>
      </c>
    </row>
    <row r="105" spans="2:33">
      <c r="B105" s="241"/>
      <c r="C105" s="234"/>
      <c r="D105" s="235" t="str">
        <f t="shared" si="2"/>
        <v/>
      </c>
      <c r="E105" s="236"/>
      <c r="F105" s="196"/>
      <c r="G105" s="197"/>
      <c r="H105" s="237"/>
      <c r="I105" s="237"/>
      <c r="J105" s="238"/>
      <c r="K105" s="199"/>
      <c r="L105" s="199"/>
      <c r="M105" s="237"/>
      <c r="N105" s="237"/>
      <c r="O105" s="237"/>
      <c r="P105" s="239"/>
      <c r="Q105" s="197"/>
      <c r="R105" s="197"/>
      <c r="S105" s="240"/>
      <c r="T105"/>
      <c r="U105"/>
      <c r="V105"/>
      <c r="W105"/>
      <c r="X105"/>
      <c r="Y105"/>
      <c r="Z105"/>
      <c r="AA105"/>
      <c r="AB105"/>
      <c r="AC105"/>
      <c r="AD105"/>
      <c r="AE105"/>
      <c r="AF105"/>
      <c r="AG105" s="156" t="s">
        <v>22</v>
      </c>
    </row>
    <row r="106" spans="2:33">
      <c r="B106" s="241"/>
      <c r="C106" s="234"/>
      <c r="D106" s="235" t="str">
        <f t="shared" si="2"/>
        <v/>
      </c>
      <c r="E106" s="236"/>
      <c r="F106" s="196"/>
      <c r="G106" s="197"/>
      <c r="H106" s="237"/>
      <c r="I106" s="237"/>
      <c r="J106" s="238"/>
      <c r="K106" s="199"/>
      <c r="L106" s="199"/>
      <c r="M106" s="237"/>
      <c r="N106" s="237"/>
      <c r="O106" s="237"/>
      <c r="P106" s="239"/>
      <c r="Q106" s="197"/>
      <c r="R106" s="197"/>
      <c r="S106" s="240"/>
      <c r="T106"/>
      <c r="U106"/>
      <c r="V106"/>
      <c r="W106"/>
      <c r="X106"/>
      <c r="Y106"/>
      <c r="Z106"/>
      <c r="AA106"/>
      <c r="AB106"/>
      <c r="AC106"/>
      <c r="AD106"/>
      <c r="AE106"/>
      <c r="AF106"/>
      <c r="AG106" s="156" t="s">
        <v>22</v>
      </c>
    </row>
    <row r="107" spans="2:33">
      <c r="B107" s="242"/>
      <c r="C107" s="243"/>
      <c r="D107" s="244" t="str">
        <f t="shared" si="2"/>
        <v/>
      </c>
      <c r="E107" s="245"/>
      <c r="F107" s="208"/>
      <c r="G107" s="209"/>
      <c r="H107" s="246"/>
      <c r="I107" s="246"/>
      <c r="J107" s="247"/>
      <c r="K107" s="211"/>
      <c r="L107" s="211"/>
      <c r="M107" s="246"/>
      <c r="N107" s="246"/>
      <c r="O107" s="246"/>
      <c r="P107" s="248"/>
      <c r="Q107" s="209"/>
      <c r="R107" s="209"/>
      <c r="S107" s="249"/>
      <c r="T107"/>
      <c r="U107"/>
      <c r="V107"/>
      <c r="W107"/>
      <c r="X107"/>
      <c r="Y107"/>
      <c r="Z107"/>
      <c r="AA107"/>
      <c r="AB107"/>
      <c r="AC107"/>
      <c r="AD107"/>
      <c r="AE107"/>
      <c r="AF107"/>
      <c r="AG107" s="156" t="s">
        <v>22</v>
      </c>
    </row>
    <row r="108" spans="2:33">
      <c r="B108" s="228" t="s">
        <v>22</v>
      </c>
      <c r="C108" s="156" t="s">
        <v>22</v>
      </c>
      <c r="D108" s="156" t="s">
        <v>22</v>
      </c>
      <c r="E108" s="156" t="s">
        <v>22</v>
      </c>
      <c r="F108" s="156" t="s">
        <v>22</v>
      </c>
      <c r="G108" s="156" t="s">
        <v>22</v>
      </c>
      <c r="H108" s="156" t="s">
        <v>22</v>
      </c>
      <c r="I108" s="156" t="s">
        <v>22</v>
      </c>
      <c r="J108" s="156" t="s">
        <v>22</v>
      </c>
      <c r="K108" s="156" t="s">
        <v>22</v>
      </c>
      <c r="L108" s="156" t="s">
        <v>22</v>
      </c>
      <c r="M108" s="156" t="s">
        <v>22</v>
      </c>
      <c r="N108" s="156" t="s">
        <v>22</v>
      </c>
      <c r="O108" s="156" t="s">
        <v>22</v>
      </c>
      <c r="P108" s="156" t="s">
        <v>22</v>
      </c>
      <c r="Q108" s="156" t="s">
        <v>22</v>
      </c>
      <c r="R108" s="156" t="s">
        <v>22</v>
      </c>
      <c r="S108" s="156" t="s">
        <v>22</v>
      </c>
      <c r="T108" s="156" t="s">
        <v>22</v>
      </c>
      <c r="U108" s="156" t="s">
        <v>22</v>
      </c>
      <c r="V108" s="156" t="s">
        <v>22</v>
      </c>
      <c r="W108" s="156" t="s">
        <v>22</v>
      </c>
      <c r="X108" s="156" t="s">
        <v>22</v>
      </c>
      <c r="Y108" s="156" t="s">
        <v>22</v>
      </c>
      <c r="Z108" s="156" t="s">
        <v>22</v>
      </c>
      <c r="AA108" s="156" t="s">
        <v>22</v>
      </c>
      <c r="AB108" s="156" t="s">
        <v>22</v>
      </c>
      <c r="AC108" s="156" t="s">
        <v>22</v>
      </c>
      <c r="AD108" s="156" t="s">
        <v>22</v>
      </c>
      <c r="AE108" s="156" t="s">
        <v>22</v>
      </c>
      <c r="AF108" s="156" t="s">
        <v>22</v>
      </c>
      <c r="AG108" s="156" t="s">
        <v>22</v>
      </c>
    </row>
  </sheetData>
  <mergeCells count="1">
    <mergeCell ref="V10:AF10"/>
  </mergeCells>
  <phoneticPr fontId="30"/>
  <dataValidations count="12">
    <dataValidation type="date" operator="greaterThanOrEqual" allowBlank="1" showInputMessage="1" showErrorMessage="1" sqref="C12:C107" xr:uid="{00000000-0002-0000-0500-000000000000}">
      <formula1>44927</formula1>
      <formula2>0</formula2>
    </dataValidation>
    <dataValidation type="time" operator="greaterThanOrEqual" allowBlank="1" showInputMessage="1" showErrorMessage="1" sqref="E12:E107" xr:uid="{00000000-0002-0000-0500-000001000000}">
      <formula1>0</formula1>
      <formula2>0</formula2>
    </dataValidation>
    <dataValidation type="list" operator="equal" allowBlank="1" showInputMessage="1" showErrorMessage="1" sqref="F12:F107" xr:uid="{00000000-0002-0000-0500-000002000000}">
      <formula1>"晴れ,曇り,降雨,降雪,堆雪,キリ"</formula1>
      <formula2>0</formula2>
    </dataValidation>
    <dataValidation type="list" operator="equal" allowBlank="1" showInputMessage="1" showErrorMessage="1" sqref="G12:G107" xr:uid="{00000000-0002-0000-0500-000003000000}">
      <formula1>"L4想定区間内,L4想定区間外,実証走行ルート外"</formula1>
      <formula2>0</formula2>
    </dataValidation>
    <dataValidation type="list" operator="equal" allowBlank="1" showInputMessage="1" showErrorMessage="1" sqref="H12:H107" xr:uid="{00000000-0002-0000-0500-000004000000}">
      <formula1>"ヒヤリハット,事故発生"</formula1>
      <formula2>0</formula2>
    </dataValidation>
    <dataValidation type="list" operator="equal" allowBlank="1" showInputMessage="1" showErrorMessage="1" sqref="I12:I107" xr:uid="{00000000-0002-0000-0500-000005000000}">
      <formula1>"人的要因,環境的要因,車両的要因,不明・他"</formula1>
      <formula2>0</formula2>
    </dataValidation>
    <dataValidation type="list" operator="equal" allowBlank="1" showInputMessage="1" showErrorMessage="1" sqref="K12:K107" xr:uid="{00000000-0002-0000-0500-000006000000}">
      <formula1>"良好,逆光,夕日,西日,夜"</formula1>
      <formula2>0</formula2>
    </dataValidation>
    <dataValidation type="list" operator="equal" allowBlank="1" showInputMessage="1" showErrorMessage="1" sqref="L12:L107" xr:uid="{00000000-0002-0000-0500-000007000000}">
      <formula1>"乾燥,湿潤,凍結,積雪"</formula1>
      <formula2>0</formula2>
    </dataValidation>
    <dataValidation type="list" operator="equal" allowBlank="1" showInputMessage="1" showErrorMessage="1" sqref="M12" xr:uid="{00000000-0002-0000-0500-000008000000}">
      <formula1>"交差点内,単路,単路(トンネル),単路(橋),踏切,その他"</formula1>
      <formula2>0</formula2>
    </dataValidation>
    <dataValidation type="list" operator="equal" allowBlank="1" showInputMessage="1" showErrorMessage="1" sqref="N12:N107" xr:uid="{00000000-0002-0000-0500-000009000000}">
      <formula1>"右カーブ,左カーブ,直線"</formula1>
      <formula2>0</formula2>
    </dataValidation>
    <dataValidation type="list" operator="equal" allowBlank="1" showInputMessage="1" showErrorMessage="1" sqref="O12:R107" xr:uid="{00000000-0002-0000-0500-00000A000000}">
      <formula1>"有,無"</formula1>
      <formula2>0</formula2>
    </dataValidation>
    <dataValidation type="list" operator="equal" allowBlank="1" showInputMessage="1" showErrorMessage="1" sqref="M13:M107" xr:uid="{00000000-0002-0000-0500-00000C000000}">
      <formula1>"交差点内,交差点付近,単路,単路(トンネル),単路(橋),ロータリー,踏切,その他"</formula1>
      <formula2>0</formula2>
    </dataValidation>
  </dataValidations>
  <pageMargins left="0.7" right="0.7" top="0.75" bottom="0.75" header="0.51180555555555496" footer="0.51180555555555496"/>
  <pageSetup paperSize="0" scale="0" firstPageNumber="0" orientation="portrait" usePrinterDefaults="0" horizontalDpi="0" verticalDpi="0" copie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2F0D9"/>
    <pageSetUpPr fitToPage="1"/>
  </sheetPr>
  <dimension ref="A1:AMK104"/>
  <sheetViews>
    <sheetView topLeftCell="A7" zoomScaleNormal="100" zoomScalePageLayoutView="60" workbookViewId="0">
      <selection activeCell="L21" sqref="L21"/>
    </sheetView>
  </sheetViews>
  <sheetFormatPr defaultRowHeight="18"/>
  <cols>
    <col min="1" max="1" width="3.5" style="155"/>
    <col min="2" max="2" width="4.875" style="155"/>
    <col min="3" max="3" width="38.375" style="155"/>
    <col min="4" max="4" width="15.5" style="155"/>
    <col min="5" max="5" width="10.875" style="155"/>
    <col min="6" max="6" width="8.5" style="155"/>
    <col min="7" max="8" width="53.875" style="155"/>
    <col min="9" max="9" width="13.5" style="155"/>
    <col min="10" max="10" width="4.875" style="155"/>
    <col min="11" max="11" width="3.125" style="155"/>
    <col min="12" max="22" width="7.125" style="155"/>
    <col min="23" max="24" width="8.625" style="155"/>
    <col min="25" max="25" width="10.125" style="155"/>
    <col min="26" max="1025" width="8.625" style="155"/>
  </cols>
  <sheetData>
    <row r="1" spans="1:1024">
      <c r="A1"/>
      <c r="B1"/>
      <c r="C1"/>
      <c r="D1"/>
      <c r="E1"/>
      <c r="F1"/>
      <c r="G1"/>
      <c r="H1"/>
      <c r="I1"/>
      <c r="J1"/>
      <c r="K1"/>
      <c r="L1" s="1"/>
      <c r="M1" s="1"/>
      <c r="N1" s="1"/>
      <c r="O1" s="1"/>
      <c r="P1" s="1"/>
      <c r="Q1" s="1"/>
      <c r="R1" s="1"/>
      <c r="S1" s="1"/>
      <c r="T1" s="1"/>
      <c r="U1" s="1"/>
      <c r="V1" s="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idden="1">
      <c r="A2"/>
      <c r="B2" s="113" t="s">
        <v>2</v>
      </c>
      <c r="C2" s="113" t="s">
        <v>3</v>
      </c>
      <c r="D2" s="113"/>
      <c r="E2" s="113" t="s">
        <v>4</v>
      </c>
      <c r="F2" s="1"/>
      <c r="G2"/>
      <c r="H2"/>
      <c r="I2"/>
      <c r="J2"/>
      <c r="K2"/>
      <c r="L2" s="1"/>
      <c r="M2" s="1"/>
      <c r="N2" s="1"/>
      <c r="O2" s="1"/>
      <c r="P2" s="1"/>
      <c r="Q2" s="1"/>
      <c r="R2" s="1"/>
      <c r="S2" s="1"/>
      <c r="T2" s="1"/>
      <c r="U2" s="1"/>
      <c r="V2" s="1"/>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idden="1">
      <c r="A3"/>
      <c r="B3" s="113"/>
      <c r="C3" s="113"/>
      <c r="D3" s="113"/>
      <c r="E3" s="113"/>
      <c r="F3" s="1"/>
      <c r="G3"/>
      <c r="H3"/>
      <c r="I3"/>
      <c r="J3"/>
      <c r="K3"/>
      <c r="L3" s="1"/>
      <c r="M3" s="1"/>
      <c r="N3" s="1"/>
      <c r="O3" s="1"/>
      <c r="P3" s="1"/>
      <c r="Q3" s="1"/>
      <c r="R3" s="1"/>
      <c r="S3" s="1"/>
      <c r="T3" s="1"/>
      <c r="U3" s="1"/>
      <c r="V3" s="1"/>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idden="1">
      <c r="A4"/>
      <c r="B4" s="113" t="str">
        <f>走行データ一覧!G4&amp;""</f>
        <v/>
      </c>
      <c r="C4" s="113" t="str">
        <f>走行データ一覧!H4&amp;""</f>
        <v>岐阜県</v>
      </c>
      <c r="D4" s="113"/>
      <c r="E4" s="113" t="str">
        <f>走行データ一覧!I4&amp;""</f>
        <v>中津川市</v>
      </c>
      <c r="F4" s="1"/>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250" customFormat="1" ht="16.149999999999999">
      <c r="A5" s="155"/>
      <c r="B5" s="157"/>
      <c r="L5" s="156"/>
      <c r="M5" s="156"/>
      <c r="N5" s="156"/>
      <c r="O5" s="156"/>
      <c r="P5" s="156"/>
      <c r="Q5" s="156"/>
      <c r="R5" s="156"/>
      <c r="S5" s="156"/>
      <c r="T5" s="156"/>
      <c r="U5" s="156"/>
      <c r="V5" s="156"/>
      <c r="AI5" s="155"/>
    </row>
    <row r="6" spans="1:1024">
      <c r="A6"/>
      <c r="B6" s="156"/>
      <c r="C6"/>
      <c r="D6"/>
      <c r="E6"/>
      <c r="F6"/>
      <c r="G6"/>
      <c r="H6"/>
      <c r="I6"/>
      <c r="J6"/>
      <c r="K6"/>
      <c r="L6" s="156"/>
      <c r="M6" s="156"/>
      <c r="N6" s="156"/>
      <c r="O6" s="156"/>
      <c r="P6" s="156"/>
      <c r="Q6" s="156"/>
      <c r="R6" s="156"/>
      <c r="S6" s="156"/>
      <c r="T6" s="156"/>
      <c r="U6" s="156"/>
      <c r="V6" s="15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c r="A7"/>
      <c r="B7"/>
      <c r="C7"/>
      <c r="D7"/>
      <c r="E7"/>
      <c r="F7"/>
      <c r="G7"/>
      <c r="H7"/>
      <c r="I7"/>
      <c r="J7"/>
      <c r="K7"/>
      <c r="L7" s="156"/>
      <c r="M7" s="156"/>
      <c r="N7" s="156"/>
      <c r="O7" s="156"/>
      <c r="P7" s="156"/>
      <c r="Q7" s="156"/>
      <c r="R7" s="156"/>
      <c r="S7" s="156"/>
      <c r="T7" s="156"/>
      <c r="U7" s="156"/>
      <c r="V7" s="156"/>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c r="A8"/>
      <c r="B8"/>
      <c r="C8"/>
      <c r="D8"/>
      <c r="E8"/>
      <c r="F8"/>
      <c r="G8"/>
      <c r="H8"/>
      <c r="I8"/>
      <c r="J8"/>
      <c r="K8"/>
      <c r="L8" s="156"/>
      <c r="M8" s="156"/>
      <c r="N8" s="156"/>
      <c r="O8" s="156"/>
      <c r="P8" s="156"/>
      <c r="Q8" s="156"/>
      <c r="R8" s="156"/>
      <c r="S8" s="156"/>
      <c r="T8" s="156"/>
      <c r="U8" s="156"/>
      <c r="V8" s="156"/>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c r="A9"/>
      <c r="B9"/>
      <c r="C9"/>
      <c r="D9"/>
      <c r="E9"/>
      <c r="F9"/>
      <c r="G9"/>
      <c r="H9"/>
      <c r="I9"/>
      <c r="J9"/>
      <c r="K9"/>
      <c r="L9" s="156"/>
      <c r="M9" s="156"/>
      <c r="N9" s="156"/>
      <c r="O9" s="156"/>
      <c r="P9" s="156"/>
      <c r="Q9" s="156"/>
      <c r="R9" s="156"/>
      <c r="S9" s="156"/>
      <c r="T9" s="156"/>
      <c r="U9" s="156"/>
      <c r="V9" s="156"/>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7" spans="1:35" s="250" customFormat="1" ht="16.149999999999999">
      <c r="A17" s="251"/>
      <c r="B17" s="252"/>
      <c r="C17" s="252"/>
      <c r="D17" s="252"/>
      <c r="E17" s="253"/>
      <c r="G17" s="254"/>
      <c r="H17" s="255"/>
      <c r="I17" s="255"/>
      <c r="J17" s="256"/>
    </row>
    <row r="18" spans="1:35" s="250" customFormat="1" ht="16.149999999999999">
      <c r="A18" s="251"/>
      <c r="B18" s="257" t="s">
        <v>285</v>
      </c>
      <c r="C18" s="258"/>
      <c r="D18" s="258"/>
      <c r="E18" s="253"/>
      <c r="G18" s="254"/>
      <c r="H18" s="255"/>
      <c r="I18" s="255"/>
      <c r="J18" s="256"/>
    </row>
    <row r="19" spans="1:35" ht="15" customHeight="1">
      <c r="A19" s="251"/>
      <c r="B19" s="259" t="s">
        <v>286</v>
      </c>
      <c r="C19" s="260" t="s">
        <v>287</v>
      </c>
      <c r="D19" s="261" t="s">
        <v>107</v>
      </c>
      <c r="E19" s="261" t="s">
        <v>288</v>
      </c>
      <c r="F19" s="262" t="s">
        <v>289</v>
      </c>
      <c r="G19" s="263" t="s">
        <v>290</v>
      </c>
      <c r="H19" s="263" t="s">
        <v>291</v>
      </c>
      <c r="I19" s="263" t="s">
        <v>292</v>
      </c>
      <c r="J19" s="264" t="s">
        <v>22</v>
      </c>
      <c r="L19" s="250"/>
      <c r="M19" s="250"/>
      <c r="N19" s="250"/>
      <c r="O19" s="250"/>
      <c r="P19" s="250"/>
      <c r="Q19" s="250"/>
      <c r="R19" s="250"/>
      <c r="S19" s="250"/>
      <c r="T19" s="250"/>
      <c r="U19" s="250"/>
      <c r="V19" s="250"/>
      <c r="AC19"/>
      <c r="AD19"/>
      <c r="AE19"/>
      <c r="AF19"/>
      <c r="AG19"/>
      <c r="AH19"/>
      <c r="AI19"/>
    </row>
    <row r="20" spans="1:35" ht="35.25" customHeight="1">
      <c r="A20" s="251"/>
      <c r="B20" s="265">
        <v>1</v>
      </c>
      <c r="C20" s="266" cm="1">
        <f t="array" ref="C20:C27">_xlfn.UNIQUE(_xlfn.SORTBY(手動介入!$U$13:$U$37,COUNTIF(手動介入!$U$13:$U$37,手動介入!$U$13:$U$37),-1))</f>
        <v>2</v>
      </c>
      <c r="D20" s="267" t="str">
        <f>_xlfn.XLOOKUP($C20,手動介入!$U$13:$U$38,手動介入!$G$13:$G$38)</f>
        <v>L4想定区間外</v>
      </c>
      <c r="E20" s="267" t="str">
        <f>_xlfn.XLOOKUP($C20,手動介入!$U$13:$U$38,手動介入!$K$13:$K$38)</f>
        <v>ロータリー</v>
      </c>
      <c r="F20" s="268">
        <f>COUNTIF(手動介入!$U$13:$U$38,$C20)</f>
        <v>15</v>
      </c>
      <c r="G20" s="269" t="s">
        <v>293</v>
      </c>
      <c r="H20" s="269" t="s">
        <v>294</v>
      </c>
      <c r="I20" s="269" t="s">
        <v>295</v>
      </c>
      <c r="J20" s="264" t="s">
        <v>22</v>
      </c>
      <c r="L20" s="250"/>
      <c r="M20" s="250"/>
      <c r="N20" s="250"/>
      <c r="O20" s="250"/>
      <c r="P20" s="250"/>
      <c r="Q20" s="250"/>
      <c r="R20" s="250"/>
      <c r="S20" s="250"/>
      <c r="T20" s="250"/>
      <c r="U20" s="250"/>
      <c r="V20" s="250"/>
      <c r="AC20"/>
      <c r="AD20"/>
      <c r="AE20"/>
      <c r="AF20"/>
      <c r="AG20"/>
      <c r="AH20"/>
      <c r="AI20"/>
    </row>
    <row r="21" spans="1:35" ht="75.75" customHeight="1">
      <c r="A21" s="251"/>
      <c r="B21" s="265">
        <v>2</v>
      </c>
      <c r="C21" s="353">
        <v>4</v>
      </c>
      <c r="D21" s="354" t="str">
        <f>_xlfn.XLOOKUP($C21,手動介入!$U$13:$U$38,手動介入!$G$13:$G$38)</f>
        <v>L4想定区間内</v>
      </c>
      <c r="E21" s="354" t="str">
        <f>_xlfn.XLOOKUP($C21,手動介入!$U$13:$U$38,手動介入!$K$13:$K$38)</f>
        <v>単路</v>
      </c>
      <c r="F21" s="355">
        <f>COUNTIF(手動介入!$U$13:$U$38,$C21)</f>
        <v>2</v>
      </c>
      <c r="G21" s="362" t="s">
        <v>296</v>
      </c>
      <c r="H21" s="362" t="s">
        <v>297</v>
      </c>
      <c r="I21" s="269" t="s">
        <v>298</v>
      </c>
      <c r="J21" s="264" t="s">
        <v>22</v>
      </c>
      <c r="L21" s="250"/>
      <c r="M21" s="250"/>
      <c r="N21" s="250"/>
      <c r="O21" s="250"/>
      <c r="P21" s="250"/>
      <c r="Q21" s="250"/>
      <c r="R21" s="250"/>
      <c r="S21" s="250"/>
      <c r="T21" s="250"/>
      <c r="U21" s="250"/>
      <c r="V21" s="250"/>
      <c r="AC21"/>
      <c r="AD21"/>
      <c r="AE21"/>
      <c r="AF21"/>
      <c r="AG21"/>
      <c r="AH21"/>
      <c r="AI21"/>
    </row>
    <row r="22" spans="1:35" ht="61.5" customHeight="1">
      <c r="A22" s="251"/>
      <c r="B22" s="265">
        <v>3</v>
      </c>
      <c r="C22" s="353">
        <v>13</v>
      </c>
      <c r="D22" s="354" t="str">
        <f>_xlfn.XLOOKUP($C22,手動介入!$U$13:$U$38,手動介入!$G$13:$G$38)</f>
        <v>L4想定区間内</v>
      </c>
      <c r="E22" s="354" t="str">
        <f>_xlfn.XLOOKUP($C22,手動介入!$U$13:$U$38,手動介入!$K$13:$K$38)</f>
        <v>単路</v>
      </c>
      <c r="F22" s="355">
        <f>COUNTIF(手動介入!$U$13:$U$38,$C22)</f>
        <v>2</v>
      </c>
      <c r="G22" s="269" t="s">
        <v>299</v>
      </c>
      <c r="H22" s="269" t="s">
        <v>300</v>
      </c>
      <c r="I22" s="269" t="s">
        <v>298</v>
      </c>
      <c r="J22" s="264" t="s">
        <v>22</v>
      </c>
      <c r="L22" s="250"/>
      <c r="M22" s="250"/>
      <c r="N22" s="250"/>
      <c r="O22" s="250"/>
      <c r="P22" s="250"/>
      <c r="Q22" s="250"/>
      <c r="R22" s="250"/>
      <c r="S22" s="250"/>
      <c r="T22" s="250"/>
      <c r="U22" s="250"/>
      <c r="V22" s="250"/>
      <c r="AC22"/>
      <c r="AD22"/>
      <c r="AE22"/>
      <c r="AF22"/>
      <c r="AG22"/>
      <c r="AH22"/>
      <c r="AI22"/>
    </row>
    <row r="23" spans="1:35" ht="33.75" customHeight="1">
      <c r="A23" s="251"/>
      <c r="B23" s="265">
        <v>4</v>
      </c>
      <c r="C23" s="353">
        <v>11</v>
      </c>
      <c r="D23" s="354" t="str">
        <f>_xlfn.XLOOKUP($C23,手動介入!$U$13:$U$38,手動介入!$G$13:$G$38)</f>
        <v>L4想定区間内</v>
      </c>
      <c r="E23" s="354" t="str">
        <f>_xlfn.XLOOKUP($C23,手動介入!$U$13:$U$38,手動介入!$K$13:$K$38)</f>
        <v>ロータリー</v>
      </c>
      <c r="F23" s="355">
        <f>COUNTIF(手動介入!$U$13:$U$38,$C23)</f>
        <v>2</v>
      </c>
      <c r="G23" s="362" t="s">
        <v>301</v>
      </c>
      <c r="H23" s="362" t="s">
        <v>302</v>
      </c>
      <c r="I23" s="269" t="s">
        <v>298</v>
      </c>
      <c r="J23" s="264" t="s">
        <v>22</v>
      </c>
      <c r="L23" s="250"/>
      <c r="M23" s="250"/>
      <c r="N23" s="250"/>
      <c r="O23" s="250"/>
      <c r="P23" s="250"/>
      <c r="Q23" s="250"/>
      <c r="R23" s="250"/>
      <c r="S23" s="250"/>
      <c r="T23" s="250"/>
      <c r="U23" s="250"/>
      <c r="V23" s="250"/>
      <c r="AC23"/>
      <c r="AD23"/>
      <c r="AE23"/>
      <c r="AF23"/>
      <c r="AG23"/>
      <c r="AH23"/>
      <c r="AI23"/>
    </row>
    <row r="24" spans="1:35" ht="15" customHeight="1">
      <c r="A24" s="251"/>
      <c r="B24" s="265">
        <v>5</v>
      </c>
      <c r="C24" s="353">
        <v>28</v>
      </c>
      <c r="D24" s="354" t="str">
        <f>_xlfn.XLOOKUP($C24,手動介入!$U$13:$U$38,手動介入!$G$13:$G$38)</f>
        <v>L4想定区間内</v>
      </c>
      <c r="E24" s="354" t="str">
        <f>_xlfn.XLOOKUP($C24,手動介入!$U$13:$U$38,手動介入!$K$13:$K$38)</f>
        <v>単路</v>
      </c>
      <c r="F24" s="355">
        <f>COUNTIF(手動介入!$U$13:$U$38,$C24)</f>
        <v>1</v>
      </c>
      <c r="G24" s="269" t="s">
        <v>303</v>
      </c>
      <c r="H24" s="269" t="s">
        <v>304</v>
      </c>
      <c r="I24" s="269" t="s">
        <v>298</v>
      </c>
      <c r="J24" s="264" t="s">
        <v>22</v>
      </c>
      <c r="L24" s="250"/>
      <c r="M24" s="250"/>
      <c r="N24" s="250"/>
      <c r="O24" s="250"/>
      <c r="P24" s="250"/>
      <c r="Q24" s="250"/>
      <c r="R24" s="250"/>
      <c r="S24" s="250"/>
      <c r="T24" s="250"/>
      <c r="U24" s="250"/>
      <c r="V24" s="250"/>
      <c r="AC24"/>
      <c r="AD24"/>
      <c r="AE24"/>
      <c r="AF24"/>
      <c r="AG24"/>
      <c r="AH24"/>
      <c r="AI24"/>
    </row>
    <row r="25" spans="1:35" ht="15" customHeight="1">
      <c r="A25" s="251"/>
      <c r="B25" s="265">
        <v>6</v>
      </c>
      <c r="C25" s="353">
        <v>1</v>
      </c>
      <c r="D25" s="354" t="str">
        <f>_xlfn.XLOOKUP($C25,手動介入!$U$13:$U$38,手動介入!$G$13:$G$38)</f>
        <v>L4想定区間内</v>
      </c>
      <c r="E25" s="354" t="str">
        <f>_xlfn.XLOOKUP($C25,手動介入!$U$13:$U$38,手動介入!$K$13:$K$38)</f>
        <v>ロータリー</v>
      </c>
      <c r="F25" s="355">
        <f>COUNTIF(手動介入!$U$13:$U$38,$C25)</f>
        <v>1</v>
      </c>
      <c r="G25" s="362" t="s">
        <v>305</v>
      </c>
      <c r="H25" s="362" t="s">
        <v>306</v>
      </c>
      <c r="I25" s="269" t="s">
        <v>298</v>
      </c>
      <c r="J25" s="264" t="s">
        <v>22</v>
      </c>
      <c r="L25" s="250"/>
      <c r="M25" s="250"/>
      <c r="N25" s="250"/>
      <c r="O25" s="250"/>
      <c r="P25" s="250"/>
      <c r="Q25" s="250"/>
      <c r="R25" s="250"/>
      <c r="S25" s="250"/>
      <c r="T25" s="250"/>
      <c r="U25" s="250"/>
      <c r="V25" s="250"/>
      <c r="AC25"/>
      <c r="AD25"/>
      <c r="AE25"/>
      <c r="AF25"/>
      <c r="AG25"/>
      <c r="AH25"/>
      <c r="AI25"/>
    </row>
    <row r="26" spans="1:35" ht="15" customHeight="1">
      <c r="A26" s="251"/>
      <c r="B26" s="265">
        <v>7</v>
      </c>
      <c r="C26" s="353">
        <v>20</v>
      </c>
      <c r="D26" s="354" t="str">
        <f>_xlfn.XLOOKUP($C26,手動介入!$U$13:$U$38,手動介入!$G$13:$G$38)</f>
        <v>L4想定区間内</v>
      </c>
      <c r="E26" s="354" t="str">
        <f>_xlfn.XLOOKUP($C26,手動介入!$U$13:$U$38,手動介入!$K$13:$K$38)</f>
        <v>単路</v>
      </c>
      <c r="F26" s="355">
        <f>COUNTIF(手動介入!$U$13:$U$38,$C26)</f>
        <v>1</v>
      </c>
      <c r="G26" s="362" t="s">
        <v>305</v>
      </c>
      <c r="H26" s="362" t="s">
        <v>306</v>
      </c>
      <c r="I26" s="269" t="s">
        <v>298</v>
      </c>
      <c r="J26" s="264" t="s">
        <v>22</v>
      </c>
      <c r="L26" s="250"/>
      <c r="M26" s="250"/>
      <c r="N26" s="250"/>
      <c r="O26" s="250"/>
      <c r="P26" s="250"/>
      <c r="Q26" s="250"/>
      <c r="R26" s="250"/>
      <c r="S26" s="250"/>
      <c r="T26" s="250"/>
      <c r="U26" s="250"/>
      <c r="V26" s="250"/>
      <c r="AC26"/>
      <c r="AD26"/>
      <c r="AE26"/>
      <c r="AF26"/>
      <c r="AG26"/>
      <c r="AH26"/>
      <c r="AI26"/>
    </row>
    <row r="27" spans="1:35" ht="15" customHeight="1">
      <c r="A27" s="251"/>
      <c r="B27" s="265">
        <v>8</v>
      </c>
      <c r="C27" s="353">
        <v>33</v>
      </c>
      <c r="D27" s="354" t="str">
        <f>_xlfn.XLOOKUP($C27,手動介入!$U$13:$U$38,手動介入!$G$13:$G$38)</f>
        <v>L4想定区間内</v>
      </c>
      <c r="E27" s="354" t="str">
        <f>_xlfn.XLOOKUP($C27,手動介入!$U$13:$U$38,手動介入!$K$13:$K$38)</f>
        <v>単路</v>
      </c>
      <c r="F27" s="355">
        <f>COUNTIF(手動介入!$U$13:$U$38,$C27)</f>
        <v>1</v>
      </c>
      <c r="G27" s="362" t="s">
        <v>307</v>
      </c>
      <c r="H27" s="362" t="s">
        <v>306</v>
      </c>
      <c r="I27" s="269" t="s">
        <v>298</v>
      </c>
      <c r="J27" s="264" t="s">
        <v>22</v>
      </c>
      <c r="L27" s="250"/>
      <c r="M27" s="250"/>
      <c r="N27" s="250"/>
      <c r="O27" s="250"/>
      <c r="P27" s="250"/>
      <c r="Q27" s="250"/>
      <c r="R27" s="250"/>
      <c r="S27" s="250"/>
      <c r="T27" s="250"/>
      <c r="U27" s="250"/>
      <c r="V27" s="250"/>
      <c r="AC27"/>
      <c r="AD27"/>
      <c r="AE27"/>
      <c r="AF27"/>
      <c r="AG27"/>
      <c r="AH27"/>
      <c r="AI27"/>
    </row>
    <row r="28" spans="1:35" ht="15" customHeight="1">
      <c r="A28" s="251"/>
      <c r="B28" s="265">
        <v>9</v>
      </c>
      <c r="C28" s="353"/>
      <c r="D28" s="354" t="e">
        <f>_xlfn.XLOOKUP($C28,手動介入!$U$13:$U$38,手動介入!$G$13:$G$38)</f>
        <v>#N/A</v>
      </c>
      <c r="E28" s="354" t="e">
        <f>_xlfn.XLOOKUP($C28,手動介入!$U$13:$U$38,手動介入!$K$13:$K$38)</f>
        <v>#N/A</v>
      </c>
      <c r="F28" s="355">
        <f>COUNTIF(手動介入!$U$13:$U$38,$C28)</f>
        <v>0</v>
      </c>
      <c r="G28" s="269"/>
      <c r="H28" s="269"/>
      <c r="I28" s="269"/>
      <c r="J28" s="264" t="s">
        <v>22</v>
      </c>
      <c r="L28" s="250"/>
      <c r="M28" s="250"/>
      <c r="N28" s="250"/>
      <c r="O28" s="250"/>
      <c r="P28" s="250"/>
      <c r="Q28" s="250"/>
      <c r="R28" s="250"/>
      <c r="S28" s="250"/>
      <c r="T28" s="250"/>
      <c r="U28" s="250"/>
      <c r="V28" s="250"/>
      <c r="AC28"/>
      <c r="AD28"/>
      <c r="AE28"/>
      <c r="AF28"/>
      <c r="AG28"/>
      <c r="AH28"/>
      <c r="AI28"/>
    </row>
    <row r="29" spans="1:35" ht="15" customHeight="1">
      <c r="A29" s="251"/>
      <c r="B29" s="265">
        <v>10</v>
      </c>
      <c r="C29" s="266"/>
      <c r="D29" s="267" t="e">
        <f>_xlfn.XLOOKUP($C29,手動介入!$U$13:$U$38,手動介入!$G$13:$G$38)</f>
        <v>#N/A</v>
      </c>
      <c r="E29" s="267" t="e">
        <f>_xlfn.XLOOKUP($C29,手動介入!$U$13:$U$38,手動介入!$K$13:$K$38)</f>
        <v>#N/A</v>
      </c>
      <c r="F29" s="268">
        <f>COUNTIF(手動介入!$U$13:$U$38,$C29)</f>
        <v>0</v>
      </c>
      <c r="G29" s="269"/>
      <c r="H29" s="269"/>
      <c r="I29" s="269"/>
      <c r="J29" s="264" t="s">
        <v>22</v>
      </c>
      <c r="L29" s="250"/>
      <c r="M29" s="250"/>
      <c r="N29" s="250"/>
      <c r="O29" s="250"/>
      <c r="P29" s="250"/>
      <c r="Q29" s="250"/>
      <c r="R29" s="250"/>
      <c r="S29" s="250"/>
      <c r="T29" s="250"/>
      <c r="U29" s="250"/>
      <c r="V29" s="250"/>
      <c r="AC29"/>
      <c r="AD29"/>
      <c r="AE29"/>
      <c r="AF29"/>
      <c r="AG29"/>
      <c r="AH29"/>
      <c r="AI29"/>
    </row>
    <row r="30" spans="1:35" ht="15" customHeight="1">
      <c r="A30" s="251"/>
      <c r="B30" s="265">
        <v>11</v>
      </c>
      <c r="C30" s="266"/>
      <c r="D30" s="267" t="e">
        <f>_xlfn.XLOOKUP($C30,手動介入!$U$13:$U$38,手動介入!$G$13:$G$38)</f>
        <v>#N/A</v>
      </c>
      <c r="E30" s="267" t="e">
        <f>_xlfn.XLOOKUP($C30,手動介入!$U$13:$U$38,手動介入!$K$13:$K$38)</f>
        <v>#N/A</v>
      </c>
      <c r="F30" s="268">
        <f>COUNTIF(手動介入!$U$13:$U$38,$C30)</f>
        <v>0</v>
      </c>
      <c r="G30" s="269"/>
      <c r="H30" s="269"/>
      <c r="I30" s="269"/>
      <c r="J30" s="264" t="s">
        <v>22</v>
      </c>
      <c r="L30" s="250"/>
      <c r="M30" s="250"/>
      <c r="N30" s="250"/>
      <c r="O30" s="250"/>
      <c r="P30" s="250"/>
      <c r="Q30" s="250"/>
      <c r="R30" s="250"/>
      <c r="S30" s="250"/>
      <c r="T30" s="250"/>
      <c r="U30" s="250"/>
      <c r="V30" s="250"/>
      <c r="AC30"/>
      <c r="AD30"/>
      <c r="AE30"/>
      <c r="AF30"/>
      <c r="AG30"/>
      <c r="AH30"/>
      <c r="AI30"/>
    </row>
    <row r="31" spans="1:35" ht="15" customHeight="1">
      <c r="A31" s="251"/>
      <c r="B31" s="265">
        <v>12</v>
      </c>
      <c r="C31" s="266"/>
      <c r="D31" s="267" t="e">
        <f>_xlfn.XLOOKUP($C31,手動介入!$U$13:$U$38,手動介入!$G$13:$G$38)</f>
        <v>#N/A</v>
      </c>
      <c r="E31" s="267" t="e">
        <f>_xlfn.XLOOKUP($C31,手動介入!$U$13:$U$38,手動介入!$K$13:$K$38)</f>
        <v>#N/A</v>
      </c>
      <c r="F31" s="268">
        <f>COUNTIF(手動介入!$U$13:$U$38,$C31)</f>
        <v>0</v>
      </c>
      <c r="G31" s="269"/>
      <c r="H31" s="269"/>
      <c r="I31" s="269"/>
      <c r="J31" s="264" t="s">
        <v>22</v>
      </c>
      <c r="L31" s="250"/>
      <c r="M31" s="250"/>
      <c r="N31" s="250"/>
      <c r="O31" s="250"/>
      <c r="P31" s="250"/>
      <c r="Q31" s="250"/>
      <c r="R31" s="250"/>
      <c r="S31" s="250"/>
      <c r="T31" s="250"/>
      <c r="U31" s="250"/>
      <c r="V31" s="250"/>
      <c r="AC31"/>
      <c r="AD31"/>
      <c r="AE31"/>
      <c r="AF31"/>
      <c r="AG31"/>
      <c r="AH31"/>
      <c r="AI31"/>
    </row>
    <row r="32" spans="1:35" ht="15" customHeight="1">
      <c r="A32" s="251"/>
      <c r="B32" s="265">
        <v>13</v>
      </c>
      <c r="C32" s="266"/>
      <c r="D32" s="267" t="e">
        <f>_xlfn.XLOOKUP($C32,手動介入!$U$13:$U$38,手動介入!$G$13:$G$38)</f>
        <v>#N/A</v>
      </c>
      <c r="E32" s="267" t="e">
        <f>_xlfn.XLOOKUP($C32,手動介入!$U$13:$U$38,手動介入!$K$13:$K$38)</f>
        <v>#N/A</v>
      </c>
      <c r="F32" s="268">
        <f>COUNTIF(手動介入!$U$13:$U$38,$C32)</f>
        <v>0</v>
      </c>
      <c r="G32" s="269"/>
      <c r="H32" s="269"/>
      <c r="I32" s="269"/>
      <c r="J32" s="264" t="s">
        <v>22</v>
      </c>
      <c r="L32" s="250"/>
      <c r="M32" s="250"/>
      <c r="N32" s="250"/>
      <c r="O32" s="250"/>
      <c r="P32" s="250"/>
      <c r="Q32" s="250"/>
      <c r="R32" s="250"/>
      <c r="S32" s="250"/>
      <c r="T32" s="250"/>
      <c r="U32" s="250"/>
      <c r="V32" s="250"/>
      <c r="AC32"/>
      <c r="AD32"/>
      <c r="AE32"/>
      <c r="AF32"/>
      <c r="AG32"/>
      <c r="AH32"/>
      <c r="AI32"/>
    </row>
    <row r="33" spans="1:35" ht="15" customHeight="1">
      <c r="A33" s="251"/>
      <c r="B33" s="265">
        <v>14</v>
      </c>
      <c r="C33" s="266"/>
      <c r="D33" s="267" t="e">
        <f>_xlfn.XLOOKUP($C33,手動介入!$U$13:$U$38,手動介入!$G$13:$G$38)</f>
        <v>#N/A</v>
      </c>
      <c r="E33" s="267" t="e">
        <f>_xlfn.XLOOKUP($C33,手動介入!$U$13:$U$38,手動介入!$K$13:$K$38)</f>
        <v>#N/A</v>
      </c>
      <c r="F33" s="268">
        <f>COUNTIF(手動介入!$U$13:$U$38,$C33)</f>
        <v>0</v>
      </c>
      <c r="G33" s="269"/>
      <c r="H33" s="269"/>
      <c r="I33" s="269"/>
      <c r="J33" s="264" t="s">
        <v>22</v>
      </c>
      <c r="L33" s="250"/>
      <c r="M33" s="250"/>
      <c r="N33" s="250"/>
      <c r="O33" s="250"/>
      <c r="P33" s="250"/>
      <c r="Q33" s="250"/>
      <c r="R33" s="250"/>
      <c r="S33" s="250"/>
      <c r="T33" s="250"/>
      <c r="U33" s="250"/>
      <c r="V33" s="250"/>
      <c r="AC33"/>
      <c r="AD33"/>
      <c r="AE33"/>
      <c r="AF33"/>
      <c r="AG33"/>
      <c r="AH33"/>
      <c r="AI33"/>
    </row>
    <row r="34" spans="1:35" ht="15" customHeight="1">
      <c r="A34" s="251"/>
      <c r="B34" s="265">
        <v>15</v>
      </c>
      <c r="C34" s="266"/>
      <c r="D34" s="267" t="e">
        <f>_xlfn.XLOOKUP($C34,手動介入!$U$13:$U$38,手動介入!$G$13:$G$38)</f>
        <v>#N/A</v>
      </c>
      <c r="E34" s="267" t="e">
        <f>_xlfn.XLOOKUP($C34,手動介入!$U$13:$U$38,手動介入!$K$13:$K$38)</f>
        <v>#N/A</v>
      </c>
      <c r="F34" s="268">
        <f>COUNTIF(手動介入!$U$13:$U$38,$C34)</f>
        <v>0</v>
      </c>
      <c r="G34" s="269"/>
      <c r="H34" s="269"/>
      <c r="I34" s="269"/>
      <c r="J34" s="264" t="s">
        <v>22</v>
      </c>
      <c r="L34" s="250"/>
      <c r="M34" s="250"/>
      <c r="N34" s="250"/>
      <c r="O34" s="250"/>
      <c r="P34" s="250"/>
      <c r="Q34" s="250"/>
      <c r="R34" s="250"/>
      <c r="S34" s="250"/>
      <c r="T34" s="250"/>
      <c r="U34" s="250"/>
      <c r="V34" s="250"/>
      <c r="AC34"/>
      <c r="AD34"/>
      <c r="AE34"/>
      <c r="AF34"/>
      <c r="AG34"/>
      <c r="AH34"/>
      <c r="AI34"/>
    </row>
    <row r="35" spans="1:35" ht="15" customHeight="1">
      <c r="A35" s="251"/>
      <c r="B35" s="265">
        <v>16</v>
      </c>
      <c r="C35" s="266"/>
      <c r="D35" s="267" t="e">
        <f>_xlfn.XLOOKUP($C35,手動介入!$U$13:$U$38,手動介入!$G$13:$G$38)</f>
        <v>#N/A</v>
      </c>
      <c r="E35" s="267" t="e">
        <f>_xlfn.XLOOKUP($C35,手動介入!$U$13:$U$38,手動介入!$K$13:$K$38)</f>
        <v>#N/A</v>
      </c>
      <c r="F35" s="268">
        <f>COUNTIF(手動介入!$U$13:$U$38,$C35)</f>
        <v>0</v>
      </c>
      <c r="G35" s="269"/>
      <c r="H35" s="269"/>
      <c r="I35" s="269"/>
      <c r="J35" s="264" t="s">
        <v>22</v>
      </c>
      <c r="L35" s="250"/>
      <c r="M35" s="250"/>
      <c r="N35" s="250"/>
      <c r="O35" s="250"/>
      <c r="P35" s="250"/>
      <c r="Q35" s="250"/>
      <c r="R35" s="250"/>
      <c r="S35" s="250"/>
      <c r="T35" s="250"/>
      <c r="U35" s="250"/>
      <c r="V35" s="250"/>
      <c r="AC35"/>
      <c r="AD35"/>
      <c r="AE35"/>
      <c r="AF35"/>
      <c r="AG35"/>
      <c r="AH35"/>
      <c r="AI35"/>
    </row>
    <row r="36" spans="1:35" ht="15" customHeight="1">
      <c r="A36" s="251"/>
      <c r="B36" s="265">
        <v>17</v>
      </c>
      <c r="C36" s="266"/>
      <c r="D36" s="267" t="e">
        <f>_xlfn.XLOOKUP($C36,手動介入!$U$13:$U$38,手動介入!$G$13:$G$38)</f>
        <v>#N/A</v>
      </c>
      <c r="E36" s="267" t="e">
        <f>_xlfn.XLOOKUP($C36,手動介入!$U$13:$U$38,手動介入!$K$13:$K$38)</f>
        <v>#N/A</v>
      </c>
      <c r="F36" s="268">
        <f>COUNTIF(手動介入!$U$13:$U$38,$C36)</f>
        <v>0</v>
      </c>
      <c r="G36" s="269"/>
      <c r="H36" s="269"/>
      <c r="I36" s="269"/>
      <c r="J36" s="264" t="s">
        <v>22</v>
      </c>
      <c r="L36" s="250"/>
      <c r="M36" s="250"/>
      <c r="N36" s="250"/>
      <c r="O36" s="250"/>
      <c r="P36" s="250"/>
      <c r="Q36" s="250"/>
      <c r="R36" s="250"/>
      <c r="S36" s="250"/>
      <c r="T36" s="250"/>
      <c r="U36" s="250"/>
      <c r="V36" s="250"/>
      <c r="AC36"/>
      <c r="AD36"/>
      <c r="AE36"/>
      <c r="AF36"/>
      <c r="AG36"/>
      <c r="AH36"/>
      <c r="AI36"/>
    </row>
    <row r="37" spans="1:35" ht="15" customHeight="1">
      <c r="A37" s="251"/>
      <c r="B37" s="265">
        <v>18</v>
      </c>
      <c r="C37" s="266"/>
      <c r="D37" s="267" t="e">
        <f>_xlfn.XLOOKUP($C37,手動介入!$U$13:$U$38,手動介入!$G$13:$G$38)</f>
        <v>#N/A</v>
      </c>
      <c r="E37" s="267" t="e">
        <f>_xlfn.XLOOKUP($C37,手動介入!$U$13:$U$38,手動介入!$K$13:$K$38)</f>
        <v>#N/A</v>
      </c>
      <c r="F37" s="268">
        <f>COUNTIF(手動介入!$U$13:$U$38,$C37)</f>
        <v>0</v>
      </c>
      <c r="G37" s="269"/>
      <c r="H37" s="269"/>
      <c r="I37" s="269"/>
      <c r="J37" s="264" t="s">
        <v>22</v>
      </c>
      <c r="L37" s="250"/>
      <c r="M37" s="250"/>
      <c r="N37" s="250"/>
      <c r="O37" s="250"/>
      <c r="P37" s="250"/>
      <c r="Q37" s="250"/>
      <c r="R37" s="250"/>
      <c r="S37" s="250"/>
      <c r="T37" s="250"/>
      <c r="U37" s="250"/>
      <c r="V37" s="250"/>
      <c r="AC37"/>
      <c r="AD37"/>
      <c r="AE37"/>
      <c r="AF37"/>
      <c r="AG37"/>
      <c r="AH37"/>
      <c r="AI37"/>
    </row>
    <row r="38" spans="1:35" ht="15" customHeight="1">
      <c r="A38" s="251"/>
      <c r="B38" s="265">
        <v>19</v>
      </c>
      <c r="C38" s="266"/>
      <c r="D38" s="267" t="e">
        <f>_xlfn.XLOOKUP($C38,手動介入!$U$13:$U$38,手動介入!$G$13:$G$38)</f>
        <v>#N/A</v>
      </c>
      <c r="E38" s="267" t="e">
        <f>_xlfn.XLOOKUP($C38,手動介入!$U$13:$U$38,手動介入!$K$13:$K$38)</f>
        <v>#N/A</v>
      </c>
      <c r="F38" s="268">
        <f>COUNTIF(手動介入!$U$13:$U$38,$C38)</f>
        <v>0</v>
      </c>
      <c r="G38" s="269"/>
      <c r="H38" s="269"/>
      <c r="I38" s="269"/>
      <c r="J38" s="264" t="s">
        <v>22</v>
      </c>
      <c r="L38" s="250"/>
      <c r="M38" s="250"/>
      <c r="N38" s="250"/>
      <c r="O38" s="250"/>
      <c r="P38" s="250"/>
      <c r="Q38" s="250"/>
      <c r="R38" s="250"/>
      <c r="S38" s="250"/>
      <c r="T38" s="250"/>
      <c r="U38" s="250"/>
      <c r="V38" s="250"/>
      <c r="AC38"/>
      <c r="AD38"/>
      <c r="AE38"/>
      <c r="AF38"/>
      <c r="AG38"/>
      <c r="AH38"/>
      <c r="AI38"/>
    </row>
    <row r="39" spans="1:35" ht="15" customHeight="1">
      <c r="A39" s="251"/>
      <c r="B39" s="265">
        <v>20</v>
      </c>
      <c r="C39" s="266"/>
      <c r="D39" s="267" t="e">
        <f>_xlfn.XLOOKUP($C39,手動介入!$U$13:$U$38,手動介入!$G$13:$G$38)</f>
        <v>#N/A</v>
      </c>
      <c r="E39" s="267" t="e">
        <f>_xlfn.XLOOKUP($C39,手動介入!$U$13:$U$38,手動介入!$K$13:$K$38)</f>
        <v>#N/A</v>
      </c>
      <c r="F39" s="268">
        <f>COUNTIF(手動介入!$U$13:$U$38,$C39)</f>
        <v>0</v>
      </c>
      <c r="G39" s="269"/>
      <c r="H39" s="269"/>
      <c r="I39" s="269"/>
      <c r="J39" s="264" t="s">
        <v>22</v>
      </c>
      <c r="L39" s="250"/>
      <c r="M39" s="250"/>
      <c r="N39" s="250"/>
      <c r="O39" s="250"/>
      <c r="P39" s="250"/>
      <c r="Q39" s="250"/>
      <c r="R39" s="250"/>
      <c r="S39" s="250"/>
      <c r="T39" s="250"/>
      <c r="U39" s="250"/>
      <c r="V39" s="250"/>
      <c r="AC39"/>
      <c r="AD39"/>
      <c r="AE39"/>
      <c r="AF39"/>
      <c r="AG39"/>
      <c r="AH39"/>
      <c r="AI39"/>
    </row>
    <row r="40" spans="1:35" ht="15" customHeight="1">
      <c r="A40" s="251"/>
      <c r="B40" s="265">
        <v>21</v>
      </c>
      <c r="C40" s="266"/>
      <c r="D40" s="267" t="e">
        <f>_xlfn.XLOOKUP($C40,手動介入!$U$13:$U$38,手動介入!$G$13:$G$38)</f>
        <v>#N/A</v>
      </c>
      <c r="E40" s="267" t="e">
        <f>_xlfn.XLOOKUP($C40,手動介入!$U$13:$U$38,手動介入!$K$13:$K$38)</f>
        <v>#N/A</v>
      </c>
      <c r="F40" s="268">
        <f>COUNTIF(手動介入!$U$13:$U$38,$C40)</f>
        <v>0</v>
      </c>
      <c r="G40" s="269"/>
      <c r="H40" s="269"/>
      <c r="I40" s="269"/>
      <c r="J40" s="264" t="s">
        <v>22</v>
      </c>
      <c r="L40" s="250"/>
      <c r="M40" s="250"/>
      <c r="N40" s="250"/>
      <c r="O40" s="250"/>
      <c r="P40" s="250"/>
      <c r="Q40" s="250"/>
      <c r="R40" s="250"/>
      <c r="S40" s="250"/>
      <c r="T40" s="250"/>
      <c r="U40" s="250"/>
      <c r="V40" s="250"/>
      <c r="AC40"/>
      <c r="AD40"/>
      <c r="AE40"/>
      <c r="AF40"/>
      <c r="AG40"/>
      <c r="AH40"/>
      <c r="AI40"/>
    </row>
    <row r="41" spans="1:35" ht="15" customHeight="1">
      <c r="A41" s="251"/>
      <c r="B41" s="265">
        <v>22</v>
      </c>
      <c r="C41" s="266"/>
      <c r="D41" s="267" t="e">
        <f>_xlfn.XLOOKUP($C41,手動介入!$U$13:$U$38,手動介入!$G$13:$G$38)</f>
        <v>#N/A</v>
      </c>
      <c r="E41" s="267" t="e">
        <f>_xlfn.XLOOKUP($C41,手動介入!$U$13:$U$38,手動介入!$K$13:$K$38)</f>
        <v>#N/A</v>
      </c>
      <c r="F41" s="268">
        <f>COUNTIF(手動介入!$U$13:$U$38,$C41)</f>
        <v>0</v>
      </c>
      <c r="G41" s="269"/>
      <c r="H41" s="269"/>
      <c r="I41" s="269"/>
      <c r="J41" s="264" t="s">
        <v>22</v>
      </c>
      <c r="L41" s="250"/>
      <c r="M41" s="250"/>
      <c r="N41" s="250"/>
      <c r="O41" s="250"/>
      <c r="P41" s="250"/>
      <c r="Q41" s="250"/>
      <c r="R41" s="250"/>
      <c r="S41" s="250"/>
      <c r="T41" s="250"/>
      <c r="U41" s="250"/>
      <c r="V41" s="250"/>
      <c r="AC41"/>
      <c r="AD41"/>
      <c r="AE41"/>
      <c r="AF41"/>
      <c r="AG41"/>
      <c r="AH41"/>
      <c r="AI41"/>
    </row>
    <row r="42" spans="1:35" ht="15" customHeight="1">
      <c r="A42" s="251"/>
      <c r="B42" s="265">
        <v>23</v>
      </c>
      <c r="C42" s="266"/>
      <c r="D42" s="267" t="e">
        <f>_xlfn.XLOOKUP($C42,手動介入!$U$13:$U$38,手動介入!$G$13:$G$38)</f>
        <v>#N/A</v>
      </c>
      <c r="E42" s="267" t="e">
        <f>_xlfn.XLOOKUP($C42,手動介入!$U$13:$U$38,手動介入!$K$13:$K$38)</f>
        <v>#N/A</v>
      </c>
      <c r="F42" s="268">
        <f>COUNTIF(手動介入!$U$13:$U$38,$C42)</f>
        <v>0</v>
      </c>
      <c r="G42" s="269"/>
      <c r="H42" s="269"/>
      <c r="I42" s="269"/>
      <c r="J42" s="264" t="s">
        <v>22</v>
      </c>
      <c r="L42" s="250"/>
      <c r="M42" s="250"/>
      <c r="N42" s="250"/>
      <c r="O42" s="250"/>
      <c r="P42" s="250"/>
      <c r="Q42" s="250"/>
      <c r="R42" s="250"/>
      <c r="S42" s="250"/>
      <c r="T42" s="250"/>
      <c r="U42" s="250"/>
      <c r="V42" s="250"/>
      <c r="AC42"/>
      <c r="AD42"/>
      <c r="AE42"/>
      <c r="AF42"/>
      <c r="AG42"/>
      <c r="AH42"/>
      <c r="AI42"/>
    </row>
    <row r="43" spans="1:35" ht="15" customHeight="1">
      <c r="A43" s="251"/>
      <c r="B43" s="265">
        <v>24</v>
      </c>
      <c r="C43" s="266"/>
      <c r="D43" s="267" t="e">
        <f>_xlfn.XLOOKUP($C43,手動介入!$U$13:$U$38,手動介入!$G$13:$G$38)</f>
        <v>#N/A</v>
      </c>
      <c r="E43" s="267" t="e">
        <f>_xlfn.XLOOKUP($C43,手動介入!$U$13:$U$38,手動介入!$K$13:$K$38)</f>
        <v>#N/A</v>
      </c>
      <c r="F43" s="268">
        <f>COUNTIF(手動介入!$U$13:$U$38,$C43)</f>
        <v>0</v>
      </c>
      <c r="G43" s="269"/>
      <c r="H43" s="269"/>
      <c r="I43" s="269"/>
      <c r="J43" s="264" t="s">
        <v>22</v>
      </c>
      <c r="L43" s="250"/>
      <c r="M43" s="250"/>
      <c r="N43" s="250"/>
      <c r="O43" s="250"/>
      <c r="P43" s="250"/>
      <c r="Q43" s="250"/>
      <c r="R43" s="250"/>
      <c r="S43" s="250"/>
      <c r="T43" s="250"/>
      <c r="U43" s="250"/>
      <c r="V43" s="250"/>
      <c r="AC43"/>
      <c r="AD43"/>
      <c r="AE43"/>
      <c r="AF43"/>
      <c r="AG43"/>
      <c r="AH43"/>
      <c r="AI43"/>
    </row>
    <row r="44" spans="1:35" ht="15" customHeight="1">
      <c r="A44" s="251"/>
      <c r="B44" s="265">
        <v>25</v>
      </c>
      <c r="C44" s="266"/>
      <c r="D44" s="267" t="e">
        <f>_xlfn.XLOOKUP($C44,手動介入!$U$13:$U$38,手動介入!$G$13:$G$38)</f>
        <v>#N/A</v>
      </c>
      <c r="E44" s="267" t="e">
        <f>_xlfn.XLOOKUP($C44,手動介入!$U$13:$U$38,手動介入!$K$13:$K$38)</f>
        <v>#N/A</v>
      </c>
      <c r="F44" s="268">
        <f>COUNTIF(手動介入!$U$13:$U$38,$C44)</f>
        <v>0</v>
      </c>
      <c r="G44" s="269"/>
      <c r="H44" s="269"/>
      <c r="I44" s="269"/>
      <c r="J44" s="264" t="s">
        <v>22</v>
      </c>
      <c r="L44" s="250"/>
      <c r="M44" s="250"/>
      <c r="N44" s="250"/>
      <c r="O44" s="250"/>
      <c r="P44" s="250"/>
      <c r="Q44" s="250"/>
      <c r="R44" s="250"/>
      <c r="S44" s="250"/>
      <c r="T44" s="250"/>
      <c r="U44" s="250"/>
      <c r="V44" s="250"/>
      <c r="AC44"/>
      <c r="AD44"/>
      <c r="AE44"/>
      <c r="AF44"/>
      <c r="AG44"/>
      <c r="AH44"/>
      <c r="AI44"/>
    </row>
    <row r="45" spans="1:35" ht="15" customHeight="1">
      <c r="A45" s="251"/>
      <c r="B45" s="265">
        <v>26</v>
      </c>
      <c r="C45" s="266"/>
      <c r="D45" s="267" t="e">
        <f>_xlfn.XLOOKUP($C45,手動介入!$U$13:$U$38,手動介入!$G$13:$G$38)</f>
        <v>#N/A</v>
      </c>
      <c r="E45" s="267" t="e">
        <f>_xlfn.XLOOKUP($C45,手動介入!$U$13:$U$38,手動介入!$K$13:$K$38)</f>
        <v>#N/A</v>
      </c>
      <c r="F45" s="268">
        <f>COUNTIF(手動介入!$U$13:$U$38,$C45)</f>
        <v>0</v>
      </c>
      <c r="G45" s="269"/>
      <c r="H45" s="269"/>
      <c r="I45" s="269"/>
      <c r="J45" s="264" t="s">
        <v>22</v>
      </c>
      <c r="L45" s="250"/>
      <c r="M45" s="250"/>
      <c r="N45" s="250"/>
      <c r="O45" s="250"/>
      <c r="P45" s="250"/>
      <c r="Q45" s="250"/>
      <c r="R45" s="250"/>
      <c r="S45" s="250"/>
      <c r="T45" s="250"/>
      <c r="U45" s="250"/>
      <c r="V45" s="250"/>
      <c r="AC45"/>
      <c r="AD45"/>
      <c r="AE45"/>
      <c r="AF45"/>
      <c r="AG45"/>
      <c r="AH45"/>
      <c r="AI45"/>
    </row>
    <row r="46" spans="1:35" ht="15" customHeight="1">
      <c r="A46" s="251"/>
      <c r="B46" s="265">
        <v>27</v>
      </c>
      <c r="C46" s="266"/>
      <c r="D46" s="267" t="e">
        <f>_xlfn.XLOOKUP($C46,手動介入!$U$13:$U$38,手動介入!$G$13:$G$38)</f>
        <v>#N/A</v>
      </c>
      <c r="E46" s="267" t="e">
        <f>_xlfn.XLOOKUP($C46,手動介入!$U$13:$U$38,手動介入!$K$13:$K$38)</f>
        <v>#N/A</v>
      </c>
      <c r="F46" s="268">
        <f>COUNTIF(手動介入!$U$13:$U$38,$C46)</f>
        <v>0</v>
      </c>
      <c r="G46" s="269"/>
      <c r="H46" s="269"/>
      <c r="I46" s="269"/>
      <c r="J46" s="264" t="s">
        <v>22</v>
      </c>
      <c r="L46" s="250"/>
      <c r="M46" s="250"/>
      <c r="N46" s="250"/>
      <c r="O46" s="250"/>
      <c r="P46" s="250"/>
      <c r="Q46" s="250"/>
      <c r="R46" s="250"/>
      <c r="S46" s="250"/>
      <c r="T46" s="250"/>
      <c r="U46" s="250"/>
      <c r="V46" s="250"/>
      <c r="AC46"/>
      <c r="AD46"/>
      <c r="AE46"/>
      <c r="AF46"/>
      <c r="AG46"/>
      <c r="AH46"/>
      <c r="AI46"/>
    </row>
    <row r="47" spans="1:35" ht="15" customHeight="1">
      <c r="A47" s="251"/>
      <c r="B47" s="265">
        <v>28</v>
      </c>
      <c r="C47" s="266"/>
      <c r="D47" s="267" t="e">
        <f>_xlfn.XLOOKUP($C47,手動介入!$U$13:$U$38,手動介入!$G$13:$G$38)</f>
        <v>#N/A</v>
      </c>
      <c r="E47" s="267" t="e">
        <f>_xlfn.XLOOKUP($C47,手動介入!$U$13:$U$38,手動介入!$K$13:$K$38)</f>
        <v>#N/A</v>
      </c>
      <c r="F47" s="268">
        <f>COUNTIF(手動介入!$U$13:$U$38,$C47)</f>
        <v>0</v>
      </c>
      <c r="G47" s="269"/>
      <c r="H47" s="269"/>
      <c r="I47" s="269"/>
      <c r="J47" s="264" t="s">
        <v>22</v>
      </c>
      <c r="L47" s="250"/>
      <c r="M47" s="250"/>
      <c r="N47" s="250"/>
      <c r="O47" s="250"/>
      <c r="P47" s="250"/>
      <c r="Q47" s="250"/>
      <c r="R47" s="250"/>
      <c r="S47" s="250"/>
      <c r="T47" s="250"/>
      <c r="U47" s="250"/>
      <c r="V47" s="250"/>
      <c r="AC47"/>
      <c r="AD47"/>
      <c r="AE47"/>
      <c r="AF47"/>
      <c r="AG47"/>
      <c r="AH47"/>
      <c r="AI47"/>
    </row>
    <row r="48" spans="1:35" ht="15" customHeight="1">
      <c r="A48" s="251"/>
      <c r="B48" s="265">
        <v>29</v>
      </c>
      <c r="C48" s="266"/>
      <c r="D48" s="267" t="e">
        <f>_xlfn.XLOOKUP($C48,手動介入!$U$13:$U$38,手動介入!$G$13:$G$38)</f>
        <v>#N/A</v>
      </c>
      <c r="E48" s="267" t="e">
        <f>_xlfn.XLOOKUP($C48,手動介入!$U$13:$U$38,手動介入!$K$13:$K$38)</f>
        <v>#N/A</v>
      </c>
      <c r="F48" s="268">
        <f>COUNTIF(手動介入!$U$13:$U$38,$C48)</f>
        <v>0</v>
      </c>
      <c r="G48" s="269"/>
      <c r="H48" s="269"/>
      <c r="I48" s="269"/>
      <c r="J48" s="264" t="s">
        <v>22</v>
      </c>
      <c r="L48" s="250"/>
      <c r="M48" s="250"/>
      <c r="N48" s="250"/>
      <c r="O48" s="250"/>
      <c r="P48" s="250"/>
      <c r="Q48" s="250"/>
      <c r="R48" s="250"/>
      <c r="S48" s="250"/>
      <c r="T48" s="250"/>
      <c r="U48" s="250"/>
      <c r="V48" s="250"/>
      <c r="AC48"/>
      <c r="AD48"/>
      <c r="AE48"/>
      <c r="AF48"/>
      <c r="AG48"/>
      <c r="AH48"/>
      <c r="AI48"/>
    </row>
    <row r="49" spans="1:35" ht="15" customHeight="1">
      <c r="A49" s="251"/>
      <c r="B49" s="265">
        <v>30</v>
      </c>
      <c r="C49" s="266"/>
      <c r="D49" s="267" t="e">
        <f>_xlfn.XLOOKUP($C49,手動介入!$U$13:$U$38,手動介入!$G$13:$G$38)</f>
        <v>#N/A</v>
      </c>
      <c r="E49" s="267" t="e">
        <f>_xlfn.XLOOKUP($C49,手動介入!$U$13:$U$38,手動介入!$K$13:$K$38)</f>
        <v>#N/A</v>
      </c>
      <c r="F49" s="268">
        <f>COUNTIF(手動介入!$U$13:$U$38,$C49)</f>
        <v>0</v>
      </c>
      <c r="G49" s="269"/>
      <c r="H49" s="269"/>
      <c r="I49" s="269"/>
      <c r="J49" s="264" t="s">
        <v>22</v>
      </c>
      <c r="L49" s="250"/>
      <c r="M49" s="250"/>
      <c r="N49" s="250"/>
      <c r="O49" s="250"/>
      <c r="P49" s="250"/>
      <c r="Q49" s="250"/>
      <c r="R49" s="250"/>
      <c r="S49" s="250"/>
      <c r="T49" s="250"/>
      <c r="U49" s="250"/>
      <c r="V49" s="250"/>
      <c r="AC49"/>
      <c r="AD49"/>
      <c r="AE49"/>
      <c r="AF49"/>
      <c r="AG49"/>
      <c r="AH49"/>
      <c r="AI49"/>
    </row>
    <row r="50" spans="1:35" ht="15" customHeight="1">
      <c r="A50" s="251"/>
      <c r="B50" s="265">
        <v>31</v>
      </c>
      <c r="C50" s="266"/>
      <c r="D50" s="267" t="e">
        <f>_xlfn.XLOOKUP($C50,手動介入!$U$13:$U$38,手動介入!$G$13:$G$38)</f>
        <v>#N/A</v>
      </c>
      <c r="E50" s="267" t="e">
        <f>_xlfn.XLOOKUP($C50,手動介入!$U$13:$U$38,手動介入!$K$13:$K$38)</f>
        <v>#N/A</v>
      </c>
      <c r="F50" s="268">
        <f>COUNTIF(手動介入!$U$13:$U$38,$C50)</f>
        <v>0</v>
      </c>
      <c r="G50" s="269"/>
      <c r="H50" s="269"/>
      <c r="I50" s="269"/>
      <c r="J50" s="264" t="s">
        <v>22</v>
      </c>
      <c r="L50" s="250"/>
      <c r="M50" s="250"/>
      <c r="N50" s="250"/>
      <c r="O50" s="250"/>
      <c r="P50" s="250"/>
      <c r="Q50" s="250"/>
      <c r="R50" s="250"/>
      <c r="S50" s="250"/>
      <c r="T50" s="250"/>
      <c r="U50" s="250"/>
      <c r="V50" s="250"/>
      <c r="AC50"/>
      <c r="AD50"/>
      <c r="AE50"/>
      <c r="AF50"/>
      <c r="AG50"/>
      <c r="AH50"/>
      <c r="AI50"/>
    </row>
    <row r="51" spans="1:35" ht="15" customHeight="1">
      <c r="A51" s="251"/>
      <c r="B51" s="265">
        <v>32</v>
      </c>
      <c r="C51" s="266"/>
      <c r="D51" s="267" t="e">
        <f>_xlfn.XLOOKUP($C51,手動介入!$U$13:$U$38,手動介入!$G$13:$G$38)</f>
        <v>#N/A</v>
      </c>
      <c r="E51" s="267" t="e">
        <f>_xlfn.XLOOKUP($C51,手動介入!$U$13:$U$38,手動介入!$K$13:$K$38)</f>
        <v>#N/A</v>
      </c>
      <c r="F51" s="268">
        <f>COUNTIF(手動介入!$U$13:$U$38,$C51)</f>
        <v>0</v>
      </c>
      <c r="G51" s="269"/>
      <c r="H51" s="269"/>
      <c r="I51" s="269"/>
      <c r="J51" s="264" t="s">
        <v>22</v>
      </c>
      <c r="L51" s="250"/>
      <c r="M51" s="250"/>
      <c r="N51" s="250"/>
      <c r="O51" s="250"/>
      <c r="P51" s="250"/>
      <c r="Q51" s="250"/>
      <c r="R51" s="250"/>
      <c r="S51" s="250"/>
      <c r="T51" s="250"/>
      <c r="U51" s="250"/>
      <c r="V51" s="250"/>
      <c r="AC51"/>
      <c r="AD51"/>
      <c r="AE51"/>
      <c r="AF51"/>
      <c r="AG51"/>
      <c r="AH51"/>
      <c r="AI51"/>
    </row>
    <row r="52" spans="1:35" ht="15" customHeight="1">
      <c r="A52" s="251"/>
      <c r="B52" s="265">
        <v>33</v>
      </c>
      <c r="C52" s="266"/>
      <c r="D52" s="267" t="e">
        <f>_xlfn.XLOOKUP($C52,手動介入!$U$13:$U$38,手動介入!$G$13:$G$38)</f>
        <v>#N/A</v>
      </c>
      <c r="E52" s="267" t="e">
        <f>_xlfn.XLOOKUP($C52,手動介入!$U$13:$U$38,手動介入!$K$13:$K$38)</f>
        <v>#N/A</v>
      </c>
      <c r="F52" s="268">
        <f>COUNTIF(手動介入!$U$13:$U$38,$C52)</f>
        <v>0</v>
      </c>
      <c r="G52" s="269"/>
      <c r="H52" s="269"/>
      <c r="I52" s="269"/>
      <c r="J52" s="264" t="s">
        <v>22</v>
      </c>
      <c r="L52" s="250"/>
      <c r="M52" s="250"/>
      <c r="N52" s="250"/>
      <c r="O52" s="250"/>
      <c r="P52" s="250"/>
      <c r="Q52" s="250"/>
      <c r="R52" s="250"/>
      <c r="S52" s="250"/>
      <c r="T52" s="250"/>
      <c r="U52" s="250"/>
      <c r="V52" s="250"/>
      <c r="AC52"/>
      <c r="AD52"/>
      <c r="AE52"/>
      <c r="AF52"/>
      <c r="AG52"/>
      <c r="AH52"/>
      <c r="AI52"/>
    </row>
    <row r="53" spans="1:35" ht="15" customHeight="1">
      <c r="A53" s="251"/>
      <c r="B53" s="265">
        <v>34</v>
      </c>
      <c r="C53" s="266"/>
      <c r="D53" s="267" t="e">
        <f>_xlfn.XLOOKUP($C53,手動介入!$U$13:$U$38,手動介入!$G$13:$G$38)</f>
        <v>#N/A</v>
      </c>
      <c r="E53" s="267" t="e">
        <f>_xlfn.XLOOKUP($C53,手動介入!$U$13:$U$38,手動介入!$K$13:$K$38)</f>
        <v>#N/A</v>
      </c>
      <c r="F53" s="268">
        <f>COUNTIF(手動介入!$U$13:$U$38,$C53)</f>
        <v>0</v>
      </c>
      <c r="G53" s="269"/>
      <c r="H53" s="269"/>
      <c r="I53" s="269"/>
      <c r="J53" s="264" t="s">
        <v>22</v>
      </c>
      <c r="L53" s="250"/>
      <c r="M53" s="250"/>
      <c r="N53" s="250"/>
      <c r="O53" s="250"/>
      <c r="P53" s="250"/>
      <c r="Q53" s="250"/>
      <c r="R53" s="250"/>
      <c r="S53" s="250"/>
      <c r="T53" s="250"/>
      <c r="U53" s="250"/>
      <c r="V53" s="250"/>
      <c r="AC53"/>
      <c r="AD53"/>
      <c r="AE53"/>
      <c r="AF53"/>
      <c r="AG53"/>
      <c r="AH53"/>
      <c r="AI53"/>
    </row>
    <row r="54" spans="1:35" ht="15" customHeight="1">
      <c r="A54" s="251"/>
      <c r="B54" s="265">
        <v>35</v>
      </c>
      <c r="C54" s="266"/>
      <c r="D54" s="267" t="e">
        <f>_xlfn.XLOOKUP($C54,手動介入!$U$13:$U$38,手動介入!$G$13:$G$38)</f>
        <v>#N/A</v>
      </c>
      <c r="E54" s="267" t="e">
        <f>_xlfn.XLOOKUP($C54,手動介入!$U$13:$U$38,手動介入!$K$13:$K$38)</f>
        <v>#N/A</v>
      </c>
      <c r="F54" s="268">
        <f>COUNTIF(手動介入!$U$13:$U$38,$C54)</f>
        <v>0</v>
      </c>
      <c r="G54" s="269"/>
      <c r="H54" s="269"/>
      <c r="I54" s="269"/>
      <c r="J54" s="264" t="s">
        <v>22</v>
      </c>
      <c r="L54" s="250"/>
      <c r="M54" s="250"/>
      <c r="N54" s="250"/>
      <c r="O54" s="250"/>
      <c r="P54" s="250"/>
      <c r="Q54" s="250"/>
      <c r="R54" s="250"/>
      <c r="S54" s="250"/>
      <c r="T54" s="250"/>
      <c r="U54" s="250"/>
      <c r="V54" s="250"/>
      <c r="AC54"/>
      <c r="AD54"/>
      <c r="AE54"/>
      <c r="AF54"/>
      <c r="AG54"/>
      <c r="AH54"/>
      <c r="AI54"/>
    </row>
    <row r="55" spans="1:35" ht="15" customHeight="1">
      <c r="A55" s="251"/>
      <c r="B55" s="265">
        <v>36</v>
      </c>
      <c r="C55" s="266"/>
      <c r="D55" s="267" t="e">
        <f>_xlfn.XLOOKUP($C55,手動介入!$U$13:$U$38,手動介入!$G$13:$G$38)</f>
        <v>#N/A</v>
      </c>
      <c r="E55" s="267" t="e">
        <f>_xlfn.XLOOKUP($C55,手動介入!$U$13:$U$38,手動介入!$K$13:$K$38)</f>
        <v>#N/A</v>
      </c>
      <c r="F55" s="268">
        <f>COUNTIF(手動介入!$U$13:$U$38,$C55)</f>
        <v>0</v>
      </c>
      <c r="G55" s="269"/>
      <c r="H55" s="269"/>
      <c r="I55" s="269"/>
      <c r="J55" s="264" t="s">
        <v>22</v>
      </c>
      <c r="L55" s="250"/>
      <c r="M55" s="250"/>
      <c r="N55" s="250"/>
      <c r="O55" s="250"/>
      <c r="P55" s="250"/>
      <c r="Q55" s="250"/>
      <c r="R55" s="250"/>
      <c r="S55" s="250"/>
      <c r="T55" s="250"/>
      <c r="U55" s="250"/>
      <c r="V55" s="250"/>
      <c r="AC55"/>
      <c r="AD55"/>
      <c r="AE55"/>
      <c r="AF55"/>
      <c r="AG55"/>
      <c r="AH55"/>
      <c r="AI55"/>
    </row>
    <row r="56" spans="1:35" ht="15" customHeight="1">
      <c r="A56" s="251"/>
      <c r="B56" s="265">
        <v>37</v>
      </c>
      <c r="C56" s="266"/>
      <c r="D56" s="267" t="e">
        <f>_xlfn.XLOOKUP($C56,手動介入!$U$13:$U$38,手動介入!$G$13:$G$38)</f>
        <v>#N/A</v>
      </c>
      <c r="E56" s="267" t="e">
        <f>_xlfn.XLOOKUP($C56,手動介入!$U$13:$U$38,手動介入!$K$13:$K$38)</f>
        <v>#N/A</v>
      </c>
      <c r="F56" s="268">
        <f>COUNTIF(手動介入!$U$13:$U$38,$C56)</f>
        <v>0</v>
      </c>
      <c r="G56" s="269"/>
      <c r="H56" s="269"/>
      <c r="I56" s="269"/>
      <c r="J56" s="264" t="s">
        <v>22</v>
      </c>
      <c r="L56" s="250"/>
      <c r="M56" s="250"/>
      <c r="N56" s="250"/>
      <c r="O56" s="250"/>
      <c r="P56" s="250"/>
      <c r="Q56" s="250"/>
      <c r="R56" s="250"/>
      <c r="S56" s="250"/>
      <c r="T56" s="250"/>
      <c r="U56" s="250"/>
      <c r="V56" s="250"/>
      <c r="AC56"/>
      <c r="AD56"/>
      <c r="AE56"/>
      <c r="AF56"/>
      <c r="AG56"/>
      <c r="AH56"/>
      <c r="AI56"/>
    </row>
    <row r="57" spans="1:35" ht="15" customHeight="1">
      <c r="A57" s="251"/>
      <c r="B57" s="265">
        <v>38</v>
      </c>
      <c r="C57" s="266"/>
      <c r="D57" s="267" t="e">
        <f>_xlfn.XLOOKUP($C57,手動介入!$U$13:$U$38,手動介入!$G$13:$G$38)</f>
        <v>#N/A</v>
      </c>
      <c r="E57" s="267" t="e">
        <f>_xlfn.XLOOKUP($C57,手動介入!$U$13:$U$38,手動介入!$K$13:$K$38)</f>
        <v>#N/A</v>
      </c>
      <c r="F57" s="268">
        <f>COUNTIF(手動介入!$U$13:$U$38,$C57)</f>
        <v>0</v>
      </c>
      <c r="G57" s="269"/>
      <c r="H57" s="269"/>
      <c r="I57" s="269"/>
      <c r="J57" s="264" t="s">
        <v>22</v>
      </c>
      <c r="L57" s="250"/>
      <c r="M57" s="250"/>
      <c r="N57" s="250"/>
      <c r="O57" s="250"/>
      <c r="P57" s="250"/>
      <c r="Q57" s="250"/>
      <c r="R57" s="250"/>
      <c r="S57" s="250"/>
      <c r="T57" s="250"/>
      <c r="U57" s="250"/>
      <c r="V57" s="250"/>
      <c r="AC57"/>
      <c r="AD57"/>
      <c r="AE57"/>
      <c r="AF57"/>
      <c r="AG57"/>
      <c r="AH57"/>
      <c r="AI57"/>
    </row>
    <row r="58" spans="1:35" ht="15" customHeight="1">
      <c r="A58" s="251"/>
      <c r="B58" s="265">
        <v>39</v>
      </c>
      <c r="C58" s="266"/>
      <c r="D58" s="267" t="e">
        <f>_xlfn.XLOOKUP($C58,手動介入!$U$13:$U$38,手動介入!$G$13:$G$38)</f>
        <v>#N/A</v>
      </c>
      <c r="E58" s="267" t="e">
        <f>_xlfn.XLOOKUP($C58,手動介入!$U$13:$U$38,手動介入!$K$13:$K$38)</f>
        <v>#N/A</v>
      </c>
      <c r="F58" s="268">
        <f>COUNTIF(手動介入!$U$13:$U$38,$C58)</f>
        <v>0</v>
      </c>
      <c r="G58" s="269"/>
      <c r="H58" s="269"/>
      <c r="I58" s="269"/>
      <c r="J58" s="264" t="s">
        <v>22</v>
      </c>
      <c r="L58" s="250"/>
      <c r="M58" s="250"/>
      <c r="N58" s="250"/>
      <c r="O58" s="250"/>
      <c r="P58" s="250"/>
      <c r="Q58" s="250"/>
      <c r="R58" s="250"/>
      <c r="S58" s="250"/>
      <c r="T58" s="250"/>
      <c r="U58" s="250"/>
      <c r="V58" s="250"/>
      <c r="AC58"/>
      <c r="AD58"/>
      <c r="AE58"/>
      <c r="AF58"/>
      <c r="AG58"/>
      <c r="AH58"/>
      <c r="AI58"/>
    </row>
    <row r="59" spans="1:35" ht="15" customHeight="1">
      <c r="A59" s="251"/>
      <c r="B59" s="265">
        <v>40</v>
      </c>
      <c r="C59" s="266"/>
      <c r="D59" s="267" t="e">
        <f>_xlfn.XLOOKUP($C59,手動介入!$U$13:$U$38,手動介入!$G$13:$G$38)</f>
        <v>#N/A</v>
      </c>
      <c r="E59" s="267" t="e">
        <f>_xlfn.XLOOKUP($C59,手動介入!$U$13:$U$38,手動介入!$K$13:$K$38)</f>
        <v>#N/A</v>
      </c>
      <c r="F59" s="268">
        <f>COUNTIF(手動介入!$U$13:$U$38,$C59)</f>
        <v>0</v>
      </c>
      <c r="G59" s="269"/>
      <c r="H59" s="269"/>
      <c r="I59" s="269"/>
      <c r="J59" s="264" t="s">
        <v>22</v>
      </c>
      <c r="L59" s="250"/>
      <c r="M59" s="250"/>
      <c r="N59" s="250"/>
      <c r="O59" s="250"/>
      <c r="P59" s="250"/>
      <c r="Q59" s="250"/>
      <c r="R59" s="250"/>
      <c r="S59" s="250"/>
      <c r="T59" s="250"/>
      <c r="U59" s="250"/>
      <c r="V59" s="250"/>
      <c r="AC59"/>
      <c r="AD59"/>
      <c r="AE59"/>
      <c r="AF59"/>
      <c r="AG59"/>
      <c r="AH59"/>
      <c r="AI59"/>
    </row>
    <row r="60" spans="1:35" ht="15" customHeight="1">
      <c r="A60" s="251"/>
      <c r="B60" s="265">
        <v>41</v>
      </c>
      <c r="C60" s="266"/>
      <c r="D60" s="267" t="e">
        <f>_xlfn.XLOOKUP($C60,手動介入!$U$13:$U$38,手動介入!$G$13:$G$38)</f>
        <v>#N/A</v>
      </c>
      <c r="E60" s="267" t="e">
        <f>_xlfn.XLOOKUP($C60,手動介入!$U$13:$U$38,手動介入!$K$13:$K$38)</f>
        <v>#N/A</v>
      </c>
      <c r="F60" s="268">
        <f>COUNTIF(手動介入!$U$13:$U$38,$C60)</f>
        <v>0</v>
      </c>
      <c r="G60" s="269"/>
      <c r="H60" s="269"/>
      <c r="I60" s="269"/>
      <c r="J60" s="264" t="s">
        <v>22</v>
      </c>
      <c r="L60" s="250"/>
      <c r="M60" s="250"/>
      <c r="N60" s="250"/>
      <c r="O60" s="250"/>
      <c r="P60" s="250"/>
      <c r="Q60" s="250"/>
      <c r="R60" s="250"/>
      <c r="S60" s="250"/>
      <c r="T60" s="250"/>
      <c r="U60" s="250"/>
      <c r="V60" s="250"/>
      <c r="AC60"/>
      <c r="AD60"/>
      <c r="AE60"/>
      <c r="AF60"/>
      <c r="AG60"/>
      <c r="AH60"/>
      <c r="AI60"/>
    </row>
    <row r="61" spans="1:35" ht="15" customHeight="1">
      <c r="A61" s="251"/>
      <c r="B61" s="265">
        <v>42</v>
      </c>
      <c r="C61" s="266"/>
      <c r="D61" s="267" t="e">
        <f>_xlfn.XLOOKUP($C61,手動介入!$U$13:$U$38,手動介入!$G$13:$G$38)</f>
        <v>#N/A</v>
      </c>
      <c r="E61" s="267" t="e">
        <f>_xlfn.XLOOKUP($C61,手動介入!$U$13:$U$38,手動介入!$K$13:$K$38)</f>
        <v>#N/A</v>
      </c>
      <c r="F61" s="268">
        <f>COUNTIF(手動介入!$U$13:$U$38,$C61)</f>
        <v>0</v>
      </c>
      <c r="G61" s="269"/>
      <c r="H61" s="269"/>
      <c r="I61" s="269"/>
      <c r="J61" s="264" t="s">
        <v>22</v>
      </c>
      <c r="L61" s="250"/>
      <c r="M61" s="250"/>
      <c r="N61" s="250"/>
      <c r="O61" s="250"/>
      <c r="P61" s="250"/>
      <c r="Q61" s="250"/>
      <c r="R61" s="250"/>
      <c r="S61" s="250"/>
      <c r="T61" s="250"/>
      <c r="U61" s="250"/>
      <c r="V61" s="250"/>
      <c r="AC61"/>
      <c r="AD61"/>
      <c r="AE61"/>
      <c r="AF61"/>
      <c r="AG61"/>
      <c r="AH61"/>
      <c r="AI61"/>
    </row>
    <row r="62" spans="1:35" ht="15" customHeight="1">
      <c r="A62" s="251"/>
      <c r="B62" s="265">
        <v>43</v>
      </c>
      <c r="C62" s="266"/>
      <c r="D62" s="267" t="e">
        <f>_xlfn.XLOOKUP($C62,手動介入!$U$13:$U$38,手動介入!$G$13:$G$38)</f>
        <v>#N/A</v>
      </c>
      <c r="E62" s="267" t="e">
        <f>_xlfn.XLOOKUP($C62,手動介入!$U$13:$U$38,手動介入!$K$13:$K$38)</f>
        <v>#N/A</v>
      </c>
      <c r="F62" s="268">
        <f>COUNTIF(手動介入!$U$13:$U$38,$C62)</f>
        <v>0</v>
      </c>
      <c r="G62" s="269"/>
      <c r="H62" s="269"/>
      <c r="I62" s="269"/>
      <c r="J62" s="264" t="s">
        <v>22</v>
      </c>
      <c r="L62" s="250"/>
      <c r="M62" s="250"/>
      <c r="N62" s="250"/>
      <c r="O62" s="250"/>
      <c r="P62" s="250"/>
      <c r="Q62" s="250"/>
      <c r="R62" s="250"/>
      <c r="S62" s="250"/>
      <c r="T62" s="250"/>
      <c r="U62" s="250"/>
      <c r="V62" s="250"/>
      <c r="AC62"/>
      <c r="AD62"/>
      <c r="AE62"/>
      <c r="AF62"/>
      <c r="AG62"/>
      <c r="AH62"/>
      <c r="AI62"/>
    </row>
    <row r="63" spans="1:35" ht="15" customHeight="1">
      <c r="A63" s="251"/>
      <c r="B63" s="265">
        <v>44</v>
      </c>
      <c r="C63" s="266"/>
      <c r="D63" s="267" t="e">
        <f>_xlfn.XLOOKUP($C63,手動介入!$U$13:$U$38,手動介入!$G$13:$G$38)</f>
        <v>#N/A</v>
      </c>
      <c r="E63" s="267" t="e">
        <f>_xlfn.XLOOKUP($C63,手動介入!$U$13:$U$38,手動介入!$K$13:$K$38)</f>
        <v>#N/A</v>
      </c>
      <c r="F63" s="268">
        <f>COUNTIF(手動介入!$U$13:$U$38,$C63)</f>
        <v>0</v>
      </c>
      <c r="G63" s="269"/>
      <c r="H63" s="269"/>
      <c r="I63" s="269"/>
      <c r="J63" s="264" t="s">
        <v>22</v>
      </c>
      <c r="L63" s="250"/>
      <c r="M63" s="250"/>
      <c r="N63" s="250"/>
      <c r="O63" s="250"/>
      <c r="P63" s="250"/>
      <c r="Q63" s="250"/>
      <c r="R63" s="250"/>
      <c r="S63" s="250"/>
      <c r="T63" s="250"/>
      <c r="U63" s="250"/>
      <c r="V63" s="250"/>
      <c r="AC63"/>
      <c r="AD63"/>
      <c r="AE63"/>
      <c r="AF63"/>
      <c r="AG63"/>
      <c r="AH63"/>
      <c r="AI63"/>
    </row>
    <row r="64" spans="1:35" ht="15" customHeight="1">
      <c r="A64" s="251"/>
      <c r="B64" s="265">
        <v>45</v>
      </c>
      <c r="C64" s="266"/>
      <c r="D64" s="267" t="e">
        <f>_xlfn.XLOOKUP($C64,手動介入!$U$13:$U$38,手動介入!$G$13:$G$38)</f>
        <v>#N/A</v>
      </c>
      <c r="E64" s="267" t="e">
        <f>_xlfn.XLOOKUP($C64,手動介入!$U$13:$U$38,手動介入!$K$13:$K$38)</f>
        <v>#N/A</v>
      </c>
      <c r="F64" s="268">
        <f>COUNTIF(手動介入!$U$13:$U$38,$C64)</f>
        <v>0</v>
      </c>
      <c r="G64" s="269"/>
      <c r="H64" s="269"/>
      <c r="I64" s="269"/>
      <c r="J64" s="264" t="s">
        <v>22</v>
      </c>
      <c r="L64" s="156"/>
      <c r="M64" s="156"/>
      <c r="N64" s="156"/>
      <c r="O64" s="156"/>
      <c r="P64" s="156"/>
      <c r="Q64" s="156"/>
      <c r="R64" s="156"/>
      <c r="S64" s="156"/>
      <c r="T64" s="156"/>
      <c r="U64" s="156"/>
      <c r="V64" s="156"/>
      <c r="AC64"/>
      <c r="AD64"/>
      <c r="AE64"/>
      <c r="AF64"/>
      <c r="AG64"/>
      <c r="AH64"/>
      <c r="AI64"/>
    </row>
    <row r="65" spans="1:34" ht="15" customHeight="1">
      <c r="A65" s="251"/>
      <c r="B65" s="265">
        <v>46</v>
      </c>
      <c r="C65" s="266"/>
      <c r="D65" s="267" t="e">
        <f>_xlfn.XLOOKUP($C65,手動介入!$U$13:$U$38,手動介入!$G$13:$G$38)</f>
        <v>#N/A</v>
      </c>
      <c r="E65" s="267" t="e">
        <f>_xlfn.XLOOKUP($C65,手動介入!$U$13:$U$38,手動介入!$K$13:$K$38)</f>
        <v>#N/A</v>
      </c>
      <c r="F65" s="268">
        <f>COUNTIF(手動介入!$U$13:$U$38,$C65)</f>
        <v>0</v>
      </c>
      <c r="G65" s="269"/>
      <c r="H65" s="269"/>
      <c r="I65" s="269"/>
      <c r="J65" s="264" t="s">
        <v>22</v>
      </c>
      <c r="K65"/>
      <c r="L65" s="156"/>
      <c r="M65" s="156"/>
      <c r="N65" s="156"/>
      <c r="O65" s="156"/>
      <c r="P65" s="156"/>
      <c r="Q65" s="156"/>
      <c r="R65" s="156"/>
      <c r="S65" s="156"/>
      <c r="T65" s="156"/>
      <c r="U65" s="156"/>
      <c r="V65" s="156"/>
      <c r="W65"/>
    </row>
    <row r="66" spans="1:34" ht="15" customHeight="1">
      <c r="A66" s="251"/>
      <c r="B66" s="265">
        <v>47</v>
      </c>
      <c r="C66" s="266"/>
      <c r="D66" s="267" t="e">
        <f>_xlfn.XLOOKUP($C66,手動介入!$U$13:$U$38,手動介入!$G$13:$G$38)</f>
        <v>#N/A</v>
      </c>
      <c r="E66" s="267" t="e">
        <f>_xlfn.XLOOKUP($C66,手動介入!$U$13:$U$38,手動介入!$K$13:$K$38)</f>
        <v>#N/A</v>
      </c>
      <c r="F66" s="268">
        <f>COUNTIF(手動介入!$U$13:$U$38,$C66)</f>
        <v>0</v>
      </c>
      <c r="G66" s="269"/>
      <c r="H66" s="269"/>
      <c r="I66" s="269"/>
      <c r="J66" s="264" t="s">
        <v>22</v>
      </c>
      <c r="K66"/>
      <c r="L66" s="156"/>
      <c r="M66" s="156"/>
      <c r="N66" s="156"/>
      <c r="O66" s="156"/>
      <c r="P66" s="156"/>
      <c r="Q66" s="156"/>
      <c r="R66" s="156"/>
      <c r="S66" s="156"/>
      <c r="T66" s="156"/>
      <c r="U66" s="156"/>
      <c r="V66" s="156"/>
      <c r="W66"/>
    </row>
    <row r="67" spans="1:34" ht="15" customHeight="1">
      <c r="A67" s="251"/>
      <c r="B67" s="265">
        <v>48</v>
      </c>
      <c r="C67" s="266"/>
      <c r="D67" s="267" t="e">
        <f>_xlfn.XLOOKUP($C67,手動介入!$U$13:$U$38,手動介入!$G$13:$G$38)</f>
        <v>#N/A</v>
      </c>
      <c r="E67" s="267" t="e">
        <f>_xlfn.XLOOKUP($C67,手動介入!$U$13:$U$38,手動介入!$K$13:$K$38)</f>
        <v>#N/A</v>
      </c>
      <c r="F67" s="268">
        <f>COUNTIF(手動介入!$U$13:$U$38,$C67)</f>
        <v>0</v>
      </c>
      <c r="G67" s="269"/>
      <c r="H67" s="269"/>
      <c r="I67" s="269"/>
      <c r="J67" s="264" t="s">
        <v>22</v>
      </c>
      <c r="L67" s="156"/>
      <c r="M67" s="156"/>
      <c r="N67" s="156"/>
      <c r="O67" s="156"/>
      <c r="P67" s="156"/>
      <c r="Q67" s="156"/>
      <c r="R67" s="156"/>
      <c r="S67" s="156"/>
      <c r="T67" s="156"/>
      <c r="U67" s="156"/>
      <c r="V67" s="156"/>
    </row>
    <row r="68" spans="1:34" ht="15" customHeight="1">
      <c r="A68" s="251"/>
      <c r="B68" s="265">
        <v>49</v>
      </c>
      <c r="C68" s="266"/>
      <c r="D68" s="267" t="e">
        <f>_xlfn.XLOOKUP($C68,手動介入!$U$13:$U$38,手動介入!$G$13:$G$38)</f>
        <v>#N/A</v>
      </c>
      <c r="E68" s="267" t="e">
        <f>_xlfn.XLOOKUP($C68,手動介入!$U$13:$U$38,手動介入!$K$13:$K$38)</f>
        <v>#N/A</v>
      </c>
      <c r="F68" s="268">
        <f>COUNTIF(手動介入!$U$13:$U$38,$C68)</f>
        <v>0</v>
      </c>
      <c r="G68" s="269"/>
      <c r="H68" s="269"/>
      <c r="I68" s="269"/>
      <c r="J68" s="264" t="s">
        <v>22</v>
      </c>
      <c r="L68" s="156"/>
      <c r="M68" s="156"/>
      <c r="N68" s="156"/>
      <c r="O68" s="156"/>
      <c r="P68" s="156"/>
      <c r="Q68" s="156"/>
      <c r="R68" s="156"/>
      <c r="S68" s="156"/>
      <c r="T68" s="156"/>
      <c r="U68" s="156"/>
      <c r="V68" s="156"/>
    </row>
    <row r="69" spans="1:34" ht="15" customHeight="1">
      <c r="A69" s="251"/>
      <c r="B69" s="265">
        <v>50</v>
      </c>
      <c r="C69" s="266"/>
      <c r="D69" s="267" t="e">
        <f>_xlfn.XLOOKUP($C69,手動介入!$U$13:$U$38,手動介入!$G$13:$G$38)</f>
        <v>#N/A</v>
      </c>
      <c r="E69" s="267" t="e">
        <f>_xlfn.XLOOKUP($C69,手動介入!$U$13:$U$38,手動介入!$K$13:$K$38)</f>
        <v>#N/A</v>
      </c>
      <c r="F69" s="268">
        <f>COUNTIF(手動介入!$U$13:$U$38,$C69)</f>
        <v>0</v>
      </c>
      <c r="G69" s="269"/>
      <c r="H69" s="269"/>
      <c r="I69" s="269"/>
      <c r="J69" s="264" t="s">
        <v>22</v>
      </c>
      <c r="L69" s="156"/>
      <c r="M69" s="156"/>
      <c r="N69" s="156"/>
      <c r="O69" s="156"/>
      <c r="P69" s="156"/>
      <c r="Q69" s="156"/>
      <c r="R69" s="156"/>
      <c r="S69" s="156"/>
      <c r="T69" s="156"/>
      <c r="U69" s="156"/>
      <c r="V69" s="156"/>
    </row>
    <row r="70" spans="1:34">
      <c r="A70" s="251"/>
      <c r="B70" s="265">
        <v>51</v>
      </c>
      <c r="C70" s="270"/>
      <c r="D70" s="271" t="e">
        <f>_xlfn.XLOOKUP($C70,手動介入!$U$13:$U$38,手動介入!$G$13:$G$38)</f>
        <v>#N/A</v>
      </c>
      <c r="E70" s="271" t="e">
        <f>_xlfn.XLOOKUP($C70,手動介入!$U$13:$U$38,手動介入!$K$13:$K$38)</f>
        <v>#N/A</v>
      </c>
      <c r="F70" s="272">
        <f>COUNTIF(手動介入!$U$13:$U$38,$C70)</f>
        <v>0</v>
      </c>
      <c r="G70" s="273"/>
      <c r="H70" s="273"/>
      <c r="I70" s="273"/>
      <c r="J70" s="264" t="s">
        <v>22</v>
      </c>
      <c r="L70" s="156"/>
      <c r="M70" s="156"/>
      <c r="N70" s="156"/>
      <c r="O70" s="156"/>
      <c r="P70" s="156"/>
      <c r="Q70" s="156"/>
      <c r="R70" s="156"/>
      <c r="S70" s="156"/>
      <c r="T70" s="156"/>
      <c r="U70" s="156"/>
      <c r="V70" s="156"/>
    </row>
    <row r="71" spans="1:34">
      <c r="A71"/>
      <c r="B71" s="264" t="s">
        <v>22</v>
      </c>
      <c r="C71" s="264" t="s">
        <v>22</v>
      </c>
      <c r="D71" s="264" t="s">
        <v>22</v>
      </c>
      <c r="E71" s="264" t="s">
        <v>22</v>
      </c>
      <c r="F71" s="264" t="s">
        <v>22</v>
      </c>
      <c r="G71" s="264" t="s">
        <v>22</v>
      </c>
      <c r="H71" s="264" t="s">
        <v>22</v>
      </c>
      <c r="I71" s="264" t="s">
        <v>22</v>
      </c>
      <c r="L71" s="156"/>
      <c r="M71" s="156"/>
      <c r="N71" s="156"/>
      <c r="O71" s="156"/>
      <c r="P71" s="156"/>
      <c r="Q71" s="156"/>
      <c r="R71" s="156"/>
      <c r="S71" s="156"/>
      <c r="T71" s="156"/>
      <c r="U71" s="156"/>
      <c r="V71" s="156"/>
    </row>
    <row r="72" spans="1:34">
      <c r="A72"/>
      <c r="B72"/>
      <c r="C72"/>
      <c r="D72"/>
      <c r="E72"/>
      <c r="F72"/>
      <c r="L72" s="156"/>
      <c r="M72" s="156"/>
      <c r="N72" s="156"/>
      <c r="O72" s="156"/>
      <c r="P72" s="156"/>
      <c r="Q72" s="156"/>
      <c r="R72" s="156"/>
      <c r="S72" s="156"/>
      <c r="T72" s="156"/>
      <c r="U72" s="156"/>
      <c r="V72" s="156"/>
    </row>
    <row r="73" spans="1:34">
      <c r="B73" s="274" t="s">
        <v>308</v>
      </c>
      <c r="C73" s="275"/>
      <c r="D73" s="275"/>
      <c r="E73" s="275"/>
      <c r="F73" s="275"/>
      <c r="G73" s="275"/>
      <c r="H73" s="252"/>
      <c r="I73" s="252"/>
      <c r="J73"/>
      <c r="K73"/>
      <c r="L73" s="156"/>
      <c r="M73" s="156"/>
      <c r="N73" s="156"/>
      <c r="O73" s="156"/>
      <c r="P73" s="156"/>
      <c r="Q73" s="156"/>
      <c r="R73" s="156"/>
      <c r="S73" s="156"/>
      <c r="T73" s="156"/>
      <c r="U73" s="156"/>
      <c r="V73" s="156"/>
      <c r="W73"/>
      <c r="X73"/>
      <c r="Y73" s="275"/>
      <c r="Z73" s="275"/>
      <c r="AA73" s="275"/>
      <c r="AB73" s="275"/>
      <c r="AC73" s="275"/>
      <c r="AD73" s="275"/>
      <c r="AE73" s="275"/>
      <c r="AF73" s="275"/>
      <c r="AG73" s="275"/>
      <c r="AH73" s="275"/>
    </row>
    <row r="74" spans="1:34">
      <c r="A74"/>
      <c r="B74" s="276" t="s">
        <v>309</v>
      </c>
      <c r="C74" s="275"/>
      <c r="D74" s="275"/>
      <c r="E74" s="275"/>
      <c r="F74" s="275"/>
      <c r="G74" s="275"/>
      <c r="H74"/>
      <c r="I74"/>
      <c r="J74"/>
      <c r="K74"/>
      <c r="L74" s="156"/>
      <c r="M74" s="156"/>
      <c r="N74" s="156"/>
      <c r="O74" s="156"/>
      <c r="P74" s="156"/>
      <c r="Q74" s="156"/>
      <c r="R74" s="156"/>
      <c r="S74" s="156"/>
      <c r="T74" s="156"/>
      <c r="U74" s="156"/>
      <c r="V74" s="156"/>
      <c r="W74"/>
      <c r="X74"/>
      <c r="Y74"/>
    </row>
    <row r="75" spans="1:34">
      <c r="A75" s="251"/>
      <c r="B75" s="277" t="s">
        <v>288</v>
      </c>
      <c r="C75" s="278"/>
      <c r="D75" s="279" t="s">
        <v>289</v>
      </c>
      <c r="E75" s="280" t="s">
        <v>310</v>
      </c>
      <c r="F75" s="275"/>
      <c r="G75" s="363" t="s">
        <v>225</v>
      </c>
      <c r="H75" s="363"/>
      <c r="I75" s="156"/>
      <c r="J75" s="156"/>
      <c r="K75" s="156"/>
      <c r="L75" s="156"/>
      <c r="M75" s="156"/>
      <c r="N75"/>
      <c r="O75"/>
      <c r="P75"/>
      <c r="Q75"/>
      <c r="R75"/>
      <c r="S75"/>
      <c r="T75"/>
      <c r="U75"/>
      <c r="V75"/>
      <c r="W75"/>
      <c r="X75"/>
      <c r="Y75"/>
    </row>
    <row r="76" spans="1:34" ht="18" customHeight="1">
      <c r="A76" s="251"/>
      <c r="B76" s="367" t="s">
        <v>282</v>
      </c>
      <c r="C76" s="367"/>
      <c r="D76" s="281">
        <f>COUNTIFS(手動介入!$G$13:$G$38,"L4想定区間内",手動介入!$K$13:$K$38,$B76)</f>
        <v>0</v>
      </c>
      <c r="E76" s="282">
        <f t="shared" ref="E76:E84" si="0">$D76/$D$84</f>
        <v>0</v>
      </c>
      <c r="F76" s="275"/>
      <c r="G76" s="179"/>
      <c r="H76" s="181"/>
      <c r="I76" s="156"/>
      <c r="J76" s="156"/>
      <c r="K76" s="156"/>
      <c r="L76" s="156"/>
      <c r="M76" s="156"/>
      <c r="N76"/>
      <c r="O76"/>
      <c r="P76"/>
      <c r="Q76"/>
      <c r="R76"/>
      <c r="S76"/>
      <c r="T76"/>
      <c r="U76"/>
      <c r="V76"/>
      <c r="W76"/>
      <c r="X76"/>
      <c r="Y76"/>
    </row>
    <row r="77" spans="1:34" ht="18" customHeight="1">
      <c r="A77" s="251"/>
      <c r="B77" s="283" t="s">
        <v>311</v>
      </c>
      <c r="C77" s="284"/>
      <c r="D77" s="281">
        <f>COUNTIFS(手動介入!$G$13:$G$38,"L4想定区間内",手動介入!$K$13:$K$38,$B77)</f>
        <v>0</v>
      </c>
      <c r="E77" s="282">
        <f t="shared" si="0"/>
        <v>0</v>
      </c>
      <c r="F77" s="275"/>
      <c r="G77" s="179"/>
      <c r="H77" s="181"/>
      <c r="I77" s="156"/>
      <c r="J77" s="156"/>
      <c r="K77" s="156"/>
      <c r="L77" s="156"/>
      <c r="M77" s="156"/>
      <c r="N77"/>
      <c r="O77"/>
      <c r="P77"/>
      <c r="Q77"/>
      <c r="R77"/>
      <c r="S77"/>
      <c r="T77"/>
      <c r="U77"/>
      <c r="V77"/>
      <c r="W77"/>
      <c r="X77"/>
      <c r="Y77"/>
    </row>
    <row r="78" spans="1:34" ht="18" customHeight="1">
      <c r="A78" s="251"/>
      <c r="B78" s="368" t="s">
        <v>233</v>
      </c>
      <c r="C78" s="368"/>
      <c r="D78" s="281">
        <f>COUNTIFS(手動介入!$G$13:$G$38,"L4想定区間内",手動介入!$K$13:$K$38,$B78)</f>
        <v>8</v>
      </c>
      <c r="E78" s="285">
        <f t="shared" si="0"/>
        <v>0.8</v>
      </c>
      <c r="F78" s="275"/>
      <c r="G78" s="286" t="s">
        <v>312</v>
      </c>
      <c r="H78" s="181"/>
      <c r="I78" s="156"/>
      <c r="J78" s="156"/>
      <c r="K78" s="156"/>
      <c r="L78" s="156"/>
      <c r="M78" s="156"/>
      <c r="N78"/>
      <c r="O78"/>
      <c r="P78"/>
      <c r="Q78"/>
      <c r="R78"/>
      <c r="S78"/>
      <c r="T78"/>
      <c r="U78"/>
      <c r="V78"/>
      <c r="W78"/>
      <c r="X78"/>
      <c r="Y78"/>
    </row>
    <row r="79" spans="1:34" ht="18" customHeight="1">
      <c r="A79" s="251"/>
      <c r="B79" s="368" t="s">
        <v>313</v>
      </c>
      <c r="C79" s="368"/>
      <c r="D79" s="281">
        <f>COUNTIFS(手動介入!$G$13:$G$38,"L4想定区間内",手動介入!$K$13:$K$38,$B79)</f>
        <v>0</v>
      </c>
      <c r="E79" s="285">
        <f t="shared" si="0"/>
        <v>0</v>
      </c>
      <c r="F79" s="275"/>
      <c r="G79" s="203" t="s">
        <v>251</v>
      </c>
      <c r="H79" s="181"/>
      <c r="I79" s="156"/>
      <c r="J79" s="156"/>
      <c r="K79" s="156"/>
      <c r="L79" s="156"/>
      <c r="M79" s="156"/>
      <c r="N79"/>
      <c r="O79"/>
      <c r="P79"/>
      <c r="Q79"/>
      <c r="R79"/>
      <c r="S79"/>
      <c r="T79"/>
      <c r="U79"/>
      <c r="V79"/>
      <c r="W79"/>
      <c r="X79"/>
      <c r="Y79"/>
    </row>
    <row r="80" spans="1:34" ht="18" customHeight="1">
      <c r="A80" s="251"/>
      <c r="B80" s="368" t="s">
        <v>314</v>
      </c>
      <c r="C80" s="368"/>
      <c r="D80" s="281">
        <f>COUNTIFS(手動介入!$G$13:$G$38,"L4想定区間内",手動介入!$K$13:$K$38,$B80)</f>
        <v>0</v>
      </c>
      <c r="E80" s="285">
        <f t="shared" si="0"/>
        <v>0</v>
      </c>
      <c r="F80" s="275"/>
      <c r="G80" s="203" t="s">
        <v>252</v>
      </c>
      <c r="H80" s="181"/>
      <c r="I80" s="156"/>
      <c r="J80" s="156"/>
      <c r="K80" s="156"/>
      <c r="L80" s="156"/>
      <c r="M80" s="156"/>
      <c r="N80"/>
      <c r="O80"/>
      <c r="P80"/>
      <c r="Q80"/>
      <c r="R80"/>
      <c r="S80"/>
      <c r="T80"/>
      <c r="U80"/>
      <c r="V80"/>
      <c r="W80"/>
      <c r="X80"/>
      <c r="Y80"/>
    </row>
    <row r="81" spans="1:25" ht="18" customHeight="1">
      <c r="A81" s="251"/>
      <c r="B81" s="368" t="s">
        <v>241</v>
      </c>
      <c r="C81" s="368"/>
      <c r="D81" s="281">
        <f>COUNTIFS(手動介入!$G$13:$G$38,"L4想定区間内",手動介入!$K$13:$K$38,$B81)</f>
        <v>2</v>
      </c>
      <c r="E81" s="285">
        <f t="shared" si="0"/>
        <v>0.2</v>
      </c>
      <c r="F81" s="275"/>
      <c r="G81" s="179"/>
      <c r="H81" s="181"/>
      <c r="I81" s="156"/>
      <c r="J81" s="156"/>
      <c r="K81" s="156"/>
      <c r="L81" s="156"/>
      <c r="M81" s="156"/>
      <c r="N81"/>
      <c r="O81"/>
      <c r="P81"/>
      <c r="Q81"/>
      <c r="R81"/>
      <c r="S81"/>
      <c r="T81"/>
      <c r="U81"/>
      <c r="V81"/>
      <c r="W81"/>
      <c r="X81"/>
      <c r="Y81"/>
    </row>
    <row r="82" spans="1:25" ht="18" customHeight="1">
      <c r="A82" s="251"/>
      <c r="B82" s="368" t="s">
        <v>315</v>
      </c>
      <c r="C82" s="368"/>
      <c r="D82" s="281">
        <f>COUNTIFS(手動介入!$G$13:$G$38,"L4想定区間内",手動介入!$K$13:$K$38,$B82)</f>
        <v>0</v>
      </c>
      <c r="E82" s="285">
        <f t="shared" si="0"/>
        <v>0</v>
      </c>
      <c r="F82" s="275"/>
      <c r="G82" s="179"/>
      <c r="H82" s="181"/>
      <c r="I82" s="156"/>
      <c r="J82" s="156"/>
      <c r="K82" s="156"/>
      <c r="L82" s="156"/>
      <c r="M82" s="156"/>
      <c r="N82"/>
      <c r="O82"/>
      <c r="P82"/>
      <c r="Q82"/>
      <c r="R82"/>
      <c r="S82"/>
      <c r="T82"/>
      <c r="U82"/>
      <c r="V82"/>
      <c r="W82"/>
      <c r="X82"/>
      <c r="Y82"/>
    </row>
    <row r="83" spans="1:25" ht="18" customHeight="1">
      <c r="A83" s="251"/>
      <c r="B83" s="369" t="s">
        <v>255</v>
      </c>
      <c r="C83" s="369"/>
      <c r="D83" s="281">
        <f>COUNTIFS(手動介入!$G$13:$G$38,"L4想定区間内",手動介入!$K$13:$K$38,$B83)</f>
        <v>0</v>
      </c>
      <c r="E83" s="287">
        <f t="shared" si="0"/>
        <v>0</v>
      </c>
      <c r="F83" s="275"/>
      <c r="G83" s="179"/>
      <c r="H83" s="181"/>
      <c r="I83" s="156"/>
      <c r="J83" s="156"/>
      <c r="K83" s="156"/>
      <c r="L83" s="156"/>
      <c r="M83" s="156"/>
      <c r="N83"/>
      <c r="O83"/>
      <c r="P83"/>
      <c r="Q83"/>
      <c r="R83"/>
      <c r="S83"/>
      <c r="T83"/>
      <c r="U83"/>
      <c r="V83"/>
      <c r="W83"/>
      <c r="X83"/>
      <c r="Y83"/>
    </row>
    <row r="84" spans="1:25">
      <c r="A84" s="251"/>
      <c r="B84" s="370" t="s">
        <v>316</v>
      </c>
      <c r="C84" s="370"/>
      <c r="D84" s="288">
        <f>SUM(D76:D83)</f>
        <v>10</v>
      </c>
      <c r="E84" s="289">
        <f t="shared" si="0"/>
        <v>1</v>
      </c>
      <c r="F84" s="275"/>
      <c r="G84" s="179"/>
      <c r="H84" s="181"/>
      <c r="I84" s="156"/>
      <c r="J84" s="156"/>
      <c r="K84" s="156"/>
      <c r="L84" s="156"/>
      <c r="M84" s="156"/>
      <c r="N84"/>
      <c r="O84"/>
      <c r="P84"/>
      <c r="Q84"/>
      <c r="R84"/>
      <c r="S84"/>
      <c r="T84"/>
      <c r="U84"/>
      <c r="V84"/>
      <c r="W84"/>
      <c r="X84"/>
      <c r="Y84"/>
    </row>
    <row r="85" spans="1:25" ht="15" customHeight="1">
      <c r="A85"/>
      <c r="B85" s="290"/>
      <c r="C85" s="290"/>
      <c r="D85" s="290"/>
      <c r="E85" s="290"/>
      <c r="F85" s="275"/>
      <c r="G85" s="179"/>
      <c r="H85" s="181"/>
      <c r="I85" s="156"/>
      <c r="J85" s="156"/>
      <c r="K85" s="156"/>
      <c r="L85" s="156"/>
      <c r="M85" s="156"/>
      <c r="N85"/>
      <c r="O85"/>
      <c r="P85"/>
      <c r="Q85"/>
      <c r="R85"/>
      <c r="S85"/>
      <c r="T85"/>
      <c r="U85"/>
      <c r="V85"/>
      <c r="W85"/>
      <c r="X85"/>
      <c r="Y85"/>
    </row>
    <row r="86" spans="1:25" ht="18" customHeight="1">
      <c r="A86" s="251"/>
      <c r="B86" s="252" t="str">
        <f>"表③：「"&amp;INDEX(B76:B83, MATCH(MAX(D76:D83), D76:D83, 0))&amp;"*」における介入要因の内訳"</f>
        <v>表③：「単路*」における介入要因の内訳</v>
      </c>
      <c r="C86" s="252"/>
      <c r="D86"/>
      <c r="E86"/>
      <c r="F86" s="291"/>
      <c r="G86" s="179"/>
      <c r="H86" s="181"/>
      <c r="I86" s="156"/>
      <c r="J86" s="156"/>
      <c r="K86" s="156"/>
      <c r="L86" s="156"/>
      <c r="M86" s="156"/>
      <c r="N86"/>
      <c r="O86"/>
      <c r="P86"/>
      <c r="Q86"/>
      <c r="R86"/>
      <c r="S86"/>
      <c r="T86"/>
      <c r="U86"/>
      <c r="V86"/>
      <c r="W86"/>
      <c r="X86"/>
      <c r="Y86"/>
    </row>
    <row r="87" spans="1:25">
      <c r="A87" s="251"/>
      <c r="B87" s="371" t="s">
        <v>317</v>
      </c>
      <c r="C87" s="371"/>
      <c r="D87" s="279" t="s">
        <v>289</v>
      </c>
      <c r="E87" s="280" t="s">
        <v>310</v>
      </c>
      <c r="F87" s="291"/>
      <c r="G87" s="179"/>
      <c r="H87" s="181"/>
      <c r="I87" s="156"/>
      <c r="J87" s="156"/>
      <c r="K87" s="156"/>
      <c r="L87" s="156"/>
      <c r="M87" s="156"/>
      <c r="N87"/>
      <c r="O87"/>
      <c r="P87"/>
      <c r="Q87"/>
      <c r="R87"/>
      <c r="S87"/>
      <c r="T87"/>
      <c r="U87"/>
      <c r="V87"/>
      <c r="W87"/>
      <c r="X87"/>
      <c r="Y87"/>
    </row>
    <row r="88" spans="1:25">
      <c r="B88" s="367" t="s">
        <v>238</v>
      </c>
      <c r="C88" s="367"/>
      <c r="D88" s="281">
        <f>COUNTIFS(手動介入!$G$13:$G$38,"L4想定区間内",手動介入!$K$13:$K$38,INDEX($B$76:$B$83, MATCH(MAX($D$76:$D$83), $D$76:$D$83, 0)),手動介入!$S$13:$S$38,'手動介入分析（2025年度） '!$B88)</f>
        <v>0</v>
      </c>
      <c r="E88" s="292">
        <f t="shared" ref="E88:E96" si="1">D88/$D$96</f>
        <v>0</v>
      </c>
      <c r="G88" s="179"/>
      <c r="H88" s="181"/>
      <c r="I88" s="156"/>
      <c r="J88" s="156"/>
      <c r="K88" s="156"/>
      <c r="L88" s="156"/>
      <c r="M88" s="156"/>
    </row>
    <row r="89" spans="1:25">
      <c r="B89" s="372" t="s">
        <v>259</v>
      </c>
      <c r="C89" s="372"/>
      <c r="D89" s="281">
        <f>COUNTIFS(手動介入!$G$13:$G$38,"L4想定区間内",手動介入!$K$13:$K$38,INDEX($B$76:$B$83, MATCH(MAX($D$76:$D$83), $D$76:$D$83, 0)),手動介入!$S$13:$S$38,'手動介入分析（2025年度） '!$B89)</f>
        <v>0</v>
      </c>
      <c r="E89" s="293">
        <f t="shared" si="1"/>
        <v>0</v>
      </c>
      <c r="G89" s="179"/>
      <c r="H89" s="181"/>
      <c r="I89" s="156"/>
      <c r="J89" s="156"/>
      <c r="K89" s="156"/>
      <c r="L89" s="156"/>
      <c r="M89" s="156"/>
    </row>
    <row r="90" spans="1:25">
      <c r="B90" s="372" t="s">
        <v>318</v>
      </c>
      <c r="C90" s="372"/>
      <c r="D90" s="281">
        <f>COUNTIFS(手動介入!$G$13:$G$38,"L4想定区間内",手動介入!$K$13:$K$38,INDEX($B$76:$B$83, MATCH(MAX($D$76:$D$83), $D$76:$D$83, 0)),手動介入!$S$13:$S$38,'手動介入分析（2025年度） '!$B90)</f>
        <v>0</v>
      </c>
      <c r="E90" s="293">
        <f t="shared" si="1"/>
        <v>0</v>
      </c>
      <c r="G90" s="179"/>
      <c r="H90" s="181"/>
      <c r="I90" s="156"/>
      <c r="J90" s="156"/>
      <c r="K90" s="156"/>
      <c r="L90" s="156"/>
      <c r="M90" s="156"/>
    </row>
    <row r="91" spans="1:25">
      <c r="B91" s="372" t="s">
        <v>319</v>
      </c>
      <c r="C91" s="372"/>
      <c r="D91" s="281">
        <f>COUNTIFS(手動介入!$G$13:$G$38,"L4想定区間内",手動介入!$K$13:$K$38,INDEX($B$76:$B$83, MATCH(MAX($D$76:$D$83), $D$76:$D$83, 0)),手動介入!$S$13:$S$38,'手動介入分析（2025年度） '!$B91)</f>
        <v>0</v>
      </c>
      <c r="E91" s="293">
        <f t="shared" si="1"/>
        <v>0</v>
      </c>
      <c r="G91" s="179"/>
      <c r="H91" s="181"/>
      <c r="I91" s="156"/>
      <c r="J91" s="156"/>
      <c r="K91" s="156"/>
      <c r="L91" s="156"/>
      <c r="M91" s="156"/>
    </row>
    <row r="92" spans="1:25">
      <c r="B92" s="372" t="s">
        <v>320</v>
      </c>
      <c r="C92" s="372"/>
      <c r="D92" s="281">
        <f>COUNTIFS(手動介入!$G$13:$G$38,"L4想定区間内",手動介入!$K$13:$K$38,INDEX($B$76:$B$83, MATCH(MAX($D$76:$D$83), $D$76:$D$83, 0)),手動介入!$S$13:$S$38,'手動介入分析（2025年度） '!$B92)</f>
        <v>0</v>
      </c>
      <c r="E92" s="293">
        <f t="shared" si="1"/>
        <v>0</v>
      </c>
      <c r="F92"/>
      <c r="G92" s="179"/>
      <c r="H92" s="181"/>
      <c r="I92" s="156"/>
      <c r="J92" s="156"/>
      <c r="K92" s="156"/>
      <c r="L92" s="156"/>
      <c r="M92" s="156"/>
    </row>
    <row r="93" spans="1:25">
      <c r="B93" s="372" t="s">
        <v>244</v>
      </c>
      <c r="C93" s="372"/>
      <c r="D93" s="281">
        <f>COUNTIFS(手動介入!$G$13:$G$38,"L4想定区間内",手動介入!$K$13:$K$38,INDEX($B$76:$B$83, MATCH(MAX($D$76:$D$83), $D$76:$D$83, 0)),手動介入!$S$13:$S$38,'手動介入分析（2025年度） '!$B93)</f>
        <v>2</v>
      </c>
      <c r="E93" s="293">
        <f t="shared" si="1"/>
        <v>0.25</v>
      </c>
      <c r="F93"/>
      <c r="G93" s="179"/>
      <c r="H93" s="181"/>
      <c r="I93" s="156"/>
      <c r="J93" s="156"/>
      <c r="K93" s="156"/>
      <c r="L93" s="156"/>
      <c r="M93" s="156"/>
    </row>
    <row r="94" spans="1:25">
      <c r="B94" s="372" t="s">
        <v>249</v>
      </c>
      <c r="C94" s="372"/>
      <c r="D94" s="281">
        <f>COUNTIFS(手動介入!$G$13:$G$38,"L4想定区間内",手動介入!$K$13:$K$38,INDEX($B$76:$B$83, MATCH(MAX($D$76:$D$83), $D$76:$D$83, 0)),手動介入!$S$13:$S$38,'手動介入分析（2025年度） '!$B94)</f>
        <v>6</v>
      </c>
      <c r="E94" s="293">
        <f t="shared" si="1"/>
        <v>0.75</v>
      </c>
      <c r="F94"/>
      <c r="G94" s="179"/>
      <c r="H94" s="181"/>
      <c r="I94" s="156"/>
      <c r="J94" s="156"/>
      <c r="K94" s="156"/>
      <c r="L94" s="156"/>
      <c r="M94" s="156"/>
    </row>
    <row r="95" spans="1:25">
      <c r="B95" s="373" t="s">
        <v>255</v>
      </c>
      <c r="C95" s="373"/>
      <c r="D95" s="281">
        <f>COUNTIFS(手動介入!$G$13:$G$38,"L4想定区間内",手動介入!$K$13:$K$38,INDEX($B$76:$B$83, MATCH(MAX($D$76:$D$83), $D$76:$D$83, 0)),手動介入!$S$13:$S$38,'手動介入分析（2025年度） '!$B95)</f>
        <v>0</v>
      </c>
      <c r="E95" s="294">
        <f t="shared" si="1"/>
        <v>0</v>
      </c>
      <c r="F95"/>
      <c r="G95" s="179"/>
      <c r="H95" s="181"/>
      <c r="I95" s="156"/>
      <c r="J95" s="156"/>
      <c r="K95" s="156"/>
      <c r="L95" s="156"/>
      <c r="M95" s="156"/>
    </row>
    <row r="96" spans="1:25">
      <c r="B96" s="374" t="s">
        <v>316</v>
      </c>
      <c r="C96" s="374"/>
      <c r="D96" s="288">
        <f>SUM(D88:D95)</f>
        <v>8</v>
      </c>
      <c r="E96" s="295">
        <f t="shared" si="1"/>
        <v>1</v>
      </c>
      <c r="F96"/>
      <c r="G96" s="179"/>
      <c r="H96" s="181"/>
      <c r="I96" s="156"/>
      <c r="J96" s="156"/>
      <c r="K96" s="156"/>
      <c r="L96" s="156"/>
      <c r="M96" s="156"/>
    </row>
    <row r="97" spans="2:13">
      <c r="B97" s="264" t="s">
        <v>321</v>
      </c>
      <c r="C97" s="264"/>
      <c r="D97" s="264"/>
      <c r="E97" s="296"/>
      <c r="F97" s="264"/>
      <c r="G97" s="179"/>
      <c r="H97" s="181"/>
      <c r="I97" s="156"/>
      <c r="J97" s="156"/>
      <c r="K97" s="156"/>
      <c r="L97" s="156"/>
      <c r="M97" s="156"/>
    </row>
    <row r="98" spans="2:13">
      <c r="G98" s="179"/>
      <c r="H98" s="181"/>
      <c r="I98" s="156"/>
      <c r="J98" s="156"/>
      <c r="K98" s="156"/>
      <c r="L98" s="156"/>
      <c r="M98" s="156"/>
    </row>
    <row r="99" spans="2:13">
      <c r="G99" s="179"/>
      <c r="H99" s="181"/>
      <c r="I99" s="156"/>
      <c r="J99" s="156"/>
      <c r="K99" s="156"/>
      <c r="L99" s="156"/>
      <c r="M99" s="156"/>
    </row>
    <row r="100" spans="2:13">
      <c r="G100" s="179"/>
      <c r="H100" s="181"/>
      <c r="I100" s="156"/>
      <c r="J100" s="156"/>
      <c r="K100" s="156"/>
      <c r="L100" s="156"/>
      <c r="M100" s="156"/>
    </row>
    <row r="101" spans="2:13">
      <c r="G101" s="179"/>
      <c r="H101" s="181"/>
      <c r="I101" s="156"/>
      <c r="J101" s="156"/>
      <c r="K101" s="156"/>
      <c r="L101" s="156"/>
      <c r="M101" s="156"/>
    </row>
    <row r="102" spans="2:13">
      <c r="G102" s="179"/>
      <c r="H102" s="181"/>
      <c r="I102" s="156"/>
      <c r="J102" s="156"/>
      <c r="K102" s="156"/>
      <c r="L102" s="156"/>
      <c r="M102" s="156"/>
    </row>
    <row r="103" spans="2:13">
      <c r="G103" s="179"/>
      <c r="H103" s="181"/>
      <c r="I103" s="156"/>
      <c r="J103" s="156"/>
      <c r="K103" s="156"/>
      <c r="L103" s="156"/>
      <c r="M103" s="156"/>
    </row>
    <row r="104" spans="2:13">
      <c r="G104" s="204"/>
      <c r="H104" s="205"/>
      <c r="I104" s="156"/>
      <c r="J104" s="156"/>
      <c r="K104" s="156"/>
      <c r="L104" s="156"/>
      <c r="M104" s="156"/>
    </row>
  </sheetData>
  <mergeCells count="19">
    <mergeCell ref="B93:C93"/>
    <mergeCell ref="B94:C94"/>
    <mergeCell ref="B95:C95"/>
    <mergeCell ref="B96:C96"/>
    <mergeCell ref="B88:C88"/>
    <mergeCell ref="B89:C89"/>
    <mergeCell ref="B90:C90"/>
    <mergeCell ref="B91:C91"/>
    <mergeCell ref="B92:C92"/>
    <mergeCell ref="B81:C81"/>
    <mergeCell ref="B82:C82"/>
    <mergeCell ref="B83:C83"/>
    <mergeCell ref="B84:C84"/>
    <mergeCell ref="B87:C87"/>
    <mergeCell ref="G75:H75"/>
    <mergeCell ref="B76:C76"/>
    <mergeCell ref="B78:C78"/>
    <mergeCell ref="B79:C79"/>
    <mergeCell ref="B80:C80"/>
  </mergeCells>
  <phoneticPr fontId="30"/>
  <conditionalFormatting sqref="B76:E83">
    <cfRule type="expression" dxfId="5" priority="2">
      <formula>$D76=MAX($D$76:$D$83)</formula>
    </cfRule>
  </conditionalFormatting>
  <conditionalFormatting sqref="B88:E95">
    <cfRule type="expression" dxfId="4" priority="3">
      <formula>$D88=MAX($D$88:$D$95)</formula>
    </cfRule>
  </conditionalFormatting>
  <conditionalFormatting sqref="C20:I70">
    <cfRule type="expression" dxfId="3" priority="4">
      <formula>$D20="L4想定区間内"</formula>
    </cfRule>
  </conditionalFormatting>
  <pageMargins left="0.7" right="0.7" top="0.75" bottom="0.75" header="0.51180555555555496" footer="0.51180555555555496"/>
  <pageSetup paperSize="0" scale="0" firstPageNumber="0" orientation="portrait" usePrinterDefaults="0" horizontalDpi="0" verticalDpi="0" copie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A5A5A5"/>
    <pageSetUpPr fitToPage="1"/>
  </sheetPr>
  <dimension ref="A1:AMK2"/>
  <sheetViews>
    <sheetView zoomScaleNormal="100" zoomScalePageLayoutView="60" workbookViewId="0"/>
  </sheetViews>
  <sheetFormatPr defaultRowHeight="18"/>
  <cols>
    <col min="1" max="1" width="3.5" style="153"/>
    <col min="2" max="1025" width="8" style="153"/>
  </cols>
  <sheetData>
    <row r="1" spans="2:2" ht="16.350000000000001" customHeight="1">
      <c r="B1"/>
    </row>
    <row r="2" spans="2:2">
      <c r="B2" s="154" t="s">
        <v>211</v>
      </c>
    </row>
  </sheetData>
  <phoneticPr fontId="30"/>
  <pageMargins left="0.70833333333333304" right="0.70833333333333304" top="0.74791666666666701" bottom="0.74791666666666701" header="0.51180555555555496" footer="0.51180555555555496"/>
  <pageSetup paperSize="0" scale="0" firstPageNumber="0" orientation="portrait" usePrinterDefaults="0"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A5A5A5"/>
    <pageSetUpPr fitToPage="1"/>
  </sheetPr>
  <dimension ref="B2:E22"/>
  <sheetViews>
    <sheetView zoomScaleNormal="100" zoomScalePageLayoutView="60" workbookViewId="0"/>
  </sheetViews>
  <sheetFormatPr defaultRowHeight="18"/>
  <cols>
    <col min="1" max="1" width="3.5"/>
    <col min="2" max="2" width="4"/>
    <col min="3" max="3" width="40.125"/>
    <col min="4" max="4" width="18.625"/>
    <col min="5" max="5" width="101.5"/>
    <col min="6" max="1025" width="8.625"/>
  </cols>
  <sheetData>
    <row r="2" spans="2:5">
      <c r="B2" s="297" t="s">
        <v>322</v>
      </c>
      <c r="C2" s="155"/>
      <c r="D2" s="155"/>
      <c r="E2" s="155"/>
    </row>
    <row r="3" spans="2:5">
      <c r="B3" s="155"/>
      <c r="C3" s="298" t="s">
        <v>323</v>
      </c>
      <c r="D3" s="155"/>
      <c r="E3" s="155"/>
    </row>
    <row r="4" spans="2:5">
      <c r="B4" s="155"/>
      <c r="C4" s="298" t="s">
        <v>324</v>
      </c>
      <c r="D4" s="155"/>
      <c r="E4" s="155"/>
    </row>
    <row r="5" spans="2:5">
      <c r="B5" s="155"/>
      <c r="C5" s="155"/>
      <c r="D5" s="155"/>
      <c r="E5" s="155"/>
    </row>
    <row r="6" spans="2:5">
      <c r="B6" s="299" t="s">
        <v>325</v>
      </c>
      <c r="C6" s="300" t="s">
        <v>326</v>
      </c>
      <c r="D6" s="301" t="s">
        <v>135</v>
      </c>
      <c r="E6" s="302" t="s">
        <v>327</v>
      </c>
    </row>
    <row r="7" spans="2:5">
      <c r="B7" s="303">
        <v>1</v>
      </c>
      <c r="C7" s="365" t="s">
        <v>238</v>
      </c>
      <c r="D7" s="304" t="s">
        <v>328</v>
      </c>
      <c r="E7" s="305" t="s">
        <v>329</v>
      </c>
    </row>
    <row r="8" spans="2:5">
      <c r="B8" s="306">
        <v>2</v>
      </c>
      <c r="C8" s="365"/>
      <c r="D8" s="307" t="s">
        <v>237</v>
      </c>
      <c r="E8" s="308" t="s">
        <v>330</v>
      </c>
    </row>
    <row r="9" spans="2:5">
      <c r="B9" s="306">
        <v>3</v>
      </c>
      <c r="C9" s="309" t="s">
        <v>320</v>
      </c>
      <c r="D9" s="307" t="s">
        <v>328</v>
      </c>
      <c r="E9" s="308" t="s">
        <v>331</v>
      </c>
    </row>
    <row r="10" spans="2:5">
      <c r="B10" s="306">
        <v>4</v>
      </c>
      <c r="C10" s="366" t="s">
        <v>259</v>
      </c>
      <c r="D10" s="307" t="s">
        <v>237</v>
      </c>
      <c r="E10" s="308" t="s">
        <v>332</v>
      </c>
    </row>
    <row r="11" spans="2:5">
      <c r="B11" s="306">
        <v>5</v>
      </c>
      <c r="C11" s="366"/>
      <c r="D11" s="307" t="s">
        <v>328</v>
      </c>
      <c r="E11" s="308" t="s">
        <v>333</v>
      </c>
    </row>
    <row r="12" spans="2:5">
      <c r="B12" s="306">
        <v>6</v>
      </c>
      <c r="C12" s="366"/>
      <c r="D12" s="307" t="s">
        <v>237</v>
      </c>
      <c r="E12" s="308" t="s">
        <v>334</v>
      </c>
    </row>
    <row r="13" spans="2:5">
      <c r="B13" s="306">
        <v>7</v>
      </c>
      <c r="C13" s="366"/>
      <c r="D13" s="307" t="s">
        <v>328</v>
      </c>
      <c r="E13" s="308" t="s">
        <v>335</v>
      </c>
    </row>
    <row r="14" spans="2:5">
      <c r="B14" s="306">
        <v>8</v>
      </c>
      <c r="C14" s="366" t="s">
        <v>318</v>
      </c>
      <c r="D14" s="307" t="s">
        <v>237</v>
      </c>
      <c r="E14" s="308" t="s">
        <v>336</v>
      </c>
    </row>
    <row r="15" spans="2:5">
      <c r="B15" s="306">
        <v>9</v>
      </c>
      <c r="C15" s="366"/>
      <c r="D15" s="307" t="s">
        <v>328</v>
      </c>
      <c r="E15" s="308" t="s">
        <v>337</v>
      </c>
    </row>
    <row r="16" spans="2:5">
      <c r="B16" s="306">
        <v>10</v>
      </c>
      <c r="C16" s="366"/>
      <c r="D16" s="307" t="s">
        <v>237</v>
      </c>
      <c r="E16" s="308" t="s">
        <v>338</v>
      </c>
    </row>
    <row r="17" spans="2:5">
      <c r="B17" s="306">
        <v>11</v>
      </c>
      <c r="C17" s="366" t="s">
        <v>319</v>
      </c>
      <c r="D17" s="307" t="s">
        <v>237</v>
      </c>
      <c r="E17" s="308" t="s">
        <v>339</v>
      </c>
    </row>
    <row r="18" spans="2:5">
      <c r="B18" s="306">
        <v>12</v>
      </c>
      <c r="C18" s="366"/>
      <c r="D18" s="307" t="s">
        <v>237</v>
      </c>
      <c r="E18" s="308" t="s">
        <v>340</v>
      </c>
    </row>
    <row r="19" spans="2:5">
      <c r="B19" s="306">
        <v>13</v>
      </c>
      <c r="C19" s="366" t="s">
        <v>244</v>
      </c>
      <c r="D19" s="307" t="s">
        <v>243</v>
      </c>
      <c r="E19" s="308" t="s">
        <v>341</v>
      </c>
    </row>
    <row r="20" spans="2:5">
      <c r="B20" s="306">
        <v>14</v>
      </c>
      <c r="C20" s="366"/>
      <c r="D20" s="307" t="s">
        <v>328</v>
      </c>
      <c r="E20" s="308" t="s">
        <v>342</v>
      </c>
    </row>
    <row r="21" spans="2:5">
      <c r="B21" s="306">
        <v>15</v>
      </c>
      <c r="C21" s="364" t="s">
        <v>249</v>
      </c>
      <c r="D21" s="307" t="s">
        <v>237</v>
      </c>
      <c r="E21" s="308" t="s">
        <v>343</v>
      </c>
    </row>
    <row r="22" spans="2:5">
      <c r="B22" s="310">
        <v>16</v>
      </c>
      <c r="C22" s="364"/>
      <c r="D22" s="311" t="s">
        <v>328</v>
      </c>
      <c r="E22" s="312" t="s">
        <v>344</v>
      </c>
    </row>
  </sheetData>
  <mergeCells count="6">
    <mergeCell ref="C21:C22"/>
    <mergeCell ref="C7:C8"/>
    <mergeCell ref="C10:C13"/>
    <mergeCell ref="C14:C16"/>
    <mergeCell ref="C17:C18"/>
    <mergeCell ref="C19:C20"/>
  </mergeCells>
  <phoneticPr fontId="30"/>
  <dataValidations count="2">
    <dataValidation type="list" operator="equal" allowBlank="1" showInputMessage="1" showErrorMessage="1" sqref="C7 C9:C10 C14 C17 C19 C21" xr:uid="{00000000-0002-0000-0800-000000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formula2>0</formula2>
    </dataValidation>
    <dataValidation type="list" operator="equal" allowBlank="1" showInputMessage="1" showErrorMessage="1" sqref="D7:D22" xr:uid="{00000000-0002-0000-0800-000001000000}">
      <formula1>"ブレーキ操作,アクセル操作,ステアリング操作,非常停止ボタン操作"</formula1>
      <formula2>0</formula2>
    </dataValidation>
  </dataValidations>
  <pageMargins left="0.70833333333333304" right="0.70833333333333304" top="0.74791666666666701" bottom="0.74791666666666701" header="0.51180555555555496" footer="0.51180555555555496"/>
  <pageSetup paperSize="0" scale="0" firstPageNumber="0" orientation="portrait" usePrinterDefaults="0"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A6A6A6"/>
    <pageSetUpPr fitToPage="1"/>
  </sheetPr>
  <dimension ref="B1:AL376"/>
  <sheetViews>
    <sheetView zoomScaleNormal="100" zoomScalePageLayoutView="60" workbookViewId="0"/>
  </sheetViews>
  <sheetFormatPr defaultRowHeight="18"/>
  <cols>
    <col min="1" max="1" width="3.5"/>
    <col min="2" max="2" width="10.5"/>
    <col min="3" max="6" width="11.5"/>
    <col min="7" max="10" width="18.625"/>
    <col min="11" max="14" width="20.25"/>
    <col min="15" max="17" width="18.625"/>
    <col min="18" max="19" width="24.75"/>
    <col min="20" max="20" width="41.5"/>
    <col min="21" max="21" width="21.625"/>
    <col min="22" max="1025" width="7.125"/>
  </cols>
  <sheetData>
    <row r="1" spans="2:38" s="1" customFormat="1" ht="16.149999999999999">
      <c r="S1" s="59"/>
    </row>
    <row r="2" spans="2:38" s="156" customFormat="1" ht="16.350000000000001" customHeight="1">
      <c r="B2" s="157" t="s">
        <v>345</v>
      </c>
      <c r="D2" s="157"/>
      <c r="G2" s="158"/>
      <c r="H2" s="158"/>
      <c r="I2" s="158"/>
      <c r="R2" s="313"/>
      <c r="S2" s="313"/>
      <c r="U2" s="158"/>
    </row>
    <row r="3" spans="2:38" s="156" customFormat="1" ht="16.350000000000001" customHeight="1">
      <c r="B3"/>
      <c r="D3" s="157"/>
      <c r="G3" s="158"/>
      <c r="H3" s="158"/>
      <c r="I3" s="158"/>
      <c r="R3" s="313"/>
      <c r="S3" s="313"/>
      <c r="U3" s="158"/>
    </row>
    <row r="4" spans="2:38" s="156" customFormat="1" ht="16.350000000000001" customHeight="1">
      <c r="B4" s="161"/>
      <c r="D4" s="157"/>
      <c r="G4" s="158"/>
      <c r="H4" s="158"/>
      <c r="I4" s="158"/>
      <c r="R4"/>
      <c r="S4" s="313"/>
      <c r="U4" s="158"/>
    </row>
    <row r="5" spans="2:38" s="156" customFormat="1" ht="16.350000000000001" customHeight="1">
      <c r="B5"/>
      <c r="D5" s="157"/>
      <c r="G5" s="158"/>
      <c r="H5" s="158"/>
      <c r="I5" s="158"/>
      <c r="R5" s="162" t="s">
        <v>214</v>
      </c>
      <c r="S5" s="162" t="s">
        <v>214</v>
      </c>
      <c r="U5" s="158"/>
    </row>
    <row r="6" spans="2:38" s="156" customFormat="1" ht="173.1" customHeight="1">
      <c r="B6" s="117"/>
      <c r="C6" s="157"/>
      <c r="D6" s="157"/>
      <c r="F6" s="163" t="s">
        <v>193</v>
      </c>
      <c r="G6" s="164" t="s">
        <v>215</v>
      </c>
      <c r="H6" s="165"/>
      <c r="I6" s="163" t="s">
        <v>216</v>
      </c>
      <c r="J6" s="163" t="s">
        <v>217</v>
      </c>
      <c r="K6" s="166" t="s">
        <v>218</v>
      </c>
      <c r="L6" s="167" t="s">
        <v>219</v>
      </c>
      <c r="M6" s="168" t="s">
        <v>220</v>
      </c>
      <c r="N6" s="168" t="s">
        <v>220</v>
      </c>
      <c r="O6" s="168" t="s">
        <v>220</v>
      </c>
      <c r="P6" s="166" t="s">
        <v>221</v>
      </c>
      <c r="Q6" s="163" t="s">
        <v>222</v>
      </c>
      <c r="R6" s="169" t="s">
        <v>223</v>
      </c>
      <c r="S6" s="169" t="s">
        <v>224</v>
      </c>
      <c r="T6" s="165"/>
      <c r="U6" s="165"/>
    </row>
    <row r="7" spans="2:38" s="156" customFormat="1" ht="18" customHeight="1">
      <c r="B7" s="170" t="s">
        <v>10</v>
      </c>
      <c r="C7" s="121">
        <v>40</v>
      </c>
      <c r="D7" s="121" t="s">
        <v>194</v>
      </c>
      <c r="E7" s="121">
        <v>41</v>
      </c>
      <c r="F7" s="171">
        <v>42</v>
      </c>
      <c r="G7" s="121">
        <v>43</v>
      </c>
      <c r="H7" s="171">
        <v>44</v>
      </c>
      <c r="I7" s="121">
        <v>45</v>
      </c>
      <c r="J7" s="121">
        <v>46</v>
      </c>
      <c r="K7" s="171">
        <v>47</v>
      </c>
      <c r="L7" s="121">
        <v>48</v>
      </c>
      <c r="M7" s="171">
        <v>49</v>
      </c>
      <c r="N7" s="121">
        <v>50</v>
      </c>
      <c r="O7" s="121">
        <v>51</v>
      </c>
      <c r="P7" s="171">
        <v>52</v>
      </c>
      <c r="Q7" s="121">
        <v>53</v>
      </c>
      <c r="R7" s="171">
        <v>54</v>
      </c>
      <c r="S7" s="121">
        <v>55</v>
      </c>
      <c r="T7" s="121">
        <v>56</v>
      </c>
      <c r="U7" s="171">
        <v>57</v>
      </c>
      <c r="W7" s="363" t="s">
        <v>225</v>
      </c>
      <c r="X7" s="363"/>
      <c r="Y7" s="363"/>
      <c r="Z7" s="363"/>
      <c r="AA7" s="363"/>
      <c r="AB7" s="363"/>
      <c r="AC7" s="363"/>
      <c r="AD7" s="363"/>
      <c r="AE7" s="363"/>
      <c r="AF7" s="363"/>
      <c r="AG7" s="363"/>
      <c r="AH7" s="363"/>
      <c r="AI7" s="363"/>
      <c r="AJ7" s="363"/>
      <c r="AK7" s="363"/>
      <c r="AL7" s="156" t="s">
        <v>22</v>
      </c>
    </row>
    <row r="8" spans="2:38" s="156" customFormat="1" ht="35.1" customHeight="1">
      <c r="B8" s="172" t="s">
        <v>12</v>
      </c>
      <c r="C8" s="173" t="s">
        <v>101</v>
      </c>
      <c r="D8" s="173" t="s">
        <v>195</v>
      </c>
      <c r="E8" s="173" t="s">
        <v>104</v>
      </c>
      <c r="F8" s="174" t="s">
        <v>74</v>
      </c>
      <c r="G8" s="173" t="s">
        <v>226</v>
      </c>
      <c r="H8" s="174" t="s">
        <v>110</v>
      </c>
      <c r="I8" s="174" t="s">
        <v>112</v>
      </c>
      <c r="J8" s="174" t="s">
        <v>115</v>
      </c>
      <c r="K8" s="173" t="s">
        <v>118</v>
      </c>
      <c r="L8" s="173" t="s">
        <v>121</v>
      </c>
      <c r="M8" s="173" t="s">
        <v>124</v>
      </c>
      <c r="N8" s="173" t="s">
        <v>126</v>
      </c>
      <c r="O8" s="175" t="s">
        <v>128</v>
      </c>
      <c r="P8" s="176" t="s">
        <v>227</v>
      </c>
      <c r="Q8" s="177" t="s">
        <v>228</v>
      </c>
      <c r="R8" s="173" t="s">
        <v>135</v>
      </c>
      <c r="S8" s="173" t="s">
        <v>138</v>
      </c>
      <c r="T8" s="174" t="s">
        <v>141</v>
      </c>
      <c r="U8" s="178" t="s">
        <v>229</v>
      </c>
      <c r="W8" s="179"/>
      <c r="X8" s="180"/>
      <c r="Y8" s="180"/>
      <c r="Z8" s="180"/>
      <c r="AA8" s="180"/>
      <c r="AB8" s="180"/>
      <c r="AC8" s="180"/>
      <c r="AD8" s="180"/>
      <c r="AE8" s="180"/>
      <c r="AF8" s="180"/>
      <c r="AG8" s="180"/>
      <c r="AH8" s="180"/>
      <c r="AI8" s="180"/>
      <c r="AJ8" s="180"/>
      <c r="AK8" s="181"/>
      <c r="AL8" s="156" t="s">
        <v>22</v>
      </c>
    </row>
    <row r="9" spans="2:38" s="156" customFormat="1" ht="30">
      <c r="B9" s="182" t="s">
        <v>205</v>
      </c>
      <c r="C9" s="183">
        <v>45048</v>
      </c>
      <c r="D9" s="132" t="str">
        <f t="shared" ref="D9:D72" si="0">IF($C9 &lt;&gt; "", IF(ISERROR(MATCH(C9, 祝日, 0)), TEXT($C9, "aaa"), "祝日"), "")</f>
        <v>火</v>
      </c>
      <c r="E9" s="184">
        <v>0.42361111111111099</v>
      </c>
      <c r="F9" s="185" t="s">
        <v>206</v>
      </c>
      <c r="G9" s="186" t="s">
        <v>230</v>
      </c>
      <c r="H9" s="187">
        <v>0.2</v>
      </c>
      <c r="I9" s="188" t="s">
        <v>231</v>
      </c>
      <c r="J9" s="188" t="s">
        <v>232</v>
      </c>
      <c r="K9" s="189" t="s">
        <v>233</v>
      </c>
      <c r="L9" s="189" t="s">
        <v>234</v>
      </c>
      <c r="M9" s="189" t="s">
        <v>29</v>
      </c>
      <c r="N9" s="189" t="s">
        <v>235</v>
      </c>
      <c r="O9" s="190" t="s">
        <v>235</v>
      </c>
      <c r="P9" s="189" t="s">
        <v>29</v>
      </c>
      <c r="Q9" s="188" t="s">
        <v>236</v>
      </c>
      <c r="R9" s="191" t="s">
        <v>237</v>
      </c>
      <c r="S9" s="191" t="s">
        <v>238</v>
      </c>
      <c r="T9" s="188" t="s">
        <v>239</v>
      </c>
      <c r="U9" s="192">
        <v>4</v>
      </c>
      <c r="W9" s="179"/>
      <c r="X9" s="180"/>
      <c r="Y9" s="180"/>
      <c r="Z9" s="180"/>
      <c r="AA9" s="180"/>
      <c r="AB9" s="180"/>
      <c r="AC9" s="180"/>
      <c r="AD9" s="180"/>
      <c r="AE9" s="180"/>
      <c r="AF9" s="180"/>
      <c r="AG9" s="180"/>
      <c r="AH9" s="180"/>
      <c r="AI9" s="180"/>
      <c r="AJ9" s="180"/>
      <c r="AK9" s="181"/>
      <c r="AL9" s="156" t="s">
        <v>22</v>
      </c>
    </row>
    <row r="10" spans="2:38" s="156" customFormat="1" ht="30">
      <c r="B10" s="193">
        <v>1</v>
      </c>
      <c r="C10" s="194">
        <v>45650</v>
      </c>
      <c r="D10" s="142" t="str">
        <f t="shared" si="0"/>
        <v>火</v>
      </c>
      <c r="E10" s="195">
        <v>0.46319444444444402</v>
      </c>
      <c r="F10" s="314" t="s">
        <v>206</v>
      </c>
      <c r="G10" s="197" t="s">
        <v>230</v>
      </c>
      <c r="H10" s="198">
        <v>4.6167964960000002E-2</v>
      </c>
      <c r="I10" s="315" t="s">
        <v>231</v>
      </c>
      <c r="J10" s="315" t="s">
        <v>232</v>
      </c>
      <c r="K10" s="316" t="s">
        <v>311</v>
      </c>
      <c r="L10" s="316" t="s">
        <v>253</v>
      </c>
      <c r="M10" s="316" t="s">
        <v>235</v>
      </c>
      <c r="N10" s="316" t="s">
        <v>235</v>
      </c>
      <c r="O10" s="317" t="s">
        <v>235</v>
      </c>
      <c r="P10" s="316" t="s">
        <v>29</v>
      </c>
      <c r="Q10" s="315" t="s">
        <v>242</v>
      </c>
      <c r="R10" s="318" t="s">
        <v>328</v>
      </c>
      <c r="S10" s="318" t="s">
        <v>244</v>
      </c>
      <c r="T10" s="315" t="s">
        <v>346</v>
      </c>
      <c r="U10" s="202">
        <v>7</v>
      </c>
      <c r="W10" s="203" t="s">
        <v>246</v>
      </c>
      <c r="X10" s="180"/>
      <c r="Y10" s="180"/>
      <c r="Z10" s="180"/>
      <c r="AA10" s="180"/>
      <c r="AB10" s="180"/>
      <c r="AC10" s="180"/>
      <c r="AD10" s="180"/>
      <c r="AE10" s="180"/>
      <c r="AF10" s="180"/>
      <c r="AG10" s="180"/>
      <c r="AH10" s="180"/>
      <c r="AI10" s="180"/>
      <c r="AJ10" s="180"/>
      <c r="AK10" s="181"/>
      <c r="AL10" s="156" t="s">
        <v>22</v>
      </c>
    </row>
    <row r="11" spans="2:38" s="156" customFormat="1" ht="16.149999999999999">
      <c r="B11" s="149">
        <v>1</v>
      </c>
      <c r="C11" s="194">
        <v>45650</v>
      </c>
      <c r="D11" s="142" t="str">
        <f t="shared" si="0"/>
        <v>火</v>
      </c>
      <c r="E11" s="195">
        <v>0.46458333333333302</v>
      </c>
      <c r="F11" s="314" t="s">
        <v>206</v>
      </c>
      <c r="G11" s="197" t="s">
        <v>347</v>
      </c>
      <c r="H11" s="198">
        <v>3.3984200999999999E-2</v>
      </c>
      <c r="I11" s="315" t="s">
        <v>231</v>
      </c>
      <c r="J11" s="315" t="s">
        <v>232</v>
      </c>
      <c r="K11" s="316" t="s">
        <v>282</v>
      </c>
      <c r="L11" s="316" t="s">
        <v>234</v>
      </c>
      <c r="M11" s="316" t="s">
        <v>29</v>
      </c>
      <c r="N11" s="316" t="s">
        <v>29</v>
      </c>
      <c r="O11" s="317" t="s">
        <v>235</v>
      </c>
      <c r="P11" s="316" t="s">
        <v>29</v>
      </c>
      <c r="Q11" s="315" t="s">
        <v>348</v>
      </c>
      <c r="R11" s="318" t="s">
        <v>243</v>
      </c>
      <c r="S11" s="318" t="s">
        <v>244</v>
      </c>
      <c r="T11" s="315" t="s">
        <v>349</v>
      </c>
      <c r="U11" s="202">
        <v>14</v>
      </c>
      <c r="W11" s="203" t="s">
        <v>251</v>
      </c>
      <c r="X11" s="180"/>
      <c r="Y11" s="180"/>
      <c r="Z11" s="180"/>
      <c r="AA11" s="180"/>
      <c r="AB11" s="180"/>
      <c r="AC11" s="180"/>
      <c r="AD11" s="180"/>
      <c r="AE11" s="180"/>
      <c r="AF11" s="180"/>
      <c r="AG11" s="180"/>
      <c r="AH11" s="180"/>
      <c r="AI11" s="180"/>
      <c r="AJ11" s="180"/>
      <c r="AK11" s="181"/>
      <c r="AL11" s="156" t="s">
        <v>22</v>
      </c>
    </row>
    <row r="12" spans="2:38" s="156" customFormat="1" ht="16.149999999999999">
      <c r="B12" s="149">
        <v>1</v>
      </c>
      <c r="C12" s="194">
        <v>45650</v>
      </c>
      <c r="D12" s="142" t="str">
        <f t="shared" si="0"/>
        <v>火</v>
      </c>
      <c r="E12" s="195">
        <v>0.46458333333333302</v>
      </c>
      <c r="F12" s="314" t="s">
        <v>206</v>
      </c>
      <c r="G12" s="197" t="s">
        <v>347</v>
      </c>
      <c r="H12" s="198">
        <v>0</v>
      </c>
      <c r="I12" s="315" t="s">
        <v>231</v>
      </c>
      <c r="J12" s="315" t="s">
        <v>232</v>
      </c>
      <c r="K12" s="316" t="s">
        <v>282</v>
      </c>
      <c r="L12" s="316" t="s">
        <v>253</v>
      </c>
      <c r="M12" s="316" t="s">
        <v>235</v>
      </c>
      <c r="N12" s="316" t="s">
        <v>29</v>
      </c>
      <c r="O12" s="317" t="s">
        <v>235</v>
      </c>
      <c r="P12" s="316" t="s">
        <v>29</v>
      </c>
      <c r="Q12" s="315" t="s">
        <v>242</v>
      </c>
      <c r="R12" s="318" t="s">
        <v>237</v>
      </c>
      <c r="S12" s="318" t="s">
        <v>318</v>
      </c>
      <c r="T12" s="315" t="s">
        <v>350</v>
      </c>
      <c r="U12" s="202">
        <v>18</v>
      </c>
      <c r="W12" s="203" t="s">
        <v>252</v>
      </c>
      <c r="X12" s="180"/>
      <c r="Y12" s="180"/>
      <c r="Z12" s="180"/>
      <c r="AA12" s="180"/>
      <c r="AB12" s="180"/>
      <c r="AC12" s="180"/>
      <c r="AD12" s="180"/>
      <c r="AE12" s="180"/>
      <c r="AF12" s="180"/>
      <c r="AG12" s="180"/>
      <c r="AH12" s="180"/>
      <c r="AI12" s="180"/>
      <c r="AJ12" s="180"/>
      <c r="AK12" s="181"/>
      <c r="AL12" s="156" t="s">
        <v>22</v>
      </c>
    </row>
    <row r="13" spans="2:38" s="156" customFormat="1" ht="16.149999999999999">
      <c r="B13" s="149">
        <v>1</v>
      </c>
      <c r="C13" s="194">
        <v>45650</v>
      </c>
      <c r="D13" s="142" t="str">
        <f t="shared" si="0"/>
        <v>火</v>
      </c>
      <c r="E13" s="195">
        <v>0.46666666666666701</v>
      </c>
      <c r="F13" s="314" t="s">
        <v>206</v>
      </c>
      <c r="G13" s="197" t="s">
        <v>347</v>
      </c>
      <c r="H13" s="198">
        <v>7.3161129000000005E-2</v>
      </c>
      <c r="I13" s="315" t="s">
        <v>231</v>
      </c>
      <c r="J13" s="315" t="s">
        <v>232</v>
      </c>
      <c r="K13" s="316" t="s">
        <v>311</v>
      </c>
      <c r="L13" s="316" t="s">
        <v>253</v>
      </c>
      <c r="M13" s="316" t="s">
        <v>235</v>
      </c>
      <c r="N13" s="316" t="s">
        <v>235</v>
      </c>
      <c r="O13" s="317" t="s">
        <v>235</v>
      </c>
      <c r="P13" s="316" t="s">
        <v>29</v>
      </c>
      <c r="Q13" s="315" t="s">
        <v>242</v>
      </c>
      <c r="R13" s="318" t="s">
        <v>328</v>
      </c>
      <c r="S13" s="318" t="s">
        <v>238</v>
      </c>
      <c r="T13" s="199"/>
      <c r="U13" s="202">
        <v>30</v>
      </c>
      <c r="W13" s="179"/>
      <c r="X13" s="180"/>
      <c r="Y13" s="180"/>
      <c r="Z13" s="180"/>
      <c r="AA13" s="180"/>
      <c r="AB13" s="180"/>
      <c r="AC13" s="180"/>
      <c r="AD13" s="180"/>
      <c r="AE13" s="180"/>
      <c r="AF13" s="180"/>
      <c r="AG13" s="180"/>
      <c r="AH13" s="180"/>
      <c r="AI13" s="180"/>
      <c r="AJ13" s="180"/>
      <c r="AK13" s="181"/>
      <c r="AL13" s="156" t="s">
        <v>22</v>
      </c>
    </row>
    <row r="14" spans="2:38" s="156" customFormat="1" ht="16.149999999999999">
      <c r="B14" s="149">
        <v>1</v>
      </c>
      <c r="C14" s="194">
        <v>45650</v>
      </c>
      <c r="D14" s="142" t="str">
        <f t="shared" si="0"/>
        <v>火</v>
      </c>
      <c r="E14" s="195">
        <v>0.46736111111111101</v>
      </c>
      <c r="F14" s="314" t="s">
        <v>206</v>
      </c>
      <c r="G14" s="197" t="s">
        <v>347</v>
      </c>
      <c r="H14" s="198">
        <v>0.111478411</v>
      </c>
      <c r="I14" s="315" t="s">
        <v>231</v>
      </c>
      <c r="J14" s="315" t="s">
        <v>232</v>
      </c>
      <c r="K14" s="316" t="s">
        <v>311</v>
      </c>
      <c r="L14" s="316" t="s">
        <v>253</v>
      </c>
      <c r="M14" s="316" t="s">
        <v>235</v>
      </c>
      <c r="N14" s="316" t="s">
        <v>235</v>
      </c>
      <c r="O14" s="317" t="s">
        <v>235</v>
      </c>
      <c r="P14" s="316" t="s">
        <v>29</v>
      </c>
      <c r="Q14" s="315" t="s">
        <v>242</v>
      </c>
      <c r="R14" s="318" t="s">
        <v>328</v>
      </c>
      <c r="S14" s="318" t="s">
        <v>238</v>
      </c>
      <c r="T14" s="199"/>
      <c r="U14" s="202">
        <v>32</v>
      </c>
      <c r="W14" s="179"/>
      <c r="X14" s="180"/>
      <c r="Y14" s="180"/>
      <c r="Z14" s="180"/>
      <c r="AA14" s="180"/>
      <c r="AB14" s="180"/>
      <c r="AC14" s="180"/>
      <c r="AD14" s="180"/>
      <c r="AE14" s="180"/>
      <c r="AF14" s="180"/>
      <c r="AG14" s="180"/>
      <c r="AH14" s="180"/>
      <c r="AI14" s="180"/>
      <c r="AJ14" s="180"/>
      <c r="AK14" s="181"/>
      <c r="AL14" s="156" t="s">
        <v>22</v>
      </c>
    </row>
    <row r="15" spans="2:38" s="156" customFormat="1" ht="16.149999999999999">
      <c r="B15" s="149">
        <v>1</v>
      </c>
      <c r="C15" s="194">
        <v>45650</v>
      </c>
      <c r="D15" s="142" t="str">
        <f t="shared" si="0"/>
        <v>火</v>
      </c>
      <c r="E15" s="195">
        <v>0.46875</v>
      </c>
      <c r="F15" s="314" t="s">
        <v>206</v>
      </c>
      <c r="G15" s="197" t="s">
        <v>347</v>
      </c>
      <c r="H15" s="198">
        <v>5.6869019999999999E-2</v>
      </c>
      <c r="I15" s="315" t="s">
        <v>231</v>
      </c>
      <c r="J15" s="315" t="s">
        <v>232</v>
      </c>
      <c r="K15" s="316" t="s">
        <v>233</v>
      </c>
      <c r="L15" s="316" t="s">
        <v>253</v>
      </c>
      <c r="M15" s="316" t="s">
        <v>235</v>
      </c>
      <c r="N15" s="316" t="s">
        <v>235</v>
      </c>
      <c r="O15" s="317" t="s">
        <v>235</v>
      </c>
      <c r="P15" s="316" t="s">
        <v>29</v>
      </c>
      <c r="Q15" s="315" t="s">
        <v>351</v>
      </c>
      <c r="R15" s="318" t="s">
        <v>328</v>
      </c>
      <c r="S15" s="318" t="s">
        <v>238</v>
      </c>
      <c r="T15" s="199"/>
      <c r="U15" s="202">
        <v>34</v>
      </c>
      <c r="W15" s="179"/>
      <c r="X15" s="180"/>
      <c r="Y15" s="180"/>
      <c r="Z15" s="180"/>
      <c r="AA15" s="180"/>
      <c r="AB15" s="180"/>
      <c r="AC15" s="180"/>
      <c r="AD15" s="180"/>
      <c r="AE15" s="180"/>
      <c r="AF15" s="180"/>
      <c r="AG15" s="180"/>
      <c r="AH15" s="180"/>
      <c r="AI15" s="180"/>
      <c r="AJ15" s="180"/>
      <c r="AK15" s="181"/>
      <c r="AL15" s="156" t="s">
        <v>22</v>
      </c>
    </row>
    <row r="16" spans="2:38" s="156" customFormat="1" ht="16.149999999999999">
      <c r="B16" s="149">
        <v>1</v>
      </c>
      <c r="C16" s="194">
        <v>45650</v>
      </c>
      <c r="D16" s="142" t="str">
        <f t="shared" si="0"/>
        <v>火</v>
      </c>
      <c r="E16" s="195">
        <v>0.47430555555555598</v>
      </c>
      <c r="F16" s="314" t="s">
        <v>206</v>
      </c>
      <c r="G16" s="197" t="s">
        <v>347</v>
      </c>
      <c r="H16" s="198">
        <v>0.111224772</v>
      </c>
      <c r="I16" s="315" t="s">
        <v>231</v>
      </c>
      <c r="J16" s="315" t="s">
        <v>232</v>
      </c>
      <c r="K16" s="316" t="s">
        <v>311</v>
      </c>
      <c r="L16" s="316" t="s">
        <v>253</v>
      </c>
      <c r="M16" s="316" t="s">
        <v>235</v>
      </c>
      <c r="N16" s="316" t="s">
        <v>235</v>
      </c>
      <c r="O16" s="317" t="s">
        <v>235</v>
      </c>
      <c r="P16" s="316" t="s">
        <v>29</v>
      </c>
      <c r="Q16" s="315" t="s">
        <v>242</v>
      </c>
      <c r="R16" s="318" t="s">
        <v>328</v>
      </c>
      <c r="S16" s="318" t="s">
        <v>238</v>
      </c>
      <c r="T16" s="199"/>
      <c r="U16" s="202">
        <v>64</v>
      </c>
      <c r="W16" s="179"/>
      <c r="X16" s="180"/>
      <c r="Y16" s="180"/>
      <c r="Z16" s="180"/>
      <c r="AA16" s="180"/>
      <c r="AB16" s="180"/>
      <c r="AC16" s="180"/>
      <c r="AD16" s="180"/>
      <c r="AE16" s="180"/>
      <c r="AF16" s="180"/>
      <c r="AG16" s="180"/>
      <c r="AH16" s="180"/>
      <c r="AI16" s="180"/>
      <c r="AJ16" s="180"/>
      <c r="AK16" s="181"/>
      <c r="AL16" s="156" t="s">
        <v>22</v>
      </c>
    </row>
    <row r="17" spans="2:38" s="156" customFormat="1" ht="16.149999999999999">
      <c r="B17" s="149">
        <v>1</v>
      </c>
      <c r="C17" s="194">
        <v>45650</v>
      </c>
      <c r="D17" s="142" t="str">
        <f t="shared" si="0"/>
        <v>火</v>
      </c>
      <c r="E17" s="195">
        <v>0.47569444444444398</v>
      </c>
      <c r="F17" s="314" t="s">
        <v>206</v>
      </c>
      <c r="G17" s="197" t="s">
        <v>230</v>
      </c>
      <c r="H17" s="198">
        <v>5.5644869E-2</v>
      </c>
      <c r="I17" s="315" t="s">
        <v>231</v>
      </c>
      <c r="J17" s="315" t="s">
        <v>232</v>
      </c>
      <c r="K17" s="316" t="s">
        <v>311</v>
      </c>
      <c r="L17" s="316" t="s">
        <v>253</v>
      </c>
      <c r="M17" s="316" t="s">
        <v>235</v>
      </c>
      <c r="N17" s="316" t="s">
        <v>235</v>
      </c>
      <c r="O17" s="317" t="s">
        <v>235</v>
      </c>
      <c r="P17" s="316" t="s">
        <v>29</v>
      </c>
      <c r="Q17" s="315" t="s">
        <v>242</v>
      </c>
      <c r="R17" s="318" t="s">
        <v>328</v>
      </c>
      <c r="S17" s="318" t="s">
        <v>238</v>
      </c>
      <c r="T17" s="199"/>
      <c r="U17" s="202">
        <v>9</v>
      </c>
      <c r="W17" s="179"/>
      <c r="X17" s="180"/>
      <c r="Y17" s="180"/>
      <c r="Z17" s="180"/>
      <c r="AA17" s="180"/>
      <c r="AB17" s="180"/>
      <c r="AC17" s="180"/>
      <c r="AD17" s="180"/>
      <c r="AE17" s="180"/>
      <c r="AF17" s="180"/>
      <c r="AG17" s="180"/>
      <c r="AH17" s="180"/>
      <c r="AI17" s="180"/>
      <c r="AJ17" s="180"/>
      <c r="AK17" s="181"/>
      <c r="AL17" s="156" t="s">
        <v>22</v>
      </c>
    </row>
    <row r="18" spans="2:38" s="156" customFormat="1" ht="30">
      <c r="B18" s="149">
        <v>2</v>
      </c>
      <c r="C18" s="194">
        <v>45650</v>
      </c>
      <c r="D18" s="142" t="str">
        <f t="shared" si="0"/>
        <v>火</v>
      </c>
      <c r="E18" s="195">
        <v>0.485416666666667</v>
      </c>
      <c r="F18" s="314" t="s">
        <v>206</v>
      </c>
      <c r="G18" s="197" t="s">
        <v>347</v>
      </c>
      <c r="H18" s="198">
        <v>2.8414757400000001E-2</v>
      </c>
      <c r="I18" s="315" t="s">
        <v>231</v>
      </c>
      <c r="J18" s="315" t="s">
        <v>232</v>
      </c>
      <c r="K18" s="316" t="s">
        <v>282</v>
      </c>
      <c r="L18" s="316" t="s">
        <v>234</v>
      </c>
      <c r="M18" s="316" t="s">
        <v>29</v>
      </c>
      <c r="N18" s="316" t="s">
        <v>29</v>
      </c>
      <c r="O18" s="317" t="s">
        <v>235</v>
      </c>
      <c r="P18" s="316" t="s">
        <v>29</v>
      </c>
      <c r="Q18" s="315" t="s">
        <v>348</v>
      </c>
      <c r="R18" s="318" t="s">
        <v>237</v>
      </c>
      <c r="S18" s="318" t="s">
        <v>319</v>
      </c>
      <c r="T18" s="315" t="s">
        <v>352</v>
      </c>
      <c r="U18" s="202">
        <v>14</v>
      </c>
      <c r="W18" s="179"/>
      <c r="X18" s="180"/>
      <c r="Y18" s="180"/>
      <c r="Z18" s="180"/>
      <c r="AA18" s="180"/>
      <c r="AB18" s="180"/>
      <c r="AC18" s="180"/>
      <c r="AD18" s="180"/>
      <c r="AE18" s="180"/>
      <c r="AF18" s="180"/>
      <c r="AG18" s="180"/>
      <c r="AH18" s="180"/>
      <c r="AI18" s="180"/>
      <c r="AJ18" s="180"/>
      <c r="AK18" s="181"/>
      <c r="AL18" s="156" t="s">
        <v>22</v>
      </c>
    </row>
    <row r="19" spans="2:38" s="156" customFormat="1" ht="16.149999999999999">
      <c r="B19" s="149">
        <v>2</v>
      </c>
      <c r="C19" s="194">
        <v>45650</v>
      </c>
      <c r="D19" s="142" t="str">
        <f t="shared" si="0"/>
        <v>火</v>
      </c>
      <c r="E19" s="195">
        <v>0.48749999999999999</v>
      </c>
      <c r="F19" s="314" t="s">
        <v>206</v>
      </c>
      <c r="G19" s="197" t="s">
        <v>347</v>
      </c>
      <c r="H19" s="198">
        <v>4.4997121119999997E-2</v>
      </c>
      <c r="I19" s="315" t="s">
        <v>231</v>
      </c>
      <c r="J19" s="315" t="s">
        <v>232</v>
      </c>
      <c r="K19" s="316" t="s">
        <v>311</v>
      </c>
      <c r="L19" s="316" t="s">
        <v>253</v>
      </c>
      <c r="M19" s="316" t="s">
        <v>235</v>
      </c>
      <c r="N19" s="316" t="s">
        <v>235</v>
      </c>
      <c r="O19" s="317" t="s">
        <v>235</v>
      </c>
      <c r="P19" s="316" t="s">
        <v>29</v>
      </c>
      <c r="Q19" s="315" t="s">
        <v>242</v>
      </c>
      <c r="R19" s="318" t="s">
        <v>237</v>
      </c>
      <c r="S19" s="318" t="s">
        <v>238</v>
      </c>
      <c r="T19" s="199"/>
      <c r="U19" s="202">
        <v>30</v>
      </c>
      <c r="W19" s="179"/>
      <c r="X19" s="180"/>
      <c r="Y19" s="180"/>
      <c r="Z19" s="180"/>
      <c r="AA19" s="180"/>
      <c r="AB19" s="180"/>
      <c r="AC19" s="180"/>
      <c r="AD19" s="180"/>
      <c r="AE19" s="180"/>
      <c r="AF19" s="180"/>
      <c r="AG19" s="180"/>
      <c r="AH19" s="180"/>
      <c r="AI19" s="180"/>
      <c r="AJ19" s="180"/>
      <c r="AK19" s="181"/>
      <c r="AL19" s="156" t="s">
        <v>22</v>
      </c>
    </row>
    <row r="20" spans="2:38" s="156" customFormat="1" ht="16.149999999999999">
      <c r="B20" s="149">
        <v>2</v>
      </c>
      <c r="C20" s="194">
        <v>45650</v>
      </c>
      <c r="D20" s="142" t="str">
        <f t="shared" si="0"/>
        <v>火</v>
      </c>
      <c r="E20" s="195">
        <v>0.48819444444444399</v>
      </c>
      <c r="F20" s="314" t="s">
        <v>206</v>
      </c>
      <c r="G20" s="197" t="s">
        <v>347</v>
      </c>
      <c r="H20" s="198">
        <v>0.12540585470000001</v>
      </c>
      <c r="I20" s="315" t="s">
        <v>231</v>
      </c>
      <c r="J20" s="315" t="s">
        <v>232</v>
      </c>
      <c r="K20" s="316" t="s">
        <v>311</v>
      </c>
      <c r="L20" s="316" t="s">
        <v>253</v>
      </c>
      <c r="M20" s="316" t="s">
        <v>235</v>
      </c>
      <c r="N20" s="316" t="s">
        <v>235</v>
      </c>
      <c r="O20" s="317" t="s">
        <v>235</v>
      </c>
      <c r="P20" s="316" t="s">
        <v>29</v>
      </c>
      <c r="Q20" s="315" t="s">
        <v>242</v>
      </c>
      <c r="R20" s="318" t="s">
        <v>328</v>
      </c>
      <c r="S20" s="318" t="s">
        <v>238</v>
      </c>
      <c r="T20" s="199"/>
      <c r="U20" s="202">
        <v>32</v>
      </c>
      <c r="W20" s="179"/>
      <c r="X20" s="180"/>
      <c r="Y20" s="180"/>
      <c r="Z20" s="180"/>
      <c r="AA20" s="180"/>
      <c r="AB20" s="180"/>
      <c r="AC20" s="180"/>
      <c r="AD20" s="180"/>
      <c r="AE20" s="180"/>
      <c r="AF20" s="180"/>
      <c r="AG20" s="180"/>
      <c r="AH20" s="180"/>
      <c r="AI20" s="180"/>
      <c r="AJ20" s="180"/>
      <c r="AK20" s="181"/>
      <c r="AL20" s="156" t="s">
        <v>22</v>
      </c>
    </row>
    <row r="21" spans="2:38" s="156" customFormat="1" ht="16.149999999999999">
      <c r="B21" s="149">
        <v>2</v>
      </c>
      <c r="C21" s="194">
        <v>45650</v>
      </c>
      <c r="D21" s="142" t="str">
        <f t="shared" si="0"/>
        <v>火</v>
      </c>
      <c r="E21" s="195">
        <v>0.48958333333333298</v>
      </c>
      <c r="F21" s="314" t="s">
        <v>206</v>
      </c>
      <c r="G21" s="197" t="s">
        <v>347</v>
      </c>
      <c r="H21" s="198">
        <v>5.1675023229999999E-2</v>
      </c>
      <c r="I21" s="315" t="s">
        <v>231</v>
      </c>
      <c r="J21" s="315" t="s">
        <v>232</v>
      </c>
      <c r="K21" s="316" t="s">
        <v>233</v>
      </c>
      <c r="L21" s="316" t="s">
        <v>253</v>
      </c>
      <c r="M21" s="316" t="s">
        <v>235</v>
      </c>
      <c r="N21" s="316" t="s">
        <v>235</v>
      </c>
      <c r="O21" s="317" t="s">
        <v>235</v>
      </c>
      <c r="P21" s="316" t="s">
        <v>29</v>
      </c>
      <c r="Q21" s="315" t="s">
        <v>351</v>
      </c>
      <c r="R21" s="318" t="s">
        <v>328</v>
      </c>
      <c r="S21" s="318" t="s">
        <v>238</v>
      </c>
      <c r="T21" s="199"/>
      <c r="U21" s="202">
        <v>34</v>
      </c>
      <c r="W21" s="179"/>
      <c r="X21" s="180"/>
      <c r="Y21" s="180"/>
      <c r="Z21" s="180"/>
      <c r="AA21" s="180"/>
      <c r="AB21" s="180"/>
      <c r="AC21" s="180"/>
      <c r="AD21" s="180"/>
      <c r="AE21" s="180"/>
      <c r="AF21" s="180"/>
      <c r="AG21" s="180"/>
      <c r="AH21" s="180"/>
      <c r="AI21" s="180"/>
      <c r="AJ21" s="180"/>
      <c r="AK21" s="181"/>
      <c r="AL21" s="156" t="s">
        <v>22</v>
      </c>
    </row>
    <row r="22" spans="2:38" s="156" customFormat="1" ht="16.149999999999999">
      <c r="B22" s="149">
        <v>2</v>
      </c>
      <c r="C22" s="194">
        <v>45650</v>
      </c>
      <c r="D22" s="142" t="str">
        <f t="shared" si="0"/>
        <v>火</v>
      </c>
      <c r="E22" s="195">
        <v>0.49027777777777798</v>
      </c>
      <c r="F22" s="314" t="s">
        <v>206</v>
      </c>
      <c r="G22" s="197" t="s">
        <v>347</v>
      </c>
      <c r="H22" s="198">
        <v>4.1225709649999998E-2</v>
      </c>
      <c r="I22" s="315" t="s">
        <v>231</v>
      </c>
      <c r="J22" s="315" t="s">
        <v>232</v>
      </c>
      <c r="K22" s="316" t="s">
        <v>311</v>
      </c>
      <c r="L22" s="316" t="s">
        <v>253</v>
      </c>
      <c r="M22" s="316" t="s">
        <v>235</v>
      </c>
      <c r="N22" s="316" t="s">
        <v>235</v>
      </c>
      <c r="O22" s="317" t="s">
        <v>29</v>
      </c>
      <c r="P22" s="316" t="s">
        <v>29</v>
      </c>
      <c r="Q22" s="315" t="s">
        <v>242</v>
      </c>
      <c r="R22" s="318" t="s">
        <v>328</v>
      </c>
      <c r="S22" s="318" t="s">
        <v>238</v>
      </c>
      <c r="T22" s="199"/>
      <c r="U22" s="202">
        <v>36</v>
      </c>
      <c r="W22" s="179"/>
      <c r="X22" s="180"/>
      <c r="Y22" s="180"/>
      <c r="Z22" s="180"/>
      <c r="AA22" s="180"/>
      <c r="AB22" s="180"/>
      <c r="AC22" s="180"/>
      <c r="AD22" s="180"/>
      <c r="AE22" s="180"/>
      <c r="AF22" s="180"/>
      <c r="AG22" s="180"/>
      <c r="AH22" s="180"/>
      <c r="AI22" s="180"/>
      <c r="AJ22" s="180"/>
      <c r="AK22" s="181"/>
      <c r="AL22" s="156" t="s">
        <v>22</v>
      </c>
    </row>
    <row r="23" spans="2:38" s="156" customFormat="1" ht="16.149999999999999">
      <c r="B23" s="149">
        <v>2</v>
      </c>
      <c r="C23" s="194">
        <v>45650</v>
      </c>
      <c r="D23" s="142" t="str">
        <f t="shared" si="0"/>
        <v>火</v>
      </c>
      <c r="E23" s="195">
        <v>0.49652777777777801</v>
      </c>
      <c r="F23" s="314" t="s">
        <v>206</v>
      </c>
      <c r="G23" s="197" t="s">
        <v>347</v>
      </c>
      <c r="H23" s="198">
        <v>8.3831027899999994E-2</v>
      </c>
      <c r="I23" s="315" t="s">
        <v>231</v>
      </c>
      <c r="J23" s="315" t="s">
        <v>232</v>
      </c>
      <c r="K23" s="316" t="s">
        <v>311</v>
      </c>
      <c r="L23" s="316" t="s">
        <v>253</v>
      </c>
      <c r="M23" s="316" t="s">
        <v>235</v>
      </c>
      <c r="N23" s="316" t="s">
        <v>235</v>
      </c>
      <c r="O23" s="317" t="s">
        <v>235</v>
      </c>
      <c r="P23" s="316" t="s">
        <v>29</v>
      </c>
      <c r="Q23" s="315" t="s">
        <v>242</v>
      </c>
      <c r="R23" s="318" t="s">
        <v>328</v>
      </c>
      <c r="S23" s="318" t="s">
        <v>238</v>
      </c>
      <c r="T23" s="199"/>
      <c r="U23" s="202">
        <v>64</v>
      </c>
      <c r="W23" s="179"/>
      <c r="X23" s="180"/>
      <c r="Y23" s="180"/>
      <c r="Z23" s="180"/>
      <c r="AA23" s="180"/>
      <c r="AB23" s="180"/>
      <c r="AC23" s="180"/>
      <c r="AD23" s="180"/>
      <c r="AE23" s="180"/>
      <c r="AF23" s="180"/>
      <c r="AG23" s="180"/>
      <c r="AH23" s="180"/>
      <c r="AI23" s="180"/>
      <c r="AJ23" s="180"/>
      <c r="AK23" s="181"/>
      <c r="AL23" s="156" t="s">
        <v>22</v>
      </c>
    </row>
    <row r="24" spans="2:38" s="156" customFormat="1" ht="16.149999999999999">
      <c r="B24" s="149">
        <v>2</v>
      </c>
      <c r="C24" s="194">
        <v>45650</v>
      </c>
      <c r="D24" s="142" t="str">
        <f t="shared" si="0"/>
        <v>火</v>
      </c>
      <c r="E24" s="195">
        <v>0.49722222222222201</v>
      </c>
      <c r="F24" s="314" t="s">
        <v>206</v>
      </c>
      <c r="G24" s="197" t="s">
        <v>347</v>
      </c>
      <c r="H24" s="198">
        <v>5.5559830230000003E-2</v>
      </c>
      <c r="I24" s="315" t="s">
        <v>231</v>
      </c>
      <c r="J24" s="315" t="s">
        <v>232</v>
      </c>
      <c r="K24" s="316" t="s">
        <v>233</v>
      </c>
      <c r="L24" s="316" t="s">
        <v>253</v>
      </c>
      <c r="M24" s="316" t="s">
        <v>235</v>
      </c>
      <c r="N24" s="316" t="s">
        <v>235</v>
      </c>
      <c r="O24" s="317" t="s">
        <v>235</v>
      </c>
      <c r="P24" s="316" t="s">
        <v>29</v>
      </c>
      <c r="Q24" s="315" t="s">
        <v>351</v>
      </c>
      <c r="R24" s="318" t="s">
        <v>328</v>
      </c>
      <c r="S24" s="318" t="s">
        <v>238</v>
      </c>
      <c r="T24" s="199"/>
      <c r="U24" s="202">
        <v>66</v>
      </c>
      <c r="W24" s="179"/>
      <c r="X24" s="180"/>
      <c r="Y24" s="180"/>
      <c r="Z24" s="180"/>
      <c r="AA24" s="180"/>
      <c r="AB24" s="180"/>
      <c r="AC24" s="180"/>
      <c r="AD24" s="180"/>
      <c r="AE24" s="180"/>
      <c r="AF24" s="180"/>
      <c r="AG24" s="180"/>
      <c r="AH24" s="180"/>
      <c r="AI24" s="180"/>
      <c r="AJ24" s="180"/>
      <c r="AK24" s="181"/>
      <c r="AL24" s="156" t="s">
        <v>22</v>
      </c>
    </row>
    <row r="25" spans="2:38" s="156" customFormat="1" ht="16.149999999999999">
      <c r="B25" s="149">
        <v>3</v>
      </c>
      <c r="C25" s="194">
        <v>45650</v>
      </c>
      <c r="D25" s="142" t="str">
        <f t="shared" si="0"/>
        <v>火</v>
      </c>
      <c r="E25" s="195">
        <v>0.50347222222222199</v>
      </c>
      <c r="F25" s="314" t="s">
        <v>206</v>
      </c>
      <c r="G25" s="197" t="s">
        <v>230</v>
      </c>
      <c r="H25" s="198">
        <v>5.4282439369999998E-2</v>
      </c>
      <c r="I25" s="315" t="s">
        <v>231</v>
      </c>
      <c r="J25" s="315" t="s">
        <v>232</v>
      </c>
      <c r="K25" s="316" t="s">
        <v>282</v>
      </c>
      <c r="L25" s="316" t="s">
        <v>253</v>
      </c>
      <c r="M25" s="316" t="s">
        <v>29</v>
      </c>
      <c r="N25" s="316" t="s">
        <v>29</v>
      </c>
      <c r="O25" s="317" t="s">
        <v>235</v>
      </c>
      <c r="P25" s="316" t="s">
        <v>29</v>
      </c>
      <c r="Q25" s="315" t="s">
        <v>353</v>
      </c>
      <c r="R25" s="318" t="s">
        <v>237</v>
      </c>
      <c r="S25" s="318" t="s">
        <v>244</v>
      </c>
      <c r="T25" s="199"/>
      <c r="U25" s="202">
        <v>2</v>
      </c>
      <c r="W25" s="179"/>
      <c r="X25" s="180"/>
      <c r="Y25" s="180"/>
      <c r="Z25" s="180"/>
      <c r="AA25" s="180"/>
      <c r="AB25" s="180"/>
      <c r="AC25" s="180"/>
      <c r="AD25" s="180"/>
      <c r="AE25" s="180"/>
      <c r="AF25" s="180"/>
      <c r="AG25" s="180"/>
      <c r="AH25" s="180"/>
      <c r="AI25" s="180"/>
      <c r="AJ25" s="180"/>
      <c r="AK25" s="181"/>
      <c r="AL25" s="156" t="s">
        <v>22</v>
      </c>
    </row>
    <row r="26" spans="2:38" s="156" customFormat="1" ht="16.149999999999999">
      <c r="B26" s="149">
        <v>3</v>
      </c>
      <c r="C26" s="194">
        <v>45650</v>
      </c>
      <c r="D26" s="142" t="str">
        <f t="shared" si="0"/>
        <v>火</v>
      </c>
      <c r="E26" s="195">
        <v>0.50624999999999998</v>
      </c>
      <c r="F26" s="314" t="s">
        <v>206</v>
      </c>
      <c r="G26" s="197" t="s">
        <v>347</v>
      </c>
      <c r="H26" s="198">
        <v>7.5614221699999998E-2</v>
      </c>
      <c r="I26" s="315" t="s">
        <v>231</v>
      </c>
      <c r="J26" s="315" t="s">
        <v>232</v>
      </c>
      <c r="K26" s="316" t="s">
        <v>282</v>
      </c>
      <c r="L26" s="316" t="s">
        <v>253</v>
      </c>
      <c r="M26" s="316" t="s">
        <v>235</v>
      </c>
      <c r="N26" s="316" t="s">
        <v>235</v>
      </c>
      <c r="O26" s="317" t="s">
        <v>235</v>
      </c>
      <c r="P26" s="316" t="s">
        <v>29</v>
      </c>
      <c r="Q26" s="315" t="s">
        <v>242</v>
      </c>
      <c r="R26" s="318" t="s">
        <v>328</v>
      </c>
      <c r="S26" s="318" t="s">
        <v>238</v>
      </c>
      <c r="T26" s="199"/>
      <c r="U26" s="202">
        <v>22</v>
      </c>
      <c r="W26" s="179"/>
      <c r="X26" s="180"/>
      <c r="Y26" s="180"/>
      <c r="Z26" s="180"/>
      <c r="AA26" s="180"/>
      <c r="AB26" s="180"/>
      <c r="AC26" s="180"/>
      <c r="AD26" s="180"/>
      <c r="AE26" s="180"/>
      <c r="AF26" s="180"/>
      <c r="AG26" s="180"/>
      <c r="AH26" s="180"/>
      <c r="AI26" s="180"/>
      <c r="AJ26" s="180"/>
      <c r="AK26" s="181"/>
      <c r="AL26" s="156" t="s">
        <v>22</v>
      </c>
    </row>
    <row r="27" spans="2:38" s="156" customFormat="1" ht="16.149999999999999">
      <c r="B27" s="149">
        <v>3</v>
      </c>
      <c r="C27" s="194">
        <v>45650</v>
      </c>
      <c r="D27" s="142" t="str">
        <f t="shared" si="0"/>
        <v>火</v>
      </c>
      <c r="E27" s="195">
        <v>0.50833333333333297</v>
      </c>
      <c r="F27" s="314" t="s">
        <v>206</v>
      </c>
      <c r="G27" s="197" t="s">
        <v>347</v>
      </c>
      <c r="H27" s="198">
        <v>8.6157321009999996E-2</v>
      </c>
      <c r="I27" s="315" t="s">
        <v>231</v>
      </c>
      <c r="J27" s="315" t="s">
        <v>232</v>
      </c>
      <c r="K27" s="316" t="s">
        <v>282</v>
      </c>
      <c r="L27" s="316" t="s">
        <v>253</v>
      </c>
      <c r="M27" s="316" t="s">
        <v>235</v>
      </c>
      <c r="N27" s="316" t="s">
        <v>235</v>
      </c>
      <c r="O27" s="317" t="s">
        <v>235</v>
      </c>
      <c r="P27" s="316" t="s">
        <v>29</v>
      </c>
      <c r="Q27" s="315" t="s">
        <v>351</v>
      </c>
      <c r="R27" s="318" t="s">
        <v>328</v>
      </c>
      <c r="S27" s="318" t="s">
        <v>238</v>
      </c>
      <c r="T27" s="199"/>
      <c r="U27" s="202">
        <v>24</v>
      </c>
      <c r="W27" s="179"/>
      <c r="X27" s="180"/>
      <c r="Y27" s="180"/>
      <c r="Z27" s="180"/>
      <c r="AA27" s="180"/>
      <c r="AB27" s="180"/>
      <c r="AC27" s="180"/>
      <c r="AD27" s="180"/>
      <c r="AE27" s="180"/>
      <c r="AF27" s="180"/>
      <c r="AG27" s="180"/>
      <c r="AH27" s="180"/>
      <c r="AI27" s="180"/>
      <c r="AJ27" s="180"/>
      <c r="AK27" s="181"/>
      <c r="AL27" s="156" t="s">
        <v>22</v>
      </c>
    </row>
    <row r="28" spans="2:38" s="156" customFormat="1" ht="16.149999999999999">
      <c r="B28" s="149">
        <v>3</v>
      </c>
      <c r="C28" s="194">
        <v>45650</v>
      </c>
      <c r="D28" s="142" t="str">
        <f t="shared" si="0"/>
        <v>火</v>
      </c>
      <c r="E28" s="195">
        <v>0.50902777777777797</v>
      </c>
      <c r="F28" s="314" t="s">
        <v>206</v>
      </c>
      <c r="G28" s="197" t="s">
        <v>347</v>
      </c>
      <c r="H28" s="198">
        <v>0.1218431896</v>
      </c>
      <c r="I28" s="315" t="s">
        <v>231</v>
      </c>
      <c r="J28" s="315" t="s">
        <v>232</v>
      </c>
      <c r="K28" s="316" t="s">
        <v>282</v>
      </c>
      <c r="L28" s="316" t="s">
        <v>253</v>
      </c>
      <c r="M28" s="316" t="s">
        <v>235</v>
      </c>
      <c r="N28" s="316" t="s">
        <v>235</v>
      </c>
      <c r="O28" s="317" t="s">
        <v>29</v>
      </c>
      <c r="P28" s="316" t="s">
        <v>29</v>
      </c>
      <c r="Q28" s="315" t="s">
        <v>242</v>
      </c>
      <c r="R28" s="318" t="s">
        <v>328</v>
      </c>
      <c r="S28" s="318" t="s">
        <v>238</v>
      </c>
      <c r="T28" s="199"/>
      <c r="U28" s="202">
        <v>27</v>
      </c>
      <c r="W28" s="179"/>
      <c r="X28" s="180"/>
      <c r="Y28" s="180"/>
      <c r="Z28" s="180"/>
      <c r="AA28" s="180"/>
      <c r="AB28" s="180"/>
      <c r="AC28" s="180"/>
      <c r="AD28" s="180"/>
      <c r="AE28" s="180"/>
      <c r="AF28" s="180"/>
      <c r="AG28" s="180"/>
      <c r="AH28" s="180"/>
      <c r="AI28" s="180"/>
      <c r="AJ28" s="180"/>
      <c r="AK28" s="181"/>
      <c r="AL28" s="156" t="s">
        <v>22</v>
      </c>
    </row>
    <row r="29" spans="2:38" s="156" customFormat="1" ht="16.149999999999999">
      <c r="B29" s="149">
        <v>3</v>
      </c>
      <c r="C29" s="194">
        <v>45650</v>
      </c>
      <c r="D29" s="142" t="str">
        <f t="shared" si="0"/>
        <v>火</v>
      </c>
      <c r="E29" s="195">
        <v>0.50972222222222197</v>
      </c>
      <c r="F29" s="314" t="s">
        <v>206</v>
      </c>
      <c r="G29" s="197" t="s">
        <v>347</v>
      </c>
      <c r="H29" s="198">
        <v>0.1210482871</v>
      </c>
      <c r="I29" s="315" t="s">
        <v>231</v>
      </c>
      <c r="J29" s="315" t="s">
        <v>232</v>
      </c>
      <c r="K29" s="316" t="s">
        <v>311</v>
      </c>
      <c r="L29" s="316" t="s">
        <v>253</v>
      </c>
      <c r="M29" s="316" t="s">
        <v>235</v>
      </c>
      <c r="N29" s="316" t="s">
        <v>235</v>
      </c>
      <c r="O29" s="317" t="s">
        <v>235</v>
      </c>
      <c r="P29" s="316" t="s">
        <v>29</v>
      </c>
      <c r="Q29" s="315" t="s">
        <v>242</v>
      </c>
      <c r="R29" s="318" t="s">
        <v>328</v>
      </c>
      <c r="S29" s="318" t="s">
        <v>238</v>
      </c>
      <c r="T29" s="199"/>
      <c r="U29" s="202">
        <v>32</v>
      </c>
      <c r="W29" s="179"/>
      <c r="X29" s="180"/>
      <c r="Y29" s="180"/>
      <c r="Z29" s="180"/>
      <c r="AA29" s="180"/>
      <c r="AB29" s="180"/>
      <c r="AC29" s="180"/>
      <c r="AD29" s="180"/>
      <c r="AE29" s="180"/>
      <c r="AF29" s="180"/>
      <c r="AG29" s="180"/>
      <c r="AH29" s="180"/>
      <c r="AI29" s="180"/>
      <c r="AJ29" s="180"/>
      <c r="AK29" s="181"/>
      <c r="AL29" s="156" t="s">
        <v>22</v>
      </c>
    </row>
    <row r="30" spans="2:38" s="156" customFormat="1" ht="16.149999999999999">
      <c r="B30" s="149">
        <v>3</v>
      </c>
      <c r="C30" s="194">
        <v>45650</v>
      </c>
      <c r="D30" s="142" t="str">
        <f t="shared" si="0"/>
        <v>火</v>
      </c>
      <c r="E30" s="195">
        <v>0.51597222222222205</v>
      </c>
      <c r="F30" s="314" t="s">
        <v>206</v>
      </c>
      <c r="G30" s="197" t="s">
        <v>347</v>
      </c>
      <c r="H30" s="198">
        <v>0.1180975725</v>
      </c>
      <c r="I30" s="315" t="s">
        <v>231</v>
      </c>
      <c r="J30" s="315" t="s">
        <v>232</v>
      </c>
      <c r="K30" s="316" t="s">
        <v>282</v>
      </c>
      <c r="L30" s="316" t="s">
        <v>253</v>
      </c>
      <c r="M30" s="316" t="s">
        <v>235</v>
      </c>
      <c r="N30" s="316" t="s">
        <v>235</v>
      </c>
      <c r="O30" s="317" t="s">
        <v>235</v>
      </c>
      <c r="P30" s="316" t="s">
        <v>29</v>
      </c>
      <c r="Q30" s="315" t="s">
        <v>242</v>
      </c>
      <c r="R30" s="318" t="s">
        <v>328</v>
      </c>
      <c r="S30" s="318" t="s">
        <v>238</v>
      </c>
      <c r="T30" s="199"/>
      <c r="U30" s="202">
        <v>61</v>
      </c>
      <c r="W30" s="179"/>
      <c r="X30" s="180"/>
      <c r="Y30" s="180"/>
      <c r="Z30" s="180"/>
      <c r="AA30" s="180"/>
      <c r="AB30" s="180"/>
      <c r="AC30" s="180"/>
      <c r="AD30" s="180"/>
      <c r="AE30" s="180"/>
      <c r="AF30" s="180"/>
      <c r="AG30" s="180"/>
      <c r="AH30" s="180"/>
      <c r="AI30" s="180"/>
      <c r="AJ30" s="180"/>
      <c r="AK30" s="181"/>
      <c r="AL30" s="156" t="s">
        <v>22</v>
      </c>
    </row>
    <row r="31" spans="2:38" s="156" customFormat="1" ht="16.149999999999999">
      <c r="B31" s="149">
        <v>4</v>
      </c>
      <c r="C31" s="194">
        <v>45650</v>
      </c>
      <c r="D31" s="142" t="str">
        <f t="shared" si="0"/>
        <v>火</v>
      </c>
      <c r="E31" s="195">
        <v>0.52569444444444402</v>
      </c>
      <c r="F31" s="314" t="s">
        <v>206</v>
      </c>
      <c r="G31" s="197" t="s">
        <v>230</v>
      </c>
      <c r="H31" s="198">
        <v>4.63812771E-2</v>
      </c>
      <c r="I31" s="315" t="s">
        <v>231</v>
      </c>
      <c r="J31" s="315" t="s">
        <v>232</v>
      </c>
      <c r="K31" s="316" t="s">
        <v>282</v>
      </c>
      <c r="L31" s="316" t="s">
        <v>253</v>
      </c>
      <c r="M31" s="316" t="s">
        <v>235</v>
      </c>
      <c r="N31" s="316" t="s">
        <v>29</v>
      </c>
      <c r="O31" s="317" t="s">
        <v>235</v>
      </c>
      <c r="P31" s="316" t="s">
        <v>29</v>
      </c>
      <c r="Q31" s="315" t="s">
        <v>242</v>
      </c>
      <c r="R31" s="318" t="s">
        <v>328</v>
      </c>
      <c r="S31" s="318" t="s">
        <v>238</v>
      </c>
      <c r="T31" s="199"/>
      <c r="U31" s="202">
        <v>10</v>
      </c>
      <c r="W31" s="179"/>
      <c r="X31" s="180"/>
      <c r="Y31" s="180"/>
      <c r="Z31" s="180"/>
      <c r="AA31" s="180"/>
      <c r="AB31" s="180"/>
      <c r="AC31" s="180"/>
      <c r="AD31" s="180"/>
      <c r="AE31" s="180"/>
      <c r="AF31" s="180"/>
      <c r="AG31" s="180"/>
      <c r="AH31" s="180"/>
      <c r="AI31" s="180"/>
      <c r="AJ31" s="180"/>
      <c r="AK31" s="181"/>
      <c r="AL31" s="156" t="s">
        <v>22</v>
      </c>
    </row>
    <row r="32" spans="2:38" s="156" customFormat="1" ht="16.149999999999999">
      <c r="B32" s="149">
        <v>4</v>
      </c>
      <c r="C32" s="194">
        <v>45650</v>
      </c>
      <c r="D32" s="142" t="str">
        <f t="shared" si="0"/>
        <v>火</v>
      </c>
      <c r="E32" s="195">
        <v>0.52638888888888902</v>
      </c>
      <c r="F32" s="314" t="s">
        <v>206</v>
      </c>
      <c r="G32" s="197" t="s">
        <v>347</v>
      </c>
      <c r="H32" s="198">
        <v>5.6294351499999997E-3</v>
      </c>
      <c r="I32" s="315" t="s">
        <v>231</v>
      </c>
      <c r="J32" s="315" t="s">
        <v>232</v>
      </c>
      <c r="K32" s="316" t="s">
        <v>282</v>
      </c>
      <c r="L32" s="316" t="s">
        <v>234</v>
      </c>
      <c r="M32" s="316" t="s">
        <v>29</v>
      </c>
      <c r="N32" s="316" t="s">
        <v>29</v>
      </c>
      <c r="O32" s="317" t="s">
        <v>235</v>
      </c>
      <c r="P32" s="316" t="s">
        <v>29</v>
      </c>
      <c r="Q32" s="315" t="s">
        <v>348</v>
      </c>
      <c r="R32" s="318" t="s">
        <v>243</v>
      </c>
      <c r="S32" s="318" t="s">
        <v>244</v>
      </c>
      <c r="T32" s="199"/>
      <c r="U32" s="202">
        <v>14</v>
      </c>
      <c r="W32" s="179"/>
      <c r="X32" s="180"/>
      <c r="Y32" s="180"/>
      <c r="Z32" s="180"/>
      <c r="AA32" s="180"/>
      <c r="AB32" s="180"/>
      <c r="AC32" s="180"/>
      <c r="AD32" s="180"/>
      <c r="AE32" s="180"/>
      <c r="AF32" s="180"/>
      <c r="AG32" s="180"/>
      <c r="AH32" s="180"/>
      <c r="AI32" s="180"/>
      <c r="AJ32" s="180"/>
      <c r="AK32" s="181"/>
      <c r="AL32" s="156" t="s">
        <v>22</v>
      </c>
    </row>
    <row r="33" spans="2:38" s="156" customFormat="1" ht="16.149999999999999">
      <c r="B33" s="149">
        <v>4</v>
      </c>
      <c r="C33" s="194">
        <v>45650</v>
      </c>
      <c r="D33" s="142" t="str">
        <f t="shared" si="0"/>
        <v>火</v>
      </c>
      <c r="E33" s="195">
        <v>0.52986111111111101</v>
      </c>
      <c r="F33" s="314" t="s">
        <v>206</v>
      </c>
      <c r="G33" s="197" t="s">
        <v>347</v>
      </c>
      <c r="H33" s="198">
        <v>2.7329849E-2</v>
      </c>
      <c r="I33" s="315" t="s">
        <v>231</v>
      </c>
      <c r="J33" s="315" t="s">
        <v>232</v>
      </c>
      <c r="K33" s="316" t="s">
        <v>311</v>
      </c>
      <c r="L33" s="316" t="s">
        <v>253</v>
      </c>
      <c r="M33" s="316" t="s">
        <v>235</v>
      </c>
      <c r="N33" s="316" t="s">
        <v>235</v>
      </c>
      <c r="O33" s="317" t="s">
        <v>235</v>
      </c>
      <c r="P33" s="316" t="s">
        <v>29</v>
      </c>
      <c r="Q33" s="315" t="s">
        <v>242</v>
      </c>
      <c r="R33" s="318" t="s">
        <v>328</v>
      </c>
      <c r="S33" s="318" t="s">
        <v>238</v>
      </c>
      <c r="T33" s="199"/>
      <c r="U33" s="202">
        <v>32</v>
      </c>
      <c r="W33" s="179"/>
      <c r="X33" s="180"/>
      <c r="Y33" s="180"/>
      <c r="Z33" s="180"/>
      <c r="AA33" s="180"/>
      <c r="AB33" s="180"/>
      <c r="AC33" s="180"/>
      <c r="AD33" s="180"/>
      <c r="AE33" s="180"/>
      <c r="AF33" s="180"/>
      <c r="AG33" s="180"/>
      <c r="AH33" s="180"/>
      <c r="AI33" s="180"/>
      <c r="AJ33" s="180"/>
      <c r="AK33" s="181"/>
      <c r="AL33" s="156" t="s">
        <v>22</v>
      </c>
    </row>
    <row r="34" spans="2:38" s="156" customFormat="1" ht="30">
      <c r="B34" s="149">
        <v>4</v>
      </c>
      <c r="C34" s="194">
        <v>45650</v>
      </c>
      <c r="D34" s="142" t="str">
        <f t="shared" si="0"/>
        <v>火</v>
      </c>
      <c r="E34" s="195">
        <v>0.53263888888888899</v>
      </c>
      <c r="F34" s="314" t="s">
        <v>206</v>
      </c>
      <c r="G34" s="197" t="s">
        <v>347</v>
      </c>
      <c r="H34" s="198">
        <v>0.1245010039</v>
      </c>
      <c r="I34" s="315" t="s">
        <v>231</v>
      </c>
      <c r="J34" s="315" t="s">
        <v>232</v>
      </c>
      <c r="K34" s="316" t="s">
        <v>311</v>
      </c>
      <c r="L34" s="316" t="s">
        <v>253</v>
      </c>
      <c r="M34" s="316" t="s">
        <v>235</v>
      </c>
      <c r="N34" s="316" t="s">
        <v>235</v>
      </c>
      <c r="O34" s="317" t="s">
        <v>29</v>
      </c>
      <c r="P34" s="316" t="s">
        <v>29</v>
      </c>
      <c r="Q34" s="315" t="s">
        <v>354</v>
      </c>
      <c r="R34" s="318" t="s">
        <v>243</v>
      </c>
      <c r="S34" s="318" t="s">
        <v>255</v>
      </c>
      <c r="T34" s="315" t="s">
        <v>355</v>
      </c>
      <c r="U34" s="202">
        <v>40</v>
      </c>
      <c r="W34" s="179"/>
      <c r="X34" s="180"/>
      <c r="Y34" s="180"/>
      <c r="Z34" s="180"/>
      <c r="AA34" s="180"/>
      <c r="AB34" s="180"/>
      <c r="AC34" s="180"/>
      <c r="AD34" s="180"/>
      <c r="AE34" s="180"/>
      <c r="AF34" s="180"/>
      <c r="AG34" s="180"/>
      <c r="AH34" s="180"/>
      <c r="AI34" s="180"/>
      <c r="AJ34" s="180"/>
      <c r="AK34" s="181"/>
      <c r="AL34" s="156" t="s">
        <v>22</v>
      </c>
    </row>
    <row r="35" spans="2:38" s="156" customFormat="1" ht="45">
      <c r="B35" s="149">
        <v>4</v>
      </c>
      <c r="C35" s="194">
        <v>45650</v>
      </c>
      <c r="D35" s="142" t="str">
        <f t="shared" si="0"/>
        <v>火</v>
      </c>
      <c r="E35" s="195">
        <v>0.53333333333333299</v>
      </c>
      <c r="F35" s="314" t="s">
        <v>206</v>
      </c>
      <c r="G35" s="197" t="s">
        <v>347</v>
      </c>
      <c r="H35" s="198">
        <v>6.0335186710000002E-2</v>
      </c>
      <c r="I35" s="315" t="s">
        <v>231</v>
      </c>
      <c r="J35" s="315" t="s">
        <v>232</v>
      </c>
      <c r="K35" s="316" t="s">
        <v>282</v>
      </c>
      <c r="L35" s="316" t="s">
        <v>248</v>
      </c>
      <c r="M35" s="316" t="s">
        <v>29</v>
      </c>
      <c r="N35" s="316" t="s">
        <v>29</v>
      </c>
      <c r="O35" s="317" t="s">
        <v>235</v>
      </c>
      <c r="P35" s="316" t="s">
        <v>29</v>
      </c>
      <c r="Q35" s="315" t="s">
        <v>236</v>
      </c>
      <c r="R35" s="318" t="s">
        <v>243</v>
      </c>
      <c r="S35" s="318" t="s">
        <v>244</v>
      </c>
      <c r="T35" s="315" t="s">
        <v>356</v>
      </c>
      <c r="U35" s="202">
        <v>41</v>
      </c>
      <c r="W35" s="179"/>
      <c r="X35" s="180"/>
      <c r="Y35" s="180"/>
      <c r="Z35" s="180"/>
      <c r="AA35" s="180"/>
      <c r="AB35" s="180"/>
      <c r="AC35" s="180"/>
      <c r="AD35" s="180"/>
      <c r="AE35" s="180"/>
      <c r="AF35" s="180"/>
      <c r="AG35" s="180"/>
      <c r="AH35" s="180"/>
      <c r="AI35" s="180"/>
      <c r="AJ35" s="180"/>
      <c r="AK35" s="181"/>
      <c r="AL35" s="156" t="s">
        <v>22</v>
      </c>
    </row>
    <row r="36" spans="2:38" s="156" customFormat="1" ht="30">
      <c r="B36" s="149">
        <v>4</v>
      </c>
      <c r="C36" s="194">
        <v>45650</v>
      </c>
      <c r="D36" s="142" t="str">
        <f t="shared" si="0"/>
        <v>火</v>
      </c>
      <c r="E36" s="195">
        <v>0.53749999999999998</v>
      </c>
      <c r="F36" s="314" t="s">
        <v>206</v>
      </c>
      <c r="G36" s="197" t="s">
        <v>347</v>
      </c>
      <c r="H36" s="198">
        <v>2.3947385589999998E-2</v>
      </c>
      <c r="I36" s="315" t="s">
        <v>231</v>
      </c>
      <c r="J36" s="315" t="s">
        <v>232</v>
      </c>
      <c r="K36" s="316" t="s">
        <v>282</v>
      </c>
      <c r="L36" s="316" t="s">
        <v>253</v>
      </c>
      <c r="M36" s="316" t="s">
        <v>235</v>
      </c>
      <c r="N36" s="316" t="s">
        <v>235</v>
      </c>
      <c r="O36" s="317" t="s">
        <v>235</v>
      </c>
      <c r="P36" s="316" t="s">
        <v>29</v>
      </c>
      <c r="Q36" s="315" t="s">
        <v>242</v>
      </c>
      <c r="R36" s="318" t="s">
        <v>237</v>
      </c>
      <c r="S36" s="318" t="s">
        <v>255</v>
      </c>
      <c r="T36" s="315" t="s">
        <v>357</v>
      </c>
      <c r="U36" s="202">
        <v>57</v>
      </c>
      <c r="W36" s="179"/>
      <c r="X36" s="180"/>
      <c r="Y36" s="180"/>
      <c r="Z36" s="180"/>
      <c r="AA36" s="180"/>
      <c r="AB36" s="180"/>
      <c r="AC36" s="180"/>
      <c r="AD36" s="180"/>
      <c r="AE36" s="180"/>
      <c r="AF36" s="180"/>
      <c r="AG36" s="180"/>
      <c r="AH36" s="180"/>
      <c r="AI36" s="180"/>
      <c r="AJ36" s="180"/>
      <c r="AK36" s="181"/>
      <c r="AL36" s="156" t="s">
        <v>22</v>
      </c>
    </row>
    <row r="37" spans="2:38" s="156" customFormat="1" ht="16.149999999999999">
      <c r="B37" s="149">
        <v>4</v>
      </c>
      <c r="C37" s="194">
        <v>45650</v>
      </c>
      <c r="D37" s="142" t="str">
        <f t="shared" si="0"/>
        <v>火</v>
      </c>
      <c r="E37" s="195">
        <v>0.53958333333333297</v>
      </c>
      <c r="F37" s="314" t="s">
        <v>206</v>
      </c>
      <c r="G37" s="197" t="s">
        <v>230</v>
      </c>
      <c r="H37" s="198">
        <v>4.4326842339999999E-2</v>
      </c>
      <c r="I37" s="315" t="s">
        <v>231</v>
      </c>
      <c r="J37" s="315" t="s">
        <v>232</v>
      </c>
      <c r="K37" s="316" t="s">
        <v>282</v>
      </c>
      <c r="L37" s="316" t="s">
        <v>253</v>
      </c>
      <c r="M37" s="316" t="s">
        <v>235</v>
      </c>
      <c r="N37" s="316" t="s">
        <v>29</v>
      </c>
      <c r="O37" s="317" t="s">
        <v>235</v>
      </c>
      <c r="P37" s="316" t="s">
        <v>29</v>
      </c>
      <c r="Q37" s="315" t="s">
        <v>242</v>
      </c>
      <c r="R37" s="318" t="s">
        <v>328</v>
      </c>
      <c r="S37" s="318" t="s">
        <v>238</v>
      </c>
      <c r="T37" s="199"/>
      <c r="U37" s="202">
        <v>12</v>
      </c>
      <c r="W37" s="179"/>
      <c r="X37" s="180"/>
      <c r="Y37" s="180"/>
      <c r="Z37" s="180"/>
      <c r="AA37" s="180"/>
      <c r="AB37" s="180"/>
      <c r="AC37" s="180"/>
      <c r="AD37" s="180"/>
      <c r="AE37" s="180"/>
      <c r="AF37" s="180"/>
      <c r="AG37" s="180"/>
      <c r="AH37" s="180"/>
      <c r="AI37" s="180"/>
      <c r="AJ37" s="180"/>
      <c r="AK37" s="181"/>
      <c r="AL37" s="156" t="s">
        <v>22</v>
      </c>
    </row>
    <row r="38" spans="2:38" s="156" customFormat="1" ht="30">
      <c r="B38" s="149">
        <v>5</v>
      </c>
      <c r="C38" s="194">
        <v>45650</v>
      </c>
      <c r="D38" s="142" t="str">
        <f t="shared" si="0"/>
        <v>火</v>
      </c>
      <c r="E38" s="195">
        <v>0.59652777777777799</v>
      </c>
      <c r="F38" s="314" t="s">
        <v>208</v>
      </c>
      <c r="G38" s="197" t="s">
        <v>347</v>
      </c>
      <c r="H38" s="198">
        <v>1.40965185E-2</v>
      </c>
      <c r="I38" s="315" t="s">
        <v>231</v>
      </c>
      <c r="J38" s="315" t="s">
        <v>232</v>
      </c>
      <c r="K38" s="316" t="s">
        <v>282</v>
      </c>
      <c r="L38" s="316" t="s">
        <v>234</v>
      </c>
      <c r="M38" s="316" t="s">
        <v>29</v>
      </c>
      <c r="N38" s="316" t="s">
        <v>29</v>
      </c>
      <c r="O38" s="317" t="s">
        <v>235</v>
      </c>
      <c r="P38" s="316" t="s">
        <v>29</v>
      </c>
      <c r="Q38" s="315" t="s">
        <v>348</v>
      </c>
      <c r="R38" s="318" t="s">
        <v>243</v>
      </c>
      <c r="S38" s="318" t="s">
        <v>244</v>
      </c>
      <c r="T38" s="315" t="s">
        <v>358</v>
      </c>
      <c r="U38" s="202">
        <v>14</v>
      </c>
      <c r="W38" s="179"/>
      <c r="X38" s="180"/>
      <c r="Y38" s="180"/>
      <c r="Z38" s="180"/>
      <c r="AA38" s="180"/>
      <c r="AB38" s="180"/>
      <c r="AC38" s="180"/>
      <c r="AD38" s="180"/>
      <c r="AE38" s="180"/>
      <c r="AF38" s="180"/>
      <c r="AG38" s="180"/>
      <c r="AH38" s="180"/>
      <c r="AI38" s="180"/>
      <c r="AJ38" s="180"/>
      <c r="AK38" s="181"/>
      <c r="AL38" s="156" t="s">
        <v>22</v>
      </c>
    </row>
    <row r="39" spans="2:38" s="156" customFormat="1" ht="16.149999999999999">
      <c r="B39" s="149">
        <v>5</v>
      </c>
      <c r="C39" s="194">
        <v>45650</v>
      </c>
      <c r="D39" s="142" t="str">
        <f t="shared" si="0"/>
        <v>火</v>
      </c>
      <c r="E39" s="195">
        <v>0.6</v>
      </c>
      <c r="F39" s="314" t="s">
        <v>208</v>
      </c>
      <c r="G39" s="197" t="s">
        <v>347</v>
      </c>
      <c r="H39" s="198">
        <v>0.10351944859999999</v>
      </c>
      <c r="I39" s="315" t="s">
        <v>231</v>
      </c>
      <c r="J39" s="315" t="s">
        <v>232</v>
      </c>
      <c r="K39" s="316" t="s">
        <v>311</v>
      </c>
      <c r="L39" s="316" t="s">
        <v>253</v>
      </c>
      <c r="M39" s="316" t="s">
        <v>235</v>
      </c>
      <c r="N39" s="316" t="s">
        <v>235</v>
      </c>
      <c r="O39" s="317" t="s">
        <v>235</v>
      </c>
      <c r="P39" s="316" t="s">
        <v>29</v>
      </c>
      <c r="Q39" s="315" t="s">
        <v>242</v>
      </c>
      <c r="R39" s="318" t="s">
        <v>328</v>
      </c>
      <c r="S39" s="318" t="s">
        <v>238</v>
      </c>
      <c r="T39" s="199"/>
      <c r="U39" s="202">
        <v>32</v>
      </c>
      <c r="W39" s="179"/>
      <c r="X39" s="180"/>
      <c r="Y39" s="180"/>
      <c r="Z39" s="180"/>
      <c r="AA39" s="180"/>
      <c r="AB39" s="180"/>
      <c r="AC39" s="180"/>
      <c r="AD39" s="180"/>
      <c r="AE39" s="180"/>
      <c r="AF39" s="180"/>
      <c r="AG39" s="180"/>
      <c r="AH39" s="180"/>
      <c r="AI39" s="180"/>
      <c r="AJ39" s="180"/>
      <c r="AK39" s="181"/>
      <c r="AL39" s="156" t="s">
        <v>22</v>
      </c>
    </row>
    <row r="40" spans="2:38" s="156" customFormat="1" ht="45">
      <c r="B40" s="149">
        <v>5</v>
      </c>
      <c r="C40" s="194">
        <v>45650</v>
      </c>
      <c r="D40" s="142" t="str">
        <f t="shared" si="0"/>
        <v>火</v>
      </c>
      <c r="E40" s="195">
        <v>0.60833333333333295</v>
      </c>
      <c r="F40" s="314" t="s">
        <v>208</v>
      </c>
      <c r="G40" s="197" t="s">
        <v>230</v>
      </c>
      <c r="H40" s="198">
        <v>0.1230819335</v>
      </c>
      <c r="I40" s="315" t="s">
        <v>231</v>
      </c>
      <c r="J40" s="315" t="s">
        <v>232</v>
      </c>
      <c r="K40" s="316" t="s">
        <v>282</v>
      </c>
      <c r="L40" s="316" t="s">
        <v>253</v>
      </c>
      <c r="M40" s="316" t="s">
        <v>235</v>
      </c>
      <c r="N40" s="316" t="s">
        <v>29</v>
      </c>
      <c r="O40" s="317" t="s">
        <v>235</v>
      </c>
      <c r="P40" s="316" t="s">
        <v>29</v>
      </c>
      <c r="Q40" s="315" t="s">
        <v>242</v>
      </c>
      <c r="R40" s="318" t="s">
        <v>328</v>
      </c>
      <c r="S40" s="318" t="s">
        <v>255</v>
      </c>
      <c r="T40" s="315" t="s">
        <v>359</v>
      </c>
      <c r="U40" s="202">
        <v>10</v>
      </c>
      <c r="W40" s="179"/>
      <c r="X40" s="180"/>
      <c r="Y40" s="180"/>
      <c r="Z40" s="180"/>
      <c r="AA40" s="180"/>
      <c r="AB40" s="180"/>
      <c r="AC40" s="180"/>
      <c r="AD40" s="180"/>
      <c r="AE40" s="180"/>
      <c r="AF40" s="180"/>
      <c r="AG40" s="180"/>
      <c r="AH40" s="180"/>
      <c r="AI40" s="180"/>
      <c r="AJ40" s="180"/>
      <c r="AK40" s="181"/>
      <c r="AL40" s="156" t="s">
        <v>22</v>
      </c>
    </row>
    <row r="41" spans="2:38" s="156" customFormat="1" ht="30">
      <c r="B41" s="149">
        <v>5</v>
      </c>
      <c r="C41" s="194">
        <v>45650</v>
      </c>
      <c r="D41" s="142" t="str">
        <f t="shared" si="0"/>
        <v>火</v>
      </c>
      <c r="E41" s="195">
        <v>0.60833333333333295</v>
      </c>
      <c r="F41" s="314" t="s">
        <v>208</v>
      </c>
      <c r="G41" s="197" t="s">
        <v>230</v>
      </c>
      <c r="H41" s="198">
        <v>0.12510603649999999</v>
      </c>
      <c r="I41" s="315" t="s">
        <v>231</v>
      </c>
      <c r="J41" s="315" t="s">
        <v>232</v>
      </c>
      <c r="K41" s="316" t="s">
        <v>282</v>
      </c>
      <c r="L41" s="316" t="s">
        <v>253</v>
      </c>
      <c r="M41" s="316" t="s">
        <v>235</v>
      </c>
      <c r="N41" s="316" t="s">
        <v>29</v>
      </c>
      <c r="O41" s="317" t="s">
        <v>235</v>
      </c>
      <c r="P41" s="316" t="s">
        <v>29</v>
      </c>
      <c r="Q41" s="315" t="s">
        <v>242</v>
      </c>
      <c r="R41" s="318" t="s">
        <v>237</v>
      </c>
      <c r="S41" s="318" t="s">
        <v>318</v>
      </c>
      <c r="T41" s="315" t="s">
        <v>360</v>
      </c>
      <c r="U41" s="202">
        <v>8</v>
      </c>
      <c r="W41" s="179"/>
      <c r="X41" s="180"/>
      <c r="Y41" s="180"/>
      <c r="Z41" s="180"/>
      <c r="AA41" s="180"/>
      <c r="AB41" s="180"/>
      <c r="AC41" s="180"/>
      <c r="AD41" s="180"/>
      <c r="AE41" s="180"/>
      <c r="AF41" s="180"/>
      <c r="AG41" s="180"/>
      <c r="AH41" s="180"/>
      <c r="AI41" s="180"/>
      <c r="AJ41" s="180"/>
      <c r="AK41" s="181"/>
      <c r="AL41" s="156" t="s">
        <v>22</v>
      </c>
    </row>
    <row r="42" spans="2:38" s="156" customFormat="1" ht="16.149999999999999">
      <c r="B42" s="149">
        <v>6</v>
      </c>
      <c r="C42" s="194">
        <v>45650</v>
      </c>
      <c r="D42" s="142" t="str">
        <f t="shared" si="0"/>
        <v>火</v>
      </c>
      <c r="E42" s="195">
        <v>0.624305555555556</v>
      </c>
      <c r="F42" s="314" t="s">
        <v>209</v>
      </c>
      <c r="G42" s="197" t="s">
        <v>347</v>
      </c>
      <c r="H42" s="198">
        <v>3.130713651E-2</v>
      </c>
      <c r="I42" s="315" t="s">
        <v>231</v>
      </c>
      <c r="J42" s="315" t="s">
        <v>232</v>
      </c>
      <c r="K42" s="316" t="s">
        <v>282</v>
      </c>
      <c r="L42" s="316" t="s">
        <v>234</v>
      </c>
      <c r="M42" s="316" t="s">
        <v>29</v>
      </c>
      <c r="N42" s="316" t="s">
        <v>29</v>
      </c>
      <c r="O42" s="317" t="s">
        <v>235</v>
      </c>
      <c r="P42" s="316" t="s">
        <v>29</v>
      </c>
      <c r="Q42" s="315" t="s">
        <v>348</v>
      </c>
      <c r="R42" s="318" t="s">
        <v>243</v>
      </c>
      <c r="S42" s="318" t="s">
        <v>244</v>
      </c>
      <c r="T42" s="315" t="s">
        <v>361</v>
      </c>
      <c r="U42" s="202">
        <v>14</v>
      </c>
      <c r="W42" s="179"/>
      <c r="X42" s="180"/>
      <c r="Y42" s="180"/>
      <c r="Z42" s="180"/>
      <c r="AA42" s="180"/>
      <c r="AB42" s="180"/>
      <c r="AC42" s="180"/>
      <c r="AD42" s="180"/>
      <c r="AE42" s="180"/>
      <c r="AF42" s="180"/>
      <c r="AG42" s="180"/>
      <c r="AH42" s="180"/>
      <c r="AI42" s="180"/>
      <c r="AJ42" s="180"/>
      <c r="AK42" s="181"/>
      <c r="AL42" s="156" t="s">
        <v>22</v>
      </c>
    </row>
    <row r="43" spans="2:38" s="156" customFormat="1" ht="30">
      <c r="B43" s="149">
        <v>6</v>
      </c>
      <c r="C43" s="194">
        <v>45650</v>
      </c>
      <c r="D43" s="142" t="str">
        <f t="shared" si="0"/>
        <v>火</v>
      </c>
      <c r="E43" s="195">
        <v>0.625</v>
      </c>
      <c r="F43" s="314" t="s">
        <v>209</v>
      </c>
      <c r="G43" s="197" t="s">
        <v>347</v>
      </c>
      <c r="H43" s="198">
        <v>8.9513204819999997E-2</v>
      </c>
      <c r="I43" s="315" t="s">
        <v>231</v>
      </c>
      <c r="J43" s="315" t="s">
        <v>232</v>
      </c>
      <c r="K43" s="316" t="s">
        <v>282</v>
      </c>
      <c r="L43" s="316" t="s">
        <v>253</v>
      </c>
      <c r="M43" s="316" t="s">
        <v>235</v>
      </c>
      <c r="N43" s="316" t="s">
        <v>29</v>
      </c>
      <c r="O43" s="317" t="s">
        <v>235</v>
      </c>
      <c r="P43" s="316" t="s">
        <v>29</v>
      </c>
      <c r="Q43" s="315" t="s">
        <v>242</v>
      </c>
      <c r="R43" s="318" t="s">
        <v>328</v>
      </c>
      <c r="S43" s="318" t="s">
        <v>318</v>
      </c>
      <c r="T43" s="315" t="s">
        <v>362</v>
      </c>
      <c r="U43" s="202">
        <v>18</v>
      </c>
      <c r="W43" s="179"/>
      <c r="X43" s="180"/>
      <c r="Y43" s="180"/>
      <c r="Z43" s="180"/>
      <c r="AA43" s="180"/>
      <c r="AB43" s="180"/>
      <c r="AC43" s="180"/>
      <c r="AD43" s="180"/>
      <c r="AE43" s="180"/>
      <c r="AF43" s="180"/>
      <c r="AG43" s="180"/>
      <c r="AH43" s="180"/>
      <c r="AI43" s="180"/>
      <c r="AJ43" s="180"/>
      <c r="AK43" s="181"/>
      <c r="AL43" s="156" t="s">
        <v>22</v>
      </c>
    </row>
    <row r="44" spans="2:38" s="156" customFormat="1" ht="16.149999999999999">
      <c r="B44" s="149">
        <v>6</v>
      </c>
      <c r="C44" s="194">
        <v>45650</v>
      </c>
      <c r="D44" s="142" t="str">
        <f t="shared" si="0"/>
        <v>火</v>
      </c>
      <c r="E44" s="195">
        <v>0.625694444444444</v>
      </c>
      <c r="F44" s="314" t="s">
        <v>209</v>
      </c>
      <c r="G44" s="197" t="s">
        <v>347</v>
      </c>
      <c r="H44" s="198">
        <v>6.8582532500000001E-2</v>
      </c>
      <c r="I44" s="315" t="s">
        <v>231</v>
      </c>
      <c r="J44" s="315" t="s">
        <v>232</v>
      </c>
      <c r="K44" s="316" t="s">
        <v>311</v>
      </c>
      <c r="L44" s="316" t="s">
        <v>253</v>
      </c>
      <c r="M44" s="316" t="s">
        <v>235</v>
      </c>
      <c r="N44" s="316" t="s">
        <v>235</v>
      </c>
      <c r="O44" s="317" t="s">
        <v>235</v>
      </c>
      <c r="P44" s="316" t="s">
        <v>29</v>
      </c>
      <c r="Q44" s="315" t="s">
        <v>242</v>
      </c>
      <c r="R44" s="318" t="s">
        <v>328</v>
      </c>
      <c r="S44" s="318" t="s">
        <v>238</v>
      </c>
      <c r="T44" s="199"/>
      <c r="U44" s="202">
        <v>21</v>
      </c>
      <c r="W44" s="179"/>
      <c r="X44" s="180"/>
      <c r="Y44" s="180"/>
      <c r="Z44" s="180"/>
      <c r="AA44" s="180"/>
      <c r="AB44" s="180"/>
      <c r="AC44" s="180"/>
      <c r="AD44" s="180"/>
      <c r="AE44" s="180"/>
      <c r="AF44" s="180"/>
      <c r="AG44" s="180"/>
      <c r="AH44" s="180"/>
      <c r="AI44" s="180"/>
      <c r="AJ44" s="180"/>
      <c r="AK44" s="181"/>
      <c r="AL44" s="156" t="s">
        <v>22</v>
      </c>
    </row>
    <row r="45" spans="2:38" s="156" customFormat="1" ht="16.149999999999999">
      <c r="B45" s="149">
        <v>6</v>
      </c>
      <c r="C45" s="194">
        <v>45650</v>
      </c>
      <c r="D45" s="142" t="str">
        <f t="shared" si="0"/>
        <v>火</v>
      </c>
      <c r="E45" s="195">
        <v>0.62777777777777799</v>
      </c>
      <c r="F45" s="314" t="s">
        <v>209</v>
      </c>
      <c r="G45" s="197" t="s">
        <v>347</v>
      </c>
      <c r="H45" s="198">
        <v>0.1140587877</v>
      </c>
      <c r="I45" s="315" t="s">
        <v>231</v>
      </c>
      <c r="J45" s="315" t="s">
        <v>232</v>
      </c>
      <c r="K45" s="316" t="s">
        <v>311</v>
      </c>
      <c r="L45" s="316" t="s">
        <v>253</v>
      </c>
      <c r="M45" s="316" t="s">
        <v>235</v>
      </c>
      <c r="N45" s="316" t="s">
        <v>235</v>
      </c>
      <c r="O45" s="317" t="s">
        <v>235</v>
      </c>
      <c r="P45" s="316" t="s">
        <v>29</v>
      </c>
      <c r="Q45" s="315" t="s">
        <v>242</v>
      </c>
      <c r="R45" s="318" t="s">
        <v>328</v>
      </c>
      <c r="S45" s="318" t="s">
        <v>238</v>
      </c>
      <c r="T45" s="199"/>
      <c r="U45" s="202">
        <v>32</v>
      </c>
      <c r="W45" s="179"/>
      <c r="X45" s="180"/>
      <c r="Y45" s="180"/>
      <c r="Z45" s="180"/>
      <c r="AA45" s="180"/>
      <c r="AB45" s="180"/>
      <c r="AC45" s="180"/>
      <c r="AD45" s="180"/>
      <c r="AE45" s="180"/>
      <c r="AF45" s="180"/>
      <c r="AG45" s="180"/>
      <c r="AH45" s="180"/>
      <c r="AI45" s="180"/>
      <c r="AJ45" s="180"/>
      <c r="AK45" s="181"/>
      <c r="AL45" s="156" t="s">
        <v>22</v>
      </c>
    </row>
    <row r="46" spans="2:38" s="156" customFormat="1" ht="16.149999999999999">
      <c r="B46" s="149">
        <v>7</v>
      </c>
      <c r="C46" s="194">
        <v>45650</v>
      </c>
      <c r="D46" s="142" t="str">
        <f t="shared" si="0"/>
        <v>火</v>
      </c>
      <c r="E46" s="195">
        <v>0.64930555555555602</v>
      </c>
      <c r="F46" s="314" t="s">
        <v>206</v>
      </c>
      <c r="G46" s="197" t="s">
        <v>230</v>
      </c>
      <c r="H46" s="198">
        <v>2.5515196149999999E-2</v>
      </c>
      <c r="I46" s="315" t="s">
        <v>231</v>
      </c>
      <c r="J46" s="315" t="s">
        <v>232</v>
      </c>
      <c r="K46" s="316" t="s">
        <v>282</v>
      </c>
      <c r="L46" s="316" t="s">
        <v>253</v>
      </c>
      <c r="M46" s="316" t="s">
        <v>29</v>
      </c>
      <c r="N46" s="316" t="s">
        <v>29</v>
      </c>
      <c r="O46" s="317" t="s">
        <v>235</v>
      </c>
      <c r="P46" s="316" t="s">
        <v>29</v>
      </c>
      <c r="Q46" s="315" t="s">
        <v>353</v>
      </c>
      <c r="R46" s="318" t="s">
        <v>328</v>
      </c>
      <c r="S46" s="318" t="s">
        <v>318</v>
      </c>
      <c r="T46" s="199"/>
      <c r="U46" s="202">
        <v>2</v>
      </c>
      <c r="W46" s="179"/>
      <c r="X46" s="180"/>
      <c r="Y46" s="180"/>
      <c r="Z46" s="180"/>
      <c r="AA46" s="180"/>
      <c r="AB46" s="180"/>
      <c r="AC46" s="180"/>
      <c r="AD46" s="180"/>
      <c r="AE46" s="180"/>
      <c r="AF46" s="180"/>
      <c r="AG46" s="180"/>
      <c r="AH46" s="180"/>
      <c r="AI46" s="180"/>
      <c r="AJ46" s="180"/>
      <c r="AK46" s="181"/>
      <c r="AL46" s="156" t="s">
        <v>22</v>
      </c>
    </row>
    <row r="47" spans="2:38" s="156" customFormat="1" ht="16.149999999999999">
      <c r="B47" s="149">
        <v>7</v>
      </c>
      <c r="C47" s="194">
        <v>45650</v>
      </c>
      <c r="D47" s="142" t="str">
        <f t="shared" si="0"/>
        <v>火</v>
      </c>
      <c r="E47" s="195">
        <v>0.65208333333333302</v>
      </c>
      <c r="F47" s="314" t="s">
        <v>206</v>
      </c>
      <c r="G47" s="197" t="s">
        <v>347</v>
      </c>
      <c r="H47" s="198">
        <v>4.4524061109999999E-2</v>
      </c>
      <c r="I47" s="315" t="s">
        <v>231</v>
      </c>
      <c r="J47" s="315" t="s">
        <v>232</v>
      </c>
      <c r="K47" s="316" t="s">
        <v>282</v>
      </c>
      <c r="L47" s="316" t="s">
        <v>234</v>
      </c>
      <c r="M47" s="316" t="s">
        <v>29</v>
      </c>
      <c r="N47" s="316" t="s">
        <v>29</v>
      </c>
      <c r="O47" s="317" t="s">
        <v>235</v>
      </c>
      <c r="P47" s="316" t="s">
        <v>29</v>
      </c>
      <c r="Q47" s="315" t="s">
        <v>348</v>
      </c>
      <c r="R47" s="318" t="s">
        <v>243</v>
      </c>
      <c r="S47" s="318" t="s">
        <v>244</v>
      </c>
      <c r="T47" s="315" t="s">
        <v>349</v>
      </c>
      <c r="U47" s="202">
        <v>14</v>
      </c>
      <c r="W47" s="179"/>
      <c r="X47" s="180"/>
      <c r="Y47" s="180"/>
      <c r="Z47" s="180"/>
      <c r="AA47" s="180"/>
      <c r="AB47" s="180"/>
      <c r="AC47" s="180"/>
      <c r="AD47" s="180"/>
      <c r="AE47" s="180"/>
      <c r="AF47" s="180"/>
      <c r="AG47" s="180"/>
      <c r="AH47" s="180"/>
      <c r="AI47" s="180"/>
      <c r="AJ47" s="180"/>
      <c r="AK47" s="181"/>
      <c r="AL47" s="156" t="s">
        <v>22</v>
      </c>
    </row>
    <row r="48" spans="2:38" s="156" customFormat="1" ht="16.149999999999999">
      <c r="B48" s="149">
        <v>7</v>
      </c>
      <c r="C48" s="194">
        <v>45650</v>
      </c>
      <c r="D48" s="142" t="str">
        <f t="shared" si="0"/>
        <v>火</v>
      </c>
      <c r="E48" s="195">
        <v>0.65277777777777801</v>
      </c>
      <c r="F48" s="314" t="s">
        <v>206</v>
      </c>
      <c r="G48" s="197" t="s">
        <v>347</v>
      </c>
      <c r="H48" s="198">
        <v>7.2425685480000002E-2</v>
      </c>
      <c r="I48" s="315" t="s">
        <v>231</v>
      </c>
      <c r="J48" s="315" t="s">
        <v>232</v>
      </c>
      <c r="K48" s="316" t="s">
        <v>311</v>
      </c>
      <c r="L48" s="316" t="s">
        <v>253</v>
      </c>
      <c r="M48" s="316" t="s">
        <v>235</v>
      </c>
      <c r="N48" s="316" t="s">
        <v>235</v>
      </c>
      <c r="O48" s="317" t="s">
        <v>235</v>
      </c>
      <c r="P48" s="316" t="s">
        <v>29</v>
      </c>
      <c r="Q48" s="315" t="s">
        <v>242</v>
      </c>
      <c r="R48" s="318" t="s">
        <v>328</v>
      </c>
      <c r="S48" s="318" t="s">
        <v>238</v>
      </c>
      <c r="T48" s="199"/>
      <c r="U48" s="202">
        <v>17</v>
      </c>
      <c r="W48" s="179"/>
      <c r="X48" s="180"/>
      <c r="Y48" s="180"/>
      <c r="Z48" s="180"/>
      <c r="AA48" s="180"/>
      <c r="AB48" s="180"/>
      <c r="AC48" s="180"/>
      <c r="AD48" s="180"/>
      <c r="AE48" s="180"/>
      <c r="AF48" s="180"/>
      <c r="AG48" s="180"/>
      <c r="AH48" s="180"/>
      <c r="AI48" s="180"/>
      <c r="AJ48" s="180"/>
      <c r="AK48" s="181"/>
      <c r="AL48" s="156" t="s">
        <v>22</v>
      </c>
    </row>
    <row r="49" spans="2:38" s="156" customFormat="1" ht="16.149999999999999">
      <c r="B49" s="149">
        <v>7</v>
      </c>
      <c r="C49" s="194">
        <v>45650</v>
      </c>
      <c r="D49" s="142" t="str">
        <f t="shared" si="0"/>
        <v>火</v>
      </c>
      <c r="E49" s="195">
        <v>0.65277777777777801</v>
      </c>
      <c r="F49" s="314" t="s">
        <v>206</v>
      </c>
      <c r="G49" s="197" t="s">
        <v>347</v>
      </c>
      <c r="H49" s="198">
        <v>6.5118558990000006E-2</v>
      </c>
      <c r="I49" s="315" t="s">
        <v>231</v>
      </c>
      <c r="J49" s="315" t="s">
        <v>232</v>
      </c>
      <c r="K49" s="316" t="s">
        <v>282</v>
      </c>
      <c r="L49" s="316" t="s">
        <v>253</v>
      </c>
      <c r="M49" s="316" t="s">
        <v>235</v>
      </c>
      <c r="N49" s="316" t="s">
        <v>235</v>
      </c>
      <c r="O49" s="317" t="s">
        <v>235</v>
      </c>
      <c r="P49" s="316" t="s">
        <v>29</v>
      </c>
      <c r="Q49" s="315" t="s">
        <v>242</v>
      </c>
      <c r="R49" s="318" t="s">
        <v>328</v>
      </c>
      <c r="S49" s="318" t="s">
        <v>238</v>
      </c>
      <c r="T49" s="199"/>
      <c r="U49" s="202">
        <v>22</v>
      </c>
      <c r="W49" s="179"/>
      <c r="X49" s="180"/>
      <c r="Y49" s="180"/>
      <c r="Z49" s="180"/>
      <c r="AA49" s="180"/>
      <c r="AB49" s="180"/>
      <c r="AC49" s="180"/>
      <c r="AD49" s="180"/>
      <c r="AE49" s="180"/>
      <c r="AF49" s="180"/>
      <c r="AG49" s="180"/>
      <c r="AH49" s="180"/>
      <c r="AI49" s="180"/>
      <c r="AJ49" s="180"/>
      <c r="AK49" s="181"/>
      <c r="AL49" s="156" t="s">
        <v>22</v>
      </c>
    </row>
    <row r="50" spans="2:38" s="156" customFormat="1" ht="16.149999999999999">
      <c r="B50" s="149">
        <v>7</v>
      </c>
      <c r="C50" s="194">
        <v>45650</v>
      </c>
      <c r="D50" s="142" t="str">
        <f t="shared" si="0"/>
        <v>火</v>
      </c>
      <c r="E50" s="195">
        <v>0.65416666666666701</v>
      </c>
      <c r="F50" s="314" t="s">
        <v>206</v>
      </c>
      <c r="G50" s="197" t="s">
        <v>347</v>
      </c>
      <c r="H50" s="198">
        <v>3.8236878000000002E-2</v>
      </c>
      <c r="I50" s="315" t="s">
        <v>231</v>
      </c>
      <c r="J50" s="315" t="s">
        <v>232</v>
      </c>
      <c r="K50" s="316" t="s">
        <v>311</v>
      </c>
      <c r="L50" s="316" t="s">
        <v>253</v>
      </c>
      <c r="M50" s="316" t="s">
        <v>235</v>
      </c>
      <c r="N50" s="316" t="s">
        <v>235</v>
      </c>
      <c r="O50" s="317" t="s">
        <v>29</v>
      </c>
      <c r="P50" s="316" t="s">
        <v>29</v>
      </c>
      <c r="Q50" s="315" t="s">
        <v>242</v>
      </c>
      <c r="R50" s="318" t="s">
        <v>328</v>
      </c>
      <c r="S50" s="318" t="s">
        <v>238</v>
      </c>
      <c r="T50" s="199"/>
      <c r="U50" s="202">
        <v>28</v>
      </c>
      <c r="W50" s="204"/>
      <c r="X50" s="5"/>
      <c r="Y50" s="5"/>
      <c r="Z50" s="5"/>
      <c r="AA50" s="5"/>
      <c r="AB50" s="5"/>
      <c r="AC50" s="5"/>
      <c r="AD50" s="5"/>
      <c r="AE50" s="5"/>
      <c r="AF50" s="5"/>
      <c r="AG50" s="5"/>
      <c r="AH50" s="5"/>
      <c r="AI50" s="5"/>
      <c r="AJ50" s="5"/>
      <c r="AK50" s="205"/>
      <c r="AL50" s="156" t="s">
        <v>22</v>
      </c>
    </row>
    <row r="51" spans="2:38" s="156" customFormat="1">
      <c r="B51" s="149">
        <v>7</v>
      </c>
      <c r="C51" s="194">
        <v>45650</v>
      </c>
      <c r="D51" s="142" t="str">
        <f t="shared" si="0"/>
        <v>火</v>
      </c>
      <c r="E51" s="195">
        <v>0.656944444444444</v>
      </c>
      <c r="F51" s="314" t="s">
        <v>206</v>
      </c>
      <c r="G51" s="197" t="s">
        <v>347</v>
      </c>
      <c r="H51" s="198">
        <v>3.2869706710000002E-2</v>
      </c>
      <c r="I51" s="315" t="s">
        <v>231</v>
      </c>
      <c r="J51" s="315" t="s">
        <v>232</v>
      </c>
      <c r="K51" s="316" t="s">
        <v>311</v>
      </c>
      <c r="L51" s="316" t="s">
        <v>253</v>
      </c>
      <c r="M51" s="316" t="s">
        <v>235</v>
      </c>
      <c r="N51" s="316" t="s">
        <v>235</v>
      </c>
      <c r="O51" s="317" t="s">
        <v>29</v>
      </c>
      <c r="P51" s="316" t="s">
        <v>29</v>
      </c>
      <c r="Q51" s="315" t="s">
        <v>242</v>
      </c>
      <c r="R51" s="318" t="s">
        <v>328</v>
      </c>
      <c r="S51" s="318" t="s">
        <v>238</v>
      </c>
      <c r="T51" s="199"/>
      <c r="U51" s="202">
        <v>36</v>
      </c>
      <c r="W51"/>
      <c r="X51"/>
      <c r="Y51"/>
      <c r="Z51"/>
      <c r="AA51"/>
      <c r="AB51"/>
      <c r="AC51"/>
      <c r="AD51"/>
      <c r="AE51"/>
      <c r="AF51"/>
      <c r="AG51"/>
      <c r="AH51"/>
      <c r="AI51"/>
      <c r="AJ51"/>
      <c r="AK51"/>
      <c r="AL51" s="156" t="s">
        <v>22</v>
      </c>
    </row>
    <row r="52" spans="2:38" s="156" customFormat="1" ht="45">
      <c r="B52" s="149">
        <v>7</v>
      </c>
      <c r="C52" s="194">
        <v>45650</v>
      </c>
      <c r="D52" s="142" t="str">
        <f t="shared" si="0"/>
        <v>火</v>
      </c>
      <c r="E52" s="195">
        <v>0.65902777777777799</v>
      </c>
      <c r="F52" s="314" t="s">
        <v>206</v>
      </c>
      <c r="G52" s="197" t="s">
        <v>347</v>
      </c>
      <c r="H52" s="198">
        <v>4.825325349E-3</v>
      </c>
      <c r="I52" s="315" t="s">
        <v>231</v>
      </c>
      <c r="J52" s="315" t="s">
        <v>232</v>
      </c>
      <c r="K52" s="316" t="s">
        <v>233</v>
      </c>
      <c r="L52" s="316" t="s">
        <v>253</v>
      </c>
      <c r="M52" s="316" t="s">
        <v>235</v>
      </c>
      <c r="N52" s="316" t="s">
        <v>235</v>
      </c>
      <c r="O52" s="317" t="s">
        <v>29</v>
      </c>
      <c r="P52" s="316" t="s">
        <v>29</v>
      </c>
      <c r="Q52" s="315" t="s">
        <v>354</v>
      </c>
      <c r="R52" s="318" t="s">
        <v>243</v>
      </c>
      <c r="S52" s="318" t="s">
        <v>244</v>
      </c>
      <c r="T52" s="315" t="s">
        <v>363</v>
      </c>
      <c r="U52" s="202">
        <v>49</v>
      </c>
      <c r="W52"/>
      <c r="X52"/>
      <c r="Y52"/>
      <c r="Z52"/>
      <c r="AA52"/>
      <c r="AB52"/>
      <c r="AC52"/>
      <c r="AD52"/>
      <c r="AE52"/>
      <c r="AF52"/>
      <c r="AG52"/>
      <c r="AH52"/>
      <c r="AI52"/>
      <c r="AJ52"/>
      <c r="AK52"/>
      <c r="AL52" s="156" t="s">
        <v>22</v>
      </c>
    </row>
    <row r="53" spans="2:38" s="156" customFormat="1">
      <c r="B53" s="149">
        <v>7</v>
      </c>
      <c r="C53" s="194">
        <v>45650</v>
      </c>
      <c r="D53" s="142" t="str">
        <f t="shared" si="0"/>
        <v>火</v>
      </c>
      <c r="E53" s="195">
        <v>0.66388888888888897</v>
      </c>
      <c r="F53" s="314" t="s">
        <v>206</v>
      </c>
      <c r="G53" s="197" t="s">
        <v>230</v>
      </c>
      <c r="H53" s="198">
        <v>3.9330757309999999E-2</v>
      </c>
      <c r="I53" s="315" t="s">
        <v>231</v>
      </c>
      <c r="J53" s="315" t="s">
        <v>232</v>
      </c>
      <c r="K53" s="316" t="s">
        <v>311</v>
      </c>
      <c r="L53" s="316" t="s">
        <v>253</v>
      </c>
      <c r="M53" s="316" t="s">
        <v>235</v>
      </c>
      <c r="N53" s="316" t="s">
        <v>235</v>
      </c>
      <c r="O53" s="317" t="s">
        <v>235</v>
      </c>
      <c r="P53" s="316" t="s">
        <v>29</v>
      </c>
      <c r="Q53" s="315" t="s">
        <v>242</v>
      </c>
      <c r="R53" s="318" t="s">
        <v>328</v>
      </c>
      <c r="S53" s="318" t="s">
        <v>238</v>
      </c>
      <c r="T53" s="199"/>
      <c r="U53" s="202">
        <v>9</v>
      </c>
      <c r="W53"/>
      <c r="X53"/>
      <c r="Y53"/>
      <c r="Z53"/>
      <c r="AA53"/>
      <c r="AB53"/>
      <c r="AC53"/>
      <c r="AD53"/>
      <c r="AE53"/>
      <c r="AF53"/>
      <c r="AG53"/>
      <c r="AH53"/>
      <c r="AI53"/>
      <c r="AJ53"/>
      <c r="AK53"/>
      <c r="AL53" s="156" t="s">
        <v>22</v>
      </c>
    </row>
    <row r="54" spans="2:38" s="156" customFormat="1" ht="45">
      <c r="B54" s="149">
        <v>1</v>
      </c>
      <c r="C54" s="194">
        <v>45651</v>
      </c>
      <c r="D54" s="142" t="str">
        <f t="shared" si="0"/>
        <v>水</v>
      </c>
      <c r="E54" s="195">
        <v>0.46388888888888902</v>
      </c>
      <c r="F54" s="314" t="s">
        <v>206</v>
      </c>
      <c r="G54" s="197" t="s">
        <v>230</v>
      </c>
      <c r="H54" s="198">
        <v>2.6134579660000001E-2</v>
      </c>
      <c r="I54" s="315" t="s">
        <v>231</v>
      </c>
      <c r="J54" s="315" t="s">
        <v>232</v>
      </c>
      <c r="K54" s="316" t="s">
        <v>282</v>
      </c>
      <c r="L54" s="316" t="s">
        <v>253</v>
      </c>
      <c r="M54" s="316" t="s">
        <v>29</v>
      </c>
      <c r="N54" s="316" t="s">
        <v>29</v>
      </c>
      <c r="O54" s="317" t="s">
        <v>235</v>
      </c>
      <c r="P54" s="316" t="s">
        <v>29</v>
      </c>
      <c r="Q54" s="315" t="s">
        <v>353</v>
      </c>
      <c r="R54" s="318" t="s">
        <v>328</v>
      </c>
      <c r="S54" s="318" t="s">
        <v>244</v>
      </c>
      <c r="T54" s="315" t="s">
        <v>364</v>
      </c>
      <c r="U54" s="202">
        <v>2</v>
      </c>
      <c r="W54"/>
      <c r="X54"/>
      <c r="Y54"/>
      <c r="Z54"/>
      <c r="AA54"/>
      <c r="AB54"/>
      <c r="AC54"/>
      <c r="AD54"/>
      <c r="AE54"/>
      <c r="AF54"/>
      <c r="AG54"/>
      <c r="AH54"/>
      <c r="AI54"/>
      <c r="AJ54"/>
      <c r="AK54"/>
      <c r="AL54" s="156" t="s">
        <v>22</v>
      </c>
    </row>
    <row r="55" spans="2:38" s="156" customFormat="1">
      <c r="B55" s="149">
        <v>1</v>
      </c>
      <c r="C55" s="194">
        <v>45651</v>
      </c>
      <c r="D55" s="142" t="str">
        <f t="shared" si="0"/>
        <v>水</v>
      </c>
      <c r="E55" s="195">
        <v>0.46527777777777801</v>
      </c>
      <c r="F55" s="314" t="s">
        <v>206</v>
      </c>
      <c r="G55" s="197" t="s">
        <v>230</v>
      </c>
      <c r="H55" s="198">
        <v>2.1102641589999999E-2</v>
      </c>
      <c r="I55" s="315" t="s">
        <v>231</v>
      </c>
      <c r="J55" s="315" t="s">
        <v>232</v>
      </c>
      <c r="K55" s="316" t="s">
        <v>311</v>
      </c>
      <c r="L55" s="316" t="s">
        <v>253</v>
      </c>
      <c r="M55" s="316" t="s">
        <v>235</v>
      </c>
      <c r="N55" s="316" t="s">
        <v>235</v>
      </c>
      <c r="O55" s="317" t="s">
        <v>235</v>
      </c>
      <c r="P55" s="316" t="s">
        <v>29</v>
      </c>
      <c r="Q55" s="315" t="s">
        <v>242</v>
      </c>
      <c r="R55" s="318" t="s">
        <v>328</v>
      </c>
      <c r="S55" s="318" t="s">
        <v>238</v>
      </c>
      <c r="T55" s="199"/>
      <c r="U55" s="202">
        <v>11</v>
      </c>
      <c r="W55"/>
      <c r="X55"/>
      <c r="Y55"/>
      <c r="Z55"/>
      <c r="AA55"/>
      <c r="AB55"/>
      <c r="AC55"/>
      <c r="AD55"/>
      <c r="AE55"/>
      <c r="AF55"/>
      <c r="AG55"/>
      <c r="AH55"/>
      <c r="AI55"/>
      <c r="AJ55"/>
      <c r="AK55"/>
      <c r="AL55" s="156" t="s">
        <v>22</v>
      </c>
    </row>
    <row r="56" spans="2:38" s="156" customFormat="1">
      <c r="B56" s="149">
        <v>1</v>
      </c>
      <c r="C56" s="194">
        <v>45651</v>
      </c>
      <c r="D56" s="142" t="str">
        <f t="shared" si="0"/>
        <v>水</v>
      </c>
      <c r="E56" s="195">
        <v>0.46597222222222201</v>
      </c>
      <c r="F56" s="314" t="s">
        <v>206</v>
      </c>
      <c r="G56" s="197" t="s">
        <v>347</v>
      </c>
      <c r="H56" s="198">
        <v>4.9765362139999998E-2</v>
      </c>
      <c r="I56" s="315" t="s">
        <v>231</v>
      </c>
      <c r="J56" s="315" t="s">
        <v>232</v>
      </c>
      <c r="K56" s="316" t="s">
        <v>282</v>
      </c>
      <c r="L56" s="316" t="s">
        <v>234</v>
      </c>
      <c r="M56" s="316" t="s">
        <v>29</v>
      </c>
      <c r="N56" s="316" t="s">
        <v>29</v>
      </c>
      <c r="O56" s="317" t="s">
        <v>235</v>
      </c>
      <c r="P56" s="316" t="s">
        <v>29</v>
      </c>
      <c r="Q56" s="315" t="s">
        <v>348</v>
      </c>
      <c r="R56" s="318" t="s">
        <v>243</v>
      </c>
      <c r="S56" s="318" t="s">
        <v>244</v>
      </c>
      <c r="T56" s="315" t="s">
        <v>349</v>
      </c>
      <c r="U56" s="202">
        <v>14</v>
      </c>
      <c r="W56"/>
      <c r="X56"/>
      <c r="Y56"/>
      <c r="Z56"/>
      <c r="AA56"/>
      <c r="AB56"/>
      <c r="AC56"/>
      <c r="AD56"/>
      <c r="AE56"/>
      <c r="AF56"/>
      <c r="AG56"/>
      <c r="AH56"/>
      <c r="AI56"/>
      <c r="AJ56"/>
      <c r="AK56"/>
      <c r="AL56" s="156" t="s">
        <v>22</v>
      </c>
    </row>
    <row r="57" spans="2:38" s="156" customFormat="1">
      <c r="B57" s="149">
        <v>1</v>
      </c>
      <c r="C57" s="194">
        <v>45651</v>
      </c>
      <c r="D57" s="142" t="str">
        <f t="shared" si="0"/>
        <v>水</v>
      </c>
      <c r="E57" s="195">
        <v>0.46666666666666701</v>
      </c>
      <c r="F57" s="314" t="s">
        <v>206</v>
      </c>
      <c r="G57" s="197" t="s">
        <v>347</v>
      </c>
      <c r="H57" s="198">
        <v>8.1795403559999993E-2</v>
      </c>
      <c r="I57" s="315" t="s">
        <v>231</v>
      </c>
      <c r="J57" s="315" t="s">
        <v>232</v>
      </c>
      <c r="K57" s="316" t="s">
        <v>311</v>
      </c>
      <c r="L57" s="316" t="s">
        <v>253</v>
      </c>
      <c r="M57" s="316" t="s">
        <v>235</v>
      </c>
      <c r="N57" s="316" t="s">
        <v>235</v>
      </c>
      <c r="O57" s="317" t="s">
        <v>235</v>
      </c>
      <c r="P57" s="316" t="s">
        <v>29</v>
      </c>
      <c r="Q57" s="315" t="s">
        <v>242</v>
      </c>
      <c r="R57" s="318" t="s">
        <v>328</v>
      </c>
      <c r="S57" s="318" t="s">
        <v>238</v>
      </c>
      <c r="T57" s="199"/>
      <c r="U57" s="202">
        <v>19</v>
      </c>
      <c r="W57"/>
      <c r="X57"/>
      <c r="Y57"/>
      <c r="Z57"/>
      <c r="AA57"/>
      <c r="AB57"/>
      <c r="AC57"/>
      <c r="AD57"/>
      <c r="AE57"/>
      <c r="AF57"/>
      <c r="AG57"/>
      <c r="AH57"/>
      <c r="AI57"/>
      <c r="AJ57"/>
      <c r="AK57"/>
      <c r="AL57" s="156" t="s">
        <v>22</v>
      </c>
    </row>
    <row r="58" spans="2:38" s="156" customFormat="1">
      <c r="B58" s="149">
        <v>1</v>
      </c>
      <c r="C58" s="194">
        <v>45651</v>
      </c>
      <c r="D58" s="142" t="str">
        <f t="shared" si="0"/>
        <v>水</v>
      </c>
      <c r="E58" s="195">
        <v>0.46875</v>
      </c>
      <c r="F58" s="314" t="s">
        <v>206</v>
      </c>
      <c r="G58" s="197" t="s">
        <v>347</v>
      </c>
      <c r="H58" s="198">
        <v>0.14525095639999999</v>
      </c>
      <c r="I58" s="315" t="s">
        <v>231</v>
      </c>
      <c r="J58" s="315" t="s">
        <v>232</v>
      </c>
      <c r="K58" s="316" t="s">
        <v>282</v>
      </c>
      <c r="L58" s="316" t="s">
        <v>248</v>
      </c>
      <c r="M58" s="316" t="s">
        <v>29</v>
      </c>
      <c r="N58" s="316" t="s">
        <v>235</v>
      </c>
      <c r="O58" s="317" t="s">
        <v>235</v>
      </c>
      <c r="P58" s="316" t="s">
        <v>29</v>
      </c>
      <c r="Q58" s="315" t="s">
        <v>236</v>
      </c>
      <c r="R58" s="318" t="s">
        <v>243</v>
      </c>
      <c r="S58" s="318" t="s">
        <v>249</v>
      </c>
      <c r="T58" s="315" t="s">
        <v>365</v>
      </c>
      <c r="U58" s="202">
        <v>31</v>
      </c>
      <c r="W58"/>
      <c r="X58"/>
      <c r="Y58"/>
      <c r="Z58"/>
      <c r="AA58"/>
      <c r="AB58"/>
      <c r="AC58"/>
      <c r="AD58"/>
      <c r="AE58"/>
      <c r="AF58"/>
      <c r="AG58"/>
      <c r="AH58"/>
      <c r="AI58"/>
      <c r="AJ58"/>
      <c r="AK58"/>
      <c r="AL58" s="156" t="s">
        <v>22</v>
      </c>
    </row>
    <row r="59" spans="2:38" s="156" customFormat="1">
      <c r="B59" s="149">
        <v>1</v>
      </c>
      <c r="C59" s="194">
        <v>45651</v>
      </c>
      <c r="D59" s="142" t="str">
        <f t="shared" si="0"/>
        <v>水</v>
      </c>
      <c r="E59" s="195">
        <v>0.47013888888888899</v>
      </c>
      <c r="F59" s="314" t="s">
        <v>206</v>
      </c>
      <c r="G59" s="197" t="s">
        <v>347</v>
      </c>
      <c r="H59" s="198">
        <v>4.782982895E-2</v>
      </c>
      <c r="I59" s="315" t="s">
        <v>231</v>
      </c>
      <c r="J59" s="315" t="s">
        <v>232</v>
      </c>
      <c r="K59" s="316" t="s">
        <v>311</v>
      </c>
      <c r="L59" s="316" t="s">
        <v>253</v>
      </c>
      <c r="M59" s="316" t="s">
        <v>235</v>
      </c>
      <c r="N59" s="316" t="s">
        <v>235</v>
      </c>
      <c r="O59" s="317" t="s">
        <v>29</v>
      </c>
      <c r="P59" s="316" t="s">
        <v>29</v>
      </c>
      <c r="Q59" s="315" t="s">
        <v>242</v>
      </c>
      <c r="R59" s="318" t="s">
        <v>328</v>
      </c>
      <c r="S59" s="318" t="s">
        <v>238</v>
      </c>
      <c r="T59" s="199"/>
      <c r="U59" s="202">
        <v>36</v>
      </c>
      <c r="W59"/>
      <c r="X59"/>
      <c r="Y59"/>
      <c r="Z59"/>
      <c r="AA59"/>
      <c r="AB59"/>
      <c r="AC59"/>
      <c r="AD59"/>
      <c r="AE59"/>
      <c r="AF59"/>
      <c r="AG59"/>
      <c r="AH59"/>
      <c r="AI59"/>
      <c r="AJ59"/>
      <c r="AK59"/>
      <c r="AL59" s="156" t="s">
        <v>22</v>
      </c>
    </row>
    <row r="60" spans="2:38" s="156" customFormat="1" ht="31.15">
      <c r="B60" s="149">
        <v>1</v>
      </c>
      <c r="C60" s="194">
        <v>45651</v>
      </c>
      <c r="D60" s="142" t="str">
        <f t="shared" si="0"/>
        <v>水</v>
      </c>
      <c r="E60" s="195">
        <v>0.47430555555555598</v>
      </c>
      <c r="F60" s="314" t="s">
        <v>206</v>
      </c>
      <c r="G60" s="197" t="s">
        <v>347</v>
      </c>
      <c r="H60" s="198">
        <v>3.1970493529999998E-2</v>
      </c>
      <c r="I60" s="315" t="s">
        <v>231</v>
      </c>
      <c r="J60" s="315" t="s">
        <v>232</v>
      </c>
      <c r="K60" s="316" t="s">
        <v>311</v>
      </c>
      <c r="L60" s="316" t="s">
        <v>253</v>
      </c>
      <c r="M60" s="316" t="s">
        <v>235</v>
      </c>
      <c r="N60" s="316" t="s">
        <v>235</v>
      </c>
      <c r="O60" s="317" t="s">
        <v>235</v>
      </c>
      <c r="P60" s="316" t="s">
        <v>29</v>
      </c>
      <c r="Q60" s="315" t="s">
        <v>242</v>
      </c>
      <c r="R60" s="318" t="s">
        <v>328</v>
      </c>
      <c r="S60" s="318" t="s">
        <v>238</v>
      </c>
      <c r="T60" s="315" t="s">
        <v>366</v>
      </c>
      <c r="U60" s="202">
        <v>64</v>
      </c>
      <c r="W60"/>
      <c r="X60"/>
      <c r="Y60"/>
      <c r="Z60"/>
      <c r="AA60"/>
      <c r="AB60"/>
      <c r="AC60"/>
      <c r="AD60"/>
      <c r="AE60"/>
      <c r="AF60"/>
      <c r="AG60"/>
      <c r="AH60"/>
      <c r="AI60"/>
      <c r="AJ60"/>
      <c r="AK60"/>
      <c r="AL60" s="156" t="s">
        <v>22</v>
      </c>
    </row>
    <row r="61" spans="2:38" s="156" customFormat="1">
      <c r="B61" s="149">
        <v>2</v>
      </c>
      <c r="C61" s="194">
        <v>45651</v>
      </c>
      <c r="D61" s="142" t="str">
        <f t="shared" si="0"/>
        <v>水</v>
      </c>
      <c r="E61" s="195">
        <v>0.48680555555555599</v>
      </c>
      <c r="F61" s="314" t="s">
        <v>206</v>
      </c>
      <c r="G61" s="197" t="s">
        <v>347</v>
      </c>
      <c r="H61" s="198">
        <v>5.8471671590000003E-2</v>
      </c>
      <c r="I61" s="315" t="s">
        <v>231</v>
      </c>
      <c r="J61" s="315" t="s">
        <v>232</v>
      </c>
      <c r="K61" s="316" t="s">
        <v>311</v>
      </c>
      <c r="L61" s="316" t="s">
        <v>253</v>
      </c>
      <c r="M61" s="316" t="s">
        <v>235</v>
      </c>
      <c r="N61" s="316" t="s">
        <v>235</v>
      </c>
      <c r="O61" s="317" t="s">
        <v>29</v>
      </c>
      <c r="P61" s="316" t="s">
        <v>29</v>
      </c>
      <c r="Q61" s="315" t="s">
        <v>242</v>
      </c>
      <c r="R61" s="318" t="s">
        <v>328</v>
      </c>
      <c r="S61" s="318" t="s">
        <v>238</v>
      </c>
      <c r="T61" s="199"/>
      <c r="U61" s="202">
        <v>25</v>
      </c>
      <c r="W61"/>
      <c r="X61"/>
      <c r="Y61"/>
      <c r="Z61"/>
      <c r="AA61"/>
      <c r="AB61"/>
      <c r="AC61"/>
      <c r="AD61"/>
      <c r="AE61"/>
      <c r="AF61"/>
      <c r="AG61"/>
      <c r="AH61"/>
      <c r="AI61"/>
      <c r="AJ61"/>
      <c r="AK61"/>
      <c r="AL61" s="156" t="s">
        <v>22</v>
      </c>
    </row>
    <row r="62" spans="2:38" s="156" customFormat="1" ht="30">
      <c r="B62" s="149">
        <v>2</v>
      </c>
      <c r="C62" s="194">
        <v>45651</v>
      </c>
      <c r="D62" s="142" t="str">
        <f t="shared" si="0"/>
        <v>水</v>
      </c>
      <c r="E62" s="195">
        <v>0.49513888888888902</v>
      </c>
      <c r="F62" s="314" t="s">
        <v>206</v>
      </c>
      <c r="G62" s="197" t="s">
        <v>347</v>
      </c>
      <c r="H62" s="198">
        <v>0</v>
      </c>
      <c r="I62" s="315" t="s">
        <v>231</v>
      </c>
      <c r="J62" s="315" t="s">
        <v>232</v>
      </c>
      <c r="K62" s="316" t="s">
        <v>282</v>
      </c>
      <c r="L62" s="316" t="s">
        <v>253</v>
      </c>
      <c r="M62" s="316" t="s">
        <v>235</v>
      </c>
      <c r="N62" s="316" t="s">
        <v>235</v>
      </c>
      <c r="O62" s="317" t="s">
        <v>235</v>
      </c>
      <c r="P62" s="316" t="s">
        <v>29</v>
      </c>
      <c r="Q62" s="315" t="s">
        <v>242</v>
      </c>
      <c r="R62" s="318" t="s">
        <v>237</v>
      </c>
      <c r="S62" s="318" t="s">
        <v>238</v>
      </c>
      <c r="T62" s="315" t="s">
        <v>367</v>
      </c>
      <c r="U62" s="202">
        <v>62</v>
      </c>
      <c r="W62"/>
      <c r="X62"/>
      <c r="Y62"/>
      <c r="Z62"/>
      <c r="AA62"/>
      <c r="AB62"/>
      <c r="AC62"/>
      <c r="AD62"/>
      <c r="AE62"/>
      <c r="AF62"/>
      <c r="AG62"/>
      <c r="AH62"/>
      <c r="AI62"/>
      <c r="AJ62"/>
      <c r="AK62"/>
      <c r="AL62" s="156" t="s">
        <v>22</v>
      </c>
    </row>
    <row r="63" spans="2:38" s="156" customFormat="1" ht="45">
      <c r="B63" s="149">
        <v>3</v>
      </c>
      <c r="C63" s="194">
        <v>45651</v>
      </c>
      <c r="D63" s="142" t="str">
        <f t="shared" si="0"/>
        <v>水</v>
      </c>
      <c r="E63" s="195">
        <v>0.50694444444444398</v>
      </c>
      <c r="F63" s="314" t="s">
        <v>206</v>
      </c>
      <c r="G63" s="197" t="s">
        <v>347</v>
      </c>
      <c r="H63" s="198">
        <v>3.3668046209999997E-2</v>
      </c>
      <c r="I63" s="315" t="s">
        <v>231</v>
      </c>
      <c r="J63" s="315" t="s">
        <v>232</v>
      </c>
      <c r="K63" s="316" t="s">
        <v>282</v>
      </c>
      <c r="L63" s="316" t="s">
        <v>234</v>
      </c>
      <c r="M63" s="316" t="s">
        <v>29</v>
      </c>
      <c r="N63" s="316" t="s">
        <v>29</v>
      </c>
      <c r="O63" s="317" t="s">
        <v>235</v>
      </c>
      <c r="P63" s="316" t="s">
        <v>29</v>
      </c>
      <c r="Q63" s="315" t="s">
        <v>348</v>
      </c>
      <c r="R63" s="318" t="s">
        <v>243</v>
      </c>
      <c r="S63" s="318" t="s">
        <v>249</v>
      </c>
      <c r="T63" s="315" t="s">
        <v>368</v>
      </c>
      <c r="U63" s="202">
        <v>14</v>
      </c>
      <c r="W63"/>
      <c r="X63"/>
      <c r="Y63"/>
      <c r="Z63"/>
      <c r="AA63"/>
      <c r="AB63"/>
      <c r="AC63"/>
      <c r="AD63"/>
      <c r="AE63"/>
      <c r="AF63"/>
      <c r="AG63"/>
      <c r="AH63"/>
      <c r="AI63"/>
      <c r="AJ63"/>
      <c r="AK63"/>
      <c r="AL63" s="156" t="s">
        <v>22</v>
      </c>
    </row>
    <row r="64" spans="2:38" s="156" customFormat="1" ht="31.15">
      <c r="B64" s="149">
        <v>3</v>
      </c>
      <c r="C64" s="194">
        <v>45651</v>
      </c>
      <c r="D64" s="142" t="str">
        <f t="shared" si="0"/>
        <v>水</v>
      </c>
      <c r="E64" s="195">
        <v>0.51597222222222205</v>
      </c>
      <c r="F64" s="314" t="s">
        <v>206</v>
      </c>
      <c r="G64" s="197" t="s">
        <v>347</v>
      </c>
      <c r="H64" s="198">
        <v>3.1701171729999998E-2</v>
      </c>
      <c r="I64" s="315" t="s">
        <v>231</v>
      </c>
      <c r="J64" s="315" t="s">
        <v>232</v>
      </c>
      <c r="K64" s="316" t="s">
        <v>311</v>
      </c>
      <c r="L64" s="316" t="s">
        <v>253</v>
      </c>
      <c r="M64" s="316" t="s">
        <v>235</v>
      </c>
      <c r="N64" s="316" t="s">
        <v>235</v>
      </c>
      <c r="O64" s="317" t="s">
        <v>235</v>
      </c>
      <c r="P64" s="316" t="s">
        <v>29</v>
      </c>
      <c r="Q64" s="315" t="s">
        <v>242</v>
      </c>
      <c r="R64" s="318" t="s">
        <v>328</v>
      </c>
      <c r="S64" s="318" t="s">
        <v>238</v>
      </c>
      <c r="T64" s="315" t="s">
        <v>366</v>
      </c>
      <c r="U64" s="202">
        <v>64</v>
      </c>
      <c r="W64"/>
      <c r="X64"/>
      <c r="Y64"/>
      <c r="Z64"/>
      <c r="AA64"/>
      <c r="AB64"/>
      <c r="AC64"/>
      <c r="AD64"/>
      <c r="AE64"/>
      <c r="AF64"/>
      <c r="AG64"/>
      <c r="AH64"/>
      <c r="AI64"/>
      <c r="AJ64"/>
      <c r="AK64"/>
      <c r="AL64" s="156" t="s">
        <v>22</v>
      </c>
    </row>
    <row r="65" spans="2:38" s="156" customFormat="1" ht="30">
      <c r="B65" s="149">
        <v>4</v>
      </c>
      <c r="C65" s="194">
        <v>45651</v>
      </c>
      <c r="D65" s="142" t="str">
        <f t="shared" si="0"/>
        <v>水</v>
      </c>
      <c r="E65" s="195">
        <v>0.52430555555555602</v>
      </c>
      <c r="F65" s="314" t="s">
        <v>206</v>
      </c>
      <c r="G65" s="197" t="s">
        <v>230</v>
      </c>
      <c r="H65" s="198">
        <v>8.4472677560000001E-3</v>
      </c>
      <c r="I65" s="315" t="s">
        <v>231</v>
      </c>
      <c r="J65" s="315" t="s">
        <v>232</v>
      </c>
      <c r="K65" s="316" t="s">
        <v>282</v>
      </c>
      <c r="L65" s="316" t="s">
        <v>253</v>
      </c>
      <c r="M65" s="316" t="s">
        <v>29</v>
      </c>
      <c r="N65" s="316" t="s">
        <v>29</v>
      </c>
      <c r="O65" s="317" t="s">
        <v>235</v>
      </c>
      <c r="P65" s="316" t="s">
        <v>29</v>
      </c>
      <c r="Q65" s="315" t="s">
        <v>353</v>
      </c>
      <c r="R65" s="318" t="s">
        <v>237</v>
      </c>
      <c r="S65" s="318" t="s">
        <v>244</v>
      </c>
      <c r="T65" s="315" t="s">
        <v>369</v>
      </c>
      <c r="U65" s="202">
        <v>2</v>
      </c>
      <c r="W65"/>
      <c r="X65"/>
      <c r="Y65"/>
      <c r="Z65"/>
      <c r="AA65"/>
      <c r="AB65"/>
      <c r="AC65"/>
      <c r="AD65"/>
      <c r="AE65"/>
      <c r="AF65"/>
      <c r="AG65"/>
      <c r="AH65"/>
      <c r="AI65"/>
      <c r="AJ65"/>
      <c r="AK65"/>
      <c r="AL65" s="156" t="s">
        <v>22</v>
      </c>
    </row>
    <row r="66" spans="2:38" s="156" customFormat="1" ht="30">
      <c r="B66" s="149">
        <v>4</v>
      </c>
      <c r="C66" s="194">
        <v>45651</v>
      </c>
      <c r="D66" s="142" t="str">
        <f t="shared" si="0"/>
        <v>水</v>
      </c>
      <c r="E66" s="195">
        <v>0.52708333333333302</v>
      </c>
      <c r="F66" s="314" t="s">
        <v>206</v>
      </c>
      <c r="G66" s="197" t="s">
        <v>347</v>
      </c>
      <c r="H66" s="198">
        <v>3.69145419E-2</v>
      </c>
      <c r="I66" s="315" t="s">
        <v>231</v>
      </c>
      <c r="J66" s="315" t="s">
        <v>232</v>
      </c>
      <c r="K66" s="316" t="s">
        <v>282</v>
      </c>
      <c r="L66" s="316" t="s">
        <v>234</v>
      </c>
      <c r="M66" s="316" t="s">
        <v>29</v>
      </c>
      <c r="N66" s="316" t="s">
        <v>29</v>
      </c>
      <c r="O66" s="317" t="s">
        <v>235</v>
      </c>
      <c r="P66" s="316" t="s">
        <v>29</v>
      </c>
      <c r="Q66" s="315" t="s">
        <v>348</v>
      </c>
      <c r="R66" s="318" t="s">
        <v>243</v>
      </c>
      <c r="S66" s="318" t="s">
        <v>244</v>
      </c>
      <c r="T66" s="315" t="s">
        <v>370</v>
      </c>
      <c r="U66" s="202">
        <v>14</v>
      </c>
      <c r="W66"/>
      <c r="X66"/>
      <c r="Y66"/>
      <c r="Z66"/>
      <c r="AA66"/>
      <c r="AB66"/>
      <c r="AC66"/>
      <c r="AD66"/>
      <c r="AE66"/>
      <c r="AF66"/>
      <c r="AG66"/>
      <c r="AH66"/>
      <c r="AI66"/>
      <c r="AJ66"/>
      <c r="AK66"/>
      <c r="AL66" s="156" t="s">
        <v>22</v>
      </c>
    </row>
    <row r="67" spans="2:38" s="156" customFormat="1">
      <c r="B67" s="149">
        <v>4</v>
      </c>
      <c r="C67" s="194">
        <v>45651</v>
      </c>
      <c r="D67" s="142" t="str">
        <f t="shared" si="0"/>
        <v>水</v>
      </c>
      <c r="E67" s="195">
        <v>0.52916666666666701</v>
      </c>
      <c r="F67" s="314" t="s">
        <v>206</v>
      </c>
      <c r="G67" s="197" t="s">
        <v>347</v>
      </c>
      <c r="H67" s="198">
        <v>0.15245247479999999</v>
      </c>
      <c r="I67" s="315" t="s">
        <v>231</v>
      </c>
      <c r="J67" s="315" t="s">
        <v>232</v>
      </c>
      <c r="K67" s="316" t="s">
        <v>282</v>
      </c>
      <c r="L67" s="316" t="s">
        <v>253</v>
      </c>
      <c r="M67" s="316" t="s">
        <v>235</v>
      </c>
      <c r="N67" s="316" t="s">
        <v>235</v>
      </c>
      <c r="O67" s="317" t="s">
        <v>235</v>
      </c>
      <c r="P67" s="316" t="s">
        <v>29</v>
      </c>
      <c r="Q67" s="315" t="s">
        <v>351</v>
      </c>
      <c r="R67" s="318" t="s">
        <v>328</v>
      </c>
      <c r="S67" s="318" t="s">
        <v>238</v>
      </c>
      <c r="T67" s="199"/>
      <c r="U67" s="202">
        <v>24</v>
      </c>
      <c r="W67"/>
      <c r="X67"/>
      <c r="Y67"/>
      <c r="Z67"/>
      <c r="AA67"/>
      <c r="AB67"/>
      <c r="AC67"/>
      <c r="AD67"/>
      <c r="AE67"/>
      <c r="AF67"/>
      <c r="AG67"/>
      <c r="AH67"/>
      <c r="AI67"/>
      <c r="AJ67"/>
      <c r="AK67"/>
      <c r="AL67" s="156" t="s">
        <v>22</v>
      </c>
    </row>
    <row r="68" spans="2:38" s="156" customFormat="1">
      <c r="B68" s="149">
        <v>4</v>
      </c>
      <c r="C68" s="194">
        <v>45651</v>
      </c>
      <c r="D68" s="142" t="str">
        <f t="shared" si="0"/>
        <v>水</v>
      </c>
      <c r="E68" s="195">
        <v>0.531944444444444</v>
      </c>
      <c r="F68" s="314" t="s">
        <v>206</v>
      </c>
      <c r="G68" s="197" t="s">
        <v>347</v>
      </c>
      <c r="H68" s="198">
        <v>6.062529581E-2</v>
      </c>
      <c r="I68" s="315" t="s">
        <v>231</v>
      </c>
      <c r="J68" s="315" t="s">
        <v>232</v>
      </c>
      <c r="K68" s="316" t="s">
        <v>233</v>
      </c>
      <c r="L68" s="316" t="s">
        <v>253</v>
      </c>
      <c r="M68" s="316" t="s">
        <v>235</v>
      </c>
      <c r="N68" s="316" t="s">
        <v>235</v>
      </c>
      <c r="O68" s="317" t="s">
        <v>235</v>
      </c>
      <c r="P68" s="316" t="s">
        <v>29</v>
      </c>
      <c r="Q68" s="315" t="s">
        <v>351</v>
      </c>
      <c r="R68" s="318" t="s">
        <v>328</v>
      </c>
      <c r="S68" s="318" t="s">
        <v>238</v>
      </c>
      <c r="T68" s="199"/>
      <c r="U68" s="202">
        <v>34</v>
      </c>
      <c r="W68"/>
      <c r="X68"/>
      <c r="Y68"/>
      <c r="Z68"/>
      <c r="AA68"/>
      <c r="AB68"/>
      <c r="AC68"/>
      <c r="AD68"/>
      <c r="AE68"/>
      <c r="AF68"/>
      <c r="AG68"/>
      <c r="AH68"/>
      <c r="AI68"/>
      <c r="AJ68"/>
      <c r="AK68"/>
      <c r="AL68" s="156" t="s">
        <v>22</v>
      </c>
    </row>
    <row r="69" spans="2:38" s="156" customFormat="1" ht="30">
      <c r="B69" s="149">
        <v>4</v>
      </c>
      <c r="C69" s="194">
        <v>45651</v>
      </c>
      <c r="D69" s="142" t="str">
        <f t="shared" si="0"/>
        <v>水</v>
      </c>
      <c r="E69" s="195">
        <v>0.53888888888888897</v>
      </c>
      <c r="F69" s="314" t="s">
        <v>206</v>
      </c>
      <c r="G69" s="197" t="s">
        <v>230</v>
      </c>
      <c r="H69" s="198">
        <v>0.12281361189999999</v>
      </c>
      <c r="I69" s="315" t="s">
        <v>231</v>
      </c>
      <c r="J69" s="315" t="s">
        <v>232</v>
      </c>
      <c r="K69" s="316" t="s">
        <v>311</v>
      </c>
      <c r="L69" s="316" t="s">
        <v>253</v>
      </c>
      <c r="M69" s="316" t="s">
        <v>235</v>
      </c>
      <c r="N69" s="316" t="s">
        <v>235</v>
      </c>
      <c r="O69" s="317" t="s">
        <v>235</v>
      </c>
      <c r="P69" s="316" t="s">
        <v>29</v>
      </c>
      <c r="Q69" s="315" t="s">
        <v>242</v>
      </c>
      <c r="R69" s="318" t="s">
        <v>237</v>
      </c>
      <c r="S69" s="318" t="s">
        <v>238</v>
      </c>
      <c r="T69" s="315" t="s">
        <v>371</v>
      </c>
      <c r="U69" s="202">
        <v>11</v>
      </c>
      <c r="W69"/>
      <c r="X69"/>
      <c r="Y69"/>
      <c r="Z69"/>
      <c r="AA69"/>
      <c r="AB69"/>
      <c r="AC69"/>
      <c r="AD69"/>
      <c r="AE69"/>
      <c r="AF69"/>
      <c r="AG69"/>
      <c r="AH69"/>
      <c r="AI69"/>
      <c r="AJ69"/>
      <c r="AK69"/>
      <c r="AL69" s="156" t="s">
        <v>22</v>
      </c>
    </row>
    <row r="70" spans="2:38" s="156" customFormat="1" ht="30">
      <c r="B70" s="149">
        <v>5</v>
      </c>
      <c r="C70" s="194">
        <v>45651</v>
      </c>
      <c r="D70" s="142" t="str">
        <f t="shared" si="0"/>
        <v>水</v>
      </c>
      <c r="E70" s="195">
        <v>0.59375</v>
      </c>
      <c r="F70" s="314" t="s">
        <v>206</v>
      </c>
      <c r="G70" s="197" t="s">
        <v>230</v>
      </c>
      <c r="H70" s="198">
        <v>1.1612839E-2</v>
      </c>
      <c r="I70" s="315" t="s">
        <v>231</v>
      </c>
      <c r="J70" s="315" t="s">
        <v>232</v>
      </c>
      <c r="K70" s="316" t="s">
        <v>311</v>
      </c>
      <c r="L70" s="316" t="s">
        <v>253</v>
      </c>
      <c r="M70" s="316" t="s">
        <v>235</v>
      </c>
      <c r="N70" s="316" t="s">
        <v>235</v>
      </c>
      <c r="O70" s="317" t="s">
        <v>235</v>
      </c>
      <c r="P70" s="316" t="s">
        <v>29</v>
      </c>
      <c r="Q70" s="315" t="s">
        <v>242</v>
      </c>
      <c r="R70" s="318" t="s">
        <v>328</v>
      </c>
      <c r="S70" s="318" t="s">
        <v>244</v>
      </c>
      <c r="T70" s="315" t="s">
        <v>372</v>
      </c>
      <c r="U70" s="202">
        <v>5</v>
      </c>
      <c r="W70"/>
      <c r="X70"/>
      <c r="Y70"/>
      <c r="Z70"/>
      <c r="AA70"/>
      <c r="AB70"/>
      <c r="AC70"/>
      <c r="AD70"/>
      <c r="AE70"/>
      <c r="AF70"/>
      <c r="AG70"/>
      <c r="AH70"/>
      <c r="AI70"/>
      <c r="AJ70"/>
      <c r="AK70"/>
      <c r="AL70" s="156" t="s">
        <v>22</v>
      </c>
    </row>
    <row r="71" spans="2:38" s="156" customFormat="1">
      <c r="B71" s="149">
        <v>5</v>
      </c>
      <c r="C71" s="194">
        <v>45651</v>
      </c>
      <c r="D71" s="142" t="str">
        <f t="shared" si="0"/>
        <v>水</v>
      </c>
      <c r="E71" s="195">
        <v>0.59583333333333299</v>
      </c>
      <c r="F71" s="314" t="s">
        <v>206</v>
      </c>
      <c r="G71" s="197" t="s">
        <v>347</v>
      </c>
      <c r="H71" s="198">
        <v>7.6818808959999998E-2</v>
      </c>
      <c r="I71" s="315" t="s">
        <v>231</v>
      </c>
      <c r="J71" s="315" t="s">
        <v>232</v>
      </c>
      <c r="K71" s="316" t="s">
        <v>282</v>
      </c>
      <c r="L71" s="316" t="s">
        <v>234</v>
      </c>
      <c r="M71" s="316" t="s">
        <v>29</v>
      </c>
      <c r="N71" s="316" t="s">
        <v>29</v>
      </c>
      <c r="O71" s="317" t="s">
        <v>235</v>
      </c>
      <c r="P71" s="316" t="s">
        <v>29</v>
      </c>
      <c r="Q71" s="315" t="s">
        <v>348</v>
      </c>
      <c r="R71" s="318" t="s">
        <v>328</v>
      </c>
      <c r="S71" s="318" t="s">
        <v>238</v>
      </c>
      <c r="T71" s="315" t="s">
        <v>373</v>
      </c>
      <c r="U71" s="202">
        <v>14</v>
      </c>
      <c r="W71"/>
      <c r="X71"/>
      <c r="Y71"/>
      <c r="Z71"/>
      <c r="AA71"/>
      <c r="AB71"/>
      <c r="AC71"/>
      <c r="AD71"/>
      <c r="AE71"/>
      <c r="AF71"/>
      <c r="AG71"/>
      <c r="AH71"/>
      <c r="AI71"/>
      <c r="AJ71"/>
      <c r="AK71"/>
      <c r="AL71" s="156" t="s">
        <v>22</v>
      </c>
    </row>
    <row r="72" spans="2:38" s="156" customFormat="1" ht="30">
      <c r="B72" s="149">
        <v>5</v>
      </c>
      <c r="C72" s="194">
        <v>45651</v>
      </c>
      <c r="D72" s="142" t="str">
        <f t="shared" si="0"/>
        <v>水</v>
      </c>
      <c r="E72" s="195">
        <v>0.59861111111111098</v>
      </c>
      <c r="F72" s="314" t="s">
        <v>206</v>
      </c>
      <c r="G72" s="197" t="s">
        <v>347</v>
      </c>
      <c r="H72" s="198">
        <v>1.1977804E-2</v>
      </c>
      <c r="I72" s="315" t="s">
        <v>231</v>
      </c>
      <c r="J72" s="315" t="s">
        <v>232</v>
      </c>
      <c r="K72" s="316" t="s">
        <v>311</v>
      </c>
      <c r="L72" s="316" t="s">
        <v>253</v>
      </c>
      <c r="M72" s="316" t="s">
        <v>235</v>
      </c>
      <c r="N72" s="316" t="s">
        <v>235</v>
      </c>
      <c r="O72" s="317" t="s">
        <v>235</v>
      </c>
      <c r="P72" s="316" t="s">
        <v>29</v>
      </c>
      <c r="Q72" s="315" t="s">
        <v>242</v>
      </c>
      <c r="R72" s="318" t="s">
        <v>328</v>
      </c>
      <c r="S72" s="318" t="s">
        <v>318</v>
      </c>
      <c r="T72" s="315" t="s">
        <v>374</v>
      </c>
      <c r="U72" s="202">
        <v>30</v>
      </c>
      <c r="W72"/>
      <c r="X72"/>
      <c r="Y72"/>
      <c r="Z72"/>
      <c r="AA72"/>
      <c r="AB72"/>
      <c r="AC72"/>
      <c r="AD72"/>
      <c r="AE72"/>
      <c r="AF72"/>
      <c r="AG72"/>
      <c r="AH72"/>
      <c r="AI72"/>
      <c r="AJ72"/>
      <c r="AK72"/>
      <c r="AL72" s="156" t="s">
        <v>22</v>
      </c>
    </row>
    <row r="73" spans="2:38" s="156" customFormat="1" ht="30">
      <c r="B73" s="149">
        <v>5</v>
      </c>
      <c r="C73" s="194">
        <v>45651</v>
      </c>
      <c r="D73" s="142" t="str">
        <f t="shared" ref="D73:D136" si="1">IF($C73 &lt;&gt; "", IF(ISERROR(MATCH(C73, 祝日, 0)), TEXT($C73, "aaa"), "祝日"), "")</f>
        <v>水</v>
      </c>
      <c r="E73" s="195">
        <v>0.60763888888888895</v>
      </c>
      <c r="F73" s="314" t="s">
        <v>206</v>
      </c>
      <c r="G73" s="197" t="s">
        <v>230</v>
      </c>
      <c r="H73" s="198">
        <v>0.1228831732</v>
      </c>
      <c r="I73" s="315" t="s">
        <v>231</v>
      </c>
      <c r="J73" s="315" t="s">
        <v>232</v>
      </c>
      <c r="K73" s="316" t="s">
        <v>282</v>
      </c>
      <c r="L73" s="316" t="s">
        <v>253</v>
      </c>
      <c r="M73" s="316" t="s">
        <v>235</v>
      </c>
      <c r="N73" s="316" t="s">
        <v>29</v>
      </c>
      <c r="O73" s="317" t="s">
        <v>235</v>
      </c>
      <c r="P73" s="316" t="s">
        <v>29</v>
      </c>
      <c r="Q73" s="315" t="s">
        <v>242</v>
      </c>
      <c r="R73" s="318" t="s">
        <v>237</v>
      </c>
      <c r="S73" s="318" t="s">
        <v>238</v>
      </c>
      <c r="T73" s="315" t="s">
        <v>371</v>
      </c>
      <c r="U73" s="202">
        <v>10</v>
      </c>
      <c r="W73"/>
      <c r="X73"/>
      <c r="Y73"/>
      <c r="Z73"/>
      <c r="AA73"/>
      <c r="AB73"/>
      <c r="AC73"/>
      <c r="AD73"/>
      <c r="AE73"/>
      <c r="AF73"/>
      <c r="AG73"/>
      <c r="AH73"/>
      <c r="AI73"/>
      <c r="AJ73"/>
      <c r="AK73"/>
      <c r="AL73" s="156" t="s">
        <v>22</v>
      </c>
    </row>
    <row r="74" spans="2:38" s="156" customFormat="1" ht="30">
      <c r="B74" s="149">
        <v>6</v>
      </c>
      <c r="C74" s="194">
        <v>45651</v>
      </c>
      <c r="D74" s="142" t="str">
        <f t="shared" si="1"/>
        <v>水</v>
      </c>
      <c r="E74" s="195">
        <v>0.62152777777777801</v>
      </c>
      <c r="F74" s="314" t="s">
        <v>208</v>
      </c>
      <c r="G74" s="197" t="s">
        <v>230</v>
      </c>
      <c r="H74" s="198">
        <v>1.445140856E-2</v>
      </c>
      <c r="I74" s="315" t="s">
        <v>231</v>
      </c>
      <c r="J74" s="315" t="s">
        <v>232</v>
      </c>
      <c r="K74" s="316" t="s">
        <v>282</v>
      </c>
      <c r="L74" s="316" t="s">
        <v>253</v>
      </c>
      <c r="M74" s="316" t="s">
        <v>29</v>
      </c>
      <c r="N74" s="316" t="s">
        <v>29</v>
      </c>
      <c r="O74" s="317" t="s">
        <v>235</v>
      </c>
      <c r="P74" s="316" t="s">
        <v>29</v>
      </c>
      <c r="Q74" s="315" t="s">
        <v>353</v>
      </c>
      <c r="R74" s="318" t="s">
        <v>237</v>
      </c>
      <c r="S74" s="318" t="s">
        <v>244</v>
      </c>
      <c r="T74" s="315" t="s">
        <v>375</v>
      </c>
      <c r="U74" s="202">
        <v>2</v>
      </c>
      <c r="W74"/>
      <c r="X74"/>
      <c r="Y74"/>
      <c r="Z74"/>
      <c r="AA74"/>
      <c r="AB74"/>
      <c r="AC74"/>
      <c r="AD74"/>
      <c r="AE74"/>
      <c r="AF74"/>
      <c r="AG74"/>
      <c r="AH74"/>
      <c r="AI74"/>
      <c r="AJ74"/>
      <c r="AK74"/>
      <c r="AL74" s="156" t="s">
        <v>22</v>
      </c>
    </row>
    <row r="75" spans="2:38" s="156" customFormat="1">
      <c r="B75" s="149">
        <v>6</v>
      </c>
      <c r="C75" s="194">
        <v>45651</v>
      </c>
      <c r="D75" s="142" t="str">
        <f t="shared" si="1"/>
        <v>水</v>
      </c>
      <c r="E75" s="195">
        <v>0.62361111111111101</v>
      </c>
      <c r="F75" s="314" t="s">
        <v>208</v>
      </c>
      <c r="G75" s="197" t="s">
        <v>347</v>
      </c>
      <c r="H75" s="198">
        <v>4.2681268219999999E-2</v>
      </c>
      <c r="I75" s="315" t="s">
        <v>231</v>
      </c>
      <c r="J75" s="315" t="s">
        <v>232</v>
      </c>
      <c r="K75" s="316" t="s">
        <v>282</v>
      </c>
      <c r="L75" s="316" t="s">
        <v>234</v>
      </c>
      <c r="M75" s="316" t="s">
        <v>29</v>
      </c>
      <c r="N75" s="316" t="s">
        <v>29</v>
      </c>
      <c r="O75" s="317" t="s">
        <v>235</v>
      </c>
      <c r="P75" s="316" t="s">
        <v>29</v>
      </c>
      <c r="Q75" s="315" t="s">
        <v>348</v>
      </c>
      <c r="R75" s="318" t="s">
        <v>243</v>
      </c>
      <c r="S75" s="318" t="s">
        <v>244</v>
      </c>
      <c r="T75" s="315" t="s">
        <v>349</v>
      </c>
      <c r="U75" s="202">
        <v>14</v>
      </c>
      <c r="W75"/>
      <c r="X75"/>
      <c r="Y75"/>
      <c r="Z75"/>
      <c r="AA75"/>
      <c r="AB75"/>
      <c r="AC75"/>
      <c r="AD75"/>
      <c r="AE75"/>
      <c r="AF75"/>
      <c r="AG75"/>
      <c r="AH75"/>
      <c r="AI75"/>
      <c r="AJ75"/>
      <c r="AK75"/>
      <c r="AL75" s="156" t="s">
        <v>22</v>
      </c>
    </row>
    <row r="76" spans="2:38" s="156" customFormat="1" ht="31.15">
      <c r="B76" s="149">
        <v>6</v>
      </c>
      <c r="C76" s="194">
        <v>45651</v>
      </c>
      <c r="D76" s="142" t="str">
        <f t="shared" si="1"/>
        <v>水</v>
      </c>
      <c r="E76" s="195">
        <v>0.63472222222222197</v>
      </c>
      <c r="F76" s="314" t="s">
        <v>208</v>
      </c>
      <c r="G76" s="197" t="s">
        <v>347</v>
      </c>
      <c r="H76" s="198">
        <v>4.8748797089999997E-2</v>
      </c>
      <c r="I76" s="315" t="s">
        <v>231</v>
      </c>
      <c r="J76" s="315" t="s">
        <v>232</v>
      </c>
      <c r="K76" s="316" t="s">
        <v>311</v>
      </c>
      <c r="L76" s="316" t="s">
        <v>253</v>
      </c>
      <c r="M76" s="316" t="s">
        <v>235</v>
      </c>
      <c r="N76" s="316" t="s">
        <v>235</v>
      </c>
      <c r="O76" s="317" t="s">
        <v>235</v>
      </c>
      <c r="P76" s="316" t="s">
        <v>29</v>
      </c>
      <c r="Q76" s="315" t="s">
        <v>242</v>
      </c>
      <c r="R76" s="318" t="s">
        <v>328</v>
      </c>
      <c r="S76" s="318" t="s">
        <v>238</v>
      </c>
      <c r="T76" s="315" t="s">
        <v>366</v>
      </c>
      <c r="U76" s="202">
        <v>64</v>
      </c>
      <c r="W76"/>
      <c r="X76"/>
      <c r="Y76"/>
      <c r="Z76"/>
      <c r="AA76"/>
      <c r="AB76"/>
      <c r="AC76"/>
      <c r="AD76"/>
      <c r="AE76"/>
      <c r="AF76"/>
      <c r="AG76"/>
      <c r="AH76"/>
      <c r="AI76"/>
      <c r="AJ76"/>
      <c r="AK76"/>
      <c r="AL76" s="156" t="s">
        <v>22</v>
      </c>
    </row>
    <row r="77" spans="2:38" s="156" customFormat="1" ht="30">
      <c r="B77" s="149">
        <v>1</v>
      </c>
      <c r="C77" s="194">
        <v>45652</v>
      </c>
      <c r="D77" s="142" t="str">
        <f t="shared" si="1"/>
        <v>木</v>
      </c>
      <c r="E77" s="195">
        <v>0.46388888888888902</v>
      </c>
      <c r="F77" s="314" t="s">
        <v>206</v>
      </c>
      <c r="G77" s="197" t="s">
        <v>347</v>
      </c>
      <c r="H77" s="198">
        <v>8.7515399270000002E-3</v>
      </c>
      <c r="I77" s="315" t="s">
        <v>231</v>
      </c>
      <c r="J77" s="315" t="s">
        <v>232</v>
      </c>
      <c r="K77" s="316" t="s">
        <v>282</v>
      </c>
      <c r="L77" s="316" t="s">
        <v>234</v>
      </c>
      <c r="M77" s="316" t="s">
        <v>29</v>
      </c>
      <c r="N77" s="316" t="s">
        <v>29</v>
      </c>
      <c r="O77" s="317" t="s">
        <v>235</v>
      </c>
      <c r="P77" s="316" t="s">
        <v>29</v>
      </c>
      <c r="Q77" s="315" t="s">
        <v>348</v>
      </c>
      <c r="R77" s="318" t="s">
        <v>237</v>
      </c>
      <c r="S77" s="318" t="s">
        <v>255</v>
      </c>
      <c r="T77" s="315" t="s">
        <v>376</v>
      </c>
      <c r="U77" s="202">
        <v>14</v>
      </c>
      <c r="W77"/>
      <c r="X77"/>
      <c r="Y77"/>
      <c r="Z77"/>
      <c r="AA77"/>
      <c r="AB77"/>
      <c r="AC77"/>
      <c r="AD77"/>
      <c r="AE77"/>
      <c r="AF77"/>
      <c r="AG77"/>
      <c r="AH77"/>
      <c r="AI77"/>
      <c r="AJ77"/>
      <c r="AK77"/>
      <c r="AL77" s="156" t="s">
        <v>22</v>
      </c>
    </row>
    <row r="78" spans="2:38" s="156" customFormat="1">
      <c r="B78" s="149">
        <v>1</v>
      </c>
      <c r="C78" s="194">
        <v>45652</v>
      </c>
      <c r="D78" s="142" t="str">
        <f t="shared" si="1"/>
        <v>木</v>
      </c>
      <c r="E78" s="195">
        <v>0.46875</v>
      </c>
      <c r="F78" s="314" t="s">
        <v>206</v>
      </c>
      <c r="G78" s="197" t="s">
        <v>347</v>
      </c>
      <c r="H78" s="198">
        <v>0.16211319099999999</v>
      </c>
      <c r="I78" s="315" t="s">
        <v>231</v>
      </c>
      <c r="J78" s="315" t="s">
        <v>232</v>
      </c>
      <c r="K78" s="316" t="s">
        <v>311</v>
      </c>
      <c r="L78" s="316" t="s">
        <v>253</v>
      </c>
      <c r="M78" s="316" t="s">
        <v>235</v>
      </c>
      <c r="N78" s="316" t="s">
        <v>235</v>
      </c>
      <c r="O78" s="317" t="s">
        <v>29</v>
      </c>
      <c r="P78" s="316" t="s">
        <v>29</v>
      </c>
      <c r="Q78" s="315" t="s">
        <v>242</v>
      </c>
      <c r="R78" s="318" t="s">
        <v>328</v>
      </c>
      <c r="S78" s="318" t="s">
        <v>238</v>
      </c>
      <c r="T78" s="199"/>
      <c r="U78" s="202">
        <v>36</v>
      </c>
      <c r="W78"/>
      <c r="X78"/>
      <c r="Y78"/>
      <c r="Z78"/>
      <c r="AA78"/>
      <c r="AB78"/>
      <c r="AC78"/>
      <c r="AD78"/>
      <c r="AE78"/>
      <c r="AF78"/>
      <c r="AG78"/>
      <c r="AH78"/>
      <c r="AI78"/>
      <c r="AJ78"/>
      <c r="AK78"/>
      <c r="AL78" s="156" t="s">
        <v>22</v>
      </c>
    </row>
    <row r="79" spans="2:38" s="156" customFormat="1">
      <c r="B79" s="149">
        <v>1</v>
      </c>
      <c r="C79" s="194">
        <v>45652</v>
      </c>
      <c r="D79" s="142" t="str">
        <f t="shared" si="1"/>
        <v>木</v>
      </c>
      <c r="E79" s="195">
        <v>0.47430555555555598</v>
      </c>
      <c r="F79" s="314" t="s">
        <v>206</v>
      </c>
      <c r="G79" s="197" t="s">
        <v>347</v>
      </c>
      <c r="H79" s="198">
        <v>7.3648294000000003E-2</v>
      </c>
      <c r="I79" s="315" t="s">
        <v>231</v>
      </c>
      <c r="J79" s="315" t="s">
        <v>232</v>
      </c>
      <c r="K79" s="316" t="s">
        <v>282</v>
      </c>
      <c r="L79" s="316" t="s">
        <v>253</v>
      </c>
      <c r="M79" s="316" t="s">
        <v>235</v>
      </c>
      <c r="N79" s="316" t="s">
        <v>235</v>
      </c>
      <c r="O79" s="317" t="s">
        <v>235</v>
      </c>
      <c r="P79" s="316" t="s">
        <v>29</v>
      </c>
      <c r="Q79" s="315" t="s">
        <v>242</v>
      </c>
      <c r="R79" s="318" t="s">
        <v>237</v>
      </c>
      <c r="S79" s="318" t="s">
        <v>238</v>
      </c>
      <c r="T79" s="199"/>
      <c r="U79" s="202">
        <v>57</v>
      </c>
      <c r="W79"/>
      <c r="X79"/>
      <c r="Y79"/>
      <c r="Z79"/>
      <c r="AA79"/>
      <c r="AB79"/>
      <c r="AC79"/>
      <c r="AD79"/>
      <c r="AE79"/>
      <c r="AF79"/>
      <c r="AG79"/>
      <c r="AH79"/>
      <c r="AI79"/>
      <c r="AJ79"/>
      <c r="AK79"/>
      <c r="AL79" s="156" t="s">
        <v>22</v>
      </c>
    </row>
    <row r="80" spans="2:38" s="156" customFormat="1">
      <c r="B80" s="149">
        <v>2</v>
      </c>
      <c r="C80" s="194">
        <v>45652</v>
      </c>
      <c r="D80" s="142" t="str">
        <f t="shared" si="1"/>
        <v>木</v>
      </c>
      <c r="E80" s="195">
        <v>0.484722222222222</v>
      </c>
      <c r="F80" s="314" t="s">
        <v>206</v>
      </c>
      <c r="G80" s="197" t="s">
        <v>230</v>
      </c>
      <c r="H80" s="198">
        <v>6.3615019999999994E-2</v>
      </c>
      <c r="I80" s="315" t="s">
        <v>231</v>
      </c>
      <c r="J80" s="315" t="s">
        <v>232</v>
      </c>
      <c r="K80" s="316" t="s">
        <v>311</v>
      </c>
      <c r="L80" s="316" t="s">
        <v>253</v>
      </c>
      <c r="M80" s="316" t="s">
        <v>235</v>
      </c>
      <c r="N80" s="316" t="s">
        <v>235</v>
      </c>
      <c r="O80" s="317" t="s">
        <v>235</v>
      </c>
      <c r="P80" s="316" t="s">
        <v>29</v>
      </c>
      <c r="Q80" s="315" t="s">
        <v>242</v>
      </c>
      <c r="R80" s="318" t="s">
        <v>328</v>
      </c>
      <c r="S80" s="318" t="s">
        <v>238</v>
      </c>
      <c r="T80" s="199"/>
      <c r="U80" s="202">
        <v>13</v>
      </c>
      <c r="W80"/>
      <c r="X80"/>
      <c r="Y80"/>
      <c r="Z80"/>
      <c r="AA80"/>
      <c r="AB80"/>
      <c r="AC80"/>
      <c r="AD80"/>
      <c r="AE80"/>
      <c r="AF80"/>
      <c r="AG80"/>
      <c r="AH80"/>
      <c r="AI80"/>
      <c r="AJ80"/>
      <c r="AK80"/>
      <c r="AL80" s="156" t="s">
        <v>22</v>
      </c>
    </row>
    <row r="81" spans="2:38" s="156" customFormat="1">
      <c r="B81" s="149">
        <v>2</v>
      </c>
      <c r="C81" s="194">
        <v>45652</v>
      </c>
      <c r="D81" s="142" t="str">
        <f t="shared" si="1"/>
        <v>木</v>
      </c>
      <c r="E81" s="195">
        <v>0.48611111111111099</v>
      </c>
      <c r="F81" s="314" t="s">
        <v>206</v>
      </c>
      <c r="G81" s="197" t="s">
        <v>347</v>
      </c>
      <c r="H81" s="198">
        <v>9.4090968479999995E-2</v>
      </c>
      <c r="I81" s="315" t="s">
        <v>231</v>
      </c>
      <c r="J81" s="315" t="s">
        <v>232</v>
      </c>
      <c r="K81" s="316" t="s">
        <v>311</v>
      </c>
      <c r="L81" s="316" t="s">
        <v>253</v>
      </c>
      <c r="M81" s="316" t="s">
        <v>235</v>
      </c>
      <c r="N81" s="316" t="s">
        <v>235</v>
      </c>
      <c r="O81" s="317" t="s">
        <v>235</v>
      </c>
      <c r="P81" s="316" t="s">
        <v>29</v>
      </c>
      <c r="Q81" s="315" t="s">
        <v>242</v>
      </c>
      <c r="R81" s="318" t="s">
        <v>328</v>
      </c>
      <c r="S81" s="318" t="s">
        <v>238</v>
      </c>
      <c r="T81" s="199"/>
      <c r="U81" s="202">
        <v>19</v>
      </c>
      <c r="W81"/>
      <c r="X81"/>
      <c r="Y81"/>
      <c r="Z81"/>
      <c r="AA81"/>
      <c r="AB81"/>
      <c r="AC81"/>
      <c r="AD81"/>
      <c r="AE81"/>
      <c r="AF81"/>
      <c r="AG81"/>
      <c r="AH81"/>
      <c r="AI81"/>
      <c r="AJ81"/>
      <c r="AK81"/>
      <c r="AL81" s="156" t="s">
        <v>22</v>
      </c>
    </row>
    <row r="82" spans="2:38" s="156" customFormat="1">
      <c r="B82" s="149">
        <v>3</v>
      </c>
      <c r="C82" s="194">
        <v>45652</v>
      </c>
      <c r="D82" s="142" t="str">
        <f t="shared" si="1"/>
        <v>木</v>
      </c>
      <c r="E82" s="195">
        <v>0.50486111111111098</v>
      </c>
      <c r="F82" s="314" t="s">
        <v>206</v>
      </c>
      <c r="G82" s="197" t="s">
        <v>230</v>
      </c>
      <c r="H82" s="198">
        <v>7.5518828999999996E-2</v>
      </c>
      <c r="I82" s="315" t="s">
        <v>231</v>
      </c>
      <c r="J82" s="315" t="s">
        <v>232</v>
      </c>
      <c r="K82" s="316" t="s">
        <v>311</v>
      </c>
      <c r="L82" s="316" t="s">
        <v>253</v>
      </c>
      <c r="M82" s="316" t="s">
        <v>235</v>
      </c>
      <c r="N82" s="316" t="s">
        <v>235</v>
      </c>
      <c r="O82" s="317" t="s">
        <v>235</v>
      </c>
      <c r="P82" s="316" t="s">
        <v>29</v>
      </c>
      <c r="Q82" s="315" t="s">
        <v>242</v>
      </c>
      <c r="R82" s="318" t="s">
        <v>328</v>
      </c>
      <c r="S82" s="318" t="s">
        <v>238</v>
      </c>
      <c r="T82" s="199"/>
      <c r="U82" s="202">
        <v>7</v>
      </c>
      <c r="W82"/>
      <c r="X82"/>
      <c r="Y82"/>
      <c r="Z82"/>
      <c r="AA82"/>
      <c r="AB82"/>
      <c r="AC82"/>
      <c r="AD82"/>
      <c r="AE82"/>
      <c r="AF82"/>
      <c r="AG82"/>
      <c r="AH82"/>
      <c r="AI82"/>
      <c r="AJ82"/>
      <c r="AK82"/>
      <c r="AL82" s="156" t="s">
        <v>22</v>
      </c>
    </row>
    <row r="83" spans="2:38" s="156" customFormat="1">
      <c r="B83" s="149">
        <v>3</v>
      </c>
      <c r="C83" s="194">
        <v>45652</v>
      </c>
      <c r="D83" s="142" t="str">
        <f t="shared" si="1"/>
        <v>木</v>
      </c>
      <c r="E83" s="195">
        <v>0.50486111111111098</v>
      </c>
      <c r="F83" s="314" t="s">
        <v>206</v>
      </c>
      <c r="G83" s="197" t="s">
        <v>230</v>
      </c>
      <c r="H83" s="198">
        <v>6.2973051160000001E-2</v>
      </c>
      <c r="I83" s="315" t="s">
        <v>231</v>
      </c>
      <c r="J83" s="315" t="s">
        <v>232</v>
      </c>
      <c r="K83" s="316" t="s">
        <v>282</v>
      </c>
      <c r="L83" s="316" t="s">
        <v>253</v>
      </c>
      <c r="M83" s="316" t="s">
        <v>235</v>
      </c>
      <c r="N83" s="316" t="s">
        <v>29</v>
      </c>
      <c r="O83" s="317" t="s">
        <v>235</v>
      </c>
      <c r="P83" s="316" t="s">
        <v>29</v>
      </c>
      <c r="Q83" s="315" t="s">
        <v>242</v>
      </c>
      <c r="R83" s="318" t="s">
        <v>328</v>
      </c>
      <c r="S83" s="318" t="s">
        <v>238</v>
      </c>
      <c r="T83" s="199"/>
      <c r="U83" s="202">
        <v>10</v>
      </c>
      <c r="W83"/>
      <c r="X83"/>
      <c r="Y83"/>
      <c r="Z83"/>
      <c r="AA83"/>
      <c r="AB83"/>
      <c r="AC83"/>
      <c r="AD83"/>
      <c r="AE83"/>
      <c r="AF83"/>
      <c r="AG83"/>
      <c r="AH83"/>
      <c r="AI83"/>
      <c r="AJ83"/>
      <c r="AK83"/>
      <c r="AL83" s="156" t="s">
        <v>22</v>
      </c>
    </row>
    <row r="84" spans="2:38" s="156" customFormat="1">
      <c r="B84" s="149">
        <v>3</v>
      </c>
      <c r="C84" s="194">
        <v>45652</v>
      </c>
      <c r="D84" s="142" t="str">
        <f t="shared" si="1"/>
        <v>木</v>
      </c>
      <c r="E84" s="195">
        <v>0.50624999999999998</v>
      </c>
      <c r="F84" s="314" t="s">
        <v>206</v>
      </c>
      <c r="G84" s="197" t="s">
        <v>347</v>
      </c>
      <c r="H84" s="198">
        <v>4.0483350639999999E-2</v>
      </c>
      <c r="I84" s="315" t="s">
        <v>231</v>
      </c>
      <c r="J84" s="315" t="s">
        <v>232</v>
      </c>
      <c r="K84" s="316" t="s">
        <v>282</v>
      </c>
      <c r="L84" s="316" t="s">
        <v>234</v>
      </c>
      <c r="M84" s="316" t="s">
        <v>29</v>
      </c>
      <c r="N84" s="316" t="s">
        <v>29</v>
      </c>
      <c r="O84" s="317" t="s">
        <v>235</v>
      </c>
      <c r="P84" s="316" t="s">
        <v>29</v>
      </c>
      <c r="Q84" s="315" t="s">
        <v>348</v>
      </c>
      <c r="R84" s="318" t="s">
        <v>243</v>
      </c>
      <c r="S84" s="318" t="s">
        <v>244</v>
      </c>
      <c r="T84" s="315" t="s">
        <v>349</v>
      </c>
      <c r="U84" s="202">
        <v>14</v>
      </c>
      <c r="W84"/>
      <c r="X84"/>
      <c r="Y84"/>
      <c r="Z84"/>
      <c r="AA84"/>
      <c r="AB84"/>
      <c r="AC84"/>
      <c r="AD84"/>
      <c r="AE84"/>
      <c r="AF84"/>
      <c r="AG84"/>
      <c r="AH84"/>
      <c r="AI84"/>
      <c r="AJ84"/>
      <c r="AK84"/>
      <c r="AL84" s="156" t="s">
        <v>22</v>
      </c>
    </row>
    <row r="85" spans="2:38" s="156" customFormat="1">
      <c r="B85" s="149">
        <v>3</v>
      </c>
      <c r="C85" s="194">
        <v>45652</v>
      </c>
      <c r="D85" s="142" t="str">
        <f t="shared" si="1"/>
        <v>木</v>
      </c>
      <c r="E85" s="195">
        <v>0.50763888888888897</v>
      </c>
      <c r="F85" s="314" t="s">
        <v>206</v>
      </c>
      <c r="G85" s="197" t="s">
        <v>347</v>
      </c>
      <c r="H85" s="198">
        <v>1.379867932E-2</v>
      </c>
      <c r="I85" s="315" t="s">
        <v>231</v>
      </c>
      <c r="J85" s="315" t="s">
        <v>232</v>
      </c>
      <c r="K85" s="316" t="s">
        <v>282</v>
      </c>
      <c r="L85" s="316" t="s">
        <v>253</v>
      </c>
      <c r="M85" s="316" t="s">
        <v>235</v>
      </c>
      <c r="N85" s="316" t="s">
        <v>235</v>
      </c>
      <c r="O85" s="317" t="s">
        <v>29</v>
      </c>
      <c r="P85" s="316" t="s">
        <v>29</v>
      </c>
      <c r="Q85" s="315" t="s">
        <v>242</v>
      </c>
      <c r="R85" s="318" t="s">
        <v>328</v>
      </c>
      <c r="S85" s="318" t="s">
        <v>238</v>
      </c>
      <c r="T85" s="199"/>
      <c r="U85" s="202">
        <v>27</v>
      </c>
      <c r="W85"/>
      <c r="X85"/>
      <c r="Y85"/>
      <c r="Z85"/>
      <c r="AA85"/>
      <c r="AB85"/>
      <c r="AC85"/>
      <c r="AD85"/>
      <c r="AE85"/>
      <c r="AF85"/>
      <c r="AG85"/>
      <c r="AH85"/>
      <c r="AI85"/>
      <c r="AJ85"/>
      <c r="AK85"/>
      <c r="AL85" s="156" t="s">
        <v>22</v>
      </c>
    </row>
    <row r="86" spans="2:38" s="156" customFormat="1" ht="30">
      <c r="B86" s="149">
        <v>3</v>
      </c>
      <c r="C86" s="194">
        <v>45652</v>
      </c>
      <c r="D86" s="142" t="str">
        <f t="shared" si="1"/>
        <v>木</v>
      </c>
      <c r="E86" s="195">
        <v>0.51249999999999996</v>
      </c>
      <c r="F86" s="314" t="s">
        <v>206</v>
      </c>
      <c r="G86" s="197" t="s">
        <v>347</v>
      </c>
      <c r="H86" s="198">
        <v>0</v>
      </c>
      <c r="I86" s="315" t="s">
        <v>231</v>
      </c>
      <c r="J86" s="315" t="s">
        <v>232</v>
      </c>
      <c r="K86" s="316" t="s">
        <v>233</v>
      </c>
      <c r="L86" s="316" t="s">
        <v>253</v>
      </c>
      <c r="M86" s="316" t="s">
        <v>235</v>
      </c>
      <c r="N86" s="316" t="s">
        <v>235</v>
      </c>
      <c r="O86" s="317" t="s">
        <v>235</v>
      </c>
      <c r="P86" s="316" t="s">
        <v>29</v>
      </c>
      <c r="Q86" s="315" t="s">
        <v>242</v>
      </c>
      <c r="R86" s="318" t="s">
        <v>237</v>
      </c>
      <c r="S86" s="318" t="s">
        <v>259</v>
      </c>
      <c r="T86" s="315" t="s">
        <v>377</v>
      </c>
      <c r="U86" s="202">
        <v>44</v>
      </c>
      <c r="W86"/>
      <c r="X86"/>
      <c r="Y86"/>
      <c r="Z86"/>
      <c r="AA86"/>
      <c r="AB86"/>
      <c r="AC86"/>
      <c r="AD86"/>
      <c r="AE86"/>
      <c r="AF86"/>
      <c r="AG86"/>
      <c r="AH86"/>
      <c r="AI86"/>
      <c r="AJ86"/>
      <c r="AK86"/>
      <c r="AL86" s="156" t="s">
        <v>22</v>
      </c>
    </row>
    <row r="87" spans="2:38" s="156" customFormat="1" ht="30">
      <c r="B87" s="149">
        <v>3</v>
      </c>
      <c r="C87" s="194">
        <v>45652</v>
      </c>
      <c r="D87" s="142" t="str">
        <f t="shared" si="1"/>
        <v>木</v>
      </c>
      <c r="E87" s="195">
        <v>0.51458333333333295</v>
      </c>
      <c r="F87" s="314" t="s">
        <v>206</v>
      </c>
      <c r="G87" s="197" t="s">
        <v>347</v>
      </c>
      <c r="H87" s="198">
        <v>0</v>
      </c>
      <c r="I87" s="315" t="s">
        <v>231</v>
      </c>
      <c r="J87" s="315" t="s">
        <v>232</v>
      </c>
      <c r="K87" s="316" t="s">
        <v>233</v>
      </c>
      <c r="L87" s="316" t="s">
        <v>253</v>
      </c>
      <c r="M87" s="316" t="s">
        <v>235</v>
      </c>
      <c r="N87" s="316" t="s">
        <v>235</v>
      </c>
      <c r="O87" s="317" t="s">
        <v>29</v>
      </c>
      <c r="P87" s="316" t="s">
        <v>29</v>
      </c>
      <c r="Q87" s="315" t="s">
        <v>354</v>
      </c>
      <c r="R87" s="318" t="s">
        <v>237</v>
      </c>
      <c r="S87" s="318" t="s">
        <v>244</v>
      </c>
      <c r="T87" s="315" t="s">
        <v>378</v>
      </c>
      <c r="U87" s="202">
        <v>49</v>
      </c>
      <c r="W87"/>
      <c r="X87"/>
      <c r="Y87"/>
      <c r="Z87"/>
      <c r="AA87"/>
      <c r="AB87"/>
      <c r="AC87"/>
      <c r="AD87"/>
      <c r="AE87"/>
      <c r="AF87"/>
      <c r="AG87"/>
      <c r="AH87"/>
      <c r="AI87"/>
      <c r="AJ87"/>
      <c r="AK87"/>
      <c r="AL87" s="156" t="s">
        <v>22</v>
      </c>
    </row>
    <row r="88" spans="2:38" s="156" customFormat="1" ht="31.15">
      <c r="B88" s="149">
        <v>3</v>
      </c>
      <c r="C88" s="194">
        <v>45652</v>
      </c>
      <c r="D88" s="142" t="str">
        <f t="shared" si="1"/>
        <v>木</v>
      </c>
      <c r="E88" s="195">
        <v>0.51666666666666705</v>
      </c>
      <c r="F88" s="314" t="s">
        <v>206</v>
      </c>
      <c r="G88" s="197" t="s">
        <v>347</v>
      </c>
      <c r="H88" s="198">
        <v>6.8925578700000004E-2</v>
      </c>
      <c r="I88" s="315" t="s">
        <v>231</v>
      </c>
      <c r="J88" s="315" t="s">
        <v>232</v>
      </c>
      <c r="K88" s="316" t="s">
        <v>311</v>
      </c>
      <c r="L88" s="316" t="s">
        <v>253</v>
      </c>
      <c r="M88" s="316" t="s">
        <v>235</v>
      </c>
      <c r="N88" s="316" t="s">
        <v>235</v>
      </c>
      <c r="O88" s="317" t="s">
        <v>235</v>
      </c>
      <c r="P88" s="316" t="s">
        <v>29</v>
      </c>
      <c r="Q88" s="315" t="s">
        <v>242</v>
      </c>
      <c r="R88" s="318" t="s">
        <v>328</v>
      </c>
      <c r="S88" s="318" t="s">
        <v>238</v>
      </c>
      <c r="T88" s="315" t="s">
        <v>366</v>
      </c>
      <c r="U88" s="202">
        <v>64</v>
      </c>
      <c r="W88"/>
      <c r="X88"/>
      <c r="Y88"/>
      <c r="Z88"/>
      <c r="AA88"/>
      <c r="AB88"/>
      <c r="AC88"/>
      <c r="AD88"/>
      <c r="AE88"/>
      <c r="AF88"/>
      <c r="AG88"/>
      <c r="AH88"/>
      <c r="AI88"/>
      <c r="AJ88"/>
      <c r="AK88"/>
      <c r="AL88" s="156" t="s">
        <v>22</v>
      </c>
    </row>
    <row r="89" spans="2:38" s="156" customFormat="1" ht="30">
      <c r="B89" s="149">
        <v>4</v>
      </c>
      <c r="C89" s="194">
        <v>45652</v>
      </c>
      <c r="D89" s="142" t="str">
        <f t="shared" si="1"/>
        <v>木</v>
      </c>
      <c r="E89" s="195">
        <v>0.52500000000000002</v>
      </c>
      <c r="F89" s="314" t="s">
        <v>206</v>
      </c>
      <c r="G89" s="197" t="s">
        <v>230</v>
      </c>
      <c r="H89" s="198">
        <v>8.3563135679999997E-2</v>
      </c>
      <c r="I89" s="315" t="s">
        <v>231</v>
      </c>
      <c r="J89" s="315" t="s">
        <v>232</v>
      </c>
      <c r="K89" s="316" t="s">
        <v>282</v>
      </c>
      <c r="L89" s="316" t="s">
        <v>253</v>
      </c>
      <c r="M89" s="316" t="s">
        <v>29</v>
      </c>
      <c r="N89" s="316" t="s">
        <v>29</v>
      </c>
      <c r="O89" s="317" t="s">
        <v>235</v>
      </c>
      <c r="P89" s="316" t="s">
        <v>29</v>
      </c>
      <c r="Q89" s="315" t="s">
        <v>242</v>
      </c>
      <c r="R89" s="318" t="s">
        <v>328</v>
      </c>
      <c r="S89" s="318" t="s">
        <v>318</v>
      </c>
      <c r="T89" s="315" t="s">
        <v>379</v>
      </c>
      <c r="U89" s="202">
        <v>6</v>
      </c>
      <c r="W89"/>
      <c r="X89"/>
      <c r="Y89"/>
      <c r="Z89"/>
      <c r="AA89"/>
      <c r="AB89"/>
      <c r="AC89"/>
      <c r="AD89"/>
      <c r="AE89"/>
      <c r="AF89"/>
      <c r="AG89"/>
      <c r="AH89"/>
      <c r="AI89"/>
      <c r="AJ89"/>
      <c r="AK89"/>
      <c r="AL89" s="156" t="s">
        <v>22</v>
      </c>
    </row>
    <row r="90" spans="2:38" s="156" customFormat="1" ht="45">
      <c r="B90" s="149">
        <v>4</v>
      </c>
      <c r="C90" s="194">
        <v>45652</v>
      </c>
      <c r="D90" s="142" t="str">
        <f t="shared" si="1"/>
        <v>木</v>
      </c>
      <c r="E90" s="195">
        <v>0.52500000000000002</v>
      </c>
      <c r="F90" s="314" t="s">
        <v>206</v>
      </c>
      <c r="G90" s="197" t="s">
        <v>230</v>
      </c>
      <c r="H90" s="198">
        <v>0</v>
      </c>
      <c r="I90" s="315" t="s">
        <v>231</v>
      </c>
      <c r="J90" s="315" t="s">
        <v>232</v>
      </c>
      <c r="K90" s="316" t="s">
        <v>311</v>
      </c>
      <c r="L90" s="316" t="s">
        <v>253</v>
      </c>
      <c r="M90" s="316" t="s">
        <v>235</v>
      </c>
      <c r="N90" s="316" t="s">
        <v>235</v>
      </c>
      <c r="O90" s="317" t="s">
        <v>235</v>
      </c>
      <c r="P90" s="316" t="s">
        <v>29</v>
      </c>
      <c r="Q90" s="315" t="s">
        <v>242</v>
      </c>
      <c r="R90" s="318" t="s">
        <v>237</v>
      </c>
      <c r="S90" s="318" t="s">
        <v>238</v>
      </c>
      <c r="T90" s="315" t="s">
        <v>380</v>
      </c>
      <c r="U90" s="202">
        <v>11</v>
      </c>
      <c r="W90"/>
      <c r="X90"/>
      <c r="Y90"/>
      <c r="Z90"/>
      <c r="AA90"/>
      <c r="AB90"/>
      <c r="AC90"/>
      <c r="AD90"/>
      <c r="AE90"/>
      <c r="AF90"/>
      <c r="AG90"/>
      <c r="AH90"/>
      <c r="AI90"/>
      <c r="AJ90"/>
      <c r="AK90"/>
      <c r="AL90" s="156" t="s">
        <v>22</v>
      </c>
    </row>
    <row r="91" spans="2:38" s="156" customFormat="1" ht="30">
      <c r="B91" s="149">
        <v>4</v>
      </c>
      <c r="C91" s="194">
        <v>45652</v>
      </c>
      <c r="D91" s="142" t="str">
        <f t="shared" si="1"/>
        <v>木</v>
      </c>
      <c r="E91" s="195">
        <v>0.52916666666666701</v>
      </c>
      <c r="F91" s="314" t="s">
        <v>206</v>
      </c>
      <c r="G91" s="197" t="s">
        <v>347</v>
      </c>
      <c r="H91" s="198">
        <v>4.2491199510000001E-2</v>
      </c>
      <c r="I91" s="315" t="s">
        <v>231</v>
      </c>
      <c r="J91" s="315" t="s">
        <v>232</v>
      </c>
      <c r="K91" s="316" t="s">
        <v>311</v>
      </c>
      <c r="L91" s="316" t="s">
        <v>253</v>
      </c>
      <c r="M91" s="316" t="s">
        <v>235</v>
      </c>
      <c r="N91" s="316" t="s">
        <v>235</v>
      </c>
      <c r="O91" s="317" t="s">
        <v>235</v>
      </c>
      <c r="P91" s="316" t="s">
        <v>29</v>
      </c>
      <c r="Q91" s="315" t="s">
        <v>242</v>
      </c>
      <c r="R91" s="318" t="s">
        <v>328</v>
      </c>
      <c r="S91" s="318" t="s">
        <v>244</v>
      </c>
      <c r="T91" s="315" t="s">
        <v>381</v>
      </c>
      <c r="U91" s="202">
        <v>30</v>
      </c>
      <c r="W91"/>
      <c r="X91"/>
      <c r="Y91"/>
      <c r="Z91"/>
      <c r="AA91"/>
      <c r="AB91"/>
      <c r="AC91"/>
      <c r="AD91"/>
      <c r="AE91"/>
      <c r="AF91"/>
      <c r="AG91"/>
      <c r="AH91"/>
      <c r="AI91"/>
      <c r="AJ91"/>
      <c r="AK91"/>
      <c r="AL91" s="156" t="s">
        <v>22</v>
      </c>
    </row>
    <row r="92" spans="2:38" s="156" customFormat="1">
      <c r="B92" s="149">
        <v>5</v>
      </c>
      <c r="C92" s="194">
        <v>45652</v>
      </c>
      <c r="D92" s="142" t="str">
        <f t="shared" si="1"/>
        <v>木</v>
      </c>
      <c r="E92" s="195">
        <v>0.59513888888888899</v>
      </c>
      <c r="F92" s="314" t="s">
        <v>206</v>
      </c>
      <c r="G92" s="197" t="s">
        <v>230</v>
      </c>
      <c r="H92" s="198">
        <v>6.0326599129999998E-2</v>
      </c>
      <c r="I92" s="315" t="s">
        <v>231</v>
      </c>
      <c r="J92" s="315" t="s">
        <v>232</v>
      </c>
      <c r="K92" s="316" t="s">
        <v>311</v>
      </c>
      <c r="L92" s="316" t="s">
        <v>253</v>
      </c>
      <c r="M92" s="316" t="s">
        <v>235</v>
      </c>
      <c r="N92" s="316" t="s">
        <v>235</v>
      </c>
      <c r="O92" s="317" t="s">
        <v>235</v>
      </c>
      <c r="P92" s="316" t="s">
        <v>29</v>
      </c>
      <c r="Q92" s="315" t="s">
        <v>242</v>
      </c>
      <c r="R92" s="318" t="s">
        <v>328</v>
      </c>
      <c r="S92" s="318" t="s">
        <v>238</v>
      </c>
      <c r="T92" s="199"/>
      <c r="U92" s="202">
        <v>11</v>
      </c>
      <c r="W92"/>
      <c r="X92"/>
      <c r="Y92"/>
      <c r="Z92"/>
      <c r="AA92"/>
      <c r="AB92"/>
      <c r="AC92"/>
      <c r="AD92"/>
      <c r="AE92"/>
      <c r="AF92"/>
      <c r="AG92"/>
      <c r="AH92"/>
      <c r="AI92"/>
      <c r="AJ92"/>
      <c r="AK92"/>
      <c r="AL92" s="156" t="s">
        <v>22</v>
      </c>
    </row>
    <row r="93" spans="2:38" s="156" customFormat="1">
      <c r="B93" s="149">
        <v>5</v>
      </c>
      <c r="C93" s="194">
        <v>45652</v>
      </c>
      <c r="D93" s="142" t="str">
        <f t="shared" si="1"/>
        <v>木</v>
      </c>
      <c r="E93" s="195">
        <v>0.59583333333333299</v>
      </c>
      <c r="F93" s="314" t="s">
        <v>206</v>
      </c>
      <c r="G93" s="197" t="s">
        <v>347</v>
      </c>
      <c r="H93" s="198">
        <v>3.972801871E-2</v>
      </c>
      <c r="I93" s="315" t="s">
        <v>231</v>
      </c>
      <c r="J93" s="315" t="s">
        <v>232</v>
      </c>
      <c r="K93" s="316" t="s">
        <v>282</v>
      </c>
      <c r="L93" s="316" t="s">
        <v>234</v>
      </c>
      <c r="M93" s="316" t="s">
        <v>29</v>
      </c>
      <c r="N93" s="316" t="s">
        <v>29</v>
      </c>
      <c r="O93" s="317" t="s">
        <v>235</v>
      </c>
      <c r="P93" s="316" t="s">
        <v>29</v>
      </c>
      <c r="Q93" s="315" t="s">
        <v>348</v>
      </c>
      <c r="R93" s="318" t="s">
        <v>243</v>
      </c>
      <c r="S93" s="318" t="s">
        <v>244</v>
      </c>
      <c r="T93" s="315" t="s">
        <v>349</v>
      </c>
      <c r="U93" s="202">
        <v>14</v>
      </c>
      <c r="W93"/>
      <c r="X93"/>
      <c r="Y93"/>
      <c r="Z93"/>
      <c r="AA93"/>
      <c r="AB93"/>
      <c r="AC93"/>
      <c r="AD93"/>
      <c r="AE93"/>
      <c r="AF93"/>
      <c r="AG93"/>
      <c r="AH93"/>
      <c r="AI93"/>
      <c r="AJ93"/>
      <c r="AK93"/>
      <c r="AL93" s="156" t="s">
        <v>22</v>
      </c>
    </row>
    <row r="94" spans="2:38" s="156" customFormat="1">
      <c r="B94" s="149">
        <v>6</v>
      </c>
      <c r="C94" s="194">
        <v>45652</v>
      </c>
      <c r="D94" s="142" t="str">
        <f t="shared" si="1"/>
        <v>木</v>
      </c>
      <c r="E94" s="195">
        <v>0.624305555555556</v>
      </c>
      <c r="F94" s="314" t="s">
        <v>206</v>
      </c>
      <c r="G94" s="197" t="s">
        <v>347</v>
      </c>
      <c r="H94" s="198">
        <v>3.4620473229999997E-2</v>
      </c>
      <c r="I94" s="315" t="s">
        <v>231</v>
      </c>
      <c r="J94" s="315" t="s">
        <v>232</v>
      </c>
      <c r="K94" s="316" t="s">
        <v>282</v>
      </c>
      <c r="L94" s="316" t="s">
        <v>234</v>
      </c>
      <c r="M94" s="316" t="s">
        <v>29</v>
      </c>
      <c r="N94" s="316" t="s">
        <v>29</v>
      </c>
      <c r="O94" s="317" t="s">
        <v>235</v>
      </c>
      <c r="P94" s="316" t="s">
        <v>29</v>
      </c>
      <c r="Q94" s="315" t="s">
        <v>348</v>
      </c>
      <c r="R94" s="318" t="s">
        <v>243</v>
      </c>
      <c r="S94" s="318" t="s">
        <v>244</v>
      </c>
      <c r="T94" s="315" t="s">
        <v>349</v>
      </c>
      <c r="U94" s="202">
        <v>14</v>
      </c>
      <c r="W94"/>
      <c r="X94"/>
      <c r="Y94"/>
      <c r="Z94"/>
      <c r="AA94"/>
      <c r="AB94"/>
      <c r="AC94"/>
      <c r="AD94"/>
      <c r="AE94"/>
      <c r="AF94"/>
      <c r="AG94"/>
      <c r="AH94"/>
      <c r="AI94"/>
      <c r="AJ94"/>
      <c r="AK94"/>
      <c r="AL94" s="156" t="s">
        <v>22</v>
      </c>
    </row>
    <row r="95" spans="2:38" s="156" customFormat="1">
      <c r="B95" s="149">
        <v>6</v>
      </c>
      <c r="C95" s="194">
        <v>45652</v>
      </c>
      <c r="D95" s="142" t="str">
        <f t="shared" si="1"/>
        <v>木</v>
      </c>
      <c r="E95" s="195">
        <v>0.62916666666666698</v>
      </c>
      <c r="F95" s="314" t="s">
        <v>206</v>
      </c>
      <c r="G95" s="197" t="s">
        <v>347</v>
      </c>
      <c r="H95" s="198">
        <v>6.1841450559999997E-2</v>
      </c>
      <c r="I95" s="315" t="s">
        <v>231</v>
      </c>
      <c r="J95" s="315" t="s">
        <v>232</v>
      </c>
      <c r="K95" s="316" t="s">
        <v>282</v>
      </c>
      <c r="L95" s="316" t="s">
        <v>253</v>
      </c>
      <c r="M95" s="316" t="s">
        <v>235</v>
      </c>
      <c r="N95" s="316" t="s">
        <v>235</v>
      </c>
      <c r="O95" s="317" t="s">
        <v>235</v>
      </c>
      <c r="P95" s="316" t="s">
        <v>29</v>
      </c>
      <c r="Q95" s="315" t="s">
        <v>242</v>
      </c>
      <c r="R95" s="318" t="s">
        <v>328</v>
      </c>
      <c r="S95" s="318" t="s">
        <v>238</v>
      </c>
      <c r="T95" s="199"/>
      <c r="U95" s="202">
        <v>38</v>
      </c>
      <c r="W95"/>
      <c r="X95"/>
      <c r="Y95"/>
      <c r="Z95"/>
      <c r="AA95"/>
      <c r="AB95"/>
      <c r="AC95"/>
      <c r="AD95"/>
      <c r="AE95"/>
      <c r="AF95"/>
      <c r="AG95"/>
      <c r="AH95"/>
      <c r="AI95"/>
      <c r="AJ95"/>
      <c r="AK95"/>
      <c r="AL95" s="156" t="s">
        <v>22</v>
      </c>
    </row>
    <row r="96" spans="2:38" s="156" customFormat="1" ht="31.15">
      <c r="B96" s="149">
        <v>6</v>
      </c>
      <c r="C96" s="194">
        <v>45652</v>
      </c>
      <c r="D96" s="142" t="str">
        <f t="shared" si="1"/>
        <v>木</v>
      </c>
      <c r="E96" s="195">
        <v>0.63402777777777797</v>
      </c>
      <c r="F96" s="314" t="s">
        <v>206</v>
      </c>
      <c r="G96" s="197" t="s">
        <v>347</v>
      </c>
      <c r="H96" s="198">
        <v>1.2010618000000001E-2</v>
      </c>
      <c r="I96" s="315" t="s">
        <v>231</v>
      </c>
      <c r="J96" s="315" t="s">
        <v>232</v>
      </c>
      <c r="K96" s="316" t="s">
        <v>311</v>
      </c>
      <c r="L96" s="316" t="s">
        <v>253</v>
      </c>
      <c r="M96" s="316" t="s">
        <v>235</v>
      </c>
      <c r="N96" s="316" t="s">
        <v>235</v>
      </c>
      <c r="O96" s="317" t="s">
        <v>235</v>
      </c>
      <c r="P96" s="316" t="s">
        <v>29</v>
      </c>
      <c r="Q96" s="315" t="s">
        <v>242</v>
      </c>
      <c r="R96" s="318" t="s">
        <v>328</v>
      </c>
      <c r="S96" s="318" t="s">
        <v>238</v>
      </c>
      <c r="T96" s="315" t="s">
        <v>366</v>
      </c>
      <c r="U96" s="202">
        <v>64</v>
      </c>
      <c r="W96"/>
      <c r="X96"/>
      <c r="Y96"/>
      <c r="Z96"/>
      <c r="AA96"/>
      <c r="AB96"/>
      <c r="AC96"/>
      <c r="AD96"/>
      <c r="AE96"/>
      <c r="AF96"/>
      <c r="AG96"/>
      <c r="AH96"/>
      <c r="AI96"/>
      <c r="AJ96"/>
      <c r="AK96"/>
      <c r="AL96" s="156" t="s">
        <v>22</v>
      </c>
    </row>
    <row r="97" spans="2:38" s="156" customFormat="1">
      <c r="B97" s="149">
        <v>1</v>
      </c>
      <c r="C97" s="194">
        <v>45665</v>
      </c>
      <c r="D97" s="142" t="str">
        <f t="shared" si="1"/>
        <v>水</v>
      </c>
      <c r="E97" s="195">
        <v>0.46388888888888902</v>
      </c>
      <c r="F97" s="314" t="s">
        <v>206</v>
      </c>
      <c r="G97" s="197" t="s">
        <v>230</v>
      </c>
      <c r="H97" s="198">
        <v>3.9549025000000002E-2</v>
      </c>
      <c r="I97" s="315" t="s">
        <v>231</v>
      </c>
      <c r="J97" s="315" t="s">
        <v>232</v>
      </c>
      <c r="K97" s="316" t="s">
        <v>311</v>
      </c>
      <c r="L97" s="316" t="s">
        <v>253</v>
      </c>
      <c r="M97" s="316" t="s">
        <v>235</v>
      </c>
      <c r="N97" s="316" t="s">
        <v>235</v>
      </c>
      <c r="O97" s="317" t="s">
        <v>235</v>
      </c>
      <c r="P97" s="316" t="s">
        <v>29</v>
      </c>
      <c r="Q97" s="315" t="s">
        <v>242</v>
      </c>
      <c r="R97" s="318" t="s">
        <v>328</v>
      </c>
      <c r="S97" s="318" t="s">
        <v>238</v>
      </c>
      <c r="T97" s="199"/>
      <c r="U97" s="202">
        <v>7</v>
      </c>
      <c r="W97"/>
      <c r="X97"/>
      <c r="Y97"/>
      <c r="Z97"/>
      <c r="AA97"/>
      <c r="AB97"/>
      <c r="AC97"/>
      <c r="AD97"/>
      <c r="AE97"/>
      <c r="AF97"/>
      <c r="AG97"/>
      <c r="AH97"/>
      <c r="AI97"/>
      <c r="AJ97"/>
      <c r="AK97"/>
      <c r="AL97"/>
    </row>
    <row r="98" spans="2:38" s="156" customFormat="1" ht="30">
      <c r="B98" s="149">
        <v>1</v>
      </c>
      <c r="C98" s="194">
        <v>45665</v>
      </c>
      <c r="D98" s="142" t="str">
        <f t="shared" si="1"/>
        <v>水</v>
      </c>
      <c r="E98" s="195">
        <v>0.46666666666666701</v>
      </c>
      <c r="F98" s="314" t="s">
        <v>206</v>
      </c>
      <c r="G98" s="197" t="s">
        <v>347</v>
      </c>
      <c r="H98" s="198">
        <v>0</v>
      </c>
      <c r="I98" s="315" t="s">
        <v>231</v>
      </c>
      <c r="J98" s="315" t="s">
        <v>232</v>
      </c>
      <c r="K98" s="316" t="s">
        <v>311</v>
      </c>
      <c r="L98" s="316" t="s">
        <v>253</v>
      </c>
      <c r="M98" s="316" t="s">
        <v>235</v>
      </c>
      <c r="N98" s="316" t="s">
        <v>235</v>
      </c>
      <c r="O98" s="317" t="s">
        <v>29</v>
      </c>
      <c r="P98" s="316" t="s">
        <v>29</v>
      </c>
      <c r="Q98" s="315" t="s">
        <v>354</v>
      </c>
      <c r="R98" s="318" t="s">
        <v>237</v>
      </c>
      <c r="S98" s="318" t="s">
        <v>244</v>
      </c>
      <c r="T98" s="315" t="s">
        <v>382</v>
      </c>
      <c r="U98" s="202">
        <v>23</v>
      </c>
      <c r="W98"/>
      <c r="X98"/>
      <c r="Y98"/>
      <c r="Z98"/>
      <c r="AA98"/>
      <c r="AB98"/>
      <c r="AC98"/>
      <c r="AD98"/>
      <c r="AE98"/>
      <c r="AF98"/>
      <c r="AG98"/>
      <c r="AH98"/>
      <c r="AI98"/>
      <c r="AJ98"/>
      <c r="AK98"/>
      <c r="AL98"/>
    </row>
    <row r="99" spans="2:38" s="156" customFormat="1">
      <c r="B99" s="149">
        <v>1</v>
      </c>
      <c r="C99" s="194">
        <v>45665</v>
      </c>
      <c r="D99" s="142" t="str">
        <f t="shared" si="1"/>
        <v>水</v>
      </c>
      <c r="E99" s="195">
        <v>0.46666666666666701</v>
      </c>
      <c r="F99" s="314" t="s">
        <v>206</v>
      </c>
      <c r="G99" s="197" t="s">
        <v>347</v>
      </c>
      <c r="H99" s="198">
        <v>0.106847729</v>
      </c>
      <c r="I99" s="315" t="s">
        <v>231</v>
      </c>
      <c r="J99" s="315" t="s">
        <v>232</v>
      </c>
      <c r="K99" s="316" t="s">
        <v>311</v>
      </c>
      <c r="L99" s="316" t="s">
        <v>253</v>
      </c>
      <c r="M99" s="316" t="s">
        <v>235</v>
      </c>
      <c r="N99" s="316" t="s">
        <v>235</v>
      </c>
      <c r="O99" s="317" t="s">
        <v>29</v>
      </c>
      <c r="P99" s="316" t="s">
        <v>29</v>
      </c>
      <c r="Q99" s="315" t="s">
        <v>242</v>
      </c>
      <c r="R99" s="318" t="s">
        <v>328</v>
      </c>
      <c r="S99" s="318" t="s">
        <v>238</v>
      </c>
      <c r="T99" s="199"/>
      <c r="U99" s="202">
        <v>25</v>
      </c>
      <c r="W99"/>
      <c r="X99"/>
      <c r="Y99"/>
      <c r="Z99"/>
      <c r="AA99"/>
      <c r="AB99"/>
      <c r="AC99"/>
      <c r="AD99"/>
      <c r="AE99"/>
      <c r="AF99"/>
      <c r="AG99"/>
      <c r="AH99"/>
      <c r="AI99"/>
      <c r="AJ99"/>
      <c r="AK99"/>
      <c r="AL99"/>
    </row>
    <row r="100" spans="2:38" s="156" customFormat="1" ht="45">
      <c r="B100" s="149">
        <v>1</v>
      </c>
      <c r="C100" s="194">
        <v>45665</v>
      </c>
      <c r="D100" s="142" t="str">
        <f t="shared" si="1"/>
        <v>水</v>
      </c>
      <c r="E100" s="195">
        <v>0.47361111111111098</v>
      </c>
      <c r="F100" s="314" t="s">
        <v>206</v>
      </c>
      <c r="G100" s="197" t="s">
        <v>347</v>
      </c>
      <c r="H100" s="198">
        <v>0</v>
      </c>
      <c r="I100" s="315" t="s">
        <v>231</v>
      </c>
      <c r="J100" s="315" t="s">
        <v>232</v>
      </c>
      <c r="K100" s="316" t="s">
        <v>282</v>
      </c>
      <c r="L100" s="316" t="s">
        <v>253</v>
      </c>
      <c r="M100" s="316" t="s">
        <v>235</v>
      </c>
      <c r="N100" s="316" t="s">
        <v>29</v>
      </c>
      <c r="O100" s="317" t="s">
        <v>235</v>
      </c>
      <c r="P100" s="316" t="s">
        <v>29</v>
      </c>
      <c r="Q100" s="315" t="s">
        <v>242</v>
      </c>
      <c r="R100" s="318" t="s">
        <v>237</v>
      </c>
      <c r="S100" s="318" t="s">
        <v>318</v>
      </c>
      <c r="T100" s="315" t="s">
        <v>383</v>
      </c>
      <c r="U100" s="202">
        <v>55</v>
      </c>
      <c r="W100"/>
      <c r="X100"/>
      <c r="Y100"/>
      <c r="Z100"/>
      <c r="AA100"/>
      <c r="AB100"/>
      <c r="AC100"/>
      <c r="AD100"/>
      <c r="AE100"/>
      <c r="AF100"/>
      <c r="AG100"/>
      <c r="AH100"/>
      <c r="AI100"/>
      <c r="AJ100"/>
      <c r="AK100"/>
      <c r="AL100"/>
    </row>
    <row r="101" spans="2:38" s="156" customFormat="1">
      <c r="B101" s="149">
        <v>1</v>
      </c>
      <c r="C101" s="194">
        <v>45665</v>
      </c>
      <c r="D101" s="142" t="str">
        <f t="shared" si="1"/>
        <v>水</v>
      </c>
      <c r="E101" s="195">
        <v>0.47638888888888897</v>
      </c>
      <c r="F101" s="314" t="s">
        <v>206</v>
      </c>
      <c r="G101" s="197" t="s">
        <v>230</v>
      </c>
      <c r="H101" s="198">
        <v>5.7246479959999999E-2</v>
      </c>
      <c r="I101" s="315" t="s">
        <v>231</v>
      </c>
      <c r="J101" s="315" t="s">
        <v>232</v>
      </c>
      <c r="K101" s="316" t="s">
        <v>311</v>
      </c>
      <c r="L101" s="316" t="s">
        <v>253</v>
      </c>
      <c r="M101" s="316" t="s">
        <v>235</v>
      </c>
      <c r="N101" s="316" t="s">
        <v>235</v>
      </c>
      <c r="O101" s="317" t="s">
        <v>235</v>
      </c>
      <c r="P101" s="316" t="s">
        <v>29</v>
      </c>
      <c r="Q101" s="315" t="s">
        <v>242</v>
      </c>
      <c r="R101" s="318" t="s">
        <v>328</v>
      </c>
      <c r="S101" s="318" t="s">
        <v>238</v>
      </c>
      <c r="T101" s="199"/>
      <c r="U101" s="202">
        <v>9</v>
      </c>
      <c r="W101"/>
      <c r="X101"/>
      <c r="Y101"/>
      <c r="Z101"/>
      <c r="AA101"/>
      <c r="AB101"/>
      <c r="AC101"/>
      <c r="AD101"/>
      <c r="AE101"/>
      <c r="AF101"/>
      <c r="AG101"/>
      <c r="AH101"/>
      <c r="AI101"/>
      <c r="AJ101"/>
      <c r="AK101"/>
      <c r="AL101"/>
    </row>
    <row r="102" spans="2:38" s="156" customFormat="1">
      <c r="B102" s="149">
        <v>1</v>
      </c>
      <c r="C102" s="194">
        <v>45665</v>
      </c>
      <c r="D102" s="142" t="str">
        <f t="shared" si="1"/>
        <v>水</v>
      </c>
      <c r="E102" s="195">
        <v>0.47708333333333303</v>
      </c>
      <c r="F102" s="314" t="s">
        <v>206</v>
      </c>
      <c r="G102" s="197" t="s">
        <v>230</v>
      </c>
      <c r="H102" s="198">
        <v>0</v>
      </c>
      <c r="I102" s="315" t="s">
        <v>231</v>
      </c>
      <c r="J102" s="315" t="s">
        <v>232</v>
      </c>
      <c r="K102" s="316" t="s">
        <v>282</v>
      </c>
      <c r="L102" s="316" t="s">
        <v>253</v>
      </c>
      <c r="M102" s="316" t="s">
        <v>29</v>
      </c>
      <c r="N102" s="316" t="s">
        <v>29</v>
      </c>
      <c r="O102" s="317" t="s">
        <v>235</v>
      </c>
      <c r="P102" s="316" t="s">
        <v>29</v>
      </c>
      <c r="Q102" s="315" t="s">
        <v>242</v>
      </c>
      <c r="R102" s="318" t="s">
        <v>237</v>
      </c>
      <c r="S102" s="318" t="s">
        <v>255</v>
      </c>
      <c r="T102" s="199"/>
      <c r="U102" s="202">
        <v>6</v>
      </c>
      <c r="W102"/>
      <c r="X102"/>
      <c r="Y102"/>
      <c r="Z102"/>
      <c r="AA102"/>
      <c r="AB102"/>
      <c r="AC102"/>
      <c r="AD102"/>
      <c r="AE102"/>
      <c r="AF102"/>
      <c r="AG102"/>
      <c r="AH102"/>
      <c r="AI102"/>
      <c r="AJ102"/>
      <c r="AK102"/>
      <c r="AL102"/>
    </row>
    <row r="103" spans="2:38" s="156" customFormat="1" ht="45">
      <c r="B103" s="149">
        <v>2</v>
      </c>
      <c r="C103" s="194">
        <v>45665</v>
      </c>
      <c r="D103" s="142" t="str">
        <f t="shared" si="1"/>
        <v>水</v>
      </c>
      <c r="E103" s="195">
        <v>0.484722222222222</v>
      </c>
      <c r="F103" s="314" t="s">
        <v>206</v>
      </c>
      <c r="G103" s="197" t="s">
        <v>230</v>
      </c>
      <c r="H103" s="198">
        <v>1.005541678E-2</v>
      </c>
      <c r="I103" s="315" t="s">
        <v>231</v>
      </c>
      <c r="J103" s="315" t="s">
        <v>232</v>
      </c>
      <c r="K103" s="316" t="s">
        <v>311</v>
      </c>
      <c r="L103" s="316" t="s">
        <v>253</v>
      </c>
      <c r="M103" s="316" t="s">
        <v>235</v>
      </c>
      <c r="N103" s="316" t="s">
        <v>235</v>
      </c>
      <c r="O103" s="317" t="s">
        <v>235</v>
      </c>
      <c r="P103" s="316" t="s">
        <v>29</v>
      </c>
      <c r="Q103" s="315" t="s">
        <v>242</v>
      </c>
      <c r="R103" s="318" t="s">
        <v>237</v>
      </c>
      <c r="S103" s="318" t="s">
        <v>255</v>
      </c>
      <c r="T103" s="315" t="s">
        <v>384</v>
      </c>
      <c r="U103" s="202">
        <v>13</v>
      </c>
      <c r="W103"/>
      <c r="X103"/>
      <c r="Y103"/>
      <c r="Z103"/>
      <c r="AA103"/>
      <c r="AB103"/>
      <c r="AC103"/>
      <c r="AD103"/>
      <c r="AE103"/>
      <c r="AF103"/>
      <c r="AG103"/>
      <c r="AH103"/>
      <c r="AI103"/>
      <c r="AJ103"/>
      <c r="AK103"/>
      <c r="AL103"/>
    </row>
    <row r="104" spans="2:38" s="156" customFormat="1">
      <c r="B104" s="149">
        <v>2</v>
      </c>
      <c r="C104" s="194">
        <v>45665</v>
      </c>
      <c r="D104" s="142" t="str">
        <f t="shared" si="1"/>
        <v>水</v>
      </c>
      <c r="E104" s="195">
        <v>0.48611111111111099</v>
      </c>
      <c r="F104" s="314" t="s">
        <v>206</v>
      </c>
      <c r="G104" s="197" t="s">
        <v>347</v>
      </c>
      <c r="H104" s="198">
        <v>0.1650663077</v>
      </c>
      <c r="I104" s="315" t="s">
        <v>231</v>
      </c>
      <c r="J104" s="315" t="s">
        <v>232</v>
      </c>
      <c r="K104" s="316" t="s">
        <v>311</v>
      </c>
      <c r="L104" s="316" t="s">
        <v>253</v>
      </c>
      <c r="M104" s="316" t="s">
        <v>235</v>
      </c>
      <c r="N104" s="316" t="s">
        <v>235</v>
      </c>
      <c r="O104" s="317" t="s">
        <v>235</v>
      </c>
      <c r="P104" s="316" t="s">
        <v>29</v>
      </c>
      <c r="Q104" s="315" t="s">
        <v>242</v>
      </c>
      <c r="R104" s="318" t="s">
        <v>328</v>
      </c>
      <c r="S104" s="318" t="s">
        <v>259</v>
      </c>
      <c r="T104" s="315" t="s">
        <v>385</v>
      </c>
      <c r="U104" s="202">
        <v>19</v>
      </c>
      <c r="W104"/>
      <c r="X104"/>
      <c r="Y104"/>
      <c r="Z104"/>
      <c r="AA104"/>
      <c r="AB104"/>
      <c r="AC104"/>
      <c r="AD104"/>
      <c r="AE104"/>
      <c r="AF104"/>
      <c r="AG104"/>
      <c r="AH104"/>
      <c r="AI104"/>
      <c r="AJ104"/>
      <c r="AK104"/>
      <c r="AL104"/>
    </row>
    <row r="105" spans="2:38" s="156" customFormat="1">
      <c r="B105" s="149">
        <v>2</v>
      </c>
      <c r="C105" s="194">
        <v>45665</v>
      </c>
      <c r="D105" s="142" t="str">
        <f t="shared" si="1"/>
        <v>水</v>
      </c>
      <c r="E105" s="195">
        <v>0.48680555555555599</v>
      </c>
      <c r="F105" s="314" t="s">
        <v>206</v>
      </c>
      <c r="G105" s="197" t="s">
        <v>347</v>
      </c>
      <c r="H105" s="198">
        <v>0.1650663077</v>
      </c>
      <c r="I105" s="315" t="s">
        <v>231</v>
      </c>
      <c r="J105" s="315" t="s">
        <v>232</v>
      </c>
      <c r="K105" s="316" t="s">
        <v>311</v>
      </c>
      <c r="L105" s="316" t="s">
        <v>253</v>
      </c>
      <c r="M105" s="316" t="s">
        <v>235</v>
      </c>
      <c r="N105" s="316" t="s">
        <v>235</v>
      </c>
      <c r="O105" s="317" t="s">
        <v>235</v>
      </c>
      <c r="P105" s="316" t="s">
        <v>29</v>
      </c>
      <c r="Q105" s="315" t="s">
        <v>242</v>
      </c>
      <c r="R105" s="318" t="s">
        <v>328</v>
      </c>
      <c r="S105" s="318" t="s">
        <v>238</v>
      </c>
      <c r="T105" s="315" t="s">
        <v>386</v>
      </c>
      <c r="U105" s="202">
        <v>21</v>
      </c>
      <c r="W105"/>
      <c r="X105"/>
      <c r="Y105"/>
      <c r="Z105"/>
      <c r="AA105"/>
      <c r="AB105"/>
      <c r="AC105"/>
      <c r="AD105"/>
      <c r="AE105"/>
      <c r="AF105"/>
      <c r="AG105"/>
      <c r="AH105"/>
      <c r="AI105"/>
      <c r="AJ105"/>
      <c r="AK105"/>
      <c r="AL105"/>
    </row>
    <row r="106" spans="2:38" s="156" customFormat="1">
      <c r="B106" s="149">
        <v>2</v>
      </c>
      <c r="C106" s="194">
        <v>45665</v>
      </c>
      <c r="D106" s="142" t="str">
        <f t="shared" si="1"/>
        <v>水</v>
      </c>
      <c r="E106" s="195">
        <v>0.48749999999999999</v>
      </c>
      <c r="F106" s="314" t="s">
        <v>206</v>
      </c>
      <c r="G106" s="197" t="s">
        <v>347</v>
      </c>
      <c r="H106" s="198">
        <v>4.4701856560000003E-2</v>
      </c>
      <c r="I106" s="315" t="s">
        <v>231</v>
      </c>
      <c r="J106" s="315" t="s">
        <v>232</v>
      </c>
      <c r="K106" s="316" t="s">
        <v>311</v>
      </c>
      <c r="L106" s="316" t="s">
        <v>253</v>
      </c>
      <c r="M106" s="316" t="s">
        <v>235</v>
      </c>
      <c r="N106" s="316" t="s">
        <v>235</v>
      </c>
      <c r="O106" s="317" t="s">
        <v>29</v>
      </c>
      <c r="P106" s="316" t="s">
        <v>29</v>
      </c>
      <c r="Q106" s="315" t="s">
        <v>354</v>
      </c>
      <c r="R106" s="318" t="s">
        <v>328</v>
      </c>
      <c r="S106" s="318" t="s">
        <v>238</v>
      </c>
      <c r="T106" s="315" t="s">
        <v>386</v>
      </c>
      <c r="U106" s="202">
        <v>23</v>
      </c>
      <c r="W106"/>
      <c r="X106"/>
      <c r="Y106"/>
      <c r="Z106"/>
      <c r="AA106"/>
      <c r="AB106"/>
      <c r="AC106"/>
      <c r="AD106"/>
      <c r="AE106"/>
      <c r="AF106"/>
      <c r="AG106"/>
      <c r="AH106"/>
      <c r="AI106"/>
      <c r="AJ106"/>
      <c r="AK106"/>
      <c r="AL106"/>
    </row>
    <row r="107" spans="2:38" s="156" customFormat="1" ht="45">
      <c r="B107" s="149">
        <v>2</v>
      </c>
      <c r="C107" s="194">
        <v>45665</v>
      </c>
      <c r="D107" s="142" t="str">
        <f t="shared" si="1"/>
        <v>水</v>
      </c>
      <c r="E107" s="195">
        <v>0.48749999999999999</v>
      </c>
      <c r="F107" s="314" t="s">
        <v>206</v>
      </c>
      <c r="G107" s="197" t="s">
        <v>347</v>
      </c>
      <c r="H107" s="198">
        <v>0</v>
      </c>
      <c r="I107" s="315" t="s">
        <v>231</v>
      </c>
      <c r="J107" s="315" t="s">
        <v>232</v>
      </c>
      <c r="K107" s="316" t="s">
        <v>282</v>
      </c>
      <c r="L107" s="316" t="s">
        <v>253</v>
      </c>
      <c r="M107" s="316" t="s">
        <v>29</v>
      </c>
      <c r="N107" s="316" t="s">
        <v>29</v>
      </c>
      <c r="O107" s="317" t="s">
        <v>235</v>
      </c>
      <c r="P107" s="316" t="s">
        <v>29</v>
      </c>
      <c r="Q107" s="315" t="s">
        <v>242</v>
      </c>
      <c r="R107" s="318" t="s">
        <v>237</v>
      </c>
      <c r="S107" s="318" t="s">
        <v>244</v>
      </c>
      <c r="T107" s="315" t="s">
        <v>387</v>
      </c>
      <c r="U107" s="202">
        <v>26</v>
      </c>
      <c r="W107"/>
      <c r="X107"/>
      <c r="Y107"/>
      <c r="Z107"/>
      <c r="AA107"/>
      <c r="AB107"/>
      <c r="AC107"/>
      <c r="AD107"/>
      <c r="AE107"/>
      <c r="AF107"/>
      <c r="AG107"/>
      <c r="AH107"/>
      <c r="AI107"/>
      <c r="AJ107"/>
      <c r="AK107"/>
      <c r="AL107"/>
    </row>
    <row r="108" spans="2:38" s="156" customFormat="1">
      <c r="B108" s="149">
        <v>2</v>
      </c>
      <c r="C108" s="194">
        <v>45665</v>
      </c>
      <c r="D108" s="142" t="str">
        <f t="shared" si="1"/>
        <v>水</v>
      </c>
      <c r="E108" s="195">
        <v>0.48958333333333298</v>
      </c>
      <c r="F108" s="314" t="s">
        <v>206</v>
      </c>
      <c r="G108" s="197" t="s">
        <v>347</v>
      </c>
      <c r="H108" s="198">
        <v>0.1087912497</v>
      </c>
      <c r="I108" s="315" t="s">
        <v>231</v>
      </c>
      <c r="J108" s="315" t="s">
        <v>232</v>
      </c>
      <c r="K108" s="316" t="s">
        <v>233</v>
      </c>
      <c r="L108" s="316" t="s">
        <v>253</v>
      </c>
      <c r="M108" s="316" t="s">
        <v>235</v>
      </c>
      <c r="N108" s="316" t="s">
        <v>235</v>
      </c>
      <c r="O108" s="317" t="s">
        <v>235</v>
      </c>
      <c r="P108" s="316" t="s">
        <v>29</v>
      </c>
      <c r="Q108" s="315" t="s">
        <v>351</v>
      </c>
      <c r="R108" s="318" t="s">
        <v>328</v>
      </c>
      <c r="S108" s="318" t="s">
        <v>238</v>
      </c>
      <c r="T108" s="199"/>
      <c r="U108" s="202">
        <v>34</v>
      </c>
      <c r="W108"/>
      <c r="X108"/>
      <c r="Y108"/>
      <c r="Z108"/>
      <c r="AA108"/>
      <c r="AB108"/>
      <c r="AC108"/>
      <c r="AD108"/>
      <c r="AE108"/>
      <c r="AF108"/>
      <c r="AG108"/>
      <c r="AH108"/>
      <c r="AI108"/>
      <c r="AJ108"/>
      <c r="AK108"/>
      <c r="AL108"/>
    </row>
    <row r="109" spans="2:38" s="156" customFormat="1" ht="30">
      <c r="B109" s="149">
        <v>2</v>
      </c>
      <c r="C109" s="194">
        <v>45665</v>
      </c>
      <c r="D109" s="142" t="str">
        <f t="shared" si="1"/>
        <v>水</v>
      </c>
      <c r="E109" s="195">
        <v>0.49236111111111103</v>
      </c>
      <c r="F109" s="314" t="s">
        <v>206</v>
      </c>
      <c r="G109" s="197" t="s">
        <v>347</v>
      </c>
      <c r="H109" s="198">
        <v>0</v>
      </c>
      <c r="I109" s="315" t="s">
        <v>231</v>
      </c>
      <c r="J109" s="315" t="s">
        <v>232</v>
      </c>
      <c r="K109" s="316" t="s">
        <v>233</v>
      </c>
      <c r="L109" s="316" t="s">
        <v>253</v>
      </c>
      <c r="M109" s="316" t="s">
        <v>235</v>
      </c>
      <c r="N109" s="316" t="s">
        <v>235</v>
      </c>
      <c r="O109" s="317" t="s">
        <v>235</v>
      </c>
      <c r="P109" s="316" t="s">
        <v>29</v>
      </c>
      <c r="Q109" s="315" t="s">
        <v>242</v>
      </c>
      <c r="R109" s="318" t="s">
        <v>237</v>
      </c>
      <c r="S109" s="318" t="s">
        <v>259</v>
      </c>
      <c r="T109" s="315" t="s">
        <v>388</v>
      </c>
      <c r="U109" s="202">
        <v>44</v>
      </c>
      <c r="W109"/>
      <c r="X109"/>
      <c r="Y109"/>
      <c r="Z109"/>
      <c r="AA109"/>
      <c r="AB109"/>
      <c r="AC109"/>
      <c r="AD109"/>
      <c r="AE109"/>
      <c r="AF109"/>
      <c r="AG109"/>
      <c r="AH109"/>
      <c r="AI109"/>
      <c r="AJ109"/>
      <c r="AK109"/>
      <c r="AL109"/>
    </row>
    <row r="110" spans="2:38" s="156" customFormat="1">
      <c r="B110" s="149">
        <v>3</v>
      </c>
      <c r="C110" s="194">
        <v>45665</v>
      </c>
      <c r="D110" s="142" t="str">
        <f t="shared" si="1"/>
        <v>水</v>
      </c>
      <c r="E110" s="195">
        <v>0.50624999999999998</v>
      </c>
      <c r="F110" s="314" t="s">
        <v>206</v>
      </c>
      <c r="G110" s="197" t="s">
        <v>347</v>
      </c>
      <c r="H110" s="198">
        <v>0.10955633920000001</v>
      </c>
      <c r="I110" s="315" t="s">
        <v>231</v>
      </c>
      <c r="J110" s="315" t="s">
        <v>232</v>
      </c>
      <c r="K110" s="316" t="s">
        <v>311</v>
      </c>
      <c r="L110" s="316" t="s">
        <v>253</v>
      </c>
      <c r="M110" s="316" t="s">
        <v>235</v>
      </c>
      <c r="N110" s="316" t="s">
        <v>235</v>
      </c>
      <c r="O110" s="317" t="s">
        <v>235</v>
      </c>
      <c r="P110" s="316" t="s">
        <v>29</v>
      </c>
      <c r="Q110" s="315" t="s">
        <v>242</v>
      </c>
      <c r="R110" s="318" t="s">
        <v>328</v>
      </c>
      <c r="S110" s="318" t="s">
        <v>238</v>
      </c>
      <c r="T110" s="199"/>
      <c r="U110" s="202">
        <v>19</v>
      </c>
      <c r="W110"/>
      <c r="X110"/>
      <c r="Y110"/>
      <c r="Z110"/>
      <c r="AA110"/>
      <c r="AB110"/>
      <c r="AC110"/>
      <c r="AD110"/>
      <c r="AE110"/>
      <c r="AF110"/>
      <c r="AG110"/>
      <c r="AH110"/>
      <c r="AI110"/>
      <c r="AJ110"/>
      <c r="AK110"/>
      <c r="AL110"/>
    </row>
    <row r="111" spans="2:38" s="156" customFormat="1" ht="45">
      <c r="B111" s="149">
        <v>3</v>
      </c>
      <c r="C111" s="194">
        <v>45665</v>
      </c>
      <c r="D111" s="142" t="str">
        <f t="shared" si="1"/>
        <v>水</v>
      </c>
      <c r="E111" s="195">
        <v>0.50902777777777797</v>
      </c>
      <c r="F111" s="314" t="s">
        <v>206</v>
      </c>
      <c r="G111" s="197" t="s">
        <v>347</v>
      </c>
      <c r="H111" s="198">
        <v>0</v>
      </c>
      <c r="I111" s="315" t="s">
        <v>231</v>
      </c>
      <c r="J111" s="315" t="s">
        <v>232</v>
      </c>
      <c r="K111" s="316" t="s">
        <v>282</v>
      </c>
      <c r="L111" s="316" t="s">
        <v>248</v>
      </c>
      <c r="M111" s="316" t="s">
        <v>29</v>
      </c>
      <c r="N111" s="316" t="s">
        <v>235</v>
      </c>
      <c r="O111" s="317" t="s">
        <v>235</v>
      </c>
      <c r="P111" s="316" t="s">
        <v>29</v>
      </c>
      <c r="Q111" s="315" t="s">
        <v>236</v>
      </c>
      <c r="R111" s="318" t="s">
        <v>237</v>
      </c>
      <c r="S111" s="318" t="s">
        <v>244</v>
      </c>
      <c r="T111" s="315" t="s">
        <v>389</v>
      </c>
      <c r="U111" s="202">
        <v>31</v>
      </c>
      <c r="W111"/>
      <c r="X111"/>
      <c r="Y111"/>
      <c r="Z111"/>
      <c r="AA111"/>
      <c r="AB111"/>
      <c r="AC111"/>
      <c r="AD111"/>
      <c r="AE111"/>
      <c r="AF111"/>
      <c r="AG111"/>
      <c r="AH111"/>
      <c r="AI111"/>
      <c r="AJ111"/>
      <c r="AK111"/>
      <c r="AL111"/>
    </row>
    <row r="112" spans="2:38" s="156" customFormat="1">
      <c r="B112" s="149">
        <v>3</v>
      </c>
      <c r="C112" s="194">
        <v>45665</v>
      </c>
      <c r="D112" s="142" t="str">
        <f t="shared" si="1"/>
        <v>水</v>
      </c>
      <c r="E112" s="195">
        <v>0.51041666666666696</v>
      </c>
      <c r="F112" s="314" t="s">
        <v>206</v>
      </c>
      <c r="G112" s="197" t="s">
        <v>347</v>
      </c>
      <c r="H112" s="198">
        <v>0.15292893339999999</v>
      </c>
      <c r="I112" s="315" t="s">
        <v>231</v>
      </c>
      <c r="J112" s="315" t="s">
        <v>232</v>
      </c>
      <c r="K112" s="316" t="s">
        <v>311</v>
      </c>
      <c r="L112" s="316" t="s">
        <v>253</v>
      </c>
      <c r="M112" s="316" t="s">
        <v>235</v>
      </c>
      <c r="N112" s="316" t="s">
        <v>235</v>
      </c>
      <c r="O112" s="317" t="s">
        <v>29</v>
      </c>
      <c r="P112" s="316" t="s">
        <v>29</v>
      </c>
      <c r="Q112" s="315" t="s">
        <v>242</v>
      </c>
      <c r="R112" s="318" t="s">
        <v>328</v>
      </c>
      <c r="S112" s="318" t="s">
        <v>238</v>
      </c>
      <c r="T112" s="199"/>
      <c r="U112" s="202">
        <v>36</v>
      </c>
      <c r="W112"/>
      <c r="X112"/>
      <c r="Y112"/>
      <c r="Z112"/>
      <c r="AA112"/>
      <c r="AB112"/>
      <c r="AC112"/>
      <c r="AD112"/>
      <c r="AE112"/>
      <c r="AF112"/>
      <c r="AG112"/>
      <c r="AH112"/>
      <c r="AI112"/>
      <c r="AJ112"/>
      <c r="AK112"/>
      <c r="AL112"/>
    </row>
    <row r="113" spans="2:38" s="156" customFormat="1" ht="30">
      <c r="B113" s="149">
        <v>4</v>
      </c>
      <c r="C113" s="194">
        <v>45665</v>
      </c>
      <c r="D113" s="142" t="str">
        <f t="shared" si="1"/>
        <v>水</v>
      </c>
      <c r="E113" s="195">
        <v>0.52708333333333302</v>
      </c>
      <c r="F113" s="314" t="s">
        <v>206</v>
      </c>
      <c r="G113" s="197" t="s">
        <v>347</v>
      </c>
      <c r="H113" s="198">
        <v>3.3164338879999998E-2</v>
      </c>
      <c r="I113" s="315" t="s">
        <v>231</v>
      </c>
      <c r="J113" s="315" t="s">
        <v>232</v>
      </c>
      <c r="K113" s="316" t="s">
        <v>282</v>
      </c>
      <c r="L113" s="316" t="s">
        <v>234</v>
      </c>
      <c r="M113" s="316" t="s">
        <v>29</v>
      </c>
      <c r="N113" s="316" t="s">
        <v>29</v>
      </c>
      <c r="O113" s="317" t="s">
        <v>235</v>
      </c>
      <c r="P113" s="316" t="s">
        <v>29</v>
      </c>
      <c r="Q113" s="315" t="s">
        <v>348</v>
      </c>
      <c r="R113" s="318" t="s">
        <v>243</v>
      </c>
      <c r="S113" s="318" t="s">
        <v>244</v>
      </c>
      <c r="T113" s="315" t="s">
        <v>390</v>
      </c>
      <c r="U113" s="202">
        <v>14</v>
      </c>
      <c r="W113"/>
      <c r="X113"/>
      <c r="Y113"/>
      <c r="Z113"/>
      <c r="AA113"/>
      <c r="AB113"/>
      <c r="AC113"/>
      <c r="AD113"/>
      <c r="AE113"/>
      <c r="AF113"/>
      <c r="AG113"/>
      <c r="AH113"/>
      <c r="AI113"/>
      <c r="AJ113"/>
      <c r="AK113"/>
      <c r="AL113"/>
    </row>
    <row r="114" spans="2:38" s="156" customFormat="1" ht="30">
      <c r="B114" s="149">
        <v>4</v>
      </c>
      <c r="C114" s="194">
        <v>45665</v>
      </c>
      <c r="D114" s="142" t="str">
        <f t="shared" si="1"/>
        <v>水</v>
      </c>
      <c r="E114" s="195">
        <v>0.52847222222222201</v>
      </c>
      <c r="F114" s="314" t="s">
        <v>206</v>
      </c>
      <c r="G114" s="197" t="s">
        <v>347</v>
      </c>
      <c r="H114" s="198">
        <v>0</v>
      </c>
      <c r="I114" s="315" t="s">
        <v>231</v>
      </c>
      <c r="J114" s="315" t="s">
        <v>232</v>
      </c>
      <c r="K114" s="316" t="s">
        <v>311</v>
      </c>
      <c r="L114" s="316" t="s">
        <v>253</v>
      </c>
      <c r="M114" s="316" t="s">
        <v>235</v>
      </c>
      <c r="N114" s="316" t="s">
        <v>235</v>
      </c>
      <c r="O114" s="317" t="s">
        <v>29</v>
      </c>
      <c r="P114" s="316" t="s">
        <v>29</v>
      </c>
      <c r="Q114" s="315" t="s">
        <v>354</v>
      </c>
      <c r="R114" s="318" t="s">
        <v>237</v>
      </c>
      <c r="S114" s="318" t="s">
        <v>244</v>
      </c>
      <c r="T114" s="315" t="s">
        <v>382</v>
      </c>
      <c r="U114" s="202">
        <v>23</v>
      </c>
      <c r="W114"/>
      <c r="X114"/>
      <c r="Y114"/>
      <c r="Z114"/>
      <c r="AA114"/>
      <c r="AB114"/>
      <c r="AC114"/>
      <c r="AD114"/>
      <c r="AE114"/>
      <c r="AF114"/>
      <c r="AG114"/>
      <c r="AH114"/>
      <c r="AI114"/>
      <c r="AJ114"/>
      <c r="AK114"/>
      <c r="AL114"/>
    </row>
    <row r="115" spans="2:38" s="156" customFormat="1">
      <c r="B115" s="149">
        <v>4</v>
      </c>
      <c r="C115" s="194">
        <v>45665</v>
      </c>
      <c r="D115" s="142" t="str">
        <f t="shared" si="1"/>
        <v>水</v>
      </c>
      <c r="E115" s="195">
        <v>0.53125</v>
      </c>
      <c r="F115" s="314" t="s">
        <v>206</v>
      </c>
      <c r="G115" s="197" t="s">
        <v>347</v>
      </c>
      <c r="H115" s="198">
        <v>0.1034274116</v>
      </c>
      <c r="I115" s="315" t="s">
        <v>231</v>
      </c>
      <c r="J115" s="315" t="s">
        <v>232</v>
      </c>
      <c r="K115" s="316" t="s">
        <v>311</v>
      </c>
      <c r="L115" s="316" t="s">
        <v>253</v>
      </c>
      <c r="M115" s="316" t="s">
        <v>235</v>
      </c>
      <c r="N115" s="316" t="s">
        <v>235</v>
      </c>
      <c r="O115" s="317" t="s">
        <v>29</v>
      </c>
      <c r="P115" s="316" t="s">
        <v>29</v>
      </c>
      <c r="Q115" s="315" t="s">
        <v>242</v>
      </c>
      <c r="R115" s="318" t="s">
        <v>328</v>
      </c>
      <c r="S115" s="318" t="s">
        <v>238</v>
      </c>
      <c r="T115" s="199"/>
      <c r="U115" s="202">
        <v>36</v>
      </c>
      <c r="W115"/>
      <c r="X115"/>
      <c r="Y115"/>
      <c r="Z115"/>
      <c r="AA115"/>
      <c r="AB115"/>
      <c r="AC115"/>
      <c r="AD115"/>
      <c r="AE115"/>
      <c r="AF115"/>
      <c r="AG115"/>
      <c r="AH115"/>
      <c r="AI115"/>
      <c r="AJ115"/>
      <c r="AK115"/>
      <c r="AL115"/>
    </row>
    <row r="116" spans="2:38" s="156" customFormat="1" ht="30">
      <c r="B116" s="149">
        <v>4</v>
      </c>
      <c r="C116" s="194">
        <v>45665</v>
      </c>
      <c r="D116" s="142" t="str">
        <f t="shared" si="1"/>
        <v>水</v>
      </c>
      <c r="E116" s="195">
        <v>0.53749999999999998</v>
      </c>
      <c r="F116" s="314" t="s">
        <v>206</v>
      </c>
      <c r="G116" s="197" t="s">
        <v>347</v>
      </c>
      <c r="H116" s="198">
        <v>6.6438544680000003E-2</v>
      </c>
      <c r="I116" s="315" t="s">
        <v>231</v>
      </c>
      <c r="J116" s="315" t="s">
        <v>232</v>
      </c>
      <c r="K116" s="316" t="s">
        <v>233</v>
      </c>
      <c r="L116" s="316" t="s">
        <v>253</v>
      </c>
      <c r="M116" s="316" t="s">
        <v>235</v>
      </c>
      <c r="N116" s="316" t="s">
        <v>235</v>
      </c>
      <c r="O116" s="317" t="s">
        <v>29</v>
      </c>
      <c r="P116" s="316" t="s">
        <v>29</v>
      </c>
      <c r="Q116" s="315" t="s">
        <v>354</v>
      </c>
      <c r="R116" s="318" t="s">
        <v>237</v>
      </c>
      <c r="S116" s="318" t="s">
        <v>318</v>
      </c>
      <c r="T116" s="315" t="s">
        <v>391</v>
      </c>
      <c r="U116" s="202">
        <v>65</v>
      </c>
      <c r="W116"/>
      <c r="X116"/>
      <c r="Y116"/>
      <c r="Z116"/>
      <c r="AA116"/>
      <c r="AB116"/>
      <c r="AC116"/>
      <c r="AD116"/>
      <c r="AE116"/>
      <c r="AF116"/>
      <c r="AG116"/>
      <c r="AH116"/>
      <c r="AI116"/>
      <c r="AJ116"/>
      <c r="AK116"/>
      <c r="AL116"/>
    </row>
    <row r="117" spans="2:38" s="156" customFormat="1" ht="30">
      <c r="B117" s="149">
        <v>4</v>
      </c>
      <c r="C117" s="194">
        <v>45665</v>
      </c>
      <c r="D117" s="142" t="str">
        <f t="shared" si="1"/>
        <v>水</v>
      </c>
      <c r="E117" s="195">
        <v>0.53749999999999998</v>
      </c>
      <c r="F117" s="314" t="s">
        <v>206</v>
      </c>
      <c r="G117" s="197" t="s">
        <v>347</v>
      </c>
      <c r="H117" s="198">
        <v>4.3801239900000003E-4</v>
      </c>
      <c r="I117" s="315" t="s">
        <v>231</v>
      </c>
      <c r="J117" s="315" t="s">
        <v>232</v>
      </c>
      <c r="K117" s="316" t="s">
        <v>233</v>
      </c>
      <c r="L117" s="316" t="s">
        <v>253</v>
      </c>
      <c r="M117" s="316" t="s">
        <v>235</v>
      </c>
      <c r="N117" s="316" t="s">
        <v>235</v>
      </c>
      <c r="O117" s="317" t="s">
        <v>235</v>
      </c>
      <c r="P117" s="316" t="s">
        <v>29</v>
      </c>
      <c r="Q117" s="315" t="s">
        <v>351</v>
      </c>
      <c r="R117" s="318" t="s">
        <v>328</v>
      </c>
      <c r="S117" s="318" t="s">
        <v>318</v>
      </c>
      <c r="T117" s="315" t="s">
        <v>392</v>
      </c>
      <c r="U117" s="202">
        <v>66</v>
      </c>
      <c r="W117"/>
      <c r="X117"/>
      <c r="Y117"/>
      <c r="Z117"/>
      <c r="AA117"/>
      <c r="AB117"/>
      <c r="AC117"/>
      <c r="AD117"/>
      <c r="AE117"/>
      <c r="AF117"/>
      <c r="AG117"/>
      <c r="AH117"/>
      <c r="AI117"/>
      <c r="AJ117"/>
      <c r="AK117"/>
      <c r="AL117"/>
    </row>
    <row r="118" spans="2:38" s="156" customFormat="1">
      <c r="B118" s="149">
        <v>5</v>
      </c>
      <c r="C118" s="194">
        <v>45665</v>
      </c>
      <c r="D118" s="142" t="str">
        <f t="shared" si="1"/>
        <v>水</v>
      </c>
      <c r="E118" s="195">
        <v>0.59930555555555598</v>
      </c>
      <c r="F118" s="314" t="s">
        <v>206</v>
      </c>
      <c r="G118" s="197" t="s">
        <v>347</v>
      </c>
      <c r="H118" s="198">
        <v>0.10293946399999999</v>
      </c>
      <c r="I118" s="315" t="s">
        <v>231</v>
      </c>
      <c r="J118" s="315" t="s">
        <v>232</v>
      </c>
      <c r="K118" s="316" t="s">
        <v>311</v>
      </c>
      <c r="L118" s="316" t="s">
        <v>253</v>
      </c>
      <c r="M118" s="316" t="s">
        <v>235</v>
      </c>
      <c r="N118" s="316" t="s">
        <v>235</v>
      </c>
      <c r="O118" s="317" t="s">
        <v>235</v>
      </c>
      <c r="P118" s="316" t="s">
        <v>29</v>
      </c>
      <c r="Q118" s="315" t="s">
        <v>242</v>
      </c>
      <c r="R118" s="318" t="s">
        <v>328</v>
      </c>
      <c r="S118" s="318" t="s">
        <v>238</v>
      </c>
      <c r="T118" s="199"/>
      <c r="U118" s="202">
        <v>32</v>
      </c>
      <c r="W118"/>
      <c r="X118"/>
      <c r="Y118"/>
      <c r="Z118"/>
      <c r="AA118"/>
      <c r="AB118"/>
      <c r="AC118"/>
      <c r="AD118"/>
      <c r="AE118"/>
      <c r="AF118"/>
      <c r="AG118"/>
      <c r="AH118"/>
      <c r="AI118"/>
      <c r="AJ118"/>
      <c r="AK118"/>
      <c r="AL118"/>
    </row>
    <row r="119" spans="2:38" s="156" customFormat="1" ht="30">
      <c r="B119" s="149">
        <v>5</v>
      </c>
      <c r="C119" s="194">
        <v>45665</v>
      </c>
      <c r="D119" s="142" t="str">
        <f t="shared" si="1"/>
        <v>水</v>
      </c>
      <c r="E119" s="195">
        <v>0.60833333333333295</v>
      </c>
      <c r="F119" s="314" t="s">
        <v>206</v>
      </c>
      <c r="G119" s="197" t="s">
        <v>230</v>
      </c>
      <c r="H119" s="198">
        <v>0</v>
      </c>
      <c r="I119" s="315" t="s">
        <v>231</v>
      </c>
      <c r="J119" s="315" t="s">
        <v>232</v>
      </c>
      <c r="K119" s="316" t="s">
        <v>311</v>
      </c>
      <c r="L119" s="316" t="s">
        <v>253</v>
      </c>
      <c r="M119" s="316" t="s">
        <v>235</v>
      </c>
      <c r="N119" s="316" t="s">
        <v>235</v>
      </c>
      <c r="O119" s="317" t="s">
        <v>235</v>
      </c>
      <c r="P119" s="316" t="s">
        <v>29</v>
      </c>
      <c r="Q119" s="315" t="s">
        <v>242</v>
      </c>
      <c r="R119" s="318" t="s">
        <v>237</v>
      </c>
      <c r="S119" s="318" t="s">
        <v>238</v>
      </c>
      <c r="T119" s="315" t="s">
        <v>393</v>
      </c>
      <c r="U119" s="202">
        <v>11</v>
      </c>
      <c r="W119"/>
      <c r="X119"/>
      <c r="Y119"/>
      <c r="Z119"/>
      <c r="AA119"/>
      <c r="AB119"/>
      <c r="AC119"/>
      <c r="AD119"/>
      <c r="AE119"/>
      <c r="AF119"/>
      <c r="AG119"/>
      <c r="AH119"/>
      <c r="AI119"/>
      <c r="AJ119"/>
      <c r="AK119"/>
      <c r="AL119"/>
    </row>
    <row r="120" spans="2:38" s="156" customFormat="1" ht="30">
      <c r="B120" s="149">
        <v>1</v>
      </c>
      <c r="C120" s="194">
        <v>45666</v>
      </c>
      <c r="D120" s="142" t="str">
        <f t="shared" si="1"/>
        <v>木</v>
      </c>
      <c r="E120" s="195">
        <v>0.47569444444444398</v>
      </c>
      <c r="F120" s="314" t="s">
        <v>206</v>
      </c>
      <c r="G120" s="197" t="s">
        <v>230</v>
      </c>
      <c r="H120" s="198">
        <v>4.36284641E-2</v>
      </c>
      <c r="I120" s="315" t="s">
        <v>231</v>
      </c>
      <c r="J120" s="315" t="s">
        <v>232</v>
      </c>
      <c r="K120" s="316" t="s">
        <v>311</v>
      </c>
      <c r="L120" s="316" t="s">
        <v>253</v>
      </c>
      <c r="M120" s="316" t="s">
        <v>235</v>
      </c>
      <c r="N120" s="316" t="s">
        <v>235</v>
      </c>
      <c r="O120" s="317" t="s">
        <v>235</v>
      </c>
      <c r="P120" s="316" t="s">
        <v>29</v>
      </c>
      <c r="Q120" s="315" t="s">
        <v>242</v>
      </c>
      <c r="R120" s="318" t="s">
        <v>237</v>
      </c>
      <c r="S120" s="318" t="s">
        <v>238</v>
      </c>
      <c r="T120" s="315" t="s">
        <v>393</v>
      </c>
      <c r="U120" s="202">
        <v>11</v>
      </c>
      <c r="W120"/>
      <c r="X120"/>
      <c r="Y120"/>
      <c r="Z120"/>
      <c r="AA120"/>
      <c r="AB120"/>
      <c r="AC120"/>
      <c r="AD120"/>
      <c r="AE120"/>
      <c r="AF120"/>
      <c r="AG120"/>
      <c r="AH120"/>
      <c r="AI120"/>
      <c r="AJ120"/>
      <c r="AK120"/>
      <c r="AL120"/>
    </row>
    <row r="121" spans="2:38" s="156" customFormat="1">
      <c r="B121" s="149">
        <v>2</v>
      </c>
      <c r="C121" s="194">
        <v>45666</v>
      </c>
      <c r="D121" s="142" t="str">
        <f t="shared" si="1"/>
        <v>木</v>
      </c>
      <c r="E121" s="195">
        <v>0.484722222222222</v>
      </c>
      <c r="F121" s="314" t="s">
        <v>206</v>
      </c>
      <c r="G121" s="197" t="s">
        <v>230</v>
      </c>
      <c r="H121" s="198">
        <v>5.4802964660000002E-2</v>
      </c>
      <c r="I121" s="315" t="s">
        <v>231</v>
      </c>
      <c r="J121" s="315" t="s">
        <v>232</v>
      </c>
      <c r="K121" s="316" t="s">
        <v>311</v>
      </c>
      <c r="L121" s="316" t="s">
        <v>253</v>
      </c>
      <c r="M121" s="316" t="s">
        <v>235</v>
      </c>
      <c r="N121" s="316" t="s">
        <v>235</v>
      </c>
      <c r="O121" s="317" t="s">
        <v>235</v>
      </c>
      <c r="P121" s="316" t="s">
        <v>29</v>
      </c>
      <c r="Q121" s="315" t="s">
        <v>242</v>
      </c>
      <c r="R121" s="318" t="s">
        <v>328</v>
      </c>
      <c r="S121" s="318" t="s">
        <v>238</v>
      </c>
      <c r="T121" s="199"/>
      <c r="U121" s="202">
        <v>11</v>
      </c>
      <c r="W121"/>
      <c r="X121"/>
      <c r="Y121"/>
      <c r="Z121"/>
      <c r="AA121"/>
      <c r="AB121"/>
      <c r="AC121"/>
      <c r="AD121"/>
      <c r="AE121"/>
      <c r="AF121"/>
      <c r="AG121"/>
      <c r="AH121"/>
      <c r="AI121"/>
      <c r="AJ121"/>
      <c r="AK121"/>
      <c r="AL121"/>
    </row>
    <row r="122" spans="2:38" s="156" customFormat="1">
      <c r="B122" s="149">
        <v>2</v>
      </c>
      <c r="C122" s="194">
        <v>45666</v>
      </c>
      <c r="D122" s="142" t="str">
        <f t="shared" si="1"/>
        <v>木</v>
      </c>
      <c r="E122" s="195">
        <v>0.485416666666667</v>
      </c>
      <c r="F122" s="314" t="s">
        <v>206</v>
      </c>
      <c r="G122" s="197" t="s">
        <v>347</v>
      </c>
      <c r="H122" s="198">
        <v>2.8961720220000001E-2</v>
      </c>
      <c r="I122" s="315" t="s">
        <v>231</v>
      </c>
      <c r="J122" s="315" t="s">
        <v>232</v>
      </c>
      <c r="K122" s="316" t="s">
        <v>282</v>
      </c>
      <c r="L122" s="316" t="s">
        <v>234</v>
      </c>
      <c r="M122" s="316" t="s">
        <v>29</v>
      </c>
      <c r="N122" s="316" t="s">
        <v>29</v>
      </c>
      <c r="O122" s="317" t="s">
        <v>235</v>
      </c>
      <c r="P122" s="316" t="s">
        <v>29</v>
      </c>
      <c r="Q122" s="315" t="s">
        <v>348</v>
      </c>
      <c r="R122" s="318" t="s">
        <v>243</v>
      </c>
      <c r="S122" s="318" t="s">
        <v>244</v>
      </c>
      <c r="T122" s="315" t="s">
        <v>349</v>
      </c>
      <c r="U122" s="202">
        <v>14</v>
      </c>
      <c r="W122"/>
      <c r="X122"/>
      <c r="Y122"/>
      <c r="Z122"/>
      <c r="AA122"/>
      <c r="AB122"/>
      <c r="AC122"/>
      <c r="AD122"/>
      <c r="AE122"/>
      <c r="AF122"/>
      <c r="AG122"/>
      <c r="AH122"/>
      <c r="AI122"/>
      <c r="AJ122"/>
      <c r="AK122"/>
      <c r="AL122"/>
    </row>
    <row r="123" spans="2:38" s="156" customFormat="1">
      <c r="B123" s="149">
        <v>2</v>
      </c>
      <c r="C123" s="194">
        <v>45666</v>
      </c>
      <c r="D123" s="142" t="str">
        <f t="shared" si="1"/>
        <v>木</v>
      </c>
      <c r="E123" s="195">
        <v>0.48611111111111099</v>
      </c>
      <c r="F123" s="314" t="s">
        <v>206</v>
      </c>
      <c r="G123" s="197" t="s">
        <v>347</v>
      </c>
      <c r="H123" s="198">
        <v>7.3717294510000003E-2</v>
      </c>
      <c r="I123" s="315" t="s">
        <v>231</v>
      </c>
      <c r="J123" s="315" t="s">
        <v>232</v>
      </c>
      <c r="K123" s="316" t="s">
        <v>311</v>
      </c>
      <c r="L123" s="316" t="s">
        <v>253</v>
      </c>
      <c r="M123" s="316" t="s">
        <v>235</v>
      </c>
      <c r="N123" s="316" t="s">
        <v>235</v>
      </c>
      <c r="O123" s="317" t="s">
        <v>235</v>
      </c>
      <c r="P123" s="316" t="s">
        <v>29</v>
      </c>
      <c r="Q123" s="315" t="s">
        <v>242</v>
      </c>
      <c r="R123" s="318" t="s">
        <v>328</v>
      </c>
      <c r="S123" s="318" t="s">
        <v>238</v>
      </c>
      <c r="T123" s="199"/>
      <c r="U123" s="202">
        <v>17</v>
      </c>
      <c r="W123"/>
      <c r="X123"/>
      <c r="Y123"/>
      <c r="Z123"/>
      <c r="AA123"/>
      <c r="AB123"/>
      <c r="AC123"/>
      <c r="AD123"/>
      <c r="AE123"/>
      <c r="AF123"/>
      <c r="AG123"/>
      <c r="AH123"/>
      <c r="AI123"/>
      <c r="AJ123"/>
      <c r="AK123"/>
      <c r="AL123"/>
    </row>
    <row r="124" spans="2:38" s="156" customFormat="1">
      <c r="B124" s="149">
        <v>2</v>
      </c>
      <c r="C124" s="194">
        <v>45666</v>
      </c>
      <c r="D124" s="142" t="str">
        <f t="shared" si="1"/>
        <v>木</v>
      </c>
      <c r="E124" s="195">
        <v>0.48819444444444399</v>
      </c>
      <c r="F124" s="314" t="s">
        <v>206</v>
      </c>
      <c r="G124" s="197" t="s">
        <v>347</v>
      </c>
      <c r="H124" s="198">
        <v>8.8041052539999998E-2</v>
      </c>
      <c r="I124" s="315" t="s">
        <v>231</v>
      </c>
      <c r="J124" s="315" t="s">
        <v>232</v>
      </c>
      <c r="K124" s="316" t="s">
        <v>311</v>
      </c>
      <c r="L124" s="316" t="s">
        <v>253</v>
      </c>
      <c r="M124" s="316" t="s">
        <v>235</v>
      </c>
      <c r="N124" s="316" t="s">
        <v>235</v>
      </c>
      <c r="O124" s="317" t="s">
        <v>235</v>
      </c>
      <c r="P124" s="316" t="s">
        <v>29</v>
      </c>
      <c r="Q124" s="315" t="s">
        <v>242</v>
      </c>
      <c r="R124" s="318" t="s">
        <v>328</v>
      </c>
      <c r="S124" s="318" t="s">
        <v>238</v>
      </c>
      <c r="T124" s="199"/>
      <c r="U124" s="202">
        <v>32</v>
      </c>
      <c r="W124"/>
      <c r="X124"/>
      <c r="Y124"/>
      <c r="Z124"/>
      <c r="AA124"/>
      <c r="AB124"/>
      <c r="AC124"/>
      <c r="AD124"/>
      <c r="AE124"/>
      <c r="AF124"/>
      <c r="AG124"/>
      <c r="AH124"/>
      <c r="AI124"/>
      <c r="AJ124"/>
      <c r="AK124"/>
      <c r="AL124"/>
    </row>
    <row r="125" spans="2:38" s="156" customFormat="1">
      <c r="B125" s="149">
        <v>2</v>
      </c>
      <c r="C125" s="194">
        <v>45666</v>
      </c>
      <c r="D125" s="142" t="str">
        <f t="shared" si="1"/>
        <v>木</v>
      </c>
      <c r="E125" s="195">
        <v>0.49027777777777798</v>
      </c>
      <c r="F125" s="314" t="s">
        <v>206</v>
      </c>
      <c r="G125" s="197" t="s">
        <v>347</v>
      </c>
      <c r="H125" s="198">
        <v>5.4375842319999999E-2</v>
      </c>
      <c r="I125" s="315" t="s">
        <v>231</v>
      </c>
      <c r="J125" s="315" t="s">
        <v>232</v>
      </c>
      <c r="K125" s="316" t="s">
        <v>311</v>
      </c>
      <c r="L125" s="316" t="s">
        <v>253</v>
      </c>
      <c r="M125" s="316" t="s">
        <v>235</v>
      </c>
      <c r="N125" s="316" t="s">
        <v>235</v>
      </c>
      <c r="O125" s="317" t="s">
        <v>29</v>
      </c>
      <c r="P125" s="316" t="s">
        <v>29</v>
      </c>
      <c r="Q125" s="315" t="s">
        <v>242</v>
      </c>
      <c r="R125" s="318" t="s">
        <v>328</v>
      </c>
      <c r="S125" s="318" t="s">
        <v>238</v>
      </c>
      <c r="T125" s="199"/>
      <c r="U125" s="202">
        <v>36</v>
      </c>
      <c r="W125"/>
      <c r="X125"/>
      <c r="Y125"/>
      <c r="Z125"/>
      <c r="AA125"/>
      <c r="AB125"/>
      <c r="AC125"/>
      <c r="AD125"/>
      <c r="AE125"/>
      <c r="AF125"/>
      <c r="AG125"/>
      <c r="AH125"/>
      <c r="AI125"/>
      <c r="AJ125"/>
      <c r="AK125"/>
      <c r="AL125"/>
    </row>
    <row r="126" spans="2:38" s="156" customFormat="1">
      <c r="B126" s="149">
        <v>2</v>
      </c>
      <c r="C126" s="194">
        <v>45666</v>
      </c>
      <c r="D126" s="142" t="str">
        <f t="shared" si="1"/>
        <v>木</v>
      </c>
      <c r="E126" s="195">
        <v>0.49166666666666697</v>
      </c>
      <c r="F126" s="314" t="s">
        <v>206</v>
      </c>
      <c r="G126" s="197" t="s">
        <v>347</v>
      </c>
      <c r="H126" s="198">
        <v>4.4615800820000003E-3</v>
      </c>
      <c r="I126" s="315" t="s">
        <v>231</v>
      </c>
      <c r="J126" s="315" t="s">
        <v>232</v>
      </c>
      <c r="K126" s="316" t="s">
        <v>233</v>
      </c>
      <c r="L126" s="316" t="s">
        <v>253</v>
      </c>
      <c r="M126" s="316" t="s">
        <v>235</v>
      </c>
      <c r="N126" s="316" t="s">
        <v>235</v>
      </c>
      <c r="O126" s="317" t="s">
        <v>235</v>
      </c>
      <c r="P126" s="316" t="s">
        <v>29</v>
      </c>
      <c r="Q126" s="315" t="s">
        <v>242</v>
      </c>
      <c r="R126" s="318" t="s">
        <v>237</v>
      </c>
      <c r="S126" s="318" t="s">
        <v>259</v>
      </c>
      <c r="T126" s="315" t="s">
        <v>394</v>
      </c>
      <c r="U126" s="202">
        <v>44</v>
      </c>
      <c r="W126"/>
      <c r="X126"/>
      <c r="Y126"/>
      <c r="Z126"/>
      <c r="AA126"/>
      <c r="AB126"/>
      <c r="AC126"/>
      <c r="AD126"/>
      <c r="AE126"/>
      <c r="AF126"/>
      <c r="AG126"/>
      <c r="AH126"/>
      <c r="AI126"/>
      <c r="AJ126"/>
      <c r="AK126"/>
      <c r="AL126"/>
    </row>
    <row r="127" spans="2:38" s="156" customFormat="1" ht="45">
      <c r="B127" s="149">
        <v>3</v>
      </c>
      <c r="C127" s="194">
        <v>45666</v>
      </c>
      <c r="D127" s="142" t="str">
        <f t="shared" si="1"/>
        <v>木</v>
      </c>
      <c r="E127" s="195">
        <v>0.50347222222222199</v>
      </c>
      <c r="F127" s="314" t="s">
        <v>206</v>
      </c>
      <c r="G127" s="197" t="s">
        <v>230</v>
      </c>
      <c r="H127" s="198">
        <v>8.5273299570000002E-3</v>
      </c>
      <c r="I127" s="315" t="s">
        <v>231</v>
      </c>
      <c r="J127" s="315" t="s">
        <v>232</v>
      </c>
      <c r="K127" s="316" t="s">
        <v>282</v>
      </c>
      <c r="L127" s="316" t="s">
        <v>253</v>
      </c>
      <c r="M127" s="316" t="s">
        <v>29</v>
      </c>
      <c r="N127" s="316" t="s">
        <v>29</v>
      </c>
      <c r="O127" s="317" t="s">
        <v>235</v>
      </c>
      <c r="P127" s="316" t="s">
        <v>29</v>
      </c>
      <c r="Q127" s="315" t="s">
        <v>242</v>
      </c>
      <c r="R127" s="318" t="s">
        <v>237</v>
      </c>
      <c r="S127" s="318" t="s">
        <v>255</v>
      </c>
      <c r="T127" s="315" t="s">
        <v>395</v>
      </c>
      <c r="U127" s="202">
        <v>6</v>
      </c>
      <c r="W127"/>
      <c r="X127"/>
      <c r="Y127"/>
      <c r="Z127"/>
      <c r="AA127"/>
      <c r="AB127"/>
      <c r="AC127"/>
      <c r="AD127"/>
      <c r="AE127"/>
      <c r="AF127"/>
      <c r="AG127"/>
      <c r="AH127"/>
      <c r="AI127"/>
      <c r="AJ127"/>
      <c r="AK127"/>
      <c r="AL127"/>
    </row>
    <row r="128" spans="2:38" s="156" customFormat="1">
      <c r="B128" s="149">
        <v>3</v>
      </c>
      <c r="C128" s="194">
        <v>45666</v>
      </c>
      <c r="D128" s="142" t="str">
        <f t="shared" si="1"/>
        <v>木</v>
      </c>
      <c r="E128" s="195">
        <v>0.50902777777777797</v>
      </c>
      <c r="F128" s="314" t="s">
        <v>206</v>
      </c>
      <c r="G128" s="197" t="s">
        <v>347</v>
      </c>
      <c r="H128" s="198">
        <v>0.1002819397</v>
      </c>
      <c r="I128" s="315" t="s">
        <v>231</v>
      </c>
      <c r="J128" s="315" t="s">
        <v>232</v>
      </c>
      <c r="K128" s="316" t="s">
        <v>311</v>
      </c>
      <c r="L128" s="316" t="s">
        <v>253</v>
      </c>
      <c r="M128" s="316" t="s">
        <v>235</v>
      </c>
      <c r="N128" s="316" t="s">
        <v>235</v>
      </c>
      <c r="O128" s="317" t="s">
        <v>235</v>
      </c>
      <c r="P128" s="316" t="s">
        <v>29</v>
      </c>
      <c r="Q128" s="315" t="s">
        <v>242</v>
      </c>
      <c r="R128" s="318" t="s">
        <v>328</v>
      </c>
      <c r="S128" s="318" t="s">
        <v>238</v>
      </c>
      <c r="T128" s="199"/>
      <c r="U128" s="202">
        <v>32</v>
      </c>
      <c r="W128"/>
      <c r="X128"/>
      <c r="Y128"/>
      <c r="Z128"/>
      <c r="AA128"/>
      <c r="AB128"/>
      <c r="AC128"/>
      <c r="AD128"/>
      <c r="AE128"/>
      <c r="AF128"/>
      <c r="AG128"/>
      <c r="AH128"/>
      <c r="AI128"/>
      <c r="AJ128"/>
      <c r="AK128"/>
      <c r="AL128"/>
    </row>
    <row r="129" spans="2:38" s="156" customFormat="1">
      <c r="B129" s="149">
        <v>3</v>
      </c>
      <c r="C129" s="194">
        <v>45666</v>
      </c>
      <c r="D129" s="142" t="str">
        <f t="shared" si="1"/>
        <v>木</v>
      </c>
      <c r="E129" s="195">
        <v>0.51041666666666696</v>
      </c>
      <c r="F129" s="314" t="s">
        <v>206</v>
      </c>
      <c r="G129" s="197" t="s">
        <v>347</v>
      </c>
      <c r="H129" s="198">
        <v>6.8557245850000004E-2</v>
      </c>
      <c r="I129" s="315" t="s">
        <v>231</v>
      </c>
      <c r="J129" s="315" t="s">
        <v>232</v>
      </c>
      <c r="K129" s="316" t="s">
        <v>311</v>
      </c>
      <c r="L129" s="316" t="s">
        <v>253</v>
      </c>
      <c r="M129" s="316" t="s">
        <v>235</v>
      </c>
      <c r="N129" s="316" t="s">
        <v>235</v>
      </c>
      <c r="O129" s="317" t="s">
        <v>29</v>
      </c>
      <c r="P129" s="316" t="s">
        <v>29</v>
      </c>
      <c r="Q129" s="315" t="s">
        <v>242</v>
      </c>
      <c r="R129" s="318" t="s">
        <v>328</v>
      </c>
      <c r="S129" s="318" t="s">
        <v>238</v>
      </c>
      <c r="T129" s="199"/>
      <c r="U129" s="202">
        <v>36</v>
      </c>
      <c r="W129"/>
      <c r="X129"/>
      <c r="Y129"/>
      <c r="Z129"/>
      <c r="AA129"/>
      <c r="AB129"/>
      <c r="AC129"/>
      <c r="AD129"/>
      <c r="AE129"/>
      <c r="AF129"/>
      <c r="AG129"/>
      <c r="AH129"/>
      <c r="AI129"/>
      <c r="AJ129"/>
      <c r="AK129"/>
      <c r="AL129"/>
    </row>
    <row r="130" spans="2:38" s="156" customFormat="1">
      <c r="B130" s="149">
        <v>3</v>
      </c>
      <c r="C130" s="194">
        <v>45666</v>
      </c>
      <c r="D130" s="142" t="str">
        <f t="shared" si="1"/>
        <v>木</v>
      </c>
      <c r="E130" s="195">
        <v>0.51458333333333295</v>
      </c>
      <c r="F130" s="314" t="s">
        <v>206</v>
      </c>
      <c r="G130" s="197" t="s">
        <v>347</v>
      </c>
      <c r="H130" s="198">
        <v>0</v>
      </c>
      <c r="I130" s="315" t="s">
        <v>231</v>
      </c>
      <c r="J130" s="315" t="s">
        <v>232</v>
      </c>
      <c r="K130" s="316" t="s">
        <v>233</v>
      </c>
      <c r="L130" s="316" t="s">
        <v>253</v>
      </c>
      <c r="M130" s="316" t="s">
        <v>235</v>
      </c>
      <c r="N130" s="316" t="s">
        <v>235</v>
      </c>
      <c r="O130" s="317" t="s">
        <v>235</v>
      </c>
      <c r="P130" s="316" t="s">
        <v>29</v>
      </c>
      <c r="Q130" s="315" t="s">
        <v>242</v>
      </c>
      <c r="R130" s="318" t="s">
        <v>237</v>
      </c>
      <c r="S130" s="318" t="s">
        <v>259</v>
      </c>
      <c r="T130" s="315" t="s">
        <v>394</v>
      </c>
      <c r="U130" s="202">
        <v>52</v>
      </c>
      <c r="W130"/>
      <c r="X130"/>
      <c r="Y130"/>
      <c r="Z130"/>
      <c r="AA130"/>
      <c r="AB130"/>
      <c r="AC130"/>
      <c r="AD130"/>
      <c r="AE130"/>
      <c r="AF130"/>
      <c r="AG130"/>
      <c r="AH130"/>
      <c r="AI130"/>
      <c r="AJ130"/>
      <c r="AK130"/>
      <c r="AL130"/>
    </row>
    <row r="131" spans="2:38" s="156" customFormat="1">
      <c r="B131" s="149">
        <v>3</v>
      </c>
      <c r="C131" s="194">
        <v>45666</v>
      </c>
      <c r="D131" s="142" t="str">
        <f t="shared" si="1"/>
        <v>木</v>
      </c>
      <c r="E131" s="195">
        <v>0.51666666666666705</v>
      </c>
      <c r="F131" s="314" t="s">
        <v>206</v>
      </c>
      <c r="G131" s="197" t="s">
        <v>347</v>
      </c>
      <c r="H131" s="198">
        <v>9.2890636319999997E-2</v>
      </c>
      <c r="I131" s="315" t="s">
        <v>231</v>
      </c>
      <c r="J131" s="315" t="s">
        <v>232</v>
      </c>
      <c r="K131" s="316" t="s">
        <v>233</v>
      </c>
      <c r="L131" s="316" t="s">
        <v>253</v>
      </c>
      <c r="M131" s="316" t="s">
        <v>235</v>
      </c>
      <c r="N131" s="316" t="s">
        <v>235</v>
      </c>
      <c r="O131" s="317" t="s">
        <v>235</v>
      </c>
      <c r="P131" s="316" t="s">
        <v>29</v>
      </c>
      <c r="Q131" s="315" t="s">
        <v>351</v>
      </c>
      <c r="R131" s="318" t="s">
        <v>328</v>
      </c>
      <c r="S131" s="318" t="s">
        <v>238</v>
      </c>
      <c r="T131" s="199"/>
      <c r="U131" s="202">
        <v>66</v>
      </c>
      <c r="W131"/>
      <c r="X131"/>
      <c r="Y131"/>
      <c r="Z131"/>
      <c r="AA131"/>
      <c r="AB131"/>
      <c r="AC131"/>
      <c r="AD131"/>
      <c r="AE131"/>
      <c r="AF131"/>
      <c r="AG131"/>
      <c r="AH131"/>
      <c r="AI131"/>
      <c r="AJ131"/>
      <c r="AK131"/>
      <c r="AL131"/>
    </row>
    <row r="132" spans="2:38" s="156" customFormat="1">
      <c r="B132" s="149">
        <v>4</v>
      </c>
      <c r="C132" s="194">
        <v>45666</v>
      </c>
      <c r="D132" s="142" t="str">
        <f t="shared" si="1"/>
        <v>木</v>
      </c>
      <c r="E132" s="195">
        <v>0.52708333333333302</v>
      </c>
      <c r="F132" s="314" t="s">
        <v>206</v>
      </c>
      <c r="G132" s="197" t="s">
        <v>347</v>
      </c>
      <c r="H132" s="198">
        <v>7.5031996749999996E-2</v>
      </c>
      <c r="I132" s="315" t="s">
        <v>231</v>
      </c>
      <c r="J132" s="315" t="s">
        <v>232</v>
      </c>
      <c r="K132" s="316" t="s">
        <v>311</v>
      </c>
      <c r="L132" s="316" t="s">
        <v>253</v>
      </c>
      <c r="M132" s="316" t="s">
        <v>235</v>
      </c>
      <c r="N132" s="316" t="s">
        <v>235</v>
      </c>
      <c r="O132" s="317" t="s">
        <v>235</v>
      </c>
      <c r="P132" s="316" t="s">
        <v>29</v>
      </c>
      <c r="Q132" s="315" t="s">
        <v>242</v>
      </c>
      <c r="R132" s="318" t="s">
        <v>328</v>
      </c>
      <c r="S132" s="318" t="s">
        <v>238</v>
      </c>
      <c r="T132" s="199"/>
      <c r="U132" s="202">
        <v>19</v>
      </c>
      <c r="W132"/>
      <c r="X132"/>
      <c r="Y132"/>
      <c r="Z132"/>
      <c r="AA132"/>
      <c r="AB132"/>
      <c r="AC132"/>
      <c r="AD132"/>
      <c r="AE132"/>
      <c r="AF132"/>
      <c r="AG132"/>
      <c r="AH132"/>
      <c r="AI132"/>
      <c r="AJ132"/>
      <c r="AK132"/>
      <c r="AL132"/>
    </row>
    <row r="133" spans="2:38" s="156" customFormat="1">
      <c r="B133" s="149">
        <v>4</v>
      </c>
      <c r="C133" s="194">
        <v>45666</v>
      </c>
      <c r="D133" s="142" t="str">
        <f t="shared" si="1"/>
        <v>木</v>
      </c>
      <c r="E133" s="195">
        <v>0.52916666666666701</v>
      </c>
      <c r="F133" s="314" t="s">
        <v>206</v>
      </c>
      <c r="G133" s="197" t="s">
        <v>347</v>
      </c>
      <c r="H133" s="198">
        <v>8.9117359729999998E-2</v>
      </c>
      <c r="I133" s="315" t="s">
        <v>231</v>
      </c>
      <c r="J133" s="315" t="s">
        <v>232</v>
      </c>
      <c r="K133" s="316" t="s">
        <v>311</v>
      </c>
      <c r="L133" s="316" t="s">
        <v>253</v>
      </c>
      <c r="M133" s="316" t="s">
        <v>235</v>
      </c>
      <c r="N133" s="316" t="s">
        <v>235</v>
      </c>
      <c r="O133" s="317" t="s">
        <v>235</v>
      </c>
      <c r="P133" s="316" t="s">
        <v>29</v>
      </c>
      <c r="Q133" s="315" t="s">
        <v>242</v>
      </c>
      <c r="R133" s="318" t="s">
        <v>328</v>
      </c>
      <c r="S133" s="318" t="s">
        <v>238</v>
      </c>
      <c r="T133" s="199"/>
      <c r="U133" s="202">
        <v>30</v>
      </c>
      <c r="W133"/>
      <c r="X133"/>
      <c r="Y133"/>
      <c r="Z133"/>
      <c r="AA133"/>
      <c r="AB133"/>
      <c r="AC133"/>
      <c r="AD133"/>
      <c r="AE133"/>
      <c r="AF133"/>
      <c r="AG133"/>
      <c r="AH133"/>
      <c r="AI133"/>
      <c r="AJ133"/>
      <c r="AK133"/>
      <c r="AL133"/>
    </row>
    <row r="134" spans="2:38" s="156" customFormat="1">
      <c r="B134" s="149">
        <v>4</v>
      </c>
      <c r="C134" s="194">
        <v>45666</v>
      </c>
      <c r="D134" s="142" t="str">
        <f t="shared" si="1"/>
        <v>木</v>
      </c>
      <c r="E134" s="195">
        <v>0.52986111111111101</v>
      </c>
      <c r="F134" s="314" t="s">
        <v>206</v>
      </c>
      <c r="G134" s="197" t="s">
        <v>347</v>
      </c>
      <c r="H134" s="198">
        <v>4.9434012970000002E-3</v>
      </c>
      <c r="I134" s="315" t="s">
        <v>231</v>
      </c>
      <c r="J134" s="315" t="s">
        <v>232</v>
      </c>
      <c r="K134" s="316" t="s">
        <v>311</v>
      </c>
      <c r="L134" s="316" t="s">
        <v>253</v>
      </c>
      <c r="M134" s="316" t="s">
        <v>235</v>
      </c>
      <c r="N134" s="316" t="s">
        <v>235</v>
      </c>
      <c r="O134" s="317" t="s">
        <v>235</v>
      </c>
      <c r="P134" s="316" t="s">
        <v>29</v>
      </c>
      <c r="Q134" s="315" t="s">
        <v>242</v>
      </c>
      <c r="R134" s="318" t="s">
        <v>328</v>
      </c>
      <c r="S134" s="318" t="s">
        <v>238</v>
      </c>
      <c r="T134" s="199"/>
      <c r="U134" s="202">
        <v>32</v>
      </c>
      <c r="W134"/>
      <c r="X134"/>
      <c r="Y134"/>
      <c r="Z134"/>
      <c r="AA134"/>
      <c r="AB134"/>
      <c r="AC134"/>
      <c r="AD134"/>
      <c r="AE134"/>
      <c r="AF134"/>
      <c r="AG134"/>
      <c r="AH134"/>
      <c r="AI134"/>
      <c r="AJ134"/>
      <c r="AK134"/>
      <c r="AL134"/>
    </row>
    <row r="135" spans="2:38" s="156" customFormat="1">
      <c r="B135" s="149">
        <v>4</v>
      </c>
      <c r="C135" s="194">
        <v>45666</v>
      </c>
      <c r="D135" s="142" t="str">
        <f t="shared" si="1"/>
        <v>木</v>
      </c>
      <c r="E135" s="195">
        <v>0.53125</v>
      </c>
      <c r="F135" s="314" t="s">
        <v>206</v>
      </c>
      <c r="G135" s="197" t="s">
        <v>347</v>
      </c>
      <c r="H135" s="198">
        <v>0.1316999227</v>
      </c>
      <c r="I135" s="315" t="s">
        <v>231</v>
      </c>
      <c r="J135" s="315" t="s">
        <v>232</v>
      </c>
      <c r="K135" s="316" t="s">
        <v>311</v>
      </c>
      <c r="L135" s="316" t="s">
        <v>253</v>
      </c>
      <c r="M135" s="316" t="s">
        <v>235</v>
      </c>
      <c r="N135" s="316" t="s">
        <v>235</v>
      </c>
      <c r="O135" s="317" t="s">
        <v>29</v>
      </c>
      <c r="P135" s="316" t="s">
        <v>29</v>
      </c>
      <c r="Q135" s="315" t="s">
        <v>242</v>
      </c>
      <c r="R135" s="318" t="s">
        <v>328</v>
      </c>
      <c r="S135" s="318" t="s">
        <v>238</v>
      </c>
      <c r="T135" s="199"/>
      <c r="U135" s="202">
        <v>36</v>
      </c>
      <c r="W135"/>
      <c r="X135"/>
      <c r="Y135"/>
      <c r="Z135"/>
      <c r="AA135"/>
      <c r="AB135"/>
      <c r="AC135"/>
      <c r="AD135"/>
      <c r="AE135"/>
      <c r="AF135"/>
      <c r="AG135"/>
      <c r="AH135"/>
      <c r="AI135"/>
      <c r="AJ135"/>
      <c r="AK135"/>
      <c r="AL135"/>
    </row>
    <row r="136" spans="2:38" s="156" customFormat="1">
      <c r="B136" s="149">
        <v>4</v>
      </c>
      <c r="C136" s="194">
        <v>45666</v>
      </c>
      <c r="D136" s="142" t="str">
        <f t="shared" si="1"/>
        <v>木</v>
      </c>
      <c r="E136" s="195">
        <v>0.53819444444444398</v>
      </c>
      <c r="F136" s="314" t="s">
        <v>206</v>
      </c>
      <c r="G136" s="197" t="s">
        <v>230</v>
      </c>
      <c r="H136" s="198">
        <v>8.7863377539999996E-2</v>
      </c>
      <c r="I136" s="315" t="s">
        <v>231</v>
      </c>
      <c r="J136" s="315" t="s">
        <v>232</v>
      </c>
      <c r="K136" s="316" t="s">
        <v>311</v>
      </c>
      <c r="L136" s="316" t="s">
        <v>253</v>
      </c>
      <c r="M136" s="316" t="s">
        <v>235</v>
      </c>
      <c r="N136" s="316" t="s">
        <v>235</v>
      </c>
      <c r="O136" s="317" t="s">
        <v>235</v>
      </c>
      <c r="P136" s="316" t="s">
        <v>29</v>
      </c>
      <c r="Q136" s="315" t="s">
        <v>242</v>
      </c>
      <c r="R136" s="318" t="s">
        <v>328</v>
      </c>
      <c r="S136" s="318" t="s">
        <v>238</v>
      </c>
      <c r="T136" s="199"/>
      <c r="U136" s="202">
        <v>13</v>
      </c>
      <c r="W136"/>
      <c r="X136"/>
      <c r="Y136"/>
      <c r="Z136"/>
      <c r="AA136"/>
      <c r="AB136"/>
      <c r="AC136"/>
      <c r="AD136"/>
      <c r="AE136"/>
      <c r="AF136"/>
      <c r="AG136"/>
      <c r="AH136"/>
      <c r="AI136"/>
      <c r="AJ136"/>
      <c r="AK136"/>
      <c r="AL136"/>
    </row>
    <row r="137" spans="2:38" s="156" customFormat="1">
      <c r="B137" s="149">
        <v>4</v>
      </c>
      <c r="C137" s="194">
        <v>45666</v>
      </c>
      <c r="D137" s="142" t="str">
        <f t="shared" ref="D137:D200" si="2">IF($C137 &lt;&gt; "", IF(ISERROR(MATCH(C137, 祝日, 0)), TEXT($C137, "aaa"), "祝日"), "")</f>
        <v>木</v>
      </c>
      <c r="E137" s="195">
        <v>0.53888888888888897</v>
      </c>
      <c r="F137" s="314" t="s">
        <v>206</v>
      </c>
      <c r="G137" s="197" t="s">
        <v>230</v>
      </c>
      <c r="H137" s="198">
        <v>5.0638626729999997E-2</v>
      </c>
      <c r="I137" s="315" t="s">
        <v>231</v>
      </c>
      <c r="J137" s="315" t="s">
        <v>232</v>
      </c>
      <c r="K137" s="316" t="s">
        <v>311</v>
      </c>
      <c r="L137" s="316" t="s">
        <v>253</v>
      </c>
      <c r="M137" s="316" t="s">
        <v>235</v>
      </c>
      <c r="N137" s="316" t="s">
        <v>235</v>
      </c>
      <c r="O137" s="317" t="s">
        <v>235</v>
      </c>
      <c r="P137" s="316" t="s">
        <v>29</v>
      </c>
      <c r="Q137" s="315" t="s">
        <v>242</v>
      </c>
      <c r="R137" s="318" t="s">
        <v>328</v>
      </c>
      <c r="S137" s="318" t="s">
        <v>249</v>
      </c>
      <c r="T137" s="315" t="s">
        <v>365</v>
      </c>
      <c r="U137" s="202">
        <v>11</v>
      </c>
      <c r="W137"/>
      <c r="X137"/>
      <c r="Y137"/>
      <c r="Z137"/>
      <c r="AA137"/>
      <c r="AB137"/>
      <c r="AC137"/>
      <c r="AD137"/>
      <c r="AE137"/>
      <c r="AF137"/>
      <c r="AG137"/>
      <c r="AH137"/>
      <c r="AI137"/>
      <c r="AJ137"/>
      <c r="AK137"/>
      <c r="AL137"/>
    </row>
    <row r="138" spans="2:38" s="156" customFormat="1" ht="30">
      <c r="B138" s="149">
        <v>5</v>
      </c>
      <c r="C138" s="194">
        <v>45666</v>
      </c>
      <c r="D138" s="142" t="str">
        <f t="shared" si="2"/>
        <v>木</v>
      </c>
      <c r="E138" s="195">
        <v>0.59375</v>
      </c>
      <c r="F138" s="314" t="s">
        <v>206</v>
      </c>
      <c r="G138" s="197" t="s">
        <v>230</v>
      </c>
      <c r="H138" s="198">
        <v>1.869790252E-2</v>
      </c>
      <c r="I138" s="315" t="s">
        <v>231</v>
      </c>
      <c r="J138" s="315" t="s">
        <v>232</v>
      </c>
      <c r="K138" s="316" t="s">
        <v>311</v>
      </c>
      <c r="L138" s="316" t="s">
        <v>253</v>
      </c>
      <c r="M138" s="316" t="s">
        <v>235</v>
      </c>
      <c r="N138" s="316" t="s">
        <v>235</v>
      </c>
      <c r="O138" s="317" t="s">
        <v>235</v>
      </c>
      <c r="P138" s="316" t="s">
        <v>29</v>
      </c>
      <c r="Q138" s="315" t="s">
        <v>242</v>
      </c>
      <c r="R138" s="318" t="s">
        <v>237</v>
      </c>
      <c r="S138" s="318" t="s">
        <v>318</v>
      </c>
      <c r="T138" s="315" t="s">
        <v>396</v>
      </c>
      <c r="U138" s="202">
        <v>3</v>
      </c>
      <c r="W138"/>
      <c r="X138"/>
      <c r="Y138"/>
      <c r="Z138"/>
      <c r="AA138"/>
      <c r="AB138"/>
      <c r="AC138"/>
      <c r="AD138"/>
      <c r="AE138"/>
      <c r="AF138"/>
      <c r="AG138"/>
      <c r="AH138"/>
      <c r="AI138"/>
      <c r="AJ138"/>
      <c r="AK138"/>
      <c r="AL138"/>
    </row>
    <row r="139" spans="2:38" s="156" customFormat="1">
      <c r="B139" s="149">
        <v>5</v>
      </c>
      <c r="C139" s="194">
        <v>45666</v>
      </c>
      <c r="D139" s="142" t="str">
        <f t="shared" si="2"/>
        <v>木</v>
      </c>
      <c r="E139" s="195">
        <v>0.59791666666666698</v>
      </c>
      <c r="F139" s="314" t="s">
        <v>206</v>
      </c>
      <c r="G139" s="197" t="s">
        <v>347</v>
      </c>
      <c r="H139" s="198">
        <v>5.130902574E-2</v>
      </c>
      <c r="I139" s="315" t="s">
        <v>231</v>
      </c>
      <c r="J139" s="315" t="s">
        <v>232</v>
      </c>
      <c r="K139" s="316" t="s">
        <v>282</v>
      </c>
      <c r="L139" s="316" t="s">
        <v>253</v>
      </c>
      <c r="M139" s="316" t="s">
        <v>235</v>
      </c>
      <c r="N139" s="316" t="s">
        <v>235</v>
      </c>
      <c r="O139" s="317" t="s">
        <v>235</v>
      </c>
      <c r="P139" s="316" t="s">
        <v>29</v>
      </c>
      <c r="Q139" s="315" t="s">
        <v>351</v>
      </c>
      <c r="R139" s="318" t="s">
        <v>328</v>
      </c>
      <c r="S139" s="318" t="s">
        <v>238</v>
      </c>
      <c r="T139" s="199"/>
      <c r="U139" s="202">
        <v>24</v>
      </c>
      <c r="W139"/>
      <c r="X139"/>
      <c r="Y139"/>
      <c r="Z139"/>
      <c r="AA139"/>
      <c r="AB139"/>
      <c r="AC139"/>
      <c r="AD139"/>
      <c r="AE139"/>
      <c r="AF139"/>
      <c r="AG139"/>
      <c r="AH139"/>
      <c r="AI139"/>
      <c r="AJ139"/>
      <c r="AK139"/>
      <c r="AL139"/>
    </row>
    <row r="140" spans="2:38" s="156" customFormat="1">
      <c r="B140" s="149">
        <v>5</v>
      </c>
      <c r="C140" s="194">
        <v>45666</v>
      </c>
      <c r="D140" s="142" t="str">
        <f t="shared" si="2"/>
        <v>木</v>
      </c>
      <c r="E140" s="195">
        <v>0.60138888888888897</v>
      </c>
      <c r="F140" s="314" t="s">
        <v>206</v>
      </c>
      <c r="G140" s="197" t="s">
        <v>347</v>
      </c>
      <c r="H140" s="198">
        <v>7.2267185319999996E-2</v>
      </c>
      <c r="I140" s="315" t="s">
        <v>231</v>
      </c>
      <c r="J140" s="315" t="s">
        <v>232</v>
      </c>
      <c r="K140" s="316" t="s">
        <v>311</v>
      </c>
      <c r="L140" s="316" t="s">
        <v>253</v>
      </c>
      <c r="M140" s="316" t="s">
        <v>235</v>
      </c>
      <c r="N140" s="316" t="s">
        <v>235</v>
      </c>
      <c r="O140" s="317" t="s">
        <v>29</v>
      </c>
      <c r="P140" s="316" t="s">
        <v>29</v>
      </c>
      <c r="Q140" s="315" t="s">
        <v>242</v>
      </c>
      <c r="R140" s="318" t="s">
        <v>328</v>
      </c>
      <c r="S140" s="318" t="s">
        <v>238</v>
      </c>
      <c r="T140" s="199"/>
      <c r="U140" s="202">
        <v>36</v>
      </c>
      <c r="W140"/>
      <c r="X140"/>
      <c r="Y140"/>
      <c r="Z140"/>
      <c r="AA140"/>
      <c r="AB140"/>
      <c r="AC140"/>
      <c r="AD140"/>
      <c r="AE140"/>
      <c r="AF140"/>
      <c r="AG140"/>
      <c r="AH140"/>
      <c r="AI140"/>
      <c r="AJ140"/>
      <c r="AK140"/>
      <c r="AL140"/>
    </row>
    <row r="141" spans="2:38" s="156" customFormat="1" ht="31.15">
      <c r="B141" s="149">
        <v>5</v>
      </c>
      <c r="C141" s="194">
        <v>45666</v>
      </c>
      <c r="D141" s="142" t="str">
        <f t="shared" si="2"/>
        <v>木</v>
      </c>
      <c r="E141" s="195">
        <v>0.60624999999999996</v>
      </c>
      <c r="F141" s="314" t="s">
        <v>206</v>
      </c>
      <c r="G141" s="197" t="s">
        <v>347</v>
      </c>
      <c r="H141" s="198">
        <v>6.4476551130000004E-2</v>
      </c>
      <c r="I141" s="315" t="s">
        <v>231</v>
      </c>
      <c r="J141" s="315" t="s">
        <v>232</v>
      </c>
      <c r="K141" s="316" t="s">
        <v>311</v>
      </c>
      <c r="L141" s="316" t="s">
        <v>253</v>
      </c>
      <c r="M141" s="316" t="s">
        <v>235</v>
      </c>
      <c r="N141" s="316" t="s">
        <v>235</v>
      </c>
      <c r="O141" s="317" t="s">
        <v>235</v>
      </c>
      <c r="P141" s="316" t="s">
        <v>29</v>
      </c>
      <c r="Q141" s="315" t="s">
        <v>242</v>
      </c>
      <c r="R141" s="318" t="s">
        <v>328</v>
      </c>
      <c r="S141" s="318" t="s">
        <v>238</v>
      </c>
      <c r="T141" s="315" t="s">
        <v>366</v>
      </c>
      <c r="U141" s="202">
        <v>64</v>
      </c>
      <c r="W141"/>
      <c r="X141"/>
      <c r="Y141"/>
      <c r="Z141"/>
      <c r="AA141"/>
      <c r="AB141"/>
      <c r="AC141"/>
      <c r="AD141"/>
      <c r="AE141"/>
      <c r="AF141"/>
      <c r="AG141"/>
      <c r="AH141"/>
      <c r="AI141"/>
      <c r="AJ141"/>
      <c r="AK141"/>
      <c r="AL141"/>
    </row>
    <row r="142" spans="2:38" s="156" customFormat="1">
      <c r="B142" s="149">
        <v>5</v>
      </c>
      <c r="C142" s="194">
        <v>45666</v>
      </c>
      <c r="D142" s="142" t="str">
        <f t="shared" si="2"/>
        <v>木</v>
      </c>
      <c r="E142" s="195">
        <v>0.60763888888888895</v>
      </c>
      <c r="F142" s="314" t="s">
        <v>206</v>
      </c>
      <c r="G142" s="197" t="s">
        <v>230</v>
      </c>
      <c r="H142" s="198">
        <v>9.5145938949999995E-2</v>
      </c>
      <c r="I142" s="315" t="s">
        <v>231</v>
      </c>
      <c r="J142" s="315" t="s">
        <v>232</v>
      </c>
      <c r="K142" s="316" t="s">
        <v>282</v>
      </c>
      <c r="L142" s="316" t="s">
        <v>253</v>
      </c>
      <c r="M142" s="316" t="s">
        <v>235</v>
      </c>
      <c r="N142" s="316" t="s">
        <v>29</v>
      </c>
      <c r="O142" s="317" t="s">
        <v>235</v>
      </c>
      <c r="P142" s="316" t="s">
        <v>29</v>
      </c>
      <c r="Q142" s="315" t="s">
        <v>242</v>
      </c>
      <c r="R142" s="318" t="s">
        <v>328</v>
      </c>
      <c r="S142" s="318" t="s">
        <v>238</v>
      </c>
      <c r="T142" s="199"/>
      <c r="U142" s="202">
        <v>12</v>
      </c>
      <c r="W142"/>
      <c r="X142"/>
      <c r="Y142"/>
      <c r="Z142"/>
      <c r="AA142"/>
      <c r="AB142"/>
      <c r="AC142"/>
      <c r="AD142"/>
      <c r="AE142"/>
      <c r="AF142"/>
      <c r="AG142"/>
      <c r="AH142"/>
      <c r="AI142"/>
      <c r="AJ142"/>
      <c r="AK142"/>
      <c r="AL142"/>
    </row>
    <row r="143" spans="2:38" s="156" customFormat="1">
      <c r="B143" s="149">
        <v>6</v>
      </c>
      <c r="C143" s="194">
        <v>45666</v>
      </c>
      <c r="D143" s="142" t="str">
        <f t="shared" si="2"/>
        <v>木</v>
      </c>
      <c r="E143" s="195">
        <v>0.63472222222222197</v>
      </c>
      <c r="F143" s="314" t="s">
        <v>206</v>
      </c>
      <c r="G143" s="197" t="s">
        <v>230</v>
      </c>
      <c r="H143" s="198">
        <v>7.563370472E-2</v>
      </c>
      <c r="I143" s="315" t="s">
        <v>231</v>
      </c>
      <c r="J143" s="315" t="s">
        <v>232</v>
      </c>
      <c r="K143" s="316" t="s">
        <v>311</v>
      </c>
      <c r="L143" s="316" t="s">
        <v>253</v>
      </c>
      <c r="M143" s="316" t="s">
        <v>235</v>
      </c>
      <c r="N143" s="316" t="s">
        <v>235</v>
      </c>
      <c r="O143" s="317" t="s">
        <v>235</v>
      </c>
      <c r="P143" s="316" t="s">
        <v>29</v>
      </c>
      <c r="Q143" s="315" t="s">
        <v>242</v>
      </c>
      <c r="R143" s="318" t="s">
        <v>328</v>
      </c>
      <c r="S143" s="318" t="s">
        <v>238</v>
      </c>
      <c r="T143" s="199"/>
      <c r="U143" s="202">
        <v>9</v>
      </c>
      <c r="W143"/>
      <c r="X143"/>
      <c r="Y143"/>
      <c r="Z143"/>
      <c r="AA143"/>
      <c r="AB143"/>
      <c r="AC143"/>
      <c r="AD143"/>
      <c r="AE143"/>
      <c r="AF143"/>
      <c r="AG143"/>
      <c r="AH143"/>
      <c r="AI143"/>
      <c r="AJ143"/>
      <c r="AK143"/>
      <c r="AL143"/>
    </row>
    <row r="144" spans="2:38" s="156" customFormat="1">
      <c r="B144" s="149">
        <v>1</v>
      </c>
      <c r="C144" s="194">
        <v>45667</v>
      </c>
      <c r="D144" s="142" t="str">
        <f t="shared" si="2"/>
        <v>金</v>
      </c>
      <c r="E144" s="195">
        <v>0.46319444444444402</v>
      </c>
      <c r="F144" s="314" t="s">
        <v>206</v>
      </c>
      <c r="G144" s="197" t="s">
        <v>230</v>
      </c>
      <c r="H144" s="198">
        <v>1.264804364E-2</v>
      </c>
      <c r="I144" s="315" t="s">
        <v>231</v>
      </c>
      <c r="J144" s="315" t="s">
        <v>232</v>
      </c>
      <c r="K144" s="316" t="s">
        <v>311</v>
      </c>
      <c r="L144" s="316" t="s">
        <v>253</v>
      </c>
      <c r="M144" s="316" t="s">
        <v>235</v>
      </c>
      <c r="N144" s="316" t="s">
        <v>235</v>
      </c>
      <c r="O144" s="317" t="s">
        <v>235</v>
      </c>
      <c r="P144" s="316" t="s">
        <v>29</v>
      </c>
      <c r="Q144" s="315" t="s">
        <v>242</v>
      </c>
      <c r="R144" s="318" t="s">
        <v>328</v>
      </c>
      <c r="S144" s="318" t="s">
        <v>259</v>
      </c>
      <c r="T144" s="199"/>
      <c r="U144" s="202">
        <v>7</v>
      </c>
      <c r="W144"/>
      <c r="X144"/>
      <c r="Y144"/>
      <c r="Z144"/>
      <c r="AA144"/>
      <c r="AB144"/>
      <c r="AC144"/>
      <c r="AD144"/>
      <c r="AE144"/>
      <c r="AF144"/>
      <c r="AG144"/>
      <c r="AH144"/>
      <c r="AI144"/>
      <c r="AJ144"/>
      <c r="AK144"/>
      <c r="AL144"/>
    </row>
    <row r="145" spans="2:38" s="156" customFormat="1" ht="30">
      <c r="B145" s="149">
        <v>1</v>
      </c>
      <c r="C145" s="194">
        <v>45667</v>
      </c>
      <c r="D145" s="142" t="str">
        <f t="shared" si="2"/>
        <v>金</v>
      </c>
      <c r="E145" s="195">
        <v>0.46458333333333302</v>
      </c>
      <c r="F145" s="314" t="s">
        <v>206</v>
      </c>
      <c r="G145" s="197" t="s">
        <v>347</v>
      </c>
      <c r="H145" s="198">
        <v>0</v>
      </c>
      <c r="I145" s="315" t="s">
        <v>231</v>
      </c>
      <c r="J145" s="315" t="s">
        <v>232</v>
      </c>
      <c r="K145" s="316" t="s">
        <v>282</v>
      </c>
      <c r="L145" s="316" t="s">
        <v>253</v>
      </c>
      <c r="M145" s="316" t="s">
        <v>235</v>
      </c>
      <c r="N145" s="316" t="s">
        <v>29</v>
      </c>
      <c r="O145" s="317" t="s">
        <v>235</v>
      </c>
      <c r="P145" s="316" t="s">
        <v>29</v>
      </c>
      <c r="Q145" s="315" t="s">
        <v>242</v>
      </c>
      <c r="R145" s="318" t="s">
        <v>237</v>
      </c>
      <c r="S145" s="318" t="s">
        <v>318</v>
      </c>
      <c r="T145" s="315" t="s">
        <v>397</v>
      </c>
      <c r="U145" s="202">
        <v>18</v>
      </c>
      <c r="W145"/>
      <c r="X145"/>
      <c r="Y145"/>
      <c r="Z145"/>
      <c r="AA145"/>
      <c r="AB145"/>
      <c r="AC145"/>
      <c r="AD145"/>
      <c r="AE145"/>
      <c r="AF145"/>
      <c r="AG145"/>
      <c r="AH145"/>
      <c r="AI145"/>
      <c r="AJ145"/>
      <c r="AK145"/>
      <c r="AL145"/>
    </row>
    <row r="146" spans="2:38" s="156" customFormat="1">
      <c r="B146" s="149">
        <v>1</v>
      </c>
      <c r="C146" s="194">
        <v>45667</v>
      </c>
      <c r="D146" s="142" t="str">
        <f t="shared" si="2"/>
        <v>金</v>
      </c>
      <c r="E146" s="195">
        <v>0.46527777777777801</v>
      </c>
      <c r="F146" s="314" t="s">
        <v>206</v>
      </c>
      <c r="G146" s="197" t="s">
        <v>347</v>
      </c>
      <c r="H146" s="198">
        <v>5.3942007290000003E-2</v>
      </c>
      <c r="I146" s="315" t="s">
        <v>231</v>
      </c>
      <c r="J146" s="315" t="s">
        <v>232</v>
      </c>
      <c r="K146" s="316" t="s">
        <v>311</v>
      </c>
      <c r="L146" s="316" t="s">
        <v>253</v>
      </c>
      <c r="M146" s="316" t="s">
        <v>235</v>
      </c>
      <c r="N146" s="316" t="s">
        <v>235</v>
      </c>
      <c r="O146" s="317" t="s">
        <v>235</v>
      </c>
      <c r="P146" s="316" t="s">
        <v>29</v>
      </c>
      <c r="Q146" s="315" t="s">
        <v>242</v>
      </c>
      <c r="R146" s="318" t="s">
        <v>328</v>
      </c>
      <c r="S146" s="318" t="s">
        <v>238</v>
      </c>
      <c r="T146" s="199"/>
      <c r="U146" s="202">
        <v>19</v>
      </c>
      <c r="W146"/>
      <c r="X146"/>
      <c r="Y146"/>
      <c r="Z146"/>
      <c r="AA146"/>
      <c r="AB146"/>
      <c r="AC146"/>
      <c r="AD146"/>
      <c r="AE146"/>
      <c r="AF146"/>
      <c r="AG146"/>
      <c r="AH146"/>
      <c r="AI146"/>
      <c r="AJ146"/>
      <c r="AK146"/>
      <c r="AL146"/>
    </row>
    <row r="147" spans="2:38" s="156" customFormat="1">
      <c r="B147" s="149">
        <v>1</v>
      </c>
      <c r="C147" s="194">
        <v>45667</v>
      </c>
      <c r="D147" s="142" t="str">
        <f t="shared" si="2"/>
        <v>金</v>
      </c>
      <c r="E147" s="195">
        <v>0.46666666666666701</v>
      </c>
      <c r="F147" s="314" t="s">
        <v>206</v>
      </c>
      <c r="G147" s="197" t="s">
        <v>347</v>
      </c>
      <c r="H147" s="198">
        <v>6.6986892389999997E-2</v>
      </c>
      <c r="I147" s="315" t="s">
        <v>231</v>
      </c>
      <c r="J147" s="315" t="s">
        <v>232</v>
      </c>
      <c r="K147" s="316" t="s">
        <v>282</v>
      </c>
      <c r="L147" s="316" t="s">
        <v>253</v>
      </c>
      <c r="M147" s="316" t="s">
        <v>235</v>
      </c>
      <c r="N147" s="316" t="s">
        <v>235</v>
      </c>
      <c r="O147" s="317" t="s">
        <v>235</v>
      </c>
      <c r="P147" s="316" t="s">
        <v>29</v>
      </c>
      <c r="Q147" s="315" t="s">
        <v>351</v>
      </c>
      <c r="R147" s="318" t="s">
        <v>328</v>
      </c>
      <c r="S147" s="318" t="s">
        <v>238</v>
      </c>
      <c r="T147" s="199"/>
      <c r="U147" s="202">
        <v>24</v>
      </c>
      <c r="W147"/>
      <c r="X147"/>
      <c r="Y147"/>
      <c r="Z147"/>
      <c r="AA147"/>
      <c r="AB147"/>
      <c r="AC147"/>
      <c r="AD147"/>
      <c r="AE147"/>
      <c r="AF147"/>
      <c r="AG147"/>
      <c r="AH147"/>
      <c r="AI147"/>
      <c r="AJ147"/>
      <c r="AK147"/>
      <c r="AL147"/>
    </row>
    <row r="148" spans="2:38" s="156" customFormat="1">
      <c r="B148" s="149">
        <v>1</v>
      </c>
      <c r="C148" s="194">
        <v>45667</v>
      </c>
      <c r="D148" s="142" t="str">
        <f t="shared" si="2"/>
        <v>金</v>
      </c>
      <c r="E148" s="195">
        <v>0.47430555555555598</v>
      </c>
      <c r="F148" s="314" t="s">
        <v>206</v>
      </c>
      <c r="G148" s="197" t="s">
        <v>347</v>
      </c>
      <c r="H148" s="198">
        <v>8.1426447819999997E-2</v>
      </c>
      <c r="I148" s="315" t="s">
        <v>231</v>
      </c>
      <c r="J148" s="315" t="s">
        <v>232</v>
      </c>
      <c r="K148" s="316" t="s">
        <v>311</v>
      </c>
      <c r="L148" s="316" t="s">
        <v>253</v>
      </c>
      <c r="M148" s="316" t="s">
        <v>235</v>
      </c>
      <c r="N148" s="316" t="s">
        <v>235</v>
      </c>
      <c r="O148" s="317" t="s">
        <v>235</v>
      </c>
      <c r="P148" s="316" t="s">
        <v>29</v>
      </c>
      <c r="Q148" s="315" t="s">
        <v>242</v>
      </c>
      <c r="R148" s="318" t="s">
        <v>328</v>
      </c>
      <c r="S148" s="318" t="s">
        <v>238</v>
      </c>
      <c r="T148" s="199"/>
      <c r="U148" s="202">
        <v>54</v>
      </c>
      <c r="W148"/>
      <c r="X148"/>
      <c r="Y148"/>
      <c r="Z148"/>
      <c r="AA148"/>
      <c r="AB148"/>
      <c r="AC148"/>
      <c r="AD148"/>
      <c r="AE148"/>
      <c r="AF148"/>
      <c r="AG148"/>
      <c r="AH148"/>
      <c r="AI148"/>
      <c r="AJ148"/>
      <c r="AK148"/>
      <c r="AL148"/>
    </row>
    <row r="149" spans="2:38" s="156" customFormat="1" ht="31.15">
      <c r="B149" s="149">
        <v>1</v>
      </c>
      <c r="C149" s="194">
        <v>45667</v>
      </c>
      <c r="D149" s="142" t="str">
        <f t="shared" si="2"/>
        <v>金</v>
      </c>
      <c r="E149" s="195">
        <v>0.47499999999999998</v>
      </c>
      <c r="F149" s="314" t="s">
        <v>206</v>
      </c>
      <c r="G149" s="197" t="s">
        <v>347</v>
      </c>
      <c r="H149" s="198">
        <v>9.3496514289999999E-2</v>
      </c>
      <c r="I149" s="315" t="s">
        <v>231</v>
      </c>
      <c r="J149" s="315" t="s">
        <v>232</v>
      </c>
      <c r="K149" s="316" t="s">
        <v>311</v>
      </c>
      <c r="L149" s="316" t="s">
        <v>253</v>
      </c>
      <c r="M149" s="316" t="s">
        <v>235</v>
      </c>
      <c r="N149" s="316" t="s">
        <v>235</v>
      </c>
      <c r="O149" s="317" t="s">
        <v>235</v>
      </c>
      <c r="P149" s="316" t="s">
        <v>29</v>
      </c>
      <c r="Q149" s="315" t="s">
        <v>242</v>
      </c>
      <c r="R149" s="318" t="s">
        <v>328</v>
      </c>
      <c r="S149" s="318" t="s">
        <v>238</v>
      </c>
      <c r="T149" s="315" t="s">
        <v>366</v>
      </c>
      <c r="U149" s="202">
        <v>64</v>
      </c>
      <c r="W149"/>
      <c r="X149"/>
      <c r="Y149"/>
      <c r="Z149"/>
      <c r="AA149"/>
      <c r="AB149"/>
      <c r="AC149"/>
      <c r="AD149"/>
      <c r="AE149"/>
      <c r="AF149"/>
      <c r="AG149"/>
      <c r="AH149"/>
      <c r="AI149"/>
      <c r="AJ149"/>
      <c r="AK149"/>
      <c r="AL149"/>
    </row>
    <row r="150" spans="2:38" s="156" customFormat="1" ht="30">
      <c r="B150" s="149">
        <v>1</v>
      </c>
      <c r="C150" s="194">
        <v>45667</v>
      </c>
      <c r="D150" s="142" t="str">
        <f t="shared" si="2"/>
        <v>金</v>
      </c>
      <c r="E150" s="195">
        <v>0.47638888888888897</v>
      </c>
      <c r="F150" s="314" t="s">
        <v>206</v>
      </c>
      <c r="G150" s="197" t="s">
        <v>230</v>
      </c>
      <c r="H150" s="198">
        <v>4.1272328250000004E-3</v>
      </c>
      <c r="I150" s="315" t="s">
        <v>231</v>
      </c>
      <c r="J150" s="315" t="s">
        <v>232</v>
      </c>
      <c r="K150" s="316" t="s">
        <v>282</v>
      </c>
      <c r="L150" s="316" t="s">
        <v>253</v>
      </c>
      <c r="M150" s="316" t="s">
        <v>235</v>
      </c>
      <c r="N150" s="316" t="s">
        <v>29</v>
      </c>
      <c r="O150" s="317" t="s">
        <v>235</v>
      </c>
      <c r="P150" s="316" t="s">
        <v>29</v>
      </c>
      <c r="Q150" s="315" t="s">
        <v>242</v>
      </c>
      <c r="R150" s="318" t="s">
        <v>328</v>
      </c>
      <c r="S150" s="318" t="s">
        <v>238</v>
      </c>
      <c r="T150" s="315" t="s">
        <v>398</v>
      </c>
      <c r="U150" s="202">
        <v>12</v>
      </c>
      <c r="W150"/>
      <c r="X150"/>
      <c r="Y150"/>
      <c r="Z150"/>
      <c r="AA150"/>
      <c r="AB150"/>
      <c r="AC150"/>
      <c r="AD150"/>
      <c r="AE150"/>
      <c r="AF150"/>
      <c r="AG150"/>
      <c r="AH150"/>
      <c r="AI150"/>
      <c r="AJ150"/>
      <c r="AK150"/>
      <c r="AL150"/>
    </row>
    <row r="151" spans="2:38" s="156" customFormat="1">
      <c r="B151" s="149">
        <v>2</v>
      </c>
      <c r="C151" s="194">
        <v>45667</v>
      </c>
      <c r="D151" s="142" t="str">
        <f t="shared" si="2"/>
        <v>金</v>
      </c>
      <c r="E151" s="195">
        <v>0.483333333333333</v>
      </c>
      <c r="F151" s="314" t="s">
        <v>206</v>
      </c>
      <c r="G151" s="197" t="s">
        <v>230</v>
      </c>
      <c r="H151" s="198">
        <v>0</v>
      </c>
      <c r="I151" s="315" t="s">
        <v>231</v>
      </c>
      <c r="J151" s="315" t="s">
        <v>232</v>
      </c>
      <c r="K151" s="316" t="s">
        <v>311</v>
      </c>
      <c r="L151" s="316" t="s">
        <v>253</v>
      </c>
      <c r="M151" s="316" t="s">
        <v>235</v>
      </c>
      <c r="N151" s="316" t="s">
        <v>235</v>
      </c>
      <c r="O151" s="317" t="s">
        <v>235</v>
      </c>
      <c r="P151" s="316" t="s">
        <v>29</v>
      </c>
      <c r="Q151" s="315" t="s">
        <v>242</v>
      </c>
      <c r="R151" s="318" t="s">
        <v>237</v>
      </c>
      <c r="S151" s="318" t="s">
        <v>244</v>
      </c>
      <c r="T151" s="199"/>
      <c r="U151" s="202">
        <v>5</v>
      </c>
      <c r="W151"/>
      <c r="X151"/>
      <c r="Y151"/>
      <c r="Z151"/>
      <c r="AA151"/>
      <c r="AB151"/>
      <c r="AC151"/>
      <c r="AD151"/>
      <c r="AE151"/>
      <c r="AF151"/>
      <c r="AG151"/>
      <c r="AH151"/>
      <c r="AI151"/>
      <c r="AJ151"/>
      <c r="AK151"/>
      <c r="AL151"/>
    </row>
    <row r="152" spans="2:38" s="156" customFormat="1" ht="30">
      <c r="B152" s="149">
        <v>2</v>
      </c>
      <c r="C152" s="194">
        <v>45667</v>
      </c>
      <c r="D152" s="142" t="str">
        <f t="shared" si="2"/>
        <v>金</v>
      </c>
      <c r="E152" s="195">
        <v>0.484027777777778</v>
      </c>
      <c r="F152" s="314" t="s">
        <v>206</v>
      </c>
      <c r="G152" s="197" t="s">
        <v>230</v>
      </c>
      <c r="H152" s="198">
        <v>0</v>
      </c>
      <c r="I152" s="315" t="s">
        <v>231</v>
      </c>
      <c r="J152" s="315" t="s">
        <v>232</v>
      </c>
      <c r="K152" s="316" t="s">
        <v>282</v>
      </c>
      <c r="L152" s="316" t="s">
        <v>253</v>
      </c>
      <c r="M152" s="316" t="s">
        <v>235</v>
      </c>
      <c r="N152" s="316" t="s">
        <v>29</v>
      </c>
      <c r="O152" s="317" t="s">
        <v>235</v>
      </c>
      <c r="P152" s="316" t="s">
        <v>29</v>
      </c>
      <c r="Q152" s="315" t="s">
        <v>242</v>
      </c>
      <c r="R152" s="318" t="s">
        <v>237</v>
      </c>
      <c r="S152" s="318" t="s">
        <v>319</v>
      </c>
      <c r="T152" s="315" t="s">
        <v>397</v>
      </c>
      <c r="U152" s="202">
        <v>10</v>
      </c>
      <c r="W152"/>
      <c r="X152"/>
      <c r="Y152"/>
      <c r="Z152"/>
      <c r="AA152"/>
      <c r="AB152"/>
      <c r="AC152"/>
      <c r="AD152"/>
      <c r="AE152"/>
      <c r="AF152"/>
      <c r="AG152"/>
      <c r="AH152"/>
      <c r="AI152"/>
      <c r="AJ152"/>
      <c r="AK152"/>
      <c r="AL152"/>
    </row>
    <row r="153" spans="2:38" s="156" customFormat="1" ht="45">
      <c r="B153" s="149">
        <v>2</v>
      </c>
      <c r="C153" s="194">
        <v>45667</v>
      </c>
      <c r="D153" s="142" t="str">
        <f t="shared" si="2"/>
        <v>金</v>
      </c>
      <c r="E153" s="195">
        <v>0.484722222222222</v>
      </c>
      <c r="F153" s="314" t="s">
        <v>206</v>
      </c>
      <c r="G153" s="197" t="s">
        <v>230</v>
      </c>
      <c r="H153" s="198">
        <v>0</v>
      </c>
      <c r="I153" s="315" t="s">
        <v>231</v>
      </c>
      <c r="J153" s="315" t="s">
        <v>232</v>
      </c>
      <c r="K153" s="316" t="s">
        <v>311</v>
      </c>
      <c r="L153" s="316" t="s">
        <v>253</v>
      </c>
      <c r="M153" s="316" t="s">
        <v>235</v>
      </c>
      <c r="N153" s="316" t="s">
        <v>235</v>
      </c>
      <c r="O153" s="317" t="s">
        <v>235</v>
      </c>
      <c r="P153" s="316" t="s">
        <v>29</v>
      </c>
      <c r="Q153" s="315" t="s">
        <v>242</v>
      </c>
      <c r="R153" s="318" t="s">
        <v>237</v>
      </c>
      <c r="S153" s="318" t="s">
        <v>255</v>
      </c>
      <c r="T153" s="315" t="s">
        <v>384</v>
      </c>
      <c r="U153" s="202">
        <v>13</v>
      </c>
      <c r="W153"/>
      <c r="X153"/>
      <c r="Y153"/>
      <c r="Z153"/>
      <c r="AA153"/>
      <c r="AB153"/>
      <c r="AC153"/>
      <c r="AD153"/>
      <c r="AE153"/>
      <c r="AF153"/>
      <c r="AG153"/>
      <c r="AH153"/>
      <c r="AI153"/>
      <c r="AJ153"/>
      <c r="AK153"/>
      <c r="AL153"/>
    </row>
    <row r="154" spans="2:38" s="156" customFormat="1" ht="30">
      <c r="B154" s="149">
        <v>2</v>
      </c>
      <c r="C154" s="194">
        <v>45667</v>
      </c>
      <c r="D154" s="142" t="str">
        <f t="shared" si="2"/>
        <v>金</v>
      </c>
      <c r="E154" s="195">
        <v>0.48611111111111099</v>
      </c>
      <c r="F154" s="314" t="s">
        <v>206</v>
      </c>
      <c r="G154" s="197" t="s">
        <v>347</v>
      </c>
      <c r="H154" s="198">
        <v>0</v>
      </c>
      <c r="I154" s="315" t="s">
        <v>231</v>
      </c>
      <c r="J154" s="315" t="s">
        <v>232</v>
      </c>
      <c r="K154" s="316" t="s">
        <v>282</v>
      </c>
      <c r="L154" s="316" t="s">
        <v>253</v>
      </c>
      <c r="M154" s="316" t="s">
        <v>235</v>
      </c>
      <c r="N154" s="316" t="s">
        <v>29</v>
      </c>
      <c r="O154" s="317" t="s">
        <v>235</v>
      </c>
      <c r="P154" s="316" t="s">
        <v>29</v>
      </c>
      <c r="Q154" s="315" t="s">
        <v>242</v>
      </c>
      <c r="R154" s="318" t="s">
        <v>237</v>
      </c>
      <c r="S154" s="318" t="s">
        <v>319</v>
      </c>
      <c r="T154" s="315" t="s">
        <v>397</v>
      </c>
      <c r="U154" s="202">
        <v>18</v>
      </c>
      <c r="W154"/>
      <c r="X154"/>
      <c r="Y154"/>
      <c r="Z154"/>
      <c r="AA154"/>
      <c r="AB154"/>
      <c r="AC154"/>
      <c r="AD154"/>
      <c r="AE154"/>
      <c r="AF154"/>
      <c r="AG154"/>
      <c r="AH154"/>
      <c r="AI154"/>
      <c r="AJ154"/>
      <c r="AK154"/>
      <c r="AL154"/>
    </row>
    <row r="155" spans="2:38" s="156" customFormat="1">
      <c r="B155" s="149">
        <v>2</v>
      </c>
      <c r="C155" s="194">
        <v>45667</v>
      </c>
      <c r="D155" s="142" t="str">
        <f t="shared" si="2"/>
        <v>金</v>
      </c>
      <c r="E155" s="195">
        <v>0.48819444444444399</v>
      </c>
      <c r="F155" s="314" t="s">
        <v>206</v>
      </c>
      <c r="G155" s="197" t="s">
        <v>347</v>
      </c>
      <c r="H155" s="198">
        <v>8.8636530660000004E-2</v>
      </c>
      <c r="I155" s="315" t="s">
        <v>231</v>
      </c>
      <c r="J155" s="315" t="s">
        <v>232</v>
      </c>
      <c r="K155" s="316" t="s">
        <v>282</v>
      </c>
      <c r="L155" s="316" t="s">
        <v>253</v>
      </c>
      <c r="M155" s="316" t="s">
        <v>235</v>
      </c>
      <c r="N155" s="316" t="s">
        <v>235</v>
      </c>
      <c r="O155" s="317" t="s">
        <v>29</v>
      </c>
      <c r="P155" s="316" t="s">
        <v>29</v>
      </c>
      <c r="Q155" s="315" t="s">
        <v>242</v>
      </c>
      <c r="R155" s="318" t="s">
        <v>328</v>
      </c>
      <c r="S155" s="318" t="s">
        <v>238</v>
      </c>
      <c r="T155" s="199"/>
      <c r="U155" s="202">
        <v>27</v>
      </c>
      <c r="W155"/>
      <c r="X155"/>
      <c r="Y155"/>
      <c r="Z155"/>
      <c r="AA155"/>
      <c r="AB155"/>
      <c r="AC155"/>
      <c r="AD155"/>
      <c r="AE155"/>
      <c r="AF155"/>
      <c r="AG155"/>
      <c r="AH155"/>
      <c r="AI155"/>
      <c r="AJ155"/>
      <c r="AK155"/>
      <c r="AL155"/>
    </row>
    <row r="156" spans="2:38" s="156" customFormat="1">
      <c r="B156" s="149">
        <v>2</v>
      </c>
      <c r="C156" s="194">
        <v>45667</v>
      </c>
      <c r="D156" s="142" t="str">
        <f t="shared" si="2"/>
        <v>金</v>
      </c>
      <c r="E156" s="195">
        <v>0.48958333333333298</v>
      </c>
      <c r="F156" s="314" t="s">
        <v>206</v>
      </c>
      <c r="G156" s="197" t="s">
        <v>347</v>
      </c>
      <c r="H156" s="198">
        <v>0</v>
      </c>
      <c r="I156" s="315" t="s">
        <v>231</v>
      </c>
      <c r="J156" s="315" t="s">
        <v>232</v>
      </c>
      <c r="K156" s="316" t="s">
        <v>233</v>
      </c>
      <c r="L156" s="316" t="s">
        <v>253</v>
      </c>
      <c r="M156" s="316" t="s">
        <v>235</v>
      </c>
      <c r="N156" s="316" t="s">
        <v>235</v>
      </c>
      <c r="O156" s="317" t="s">
        <v>235</v>
      </c>
      <c r="P156" s="316" t="s">
        <v>29</v>
      </c>
      <c r="Q156" s="315" t="s">
        <v>351</v>
      </c>
      <c r="R156" s="318" t="s">
        <v>237</v>
      </c>
      <c r="S156" s="318" t="s">
        <v>244</v>
      </c>
      <c r="T156" s="199"/>
      <c r="U156" s="202">
        <v>34</v>
      </c>
      <c r="W156"/>
      <c r="X156"/>
      <c r="Y156"/>
      <c r="Z156"/>
      <c r="AA156"/>
      <c r="AB156"/>
      <c r="AC156"/>
      <c r="AD156"/>
      <c r="AE156"/>
      <c r="AF156"/>
      <c r="AG156"/>
      <c r="AH156"/>
      <c r="AI156"/>
      <c r="AJ156"/>
      <c r="AK156"/>
      <c r="AL156"/>
    </row>
    <row r="157" spans="2:38" s="156" customFormat="1" ht="30">
      <c r="B157" s="149">
        <v>2</v>
      </c>
      <c r="C157" s="194">
        <v>45667</v>
      </c>
      <c r="D157" s="142" t="str">
        <f t="shared" si="2"/>
        <v>金</v>
      </c>
      <c r="E157" s="195">
        <v>0.49027777777777798</v>
      </c>
      <c r="F157" s="314" t="s">
        <v>206</v>
      </c>
      <c r="G157" s="197" t="s">
        <v>347</v>
      </c>
      <c r="H157" s="198">
        <v>0.1130517419</v>
      </c>
      <c r="I157" s="315" t="s">
        <v>231</v>
      </c>
      <c r="J157" s="315" t="s">
        <v>232</v>
      </c>
      <c r="K157" s="316" t="s">
        <v>282</v>
      </c>
      <c r="L157" s="316" t="s">
        <v>253</v>
      </c>
      <c r="M157" s="316" t="s">
        <v>235</v>
      </c>
      <c r="N157" s="316" t="s">
        <v>235</v>
      </c>
      <c r="O157" s="317" t="s">
        <v>235</v>
      </c>
      <c r="P157" s="316" t="s">
        <v>29</v>
      </c>
      <c r="Q157" s="315" t="s">
        <v>242</v>
      </c>
      <c r="R157" s="318" t="s">
        <v>237</v>
      </c>
      <c r="S157" s="318" t="s">
        <v>318</v>
      </c>
      <c r="T157" s="315" t="s">
        <v>399</v>
      </c>
      <c r="U157" s="202">
        <v>38</v>
      </c>
      <c r="W157"/>
      <c r="X157"/>
      <c r="Y157"/>
      <c r="Z157"/>
      <c r="AA157"/>
      <c r="AB157"/>
      <c r="AC157"/>
      <c r="AD157"/>
      <c r="AE157"/>
      <c r="AF157"/>
      <c r="AG157"/>
      <c r="AH157"/>
      <c r="AI157"/>
      <c r="AJ157"/>
      <c r="AK157"/>
      <c r="AL157"/>
    </row>
    <row r="158" spans="2:38" s="156" customFormat="1" ht="31.15">
      <c r="B158" s="149">
        <v>2</v>
      </c>
      <c r="C158" s="194">
        <v>45667</v>
      </c>
      <c r="D158" s="142" t="str">
        <f t="shared" si="2"/>
        <v>金</v>
      </c>
      <c r="E158" s="195">
        <v>0.49583333333333302</v>
      </c>
      <c r="F158" s="314" t="s">
        <v>206</v>
      </c>
      <c r="G158" s="197" t="s">
        <v>347</v>
      </c>
      <c r="H158" s="198">
        <v>0</v>
      </c>
      <c r="I158" s="315" t="s">
        <v>231</v>
      </c>
      <c r="J158" s="315" t="s">
        <v>232</v>
      </c>
      <c r="K158" s="316" t="s">
        <v>311</v>
      </c>
      <c r="L158" s="316" t="s">
        <v>253</v>
      </c>
      <c r="M158" s="316" t="s">
        <v>235</v>
      </c>
      <c r="N158" s="316" t="s">
        <v>235</v>
      </c>
      <c r="O158" s="317" t="s">
        <v>235</v>
      </c>
      <c r="P158" s="316" t="s">
        <v>29</v>
      </c>
      <c r="Q158" s="315" t="s">
        <v>242</v>
      </c>
      <c r="R158" s="318" t="s">
        <v>328</v>
      </c>
      <c r="S158" s="318" t="s">
        <v>238</v>
      </c>
      <c r="T158" s="315" t="s">
        <v>366</v>
      </c>
      <c r="U158" s="202">
        <v>64</v>
      </c>
      <c r="W158"/>
      <c r="X158"/>
      <c r="Y158"/>
      <c r="Z158"/>
      <c r="AA158"/>
      <c r="AB158"/>
      <c r="AC158"/>
      <c r="AD158"/>
      <c r="AE158"/>
      <c r="AF158"/>
      <c r="AG158"/>
      <c r="AH158"/>
      <c r="AI158"/>
      <c r="AJ158"/>
      <c r="AK158"/>
      <c r="AL158"/>
    </row>
    <row r="159" spans="2:38" s="156" customFormat="1">
      <c r="B159" s="149">
        <v>2</v>
      </c>
      <c r="C159" s="194">
        <v>45667</v>
      </c>
      <c r="D159" s="142" t="str">
        <f t="shared" si="2"/>
        <v>金</v>
      </c>
      <c r="E159" s="195">
        <v>0.49722222222222201</v>
      </c>
      <c r="F159" s="314" t="s">
        <v>206</v>
      </c>
      <c r="G159" s="197" t="s">
        <v>230</v>
      </c>
      <c r="H159" s="198">
        <v>8.9731290300000002E-2</v>
      </c>
      <c r="I159" s="315" t="s">
        <v>231</v>
      </c>
      <c r="J159" s="315" t="s">
        <v>232</v>
      </c>
      <c r="K159" s="316" t="s">
        <v>282</v>
      </c>
      <c r="L159" s="316" t="s">
        <v>253</v>
      </c>
      <c r="M159" s="316" t="s">
        <v>235</v>
      </c>
      <c r="N159" s="316" t="s">
        <v>29</v>
      </c>
      <c r="O159" s="317" t="s">
        <v>235</v>
      </c>
      <c r="P159" s="316" t="s">
        <v>29</v>
      </c>
      <c r="Q159" s="315" t="s">
        <v>242</v>
      </c>
      <c r="R159" s="318" t="s">
        <v>328</v>
      </c>
      <c r="S159" s="318" t="s">
        <v>238</v>
      </c>
      <c r="T159" s="199"/>
      <c r="U159" s="202">
        <v>8</v>
      </c>
      <c r="W159"/>
      <c r="X159"/>
      <c r="Y159"/>
      <c r="Z159"/>
      <c r="AA159"/>
      <c r="AB159"/>
      <c r="AC159"/>
      <c r="AD159"/>
      <c r="AE159"/>
      <c r="AF159"/>
      <c r="AG159"/>
      <c r="AH159"/>
      <c r="AI159"/>
      <c r="AJ159"/>
      <c r="AK159"/>
      <c r="AL159"/>
    </row>
    <row r="160" spans="2:38" s="156" customFormat="1" ht="30">
      <c r="B160" s="149">
        <v>3</v>
      </c>
      <c r="C160" s="194">
        <v>45667</v>
      </c>
      <c r="D160" s="142" t="str">
        <f t="shared" si="2"/>
        <v>金</v>
      </c>
      <c r="E160" s="195">
        <v>0.50416666666666698</v>
      </c>
      <c r="F160" s="314" t="s">
        <v>206</v>
      </c>
      <c r="G160" s="197" t="s">
        <v>230</v>
      </c>
      <c r="H160" s="198">
        <v>0</v>
      </c>
      <c r="I160" s="315" t="s">
        <v>231</v>
      </c>
      <c r="J160" s="315" t="s">
        <v>232</v>
      </c>
      <c r="K160" s="316" t="s">
        <v>311</v>
      </c>
      <c r="L160" s="316" t="s">
        <v>253</v>
      </c>
      <c r="M160" s="316" t="s">
        <v>235</v>
      </c>
      <c r="N160" s="316" t="s">
        <v>235</v>
      </c>
      <c r="O160" s="317" t="s">
        <v>235</v>
      </c>
      <c r="P160" s="316" t="s">
        <v>29</v>
      </c>
      <c r="Q160" s="315" t="s">
        <v>242</v>
      </c>
      <c r="R160" s="318" t="s">
        <v>237</v>
      </c>
      <c r="S160" s="318" t="s">
        <v>244</v>
      </c>
      <c r="T160" s="315" t="s">
        <v>400</v>
      </c>
      <c r="U160" s="202">
        <v>5</v>
      </c>
      <c r="W160"/>
      <c r="X160"/>
      <c r="Y160"/>
      <c r="Z160"/>
      <c r="AA160"/>
      <c r="AB160"/>
      <c r="AC160"/>
      <c r="AD160"/>
      <c r="AE160"/>
      <c r="AF160"/>
      <c r="AG160"/>
      <c r="AH160"/>
      <c r="AI160"/>
      <c r="AJ160"/>
      <c r="AK160"/>
      <c r="AL160"/>
    </row>
    <row r="161" spans="2:38" s="156" customFormat="1" ht="30">
      <c r="B161" s="149">
        <v>3</v>
      </c>
      <c r="C161" s="194">
        <v>45667</v>
      </c>
      <c r="D161" s="142" t="str">
        <f t="shared" si="2"/>
        <v>金</v>
      </c>
      <c r="E161" s="195">
        <v>0.50555555555555598</v>
      </c>
      <c r="F161" s="314" t="s">
        <v>206</v>
      </c>
      <c r="G161" s="197" t="s">
        <v>230</v>
      </c>
      <c r="H161" s="198">
        <v>7.5683050419999998E-3</v>
      </c>
      <c r="I161" s="315" t="s">
        <v>231</v>
      </c>
      <c r="J161" s="315" t="s">
        <v>232</v>
      </c>
      <c r="K161" s="316" t="s">
        <v>282</v>
      </c>
      <c r="L161" s="316" t="s">
        <v>253</v>
      </c>
      <c r="M161" s="316" t="s">
        <v>235</v>
      </c>
      <c r="N161" s="316" t="s">
        <v>29</v>
      </c>
      <c r="O161" s="317" t="s">
        <v>235</v>
      </c>
      <c r="P161" s="316" t="s">
        <v>29</v>
      </c>
      <c r="Q161" s="315" t="s">
        <v>242</v>
      </c>
      <c r="R161" s="318" t="s">
        <v>328</v>
      </c>
      <c r="S161" s="318" t="s">
        <v>259</v>
      </c>
      <c r="T161" s="315" t="s">
        <v>401</v>
      </c>
      <c r="U161" s="202">
        <v>12</v>
      </c>
      <c r="W161"/>
      <c r="X161"/>
      <c r="Y161"/>
      <c r="Z161"/>
      <c r="AA161"/>
      <c r="AB161"/>
      <c r="AC161"/>
      <c r="AD161"/>
      <c r="AE161"/>
      <c r="AF161"/>
      <c r="AG161"/>
      <c r="AH161"/>
      <c r="AI161"/>
      <c r="AJ161"/>
      <c r="AK161"/>
      <c r="AL161"/>
    </row>
    <row r="162" spans="2:38" s="156" customFormat="1">
      <c r="B162" s="149">
        <v>3</v>
      </c>
      <c r="C162" s="194">
        <v>45667</v>
      </c>
      <c r="D162" s="142" t="str">
        <f t="shared" si="2"/>
        <v>金</v>
      </c>
      <c r="E162" s="195">
        <v>0.50763888888888897</v>
      </c>
      <c r="F162" s="314" t="s">
        <v>206</v>
      </c>
      <c r="G162" s="197" t="s">
        <v>347</v>
      </c>
      <c r="H162" s="198">
        <v>2.3600350459999999E-2</v>
      </c>
      <c r="I162" s="315" t="s">
        <v>231</v>
      </c>
      <c r="J162" s="315" t="s">
        <v>232</v>
      </c>
      <c r="K162" s="316" t="s">
        <v>311</v>
      </c>
      <c r="L162" s="316" t="s">
        <v>253</v>
      </c>
      <c r="M162" s="316" t="s">
        <v>235</v>
      </c>
      <c r="N162" s="316" t="s">
        <v>235</v>
      </c>
      <c r="O162" s="317" t="s">
        <v>235</v>
      </c>
      <c r="P162" s="316" t="s">
        <v>29</v>
      </c>
      <c r="Q162" s="315" t="s">
        <v>242</v>
      </c>
      <c r="R162" s="318" t="s">
        <v>328</v>
      </c>
      <c r="S162" s="318" t="s">
        <v>238</v>
      </c>
      <c r="T162" s="199"/>
      <c r="U162" s="202">
        <v>19</v>
      </c>
      <c r="W162"/>
      <c r="X162"/>
      <c r="Y162"/>
      <c r="Z162"/>
      <c r="AA162"/>
      <c r="AB162"/>
      <c r="AC162"/>
      <c r="AD162"/>
      <c r="AE162"/>
      <c r="AF162"/>
      <c r="AG162"/>
      <c r="AH162"/>
      <c r="AI162"/>
      <c r="AJ162"/>
      <c r="AK162"/>
      <c r="AL162"/>
    </row>
    <row r="163" spans="2:38" s="156" customFormat="1">
      <c r="B163" s="149">
        <v>3</v>
      </c>
      <c r="C163" s="194">
        <v>45667</v>
      </c>
      <c r="D163" s="142" t="str">
        <f t="shared" si="2"/>
        <v>金</v>
      </c>
      <c r="E163" s="195">
        <v>0.50833333333333297</v>
      </c>
      <c r="F163" s="314" t="s">
        <v>206</v>
      </c>
      <c r="G163" s="197" t="s">
        <v>347</v>
      </c>
      <c r="H163" s="198">
        <v>6.5333491519999995E-2</v>
      </c>
      <c r="I163" s="315" t="s">
        <v>231</v>
      </c>
      <c r="J163" s="315" t="s">
        <v>232</v>
      </c>
      <c r="K163" s="316" t="s">
        <v>282</v>
      </c>
      <c r="L163" s="316" t="s">
        <v>253</v>
      </c>
      <c r="M163" s="316" t="s">
        <v>235</v>
      </c>
      <c r="N163" s="316" t="s">
        <v>235</v>
      </c>
      <c r="O163" s="317" t="s">
        <v>235</v>
      </c>
      <c r="P163" s="316" t="s">
        <v>29</v>
      </c>
      <c r="Q163" s="315" t="s">
        <v>351</v>
      </c>
      <c r="R163" s="318" t="s">
        <v>328</v>
      </c>
      <c r="S163" s="318" t="s">
        <v>238</v>
      </c>
      <c r="T163" s="199"/>
      <c r="U163" s="202">
        <v>24</v>
      </c>
      <c r="W163"/>
      <c r="X163"/>
      <c r="Y163"/>
      <c r="Z163"/>
      <c r="AA163"/>
      <c r="AB163"/>
      <c r="AC163"/>
      <c r="AD163"/>
      <c r="AE163"/>
      <c r="AF163"/>
      <c r="AG163"/>
      <c r="AH163"/>
      <c r="AI163"/>
      <c r="AJ163"/>
      <c r="AK163"/>
      <c r="AL163"/>
    </row>
    <row r="164" spans="2:38" s="156" customFormat="1">
      <c r="B164" s="149">
        <v>3</v>
      </c>
      <c r="C164" s="194">
        <v>45667</v>
      </c>
      <c r="D164" s="142" t="str">
        <f t="shared" si="2"/>
        <v>金</v>
      </c>
      <c r="E164" s="195">
        <v>0.50902777777777797</v>
      </c>
      <c r="F164" s="314" t="s">
        <v>206</v>
      </c>
      <c r="G164" s="197" t="s">
        <v>347</v>
      </c>
      <c r="H164" s="198">
        <v>7.6823046810000004E-2</v>
      </c>
      <c r="I164" s="315" t="s">
        <v>231</v>
      </c>
      <c r="J164" s="315" t="s">
        <v>232</v>
      </c>
      <c r="K164" s="316" t="s">
        <v>282</v>
      </c>
      <c r="L164" s="316" t="s">
        <v>253</v>
      </c>
      <c r="M164" s="316" t="s">
        <v>29</v>
      </c>
      <c r="N164" s="316" t="s">
        <v>29</v>
      </c>
      <c r="O164" s="317" t="s">
        <v>235</v>
      </c>
      <c r="P164" s="316" t="s">
        <v>29</v>
      </c>
      <c r="Q164" s="315" t="s">
        <v>242</v>
      </c>
      <c r="R164" s="318" t="s">
        <v>237</v>
      </c>
      <c r="S164" s="318" t="s">
        <v>255</v>
      </c>
      <c r="T164" s="199"/>
      <c r="U164" s="202">
        <v>29</v>
      </c>
      <c r="W164"/>
      <c r="X164"/>
      <c r="Y164"/>
      <c r="Z164"/>
      <c r="AA164"/>
      <c r="AB164"/>
      <c r="AC164"/>
      <c r="AD164"/>
      <c r="AE164"/>
      <c r="AF164"/>
      <c r="AG164"/>
      <c r="AH164"/>
      <c r="AI164"/>
      <c r="AJ164"/>
      <c r="AK164"/>
      <c r="AL164"/>
    </row>
    <row r="165" spans="2:38" s="156" customFormat="1">
      <c r="B165" s="149">
        <v>3</v>
      </c>
      <c r="C165" s="194">
        <v>45667</v>
      </c>
      <c r="D165" s="142" t="str">
        <f t="shared" si="2"/>
        <v>金</v>
      </c>
      <c r="E165" s="195">
        <v>0.51111111111111096</v>
      </c>
      <c r="F165" s="314" t="s">
        <v>206</v>
      </c>
      <c r="G165" s="197" t="s">
        <v>347</v>
      </c>
      <c r="H165" s="198">
        <v>8.4420159810000006E-2</v>
      </c>
      <c r="I165" s="315" t="s">
        <v>231</v>
      </c>
      <c r="J165" s="315" t="s">
        <v>232</v>
      </c>
      <c r="K165" s="316" t="s">
        <v>233</v>
      </c>
      <c r="L165" s="316" t="s">
        <v>253</v>
      </c>
      <c r="M165" s="316" t="s">
        <v>235</v>
      </c>
      <c r="N165" s="316" t="s">
        <v>235</v>
      </c>
      <c r="O165" s="317" t="s">
        <v>235</v>
      </c>
      <c r="P165" s="316" t="s">
        <v>29</v>
      </c>
      <c r="Q165" s="315" t="s">
        <v>351</v>
      </c>
      <c r="R165" s="318" t="s">
        <v>328</v>
      </c>
      <c r="S165" s="318" t="s">
        <v>238</v>
      </c>
      <c r="T165" s="199"/>
      <c r="U165" s="202">
        <v>34</v>
      </c>
      <c r="W165"/>
      <c r="X165"/>
      <c r="Y165"/>
      <c r="Z165"/>
      <c r="AA165"/>
      <c r="AB165"/>
      <c r="AC165"/>
      <c r="AD165"/>
      <c r="AE165"/>
      <c r="AF165"/>
      <c r="AG165"/>
      <c r="AH165"/>
      <c r="AI165"/>
      <c r="AJ165"/>
      <c r="AK165"/>
      <c r="AL165"/>
    </row>
    <row r="166" spans="2:38" s="156" customFormat="1" ht="31.15">
      <c r="B166" s="149">
        <v>3</v>
      </c>
      <c r="C166" s="194">
        <v>45667</v>
      </c>
      <c r="D166" s="142" t="str">
        <f t="shared" si="2"/>
        <v>金</v>
      </c>
      <c r="E166" s="195">
        <v>0.51666666666666705</v>
      </c>
      <c r="F166" s="314" t="s">
        <v>206</v>
      </c>
      <c r="G166" s="197" t="s">
        <v>347</v>
      </c>
      <c r="H166" s="198">
        <v>0.10780509000000001</v>
      </c>
      <c r="I166" s="315" t="s">
        <v>231</v>
      </c>
      <c r="J166" s="315" t="s">
        <v>232</v>
      </c>
      <c r="K166" s="316" t="s">
        <v>311</v>
      </c>
      <c r="L166" s="316" t="s">
        <v>253</v>
      </c>
      <c r="M166" s="316" t="s">
        <v>235</v>
      </c>
      <c r="N166" s="316" t="s">
        <v>235</v>
      </c>
      <c r="O166" s="317" t="s">
        <v>235</v>
      </c>
      <c r="P166" s="316" t="s">
        <v>29</v>
      </c>
      <c r="Q166" s="315" t="s">
        <v>242</v>
      </c>
      <c r="R166" s="318" t="s">
        <v>328</v>
      </c>
      <c r="S166" s="318" t="s">
        <v>238</v>
      </c>
      <c r="T166" s="315" t="s">
        <v>366</v>
      </c>
      <c r="U166" s="202">
        <v>64</v>
      </c>
      <c r="W166"/>
      <c r="X166"/>
      <c r="Y166"/>
      <c r="Z166"/>
      <c r="AA166"/>
      <c r="AB166"/>
      <c r="AC166"/>
      <c r="AD166"/>
      <c r="AE166"/>
      <c r="AF166"/>
      <c r="AG166"/>
      <c r="AH166"/>
      <c r="AI166"/>
      <c r="AJ166"/>
      <c r="AK166"/>
      <c r="AL166"/>
    </row>
    <row r="167" spans="2:38" s="156" customFormat="1">
      <c r="B167" s="149">
        <v>3</v>
      </c>
      <c r="C167" s="194">
        <v>45667</v>
      </c>
      <c r="D167" s="142" t="str">
        <f t="shared" si="2"/>
        <v>金</v>
      </c>
      <c r="E167" s="195">
        <v>0.51875000000000004</v>
      </c>
      <c r="F167" s="314" t="s">
        <v>206</v>
      </c>
      <c r="G167" s="197" t="s">
        <v>230</v>
      </c>
      <c r="H167" s="198">
        <v>6.1874278480000003E-2</v>
      </c>
      <c r="I167" s="315" t="s">
        <v>231</v>
      </c>
      <c r="J167" s="315" t="s">
        <v>232</v>
      </c>
      <c r="K167" s="316" t="s">
        <v>311</v>
      </c>
      <c r="L167" s="316" t="s">
        <v>253</v>
      </c>
      <c r="M167" s="316" t="s">
        <v>235</v>
      </c>
      <c r="N167" s="316" t="s">
        <v>235</v>
      </c>
      <c r="O167" s="317" t="s">
        <v>235</v>
      </c>
      <c r="P167" s="316" t="s">
        <v>29</v>
      </c>
      <c r="Q167" s="315" t="s">
        <v>242</v>
      </c>
      <c r="R167" s="318" t="s">
        <v>328</v>
      </c>
      <c r="S167" s="318" t="s">
        <v>238</v>
      </c>
      <c r="T167" s="199"/>
      <c r="U167" s="202">
        <v>7</v>
      </c>
      <c r="W167"/>
      <c r="X167"/>
      <c r="Y167"/>
      <c r="Z167"/>
      <c r="AA167"/>
      <c r="AB167"/>
      <c r="AC167"/>
      <c r="AD167"/>
      <c r="AE167"/>
      <c r="AF167"/>
      <c r="AG167"/>
      <c r="AH167"/>
      <c r="AI167"/>
      <c r="AJ167"/>
      <c r="AK167"/>
      <c r="AL167"/>
    </row>
    <row r="168" spans="2:38" s="156" customFormat="1" ht="30">
      <c r="B168" s="149">
        <v>4</v>
      </c>
      <c r="C168" s="194">
        <v>45667</v>
      </c>
      <c r="D168" s="142" t="str">
        <f t="shared" si="2"/>
        <v>金</v>
      </c>
      <c r="E168" s="195">
        <v>0.52569444444444402</v>
      </c>
      <c r="F168" s="314" t="s">
        <v>206</v>
      </c>
      <c r="G168" s="197" t="s">
        <v>230</v>
      </c>
      <c r="H168" s="198">
        <v>0</v>
      </c>
      <c r="I168" s="315" t="s">
        <v>231</v>
      </c>
      <c r="J168" s="315" t="s">
        <v>232</v>
      </c>
      <c r="K168" s="316" t="s">
        <v>311</v>
      </c>
      <c r="L168" s="316" t="s">
        <v>253</v>
      </c>
      <c r="M168" s="316" t="s">
        <v>235</v>
      </c>
      <c r="N168" s="316" t="s">
        <v>235</v>
      </c>
      <c r="O168" s="317" t="s">
        <v>235</v>
      </c>
      <c r="P168" s="316" t="s">
        <v>29</v>
      </c>
      <c r="Q168" s="315" t="s">
        <v>242</v>
      </c>
      <c r="R168" s="318" t="s">
        <v>237</v>
      </c>
      <c r="S168" s="318" t="s">
        <v>244</v>
      </c>
      <c r="T168" s="315" t="s">
        <v>402</v>
      </c>
      <c r="U168" s="202">
        <v>5</v>
      </c>
      <c r="W168"/>
      <c r="X168"/>
      <c r="Y168"/>
      <c r="Z168"/>
      <c r="AA168"/>
      <c r="AB168"/>
      <c r="AC168"/>
      <c r="AD168"/>
      <c r="AE168"/>
      <c r="AF168"/>
      <c r="AG168"/>
      <c r="AH168"/>
      <c r="AI168"/>
      <c r="AJ168"/>
      <c r="AK168"/>
      <c r="AL168"/>
    </row>
    <row r="169" spans="2:38" s="156" customFormat="1" ht="30">
      <c r="B169" s="149">
        <v>4</v>
      </c>
      <c r="C169" s="194">
        <v>45667</v>
      </c>
      <c r="D169" s="142" t="str">
        <f t="shared" si="2"/>
        <v>金</v>
      </c>
      <c r="E169" s="195">
        <v>0.52777777777777801</v>
      </c>
      <c r="F169" s="314" t="s">
        <v>206</v>
      </c>
      <c r="G169" s="197" t="s">
        <v>347</v>
      </c>
      <c r="H169" s="198">
        <v>0</v>
      </c>
      <c r="I169" s="315" t="s">
        <v>231</v>
      </c>
      <c r="J169" s="315" t="s">
        <v>232</v>
      </c>
      <c r="K169" s="316" t="s">
        <v>282</v>
      </c>
      <c r="L169" s="316" t="s">
        <v>253</v>
      </c>
      <c r="M169" s="316" t="s">
        <v>235</v>
      </c>
      <c r="N169" s="316" t="s">
        <v>29</v>
      </c>
      <c r="O169" s="317" t="s">
        <v>235</v>
      </c>
      <c r="P169" s="316" t="s">
        <v>29</v>
      </c>
      <c r="Q169" s="315" t="s">
        <v>242</v>
      </c>
      <c r="R169" s="318" t="s">
        <v>237</v>
      </c>
      <c r="S169" s="318" t="s">
        <v>318</v>
      </c>
      <c r="T169" s="315" t="s">
        <v>403</v>
      </c>
      <c r="U169" s="202">
        <v>18</v>
      </c>
      <c r="W169"/>
      <c r="X169"/>
      <c r="Y169"/>
      <c r="Z169"/>
      <c r="AA169"/>
      <c r="AB169"/>
      <c r="AC169"/>
      <c r="AD169"/>
      <c r="AE169"/>
      <c r="AF169"/>
      <c r="AG169"/>
      <c r="AH169"/>
      <c r="AI169"/>
      <c r="AJ169"/>
      <c r="AK169"/>
      <c r="AL169"/>
    </row>
    <row r="170" spans="2:38" s="156" customFormat="1">
      <c r="B170" s="149">
        <v>4</v>
      </c>
      <c r="C170" s="194">
        <v>45667</v>
      </c>
      <c r="D170" s="142" t="str">
        <f t="shared" si="2"/>
        <v>金</v>
      </c>
      <c r="E170" s="195">
        <v>0.531944444444444</v>
      </c>
      <c r="F170" s="314" t="s">
        <v>206</v>
      </c>
      <c r="G170" s="197" t="s">
        <v>347</v>
      </c>
      <c r="H170" s="198">
        <v>0.16531814440000001</v>
      </c>
      <c r="I170" s="315" t="s">
        <v>231</v>
      </c>
      <c r="J170" s="315" t="s">
        <v>232</v>
      </c>
      <c r="K170" s="316" t="s">
        <v>311</v>
      </c>
      <c r="L170" s="316" t="s">
        <v>253</v>
      </c>
      <c r="M170" s="316" t="s">
        <v>235</v>
      </c>
      <c r="N170" s="316" t="s">
        <v>235</v>
      </c>
      <c r="O170" s="317" t="s">
        <v>29</v>
      </c>
      <c r="P170" s="316" t="s">
        <v>29</v>
      </c>
      <c r="Q170" s="315" t="s">
        <v>242</v>
      </c>
      <c r="R170" s="318" t="s">
        <v>328</v>
      </c>
      <c r="S170" s="318" t="s">
        <v>238</v>
      </c>
      <c r="T170" s="199"/>
      <c r="U170" s="202">
        <v>36</v>
      </c>
      <c r="W170"/>
      <c r="X170"/>
      <c r="Y170"/>
      <c r="Z170"/>
      <c r="AA170"/>
      <c r="AB170"/>
      <c r="AC170"/>
      <c r="AD170"/>
      <c r="AE170"/>
      <c r="AF170"/>
      <c r="AG170"/>
      <c r="AH170"/>
      <c r="AI170"/>
      <c r="AJ170"/>
      <c r="AK170"/>
      <c r="AL170"/>
    </row>
    <row r="171" spans="2:38" s="156" customFormat="1" ht="30">
      <c r="B171" s="149">
        <v>5</v>
      </c>
      <c r="C171" s="194">
        <v>45667</v>
      </c>
      <c r="D171" s="142" t="str">
        <f t="shared" si="2"/>
        <v>金</v>
      </c>
      <c r="E171" s="195">
        <v>0.59583333333333299</v>
      </c>
      <c r="F171" s="314" t="s">
        <v>206</v>
      </c>
      <c r="G171" s="197" t="s">
        <v>347</v>
      </c>
      <c r="H171" s="198">
        <v>6.7811826519999993E-2</v>
      </c>
      <c r="I171" s="315" t="s">
        <v>231</v>
      </c>
      <c r="J171" s="315" t="s">
        <v>232</v>
      </c>
      <c r="K171" s="316" t="s">
        <v>282</v>
      </c>
      <c r="L171" s="316" t="s">
        <v>234</v>
      </c>
      <c r="M171" s="316" t="s">
        <v>29</v>
      </c>
      <c r="N171" s="316" t="s">
        <v>29</v>
      </c>
      <c r="O171" s="317" t="s">
        <v>235</v>
      </c>
      <c r="P171" s="316" t="s">
        <v>29</v>
      </c>
      <c r="Q171" s="315" t="s">
        <v>348</v>
      </c>
      <c r="R171" s="318" t="s">
        <v>243</v>
      </c>
      <c r="S171" s="318" t="s">
        <v>318</v>
      </c>
      <c r="T171" s="315" t="s">
        <v>397</v>
      </c>
      <c r="U171" s="202">
        <v>14</v>
      </c>
      <c r="W171"/>
      <c r="X171"/>
      <c r="Y171"/>
      <c r="Z171"/>
      <c r="AA171"/>
      <c r="AB171"/>
      <c r="AC171"/>
      <c r="AD171"/>
      <c r="AE171"/>
      <c r="AF171"/>
      <c r="AG171"/>
      <c r="AH171"/>
      <c r="AI171"/>
      <c r="AJ171"/>
      <c r="AK171"/>
      <c r="AL171"/>
    </row>
    <row r="172" spans="2:38" s="156" customFormat="1">
      <c r="B172" s="149">
        <v>5</v>
      </c>
      <c r="C172" s="194">
        <v>45667</v>
      </c>
      <c r="D172" s="142" t="str">
        <f t="shared" si="2"/>
        <v>金</v>
      </c>
      <c r="E172" s="195">
        <v>0.59861111111111098</v>
      </c>
      <c r="F172" s="314" t="s">
        <v>206</v>
      </c>
      <c r="G172" s="197" t="s">
        <v>347</v>
      </c>
      <c r="H172" s="198">
        <v>7.6782226999999995E-2</v>
      </c>
      <c r="I172" s="315" t="s">
        <v>231</v>
      </c>
      <c r="J172" s="315" t="s">
        <v>232</v>
      </c>
      <c r="K172" s="316" t="s">
        <v>311</v>
      </c>
      <c r="L172" s="316" t="s">
        <v>253</v>
      </c>
      <c r="M172" s="316" t="s">
        <v>235</v>
      </c>
      <c r="N172" s="316" t="s">
        <v>235</v>
      </c>
      <c r="O172" s="317" t="s">
        <v>235</v>
      </c>
      <c r="P172" s="316" t="s">
        <v>29</v>
      </c>
      <c r="Q172" s="315" t="s">
        <v>242</v>
      </c>
      <c r="R172" s="318" t="s">
        <v>328</v>
      </c>
      <c r="S172" s="318" t="s">
        <v>238</v>
      </c>
      <c r="T172" s="199"/>
      <c r="U172" s="202">
        <v>30</v>
      </c>
      <c r="W172"/>
      <c r="X172"/>
      <c r="Y172"/>
      <c r="Z172"/>
      <c r="AA172"/>
      <c r="AB172"/>
      <c r="AC172"/>
      <c r="AD172"/>
      <c r="AE172"/>
      <c r="AF172"/>
      <c r="AG172"/>
      <c r="AH172"/>
      <c r="AI172"/>
      <c r="AJ172"/>
      <c r="AK172"/>
      <c r="AL172"/>
    </row>
    <row r="173" spans="2:38" s="156" customFormat="1">
      <c r="B173" s="149">
        <v>5</v>
      </c>
      <c r="C173" s="194">
        <v>45667</v>
      </c>
      <c r="D173" s="142" t="str">
        <f t="shared" si="2"/>
        <v>金</v>
      </c>
      <c r="E173" s="195">
        <v>0.59930555555555598</v>
      </c>
      <c r="F173" s="314" t="s">
        <v>206</v>
      </c>
      <c r="G173" s="197" t="s">
        <v>347</v>
      </c>
      <c r="H173" s="198">
        <v>0.1207432542</v>
      </c>
      <c r="I173" s="315" t="s">
        <v>231</v>
      </c>
      <c r="J173" s="315" t="s">
        <v>232</v>
      </c>
      <c r="K173" s="316" t="s">
        <v>311</v>
      </c>
      <c r="L173" s="316" t="s">
        <v>253</v>
      </c>
      <c r="M173" s="316" t="s">
        <v>235</v>
      </c>
      <c r="N173" s="316" t="s">
        <v>235</v>
      </c>
      <c r="O173" s="317" t="s">
        <v>235</v>
      </c>
      <c r="P173" s="316" t="s">
        <v>29</v>
      </c>
      <c r="Q173" s="315" t="s">
        <v>242</v>
      </c>
      <c r="R173" s="318" t="s">
        <v>328</v>
      </c>
      <c r="S173" s="318" t="s">
        <v>238</v>
      </c>
      <c r="T173" s="199"/>
      <c r="U173" s="202">
        <v>32</v>
      </c>
      <c r="W173"/>
      <c r="X173"/>
      <c r="Y173"/>
      <c r="Z173"/>
      <c r="AA173"/>
      <c r="AB173"/>
      <c r="AC173"/>
      <c r="AD173"/>
      <c r="AE173"/>
      <c r="AF173"/>
      <c r="AG173"/>
      <c r="AH173"/>
      <c r="AI173"/>
      <c r="AJ173"/>
      <c r="AK173"/>
      <c r="AL173"/>
    </row>
    <row r="174" spans="2:38" s="156" customFormat="1">
      <c r="B174" s="149">
        <v>5</v>
      </c>
      <c r="C174" s="194">
        <v>45667</v>
      </c>
      <c r="D174" s="142" t="str">
        <f t="shared" si="2"/>
        <v>金</v>
      </c>
      <c r="E174" s="195">
        <v>0.60138888888888897</v>
      </c>
      <c r="F174" s="314" t="s">
        <v>206</v>
      </c>
      <c r="G174" s="197" t="s">
        <v>347</v>
      </c>
      <c r="H174" s="198">
        <v>3.4664869959999997E-2</v>
      </c>
      <c r="I174" s="315" t="s">
        <v>231</v>
      </c>
      <c r="J174" s="315" t="s">
        <v>232</v>
      </c>
      <c r="K174" s="316" t="s">
        <v>282</v>
      </c>
      <c r="L174" s="316" t="s">
        <v>253</v>
      </c>
      <c r="M174" s="316" t="s">
        <v>235</v>
      </c>
      <c r="N174" s="316" t="s">
        <v>235</v>
      </c>
      <c r="O174" s="317" t="s">
        <v>235</v>
      </c>
      <c r="P174" s="316" t="s">
        <v>29</v>
      </c>
      <c r="Q174" s="315" t="s">
        <v>242</v>
      </c>
      <c r="R174" s="318" t="s">
        <v>328</v>
      </c>
      <c r="S174" s="318" t="s">
        <v>238</v>
      </c>
      <c r="T174" s="199"/>
      <c r="U174" s="202">
        <v>39</v>
      </c>
      <c r="W174"/>
      <c r="X174"/>
      <c r="Y174"/>
      <c r="Z174"/>
      <c r="AA174"/>
      <c r="AB174"/>
      <c r="AC174"/>
      <c r="AD174"/>
      <c r="AE174"/>
      <c r="AF174"/>
      <c r="AG174"/>
      <c r="AH174"/>
      <c r="AI174"/>
      <c r="AJ174"/>
      <c r="AK174"/>
      <c r="AL174"/>
    </row>
    <row r="175" spans="2:38" s="156" customFormat="1">
      <c r="B175" s="149">
        <v>5</v>
      </c>
      <c r="C175" s="194">
        <v>45667</v>
      </c>
      <c r="D175" s="142" t="str">
        <f t="shared" si="2"/>
        <v>金</v>
      </c>
      <c r="E175" s="195">
        <v>0.60208333333333297</v>
      </c>
      <c r="F175" s="314" t="s">
        <v>206</v>
      </c>
      <c r="G175" s="197" t="s">
        <v>347</v>
      </c>
      <c r="H175" s="198">
        <v>3.9886011910000001E-3</v>
      </c>
      <c r="I175" s="315" t="s">
        <v>231</v>
      </c>
      <c r="J175" s="315" t="s">
        <v>232</v>
      </c>
      <c r="K175" s="316" t="s">
        <v>311</v>
      </c>
      <c r="L175" s="316" t="s">
        <v>253</v>
      </c>
      <c r="M175" s="316" t="s">
        <v>235</v>
      </c>
      <c r="N175" s="316" t="s">
        <v>235</v>
      </c>
      <c r="O175" s="317" t="s">
        <v>29</v>
      </c>
      <c r="P175" s="316" t="s">
        <v>29</v>
      </c>
      <c r="Q175" s="315" t="s">
        <v>354</v>
      </c>
      <c r="R175" s="318" t="s">
        <v>243</v>
      </c>
      <c r="S175" s="318" t="s">
        <v>238</v>
      </c>
      <c r="T175" s="199"/>
      <c r="U175" s="202">
        <v>40</v>
      </c>
      <c r="W175"/>
      <c r="X175"/>
      <c r="Y175"/>
      <c r="Z175"/>
      <c r="AA175"/>
      <c r="AB175"/>
      <c r="AC175"/>
      <c r="AD175"/>
      <c r="AE175"/>
      <c r="AF175"/>
      <c r="AG175"/>
      <c r="AH175"/>
      <c r="AI175"/>
      <c r="AJ175"/>
      <c r="AK175"/>
      <c r="AL175"/>
    </row>
    <row r="176" spans="2:38" s="156" customFormat="1" ht="30">
      <c r="B176" s="149">
        <v>6</v>
      </c>
      <c r="C176" s="194">
        <v>45667</v>
      </c>
      <c r="D176" s="142" t="str">
        <f t="shared" si="2"/>
        <v>金</v>
      </c>
      <c r="E176" s="195">
        <v>0.625694444444444</v>
      </c>
      <c r="F176" s="314" t="s">
        <v>206</v>
      </c>
      <c r="G176" s="197" t="s">
        <v>347</v>
      </c>
      <c r="H176" s="198">
        <v>0</v>
      </c>
      <c r="I176" s="315" t="s">
        <v>231</v>
      </c>
      <c r="J176" s="315" t="s">
        <v>232</v>
      </c>
      <c r="K176" s="316" t="s">
        <v>282</v>
      </c>
      <c r="L176" s="316" t="s">
        <v>234</v>
      </c>
      <c r="M176" s="316" t="s">
        <v>29</v>
      </c>
      <c r="N176" s="316" t="s">
        <v>29</v>
      </c>
      <c r="O176" s="317" t="s">
        <v>235</v>
      </c>
      <c r="P176" s="316" t="s">
        <v>29</v>
      </c>
      <c r="Q176" s="315" t="s">
        <v>348</v>
      </c>
      <c r="R176" s="318" t="s">
        <v>237</v>
      </c>
      <c r="S176" s="318" t="s">
        <v>319</v>
      </c>
      <c r="T176" s="315" t="s">
        <v>404</v>
      </c>
      <c r="U176" s="202">
        <v>14</v>
      </c>
      <c r="W176"/>
      <c r="X176"/>
      <c r="Y176"/>
      <c r="Z176"/>
      <c r="AA176"/>
      <c r="AB176"/>
      <c r="AC176"/>
      <c r="AD176"/>
      <c r="AE176"/>
      <c r="AF176"/>
      <c r="AG176"/>
      <c r="AH176"/>
      <c r="AI176"/>
      <c r="AJ176"/>
      <c r="AK176"/>
      <c r="AL176"/>
    </row>
    <row r="177" spans="2:38" s="156" customFormat="1">
      <c r="B177" s="149">
        <v>6</v>
      </c>
      <c r="C177" s="194">
        <v>45667</v>
      </c>
      <c r="D177" s="142" t="str">
        <f t="shared" si="2"/>
        <v>金</v>
      </c>
      <c r="E177" s="195">
        <v>0.62986111111111098</v>
      </c>
      <c r="F177" s="314" t="s">
        <v>206</v>
      </c>
      <c r="G177" s="197" t="s">
        <v>347</v>
      </c>
      <c r="H177" s="198">
        <v>0.18540496440000001</v>
      </c>
      <c r="I177" s="315" t="s">
        <v>231</v>
      </c>
      <c r="J177" s="315" t="s">
        <v>232</v>
      </c>
      <c r="K177" s="316" t="s">
        <v>311</v>
      </c>
      <c r="L177" s="316" t="s">
        <v>253</v>
      </c>
      <c r="M177" s="316" t="s">
        <v>235</v>
      </c>
      <c r="N177" s="316" t="s">
        <v>235</v>
      </c>
      <c r="O177" s="317" t="s">
        <v>29</v>
      </c>
      <c r="P177" s="316" t="s">
        <v>29</v>
      </c>
      <c r="Q177" s="315" t="s">
        <v>242</v>
      </c>
      <c r="R177" s="318" t="s">
        <v>328</v>
      </c>
      <c r="S177" s="318" t="s">
        <v>238</v>
      </c>
      <c r="T177" s="199"/>
      <c r="U177" s="202">
        <v>36</v>
      </c>
      <c r="W177"/>
      <c r="X177"/>
      <c r="Y177"/>
      <c r="Z177"/>
      <c r="AA177"/>
      <c r="AB177"/>
      <c r="AC177"/>
      <c r="AD177"/>
      <c r="AE177"/>
      <c r="AF177"/>
      <c r="AG177"/>
      <c r="AH177"/>
      <c r="AI177"/>
      <c r="AJ177"/>
      <c r="AK177"/>
      <c r="AL177"/>
    </row>
    <row r="178" spans="2:38" s="156" customFormat="1" ht="30">
      <c r="B178" s="149">
        <v>6</v>
      </c>
      <c r="C178" s="194">
        <v>45667</v>
      </c>
      <c r="D178" s="142" t="str">
        <f t="shared" si="2"/>
        <v>金</v>
      </c>
      <c r="E178" s="195">
        <v>0.63472222222222197</v>
      </c>
      <c r="F178" s="314" t="s">
        <v>206</v>
      </c>
      <c r="G178" s="197" t="s">
        <v>347</v>
      </c>
      <c r="H178" s="198">
        <v>2.9247190000000001E-3</v>
      </c>
      <c r="I178" s="315" t="s">
        <v>231</v>
      </c>
      <c r="J178" s="315" t="s">
        <v>232</v>
      </c>
      <c r="K178" s="316" t="s">
        <v>282</v>
      </c>
      <c r="L178" s="316" t="s">
        <v>253</v>
      </c>
      <c r="M178" s="316" t="s">
        <v>235</v>
      </c>
      <c r="N178" s="316" t="s">
        <v>29</v>
      </c>
      <c r="O178" s="317" t="s">
        <v>235</v>
      </c>
      <c r="P178" s="316" t="s">
        <v>29</v>
      </c>
      <c r="Q178" s="315" t="s">
        <v>242</v>
      </c>
      <c r="R178" s="318" t="s">
        <v>237</v>
      </c>
      <c r="S178" s="318" t="s">
        <v>318</v>
      </c>
      <c r="T178" s="315" t="s">
        <v>405</v>
      </c>
      <c r="U178" s="202">
        <v>59</v>
      </c>
      <c r="W178"/>
      <c r="X178"/>
      <c r="Y178"/>
      <c r="Z178"/>
      <c r="AA178"/>
      <c r="AB178"/>
      <c r="AC178"/>
      <c r="AD178"/>
      <c r="AE178"/>
      <c r="AF178"/>
      <c r="AG178"/>
      <c r="AH178"/>
      <c r="AI178"/>
      <c r="AJ178"/>
      <c r="AK178"/>
      <c r="AL178"/>
    </row>
    <row r="179" spans="2:38" s="156" customFormat="1" ht="31.15">
      <c r="B179" s="149">
        <v>6</v>
      </c>
      <c r="C179" s="194">
        <v>45667</v>
      </c>
      <c r="D179" s="142" t="str">
        <f t="shared" si="2"/>
        <v>金</v>
      </c>
      <c r="E179" s="195">
        <v>0.63472222222222197</v>
      </c>
      <c r="F179" s="314" t="s">
        <v>206</v>
      </c>
      <c r="G179" s="197" t="s">
        <v>347</v>
      </c>
      <c r="H179" s="198">
        <v>5.0347164600000001E-2</v>
      </c>
      <c r="I179" s="315" t="s">
        <v>231</v>
      </c>
      <c r="J179" s="315" t="s">
        <v>232</v>
      </c>
      <c r="K179" s="316" t="s">
        <v>311</v>
      </c>
      <c r="L179" s="316" t="s">
        <v>253</v>
      </c>
      <c r="M179" s="316" t="s">
        <v>235</v>
      </c>
      <c r="N179" s="316" t="s">
        <v>235</v>
      </c>
      <c r="O179" s="317" t="s">
        <v>235</v>
      </c>
      <c r="P179" s="316" t="s">
        <v>29</v>
      </c>
      <c r="Q179" s="315" t="s">
        <v>242</v>
      </c>
      <c r="R179" s="318" t="s">
        <v>328</v>
      </c>
      <c r="S179" s="318" t="s">
        <v>238</v>
      </c>
      <c r="T179" s="315" t="s">
        <v>366</v>
      </c>
      <c r="U179" s="202">
        <v>64</v>
      </c>
      <c r="W179"/>
      <c r="X179"/>
      <c r="Y179"/>
      <c r="Z179"/>
      <c r="AA179"/>
      <c r="AB179"/>
      <c r="AC179"/>
      <c r="AD179"/>
      <c r="AE179"/>
      <c r="AF179"/>
      <c r="AG179"/>
      <c r="AH179"/>
      <c r="AI179"/>
      <c r="AJ179"/>
      <c r="AK179"/>
      <c r="AL179"/>
    </row>
    <row r="180" spans="2:38" s="156" customFormat="1">
      <c r="B180" s="149">
        <v>6</v>
      </c>
      <c r="C180" s="194">
        <v>45667</v>
      </c>
      <c r="D180" s="142" t="str">
        <f t="shared" si="2"/>
        <v>金</v>
      </c>
      <c r="E180" s="195">
        <v>0.63680555555555496</v>
      </c>
      <c r="F180" s="314" t="s">
        <v>206</v>
      </c>
      <c r="G180" s="197" t="s">
        <v>230</v>
      </c>
      <c r="H180" s="198">
        <v>6.6791541999999995E-2</v>
      </c>
      <c r="I180" s="315" t="s">
        <v>231</v>
      </c>
      <c r="J180" s="315" t="s">
        <v>232</v>
      </c>
      <c r="K180" s="316" t="s">
        <v>311</v>
      </c>
      <c r="L180" s="316" t="s">
        <v>253</v>
      </c>
      <c r="M180" s="316" t="s">
        <v>235</v>
      </c>
      <c r="N180" s="316" t="s">
        <v>235</v>
      </c>
      <c r="O180" s="317" t="s">
        <v>235</v>
      </c>
      <c r="P180" s="316" t="s">
        <v>29</v>
      </c>
      <c r="Q180" s="315" t="s">
        <v>242</v>
      </c>
      <c r="R180" s="318" t="s">
        <v>328</v>
      </c>
      <c r="S180" s="318" t="s">
        <v>238</v>
      </c>
      <c r="T180" s="199"/>
      <c r="U180" s="202">
        <v>13</v>
      </c>
      <c r="W180"/>
      <c r="X180"/>
      <c r="Y180"/>
      <c r="Z180"/>
      <c r="AA180"/>
      <c r="AB180"/>
      <c r="AC180"/>
      <c r="AD180"/>
      <c r="AE180"/>
      <c r="AF180"/>
      <c r="AG180"/>
      <c r="AH180"/>
      <c r="AI180"/>
      <c r="AJ180"/>
      <c r="AK180"/>
      <c r="AL180"/>
    </row>
    <row r="181" spans="2:38" s="156" customFormat="1">
      <c r="B181" s="149">
        <v>6</v>
      </c>
      <c r="C181" s="194">
        <v>45667</v>
      </c>
      <c r="D181" s="142" t="str">
        <f t="shared" si="2"/>
        <v>金</v>
      </c>
      <c r="E181" s="195">
        <v>0.63749999999999996</v>
      </c>
      <c r="F181" s="314" t="s">
        <v>206</v>
      </c>
      <c r="G181" s="197" t="s">
        <v>230</v>
      </c>
      <c r="H181" s="198">
        <v>7.8280506499999999E-2</v>
      </c>
      <c r="I181" s="315" t="s">
        <v>231</v>
      </c>
      <c r="J181" s="315" t="s">
        <v>232</v>
      </c>
      <c r="K181" s="316" t="s">
        <v>311</v>
      </c>
      <c r="L181" s="316" t="s">
        <v>253</v>
      </c>
      <c r="M181" s="316" t="s">
        <v>235</v>
      </c>
      <c r="N181" s="316" t="s">
        <v>235</v>
      </c>
      <c r="O181" s="317" t="s">
        <v>235</v>
      </c>
      <c r="P181" s="316" t="s">
        <v>29</v>
      </c>
      <c r="Q181" s="315" t="s">
        <v>242</v>
      </c>
      <c r="R181" s="318" t="s">
        <v>328</v>
      </c>
      <c r="S181" s="318" t="s">
        <v>238</v>
      </c>
      <c r="T181" s="199"/>
      <c r="U181" s="202">
        <v>11</v>
      </c>
      <c r="W181"/>
      <c r="X181"/>
      <c r="Y181"/>
      <c r="Z181"/>
      <c r="AA181"/>
      <c r="AB181"/>
      <c r="AC181"/>
      <c r="AD181"/>
      <c r="AE181"/>
      <c r="AF181"/>
      <c r="AG181"/>
      <c r="AH181"/>
      <c r="AI181"/>
      <c r="AJ181"/>
      <c r="AK181"/>
      <c r="AL181"/>
    </row>
    <row r="182" spans="2:38" s="156" customFormat="1">
      <c r="B182" s="149">
        <v>1</v>
      </c>
      <c r="C182" s="194">
        <v>45668</v>
      </c>
      <c r="D182" s="142" t="str">
        <f t="shared" si="2"/>
        <v>土</v>
      </c>
      <c r="E182" s="195">
        <v>0.46458333333333302</v>
      </c>
      <c r="F182" s="314" t="s">
        <v>206</v>
      </c>
      <c r="G182" s="197" t="s">
        <v>347</v>
      </c>
      <c r="H182" s="198">
        <v>9.5040093000000006E-2</v>
      </c>
      <c r="I182" s="315" t="s">
        <v>231</v>
      </c>
      <c r="J182" s="315" t="s">
        <v>232</v>
      </c>
      <c r="K182" s="316" t="s">
        <v>311</v>
      </c>
      <c r="L182" s="316" t="s">
        <v>253</v>
      </c>
      <c r="M182" s="316" t="s">
        <v>235</v>
      </c>
      <c r="N182" s="316" t="s">
        <v>235</v>
      </c>
      <c r="O182" s="317" t="s">
        <v>235</v>
      </c>
      <c r="P182" s="316" t="s">
        <v>29</v>
      </c>
      <c r="Q182" s="315" t="s">
        <v>242</v>
      </c>
      <c r="R182" s="318" t="s">
        <v>328</v>
      </c>
      <c r="S182" s="318" t="s">
        <v>238</v>
      </c>
      <c r="T182" s="199"/>
      <c r="U182" s="202">
        <v>21</v>
      </c>
      <c r="W182"/>
      <c r="X182"/>
      <c r="Y182"/>
      <c r="Z182"/>
      <c r="AA182"/>
      <c r="AB182"/>
      <c r="AC182"/>
      <c r="AD182"/>
      <c r="AE182"/>
      <c r="AF182"/>
      <c r="AG182"/>
      <c r="AH182"/>
      <c r="AI182"/>
      <c r="AJ182"/>
      <c r="AK182"/>
      <c r="AL182"/>
    </row>
    <row r="183" spans="2:38" s="156" customFormat="1">
      <c r="B183" s="149">
        <v>1</v>
      </c>
      <c r="C183" s="194">
        <v>45668</v>
      </c>
      <c r="D183" s="142" t="str">
        <f t="shared" si="2"/>
        <v>土</v>
      </c>
      <c r="E183" s="195">
        <v>0.46597222222222201</v>
      </c>
      <c r="F183" s="314" t="s">
        <v>206</v>
      </c>
      <c r="G183" s="197" t="s">
        <v>347</v>
      </c>
      <c r="H183" s="198">
        <v>7.8763331000000006E-2</v>
      </c>
      <c r="I183" s="315" t="s">
        <v>231</v>
      </c>
      <c r="J183" s="315" t="s">
        <v>232</v>
      </c>
      <c r="K183" s="316" t="s">
        <v>311</v>
      </c>
      <c r="L183" s="316" t="s">
        <v>253</v>
      </c>
      <c r="M183" s="316" t="s">
        <v>235</v>
      </c>
      <c r="N183" s="316" t="s">
        <v>235</v>
      </c>
      <c r="O183" s="317" t="s">
        <v>29</v>
      </c>
      <c r="P183" s="316" t="s">
        <v>29</v>
      </c>
      <c r="Q183" s="315" t="s">
        <v>354</v>
      </c>
      <c r="R183" s="318" t="s">
        <v>328</v>
      </c>
      <c r="S183" s="318" t="s">
        <v>238</v>
      </c>
      <c r="T183" s="199"/>
      <c r="U183" s="202">
        <v>23</v>
      </c>
      <c r="W183"/>
      <c r="X183"/>
      <c r="Y183"/>
      <c r="Z183"/>
      <c r="AA183"/>
      <c r="AB183"/>
      <c r="AC183"/>
      <c r="AD183"/>
      <c r="AE183"/>
      <c r="AF183"/>
      <c r="AG183"/>
      <c r="AH183"/>
      <c r="AI183"/>
      <c r="AJ183"/>
      <c r="AK183"/>
      <c r="AL183"/>
    </row>
    <row r="184" spans="2:38" s="156" customFormat="1" ht="30">
      <c r="B184" s="149">
        <v>1</v>
      </c>
      <c r="C184" s="194">
        <v>45668</v>
      </c>
      <c r="D184" s="142" t="str">
        <f t="shared" si="2"/>
        <v>土</v>
      </c>
      <c r="E184" s="195">
        <v>0.46597222222222201</v>
      </c>
      <c r="F184" s="314" t="s">
        <v>206</v>
      </c>
      <c r="G184" s="197" t="s">
        <v>347</v>
      </c>
      <c r="H184" s="198">
        <v>6.6450975999999995E-2</v>
      </c>
      <c r="I184" s="315" t="s">
        <v>231</v>
      </c>
      <c r="J184" s="315" t="s">
        <v>232</v>
      </c>
      <c r="K184" s="316" t="s">
        <v>282</v>
      </c>
      <c r="L184" s="316" t="s">
        <v>253</v>
      </c>
      <c r="M184" s="316" t="s">
        <v>29</v>
      </c>
      <c r="N184" s="316" t="s">
        <v>29</v>
      </c>
      <c r="O184" s="317" t="s">
        <v>235</v>
      </c>
      <c r="P184" s="316" t="s">
        <v>29</v>
      </c>
      <c r="Q184" s="315" t="s">
        <v>242</v>
      </c>
      <c r="R184" s="318" t="s">
        <v>243</v>
      </c>
      <c r="S184" s="318" t="s">
        <v>244</v>
      </c>
      <c r="T184" s="315" t="s">
        <v>406</v>
      </c>
      <c r="U184" s="202">
        <v>26</v>
      </c>
      <c r="W184"/>
      <c r="X184"/>
      <c r="Y184"/>
      <c r="Z184"/>
      <c r="AA184"/>
      <c r="AB184"/>
      <c r="AC184"/>
      <c r="AD184"/>
      <c r="AE184"/>
      <c r="AF184"/>
      <c r="AG184"/>
      <c r="AH184"/>
      <c r="AI184"/>
      <c r="AJ184"/>
      <c r="AK184"/>
      <c r="AL184"/>
    </row>
    <row r="185" spans="2:38" s="156" customFormat="1">
      <c r="B185" s="149">
        <v>1</v>
      </c>
      <c r="C185" s="194">
        <v>45668</v>
      </c>
      <c r="D185" s="142" t="str">
        <f t="shared" si="2"/>
        <v>土</v>
      </c>
      <c r="E185" s="195">
        <v>0.46875</v>
      </c>
      <c r="F185" s="314" t="s">
        <v>206</v>
      </c>
      <c r="G185" s="197" t="s">
        <v>347</v>
      </c>
      <c r="H185" s="198">
        <v>1.1333437579999999E-2</v>
      </c>
      <c r="I185" s="315" t="s">
        <v>231</v>
      </c>
      <c r="J185" s="315" t="s">
        <v>232</v>
      </c>
      <c r="K185" s="316" t="s">
        <v>311</v>
      </c>
      <c r="L185" s="316" t="s">
        <v>253</v>
      </c>
      <c r="M185" s="316" t="s">
        <v>235</v>
      </c>
      <c r="N185" s="316" t="s">
        <v>235</v>
      </c>
      <c r="O185" s="317" t="s">
        <v>29</v>
      </c>
      <c r="P185" s="316" t="s">
        <v>29</v>
      </c>
      <c r="Q185" s="315" t="s">
        <v>242</v>
      </c>
      <c r="R185" s="318" t="s">
        <v>328</v>
      </c>
      <c r="S185" s="318" t="s">
        <v>238</v>
      </c>
      <c r="T185" s="199"/>
      <c r="U185" s="202">
        <v>36</v>
      </c>
      <c r="W185"/>
      <c r="X185"/>
      <c r="Y185"/>
      <c r="Z185"/>
      <c r="AA185"/>
      <c r="AB185"/>
      <c r="AC185"/>
      <c r="AD185"/>
      <c r="AE185"/>
      <c r="AF185"/>
      <c r="AG185"/>
      <c r="AH185"/>
      <c r="AI185"/>
      <c r="AJ185"/>
      <c r="AK185"/>
      <c r="AL185"/>
    </row>
    <row r="186" spans="2:38" s="156" customFormat="1">
      <c r="B186" s="149">
        <v>1</v>
      </c>
      <c r="C186" s="194">
        <v>45668</v>
      </c>
      <c r="D186" s="142" t="str">
        <f t="shared" si="2"/>
        <v>土</v>
      </c>
      <c r="E186" s="195">
        <v>0.47638888888888897</v>
      </c>
      <c r="F186" s="314" t="s">
        <v>206</v>
      </c>
      <c r="G186" s="197" t="s">
        <v>230</v>
      </c>
      <c r="H186" s="198">
        <v>4.6340642369999997E-2</v>
      </c>
      <c r="I186" s="315" t="s">
        <v>231</v>
      </c>
      <c r="J186" s="315" t="s">
        <v>232</v>
      </c>
      <c r="K186" s="316" t="s">
        <v>282</v>
      </c>
      <c r="L186" s="316" t="s">
        <v>253</v>
      </c>
      <c r="M186" s="316" t="s">
        <v>235</v>
      </c>
      <c r="N186" s="316" t="s">
        <v>29</v>
      </c>
      <c r="O186" s="317" t="s">
        <v>235</v>
      </c>
      <c r="P186" s="316" t="s">
        <v>29</v>
      </c>
      <c r="Q186" s="315" t="s">
        <v>242</v>
      </c>
      <c r="R186" s="318" t="s">
        <v>328</v>
      </c>
      <c r="S186" s="318" t="s">
        <v>238</v>
      </c>
      <c r="T186" s="199"/>
      <c r="U186" s="202">
        <v>12</v>
      </c>
      <c r="W186"/>
      <c r="X186"/>
      <c r="Y186"/>
      <c r="Z186"/>
      <c r="AA186"/>
      <c r="AB186"/>
      <c r="AC186"/>
      <c r="AD186"/>
      <c r="AE186"/>
      <c r="AF186"/>
      <c r="AG186"/>
      <c r="AH186"/>
      <c r="AI186"/>
      <c r="AJ186"/>
      <c r="AK186"/>
      <c r="AL186"/>
    </row>
    <row r="187" spans="2:38" s="156" customFormat="1">
      <c r="B187" s="149">
        <v>2</v>
      </c>
      <c r="C187" s="194">
        <v>45668</v>
      </c>
      <c r="D187" s="142" t="str">
        <f t="shared" si="2"/>
        <v>土</v>
      </c>
      <c r="E187" s="195">
        <v>0.49027777777777798</v>
      </c>
      <c r="F187" s="314" t="s">
        <v>206</v>
      </c>
      <c r="G187" s="197" t="s">
        <v>347</v>
      </c>
      <c r="H187" s="198">
        <v>5.8018764559999998E-2</v>
      </c>
      <c r="I187" s="315" t="s">
        <v>231</v>
      </c>
      <c r="J187" s="315" t="s">
        <v>232</v>
      </c>
      <c r="K187" s="316" t="s">
        <v>311</v>
      </c>
      <c r="L187" s="316" t="s">
        <v>253</v>
      </c>
      <c r="M187" s="316" t="s">
        <v>235</v>
      </c>
      <c r="N187" s="316" t="s">
        <v>235</v>
      </c>
      <c r="O187" s="317" t="s">
        <v>29</v>
      </c>
      <c r="P187" s="316" t="s">
        <v>29</v>
      </c>
      <c r="Q187" s="315" t="s">
        <v>242</v>
      </c>
      <c r="R187" s="318" t="s">
        <v>328</v>
      </c>
      <c r="S187" s="318" t="s">
        <v>238</v>
      </c>
      <c r="T187" s="199"/>
      <c r="U187" s="202">
        <v>36</v>
      </c>
      <c r="W187"/>
      <c r="X187"/>
      <c r="Y187"/>
      <c r="Z187"/>
      <c r="AA187"/>
      <c r="AB187"/>
      <c r="AC187"/>
      <c r="AD187"/>
      <c r="AE187"/>
      <c r="AF187"/>
      <c r="AG187"/>
      <c r="AH187"/>
      <c r="AI187"/>
      <c r="AJ187"/>
      <c r="AK187"/>
      <c r="AL187"/>
    </row>
    <row r="188" spans="2:38" s="156" customFormat="1" ht="31.15">
      <c r="B188" s="149">
        <v>2</v>
      </c>
      <c r="C188" s="194">
        <v>45668</v>
      </c>
      <c r="D188" s="142" t="str">
        <f t="shared" si="2"/>
        <v>土</v>
      </c>
      <c r="E188" s="195">
        <v>0.49583333333333302</v>
      </c>
      <c r="F188" s="314" t="s">
        <v>206</v>
      </c>
      <c r="G188" s="197" t="s">
        <v>347</v>
      </c>
      <c r="H188" s="198">
        <v>6.1367843409999998E-2</v>
      </c>
      <c r="I188" s="315" t="s">
        <v>231</v>
      </c>
      <c r="J188" s="315" t="s">
        <v>232</v>
      </c>
      <c r="K188" s="316" t="s">
        <v>311</v>
      </c>
      <c r="L188" s="316" t="s">
        <v>253</v>
      </c>
      <c r="M188" s="316" t="s">
        <v>235</v>
      </c>
      <c r="N188" s="316" t="s">
        <v>235</v>
      </c>
      <c r="O188" s="317" t="s">
        <v>235</v>
      </c>
      <c r="P188" s="316" t="s">
        <v>29</v>
      </c>
      <c r="Q188" s="315" t="s">
        <v>242</v>
      </c>
      <c r="R188" s="318" t="s">
        <v>328</v>
      </c>
      <c r="S188" s="318" t="s">
        <v>238</v>
      </c>
      <c r="T188" s="315" t="s">
        <v>366</v>
      </c>
      <c r="U188" s="202">
        <v>64</v>
      </c>
      <c r="W188"/>
      <c r="X188"/>
      <c r="Y188"/>
      <c r="Z188"/>
      <c r="AA188"/>
      <c r="AB188"/>
      <c r="AC188"/>
      <c r="AD188"/>
      <c r="AE188"/>
      <c r="AF188"/>
      <c r="AG188"/>
      <c r="AH188"/>
      <c r="AI188"/>
      <c r="AJ188"/>
      <c r="AK188"/>
      <c r="AL188"/>
    </row>
    <row r="189" spans="2:38" s="156" customFormat="1">
      <c r="B189" s="149">
        <v>3</v>
      </c>
      <c r="C189" s="194">
        <v>45668</v>
      </c>
      <c r="D189" s="142" t="str">
        <f t="shared" si="2"/>
        <v>土</v>
      </c>
      <c r="E189" s="195">
        <v>0.50347222222222199</v>
      </c>
      <c r="F189" s="314" t="s">
        <v>206</v>
      </c>
      <c r="G189" s="197" t="s">
        <v>230</v>
      </c>
      <c r="H189" s="198">
        <v>4.0497498479999998E-2</v>
      </c>
      <c r="I189" s="315" t="s">
        <v>231</v>
      </c>
      <c r="J189" s="315" t="s">
        <v>232</v>
      </c>
      <c r="K189" s="316" t="s">
        <v>311</v>
      </c>
      <c r="L189" s="316" t="s">
        <v>253</v>
      </c>
      <c r="M189" s="316" t="s">
        <v>235</v>
      </c>
      <c r="N189" s="316" t="s">
        <v>235</v>
      </c>
      <c r="O189" s="317" t="s">
        <v>235</v>
      </c>
      <c r="P189" s="316" t="s">
        <v>29</v>
      </c>
      <c r="Q189" s="315" t="s">
        <v>242</v>
      </c>
      <c r="R189" s="318" t="s">
        <v>237</v>
      </c>
      <c r="S189" s="318" t="s">
        <v>244</v>
      </c>
      <c r="T189" s="315" t="s">
        <v>407</v>
      </c>
      <c r="U189" s="202">
        <v>3</v>
      </c>
      <c r="W189"/>
      <c r="X189"/>
      <c r="Y189"/>
      <c r="Z189"/>
      <c r="AA189"/>
      <c r="AB189"/>
      <c r="AC189"/>
      <c r="AD189"/>
      <c r="AE189"/>
      <c r="AF189"/>
      <c r="AG189"/>
      <c r="AH189"/>
      <c r="AI189"/>
      <c r="AJ189"/>
      <c r="AK189"/>
      <c r="AL189"/>
    </row>
    <row r="190" spans="2:38" s="156" customFormat="1">
      <c r="B190" s="149">
        <v>3</v>
      </c>
      <c r="C190" s="194">
        <v>45668</v>
      </c>
      <c r="D190" s="142" t="str">
        <f t="shared" si="2"/>
        <v>土</v>
      </c>
      <c r="E190" s="195">
        <v>0.50694444444444398</v>
      </c>
      <c r="F190" s="314" t="s">
        <v>206</v>
      </c>
      <c r="G190" s="197" t="s">
        <v>347</v>
      </c>
      <c r="H190" s="198">
        <v>3.346037633E-2</v>
      </c>
      <c r="I190" s="315" t="s">
        <v>231</v>
      </c>
      <c r="J190" s="315" t="s">
        <v>232</v>
      </c>
      <c r="K190" s="316" t="s">
        <v>282</v>
      </c>
      <c r="L190" s="316" t="s">
        <v>234</v>
      </c>
      <c r="M190" s="316" t="s">
        <v>29</v>
      </c>
      <c r="N190" s="316" t="s">
        <v>29</v>
      </c>
      <c r="O190" s="317" t="s">
        <v>235</v>
      </c>
      <c r="P190" s="316" t="s">
        <v>29</v>
      </c>
      <c r="Q190" s="315" t="s">
        <v>348</v>
      </c>
      <c r="R190" s="318" t="s">
        <v>243</v>
      </c>
      <c r="S190" s="318" t="s">
        <v>244</v>
      </c>
      <c r="T190" s="315" t="s">
        <v>349</v>
      </c>
      <c r="U190" s="202">
        <v>14</v>
      </c>
      <c r="W190"/>
      <c r="X190"/>
      <c r="Y190"/>
      <c r="Z190"/>
      <c r="AA190"/>
      <c r="AB190"/>
      <c r="AC190"/>
      <c r="AD190"/>
      <c r="AE190"/>
      <c r="AF190"/>
      <c r="AG190"/>
      <c r="AH190"/>
      <c r="AI190"/>
      <c r="AJ190"/>
      <c r="AK190"/>
      <c r="AL190"/>
    </row>
    <row r="191" spans="2:38" s="156" customFormat="1">
      <c r="B191" s="149">
        <v>3</v>
      </c>
      <c r="C191" s="194">
        <v>45668</v>
      </c>
      <c r="D191" s="142" t="str">
        <f t="shared" si="2"/>
        <v>土</v>
      </c>
      <c r="E191" s="195">
        <v>0.50763888888888897</v>
      </c>
      <c r="F191" s="314" t="s">
        <v>206</v>
      </c>
      <c r="G191" s="197" t="s">
        <v>347</v>
      </c>
      <c r="H191" s="198">
        <v>0.11711698230000001</v>
      </c>
      <c r="I191" s="315" t="s">
        <v>231</v>
      </c>
      <c r="J191" s="315" t="s">
        <v>232</v>
      </c>
      <c r="K191" s="316" t="s">
        <v>311</v>
      </c>
      <c r="L191" s="316" t="s">
        <v>253</v>
      </c>
      <c r="M191" s="316" t="s">
        <v>235</v>
      </c>
      <c r="N191" s="316" t="s">
        <v>235</v>
      </c>
      <c r="O191" s="317" t="s">
        <v>235</v>
      </c>
      <c r="P191" s="316" t="s">
        <v>29</v>
      </c>
      <c r="Q191" s="315" t="s">
        <v>242</v>
      </c>
      <c r="R191" s="318" t="s">
        <v>328</v>
      </c>
      <c r="S191" s="318" t="s">
        <v>238</v>
      </c>
      <c r="T191" s="199"/>
      <c r="U191" s="202">
        <v>17</v>
      </c>
      <c r="W191"/>
      <c r="X191"/>
      <c r="Y191"/>
      <c r="Z191"/>
      <c r="AA191"/>
      <c r="AB191"/>
      <c r="AC191"/>
      <c r="AD191"/>
      <c r="AE191"/>
      <c r="AF191"/>
      <c r="AG191"/>
      <c r="AH191"/>
      <c r="AI191"/>
      <c r="AJ191"/>
      <c r="AK191"/>
      <c r="AL191"/>
    </row>
    <row r="192" spans="2:38" s="156" customFormat="1">
      <c r="B192" s="149">
        <v>3</v>
      </c>
      <c r="C192" s="194">
        <v>45668</v>
      </c>
      <c r="D192" s="142" t="str">
        <f t="shared" si="2"/>
        <v>土</v>
      </c>
      <c r="E192" s="195">
        <v>0.51111111111111096</v>
      </c>
      <c r="F192" s="314" t="s">
        <v>206</v>
      </c>
      <c r="G192" s="197" t="s">
        <v>347</v>
      </c>
      <c r="H192" s="198">
        <v>0.1176644966</v>
      </c>
      <c r="I192" s="315" t="s">
        <v>231</v>
      </c>
      <c r="J192" s="315" t="s">
        <v>232</v>
      </c>
      <c r="K192" s="316" t="s">
        <v>233</v>
      </c>
      <c r="L192" s="316" t="s">
        <v>253</v>
      </c>
      <c r="M192" s="316" t="s">
        <v>235</v>
      </c>
      <c r="N192" s="316" t="s">
        <v>235</v>
      </c>
      <c r="O192" s="317" t="s">
        <v>235</v>
      </c>
      <c r="P192" s="316" t="s">
        <v>29</v>
      </c>
      <c r="Q192" s="315" t="s">
        <v>351</v>
      </c>
      <c r="R192" s="318" t="s">
        <v>328</v>
      </c>
      <c r="S192" s="318" t="s">
        <v>238</v>
      </c>
      <c r="T192" s="199"/>
      <c r="U192" s="202">
        <v>34</v>
      </c>
      <c r="W192"/>
      <c r="X192"/>
      <c r="Y192"/>
      <c r="Z192"/>
      <c r="AA192"/>
      <c r="AB192"/>
      <c r="AC192"/>
      <c r="AD192"/>
      <c r="AE192"/>
      <c r="AF192"/>
      <c r="AG192"/>
      <c r="AH192"/>
      <c r="AI192"/>
      <c r="AJ192"/>
      <c r="AK192"/>
      <c r="AL192"/>
    </row>
    <row r="193" spans="2:38" s="156" customFormat="1" ht="30">
      <c r="B193" s="149">
        <v>3</v>
      </c>
      <c r="C193" s="194">
        <v>45668</v>
      </c>
      <c r="D193" s="142" t="str">
        <f t="shared" si="2"/>
        <v>土</v>
      </c>
      <c r="E193" s="195">
        <v>0.51527777777777795</v>
      </c>
      <c r="F193" s="314" t="s">
        <v>206</v>
      </c>
      <c r="G193" s="197" t="s">
        <v>347</v>
      </c>
      <c r="H193" s="198">
        <v>1.720800171E-2</v>
      </c>
      <c r="I193" s="315" t="s">
        <v>231</v>
      </c>
      <c r="J193" s="315" t="s">
        <v>232</v>
      </c>
      <c r="K193" s="316" t="s">
        <v>282</v>
      </c>
      <c r="L193" s="316" t="s">
        <v>248</v>
      </c>
      <c r="M193" s="316" t="s">
        <v>29</v>
      </c>
      <c r="N193" s="316" t="s">
        <v>235</v>
      </c>
      <c r="O193" s="317" t="s">
        <v>235</v>
      </c>
      <c r="P193" s="316" t="s">
        <v>29</v>
      </c>
      <c r="Q193" s="315" t="s">
        <v>236</v>
      </c>
      <c r="R193" s="318" t="s">
        <v>328</v>
      </c>
      <c r="S193" s="318" t="s">
        <v>259</v>
      </c>
      <c r="T193" s="315" t="s">
        <v>408</v>
      </c>
      <c r="U193" s="202">
        <v>53</v>
      </c>
      <c r="W193"/>
      <c r="X193"/>
      <c r="Y193"/>
      <c r="Z193"/>
      <c r="AA193"/>
      <c r="AB193"/>
      <c r="AC193"/>
      <c r="AD193"/>
      <c r="AE193"/>
      <c r="AF193"/>
      <c r="AG193"/>
      <c r="AH193"/>
      <c r="AI193"/>
      <c r="AJ193"/>
      <c r="AK193"/>
      <c r="AL193"/>
    </row>
    <row r="194" spans="2:38" s="156" customFormat="1">
      <c r="B194" s="149">
        <v>3</v>
      </c>
      <c r="C194" s="194">
        <v>45668</v>
      </c>
      <c r="D194" s="142" t="str">
        <f t="shared" si="2"/>
        <v>土</v>
      </c>
      <c r="E194" s="195">
        <v>0.51736111111111105</v>
      </c>
      <c r="F194" s="314" t="s">
        <v>206</v>
      </c>
      <c r="G194" s="197" t="s">
        <v>230</v>
      </c>
      <c r="H194" s="198">
        <v>0</v>
      </c>
      <c r="I194" s="315" t="s">
        <v>231</v>
      </c>
      <c r="J194" s="315" t="s">
        <v>232</v>
      </c>
      <c r="K194" s="316" t="s">
        <v>311</v>
      </c>
      <c r="L194" s="316" t="s">
        <v>253</v>
      </c>
      <c r="M194" s="316" t="s">
        <v>235</v>
      </c>
      <c r="N194" s="316" t="s">
        <v>235</v>
      </c>
      <c r="O194" s="317" t="s">
        <v>235</v>
      </c>
      <c r="P194" s="316" t="s">
        <v>29</v>
      </c>
      <c r="Q194" s="315" t="s">
        <v>242</v>
      </c>
      <c r="R194" s="318" t="s">
        <v>328</v>
      </c>
      <c r="S194" s="318" t="s">
        <v>238</v>
      </c>
      <c r="T194" s="199"/>
      <c r="U194" s="202">
        <v>11</v>
      </c>
      <c r="W194"/>
      <c r="X194"/>
      <c r="Y194"/>
      <c r="Z194"/>
      <c r="AA194"/>
      <c r="AB194"/>
      <c r="AC194"/>
      <c r="AD194"/>
      <c r="AE194"/>
      <c r="AF194"/>
      <c r="AG194"/>
      <c r="AH194"/>
      <c r="AI194"/>
      <c r="AJ194"/>
      <c r="AK194"/>
      <c r="AL194"/>
    </row>
    <row r="195" spans="2:38" s="156" customFormat="1">
      <c r="B195" s="149">
        <v>3</v>
      </c>
      <c r="C195" s="194">
        <v>45668</v>
      </c>
      <c r="D195" s="142" t="str">
        <f t="shared" si="2"/>
        <v>土</v>
      </c>
      <c r="E195" s="195">
        <v>0.51805555555555605</v>
      </c>
      <c r="F195" s="314" t="s">
        <v>206</v>
      </c>
      <c r="G195" s="197" t="s">
        <v>230</v>
      </c>
      <c r="H195" s="198">
        <v>0.39270239610000002</v>
      </c>
      <c r="I195" s="315" t="s">
        <v>231</v>
      </c>
      <c r="J195" s="315" t="s">
        <v>232</v>
      </c>
      <c r="K195" s="316" t="s">
        <v>311</v>
      </c>
      <c r="L195" s="316" t="s">
        <v>253</v>
      </c>
      <c r="M195" s="316" t="s">
        <v>235</v>
      </c>
      <c r="N195" s="316" t="s">
        <v>235</v>
      </c>
      <c r="O195" s="317" t="s">
        <v>235</v>
      </c>
      <c r="P195" s="316" t="s">
        <v>29</v>
      </c>
      <c r="Q195" s="315" t="s">
        <v>242</v>
      </c>
      <c r="R195" s="318" t="s">
        <v>328</v>
      </c>
      <c r="S195" s="318" t="s">
        <v>249</v>
      </c>
      <c r="T195" s="315" t="s">
        <v>365</v>
      </c>
      <c r="U195" s="202">
        <v>11</v>
      </c>
      <c r="W195"/>
      <c r="X195"/>
      <c r="Y195"/>
      <c r="Z195"/>
      <c r="AA195"/>
      <c r="AB195"/>
      <c r="AC195"/>
      <c r="AD195"/>
      <c r="AE195"/>
      <c r="AF195"/>
      <c r="AG195"/>
      <c r="AH195"/>
      <c r="AI195"/>
      <c r="AJ195"/>
      <c r="AK195"/>
      <c r="AL195"/>
    </row>
    <row r="196" spans="2:38" s="156" customFormat="1">
      <c r="B196" s="149">
        <v>4</v>
      </c>
      <c r="C196" s="194">
        <v>45668</v>
      </c>
      <c r="D196" s="142" t="str">
        <f t="shared" si="2"/>
        <v>土</v>
      </c>
      <c r="E196" s="195">
        <v>0.53402777777777799</v>
      </c>
      <c r="F196" s="314" t="s">
        <v>206</v>
      </c>
      <c r="G196" s="197" t="s">
        <v>347</v>
      </c>
      <c r="H196" s="198">
        <v>0.13682505750000001</v>
      </c>
      <c r="I196" s="315" t="s">
        <v>231</v>
      </c>
      <c r="J196" s="315" t="s">
        <v>232</v>
      </c>
      <c r="K196" s="316" t="s">
        <v>233</v>
      </c>
      <c r="L196" s="316" t="s">
        <v>253</v>
      </c>
      <c r="M196" s="316" t="s">
        <v>235</v>
      </c>
      <c r="N196" s="316" t="s">
        <v>235</v>
      </c>
      <c r="O196" s="317" t="s">
        <v>235</v>
      </c>
      <c r="P196" s="316" t="s">
        <v>29</v>
      </c>
      <c r="Q196" s="315" t="s">
        <v>351</v>
      </c>
      <c r="R196" s="318" t="s">
        <v>328</v>
      </c>
      <c r="S196" s="318" t="s">
        <v>238</v>
      </c>
      <c r="T196" s="199"/>
      <c r="U196" s="202">
        <v>34</v>
      </c>
      <c r="W196"/>
      <c r="X196"/>
      <c r="Y196"/>
      <c r="Z196"/>
      <c r="AA196"/>
      <c r="AB196"/>
      <c r="AC196"/>
      <c r="AD196"/>
      <c r="AE196"/>
      <c r="AF196"/>
      <c r="AG196"/>
      <c r="AH196"/>
      <c r="AI196"/>
      <c r="AJ196"/>
      <c r="AK196"/>
      <c r="AL196"/>
    </row>
    <row r="197" spans="2:38" s="156" customFormat="1" ht="30">
      <c r="B197" s="149">
        <v>4</v>
      </c>
      <c r="C197" s="194">
        <v>45668</v>
      </c>
      <c r="D197" s="142" t="str">
        <f t="shared" si="2"/>
        <v>土</v>
      </c>
      <c r="E197" s="195">
        <v>0.53541666666666698</v>
      </c>
      <c r="F197" s="314" t="s">
        <v>206</v>
      </c>
      <c r="G197" s="197" t="s">
        <v>347</v>
      </c>
      <c r="H197" s="198">
        <v>6.4344117599999997E-4</v>
      </c>
      <c r="I197" s="315" t="s">
        <v>231</v>
      </c>
      <c r="J197" s="315" t="s">
        <v>232</v>
      </c>
      <c r="K197" s="316" t="s">
        <v>282</v>
      </c>
      <c r="L197" s="316" t="s">
        <v>253</v>
      </c>
      <c r="M197" s="316" t="s">
        <v>235</v>
      </c>
      <c r="N197" s="316" t="s">
        <v>235</v>
      </c>
      <c r="O197" s="317" t="s">
        <v>235</v>
      </c>
      <c r="P197" s="316" t="s">
        <v>29</v>
      </c>
      <c r="Q197" s="315" t="s">
        <v>242</v>
      </c>
      <c r="R197" s="318" t="s">
        <v>243</v>
      </c>
      <c r="S197" s="318" t="s">
        <v>244</v>
      </c>
      <c r="T197" s="315" t="s">
        <v>409</v>
      </c>
      <c r="U197" s="202">
        <v>39</v>
      </c>
      <c r="W197"/>
      <c r="X197"/>
      <c r="Y197"/>
      <c r="Z197"/>
      <c r="AA197"/>
      <c r="AB197"/>
      <c r="AC197"/>
      <c r="AD197"/>
      <c r="AE197"/>
      <c r="AF197"/>
      <c r="AG197"/>
      <c r="AH197"/>
      <c r="AI197"/>
      <c r="AJ197"/>
      <c r="AK197"/>
      <c r="AL197"/>
    </row>
    <row r="198" spans="2:38" s="156" customFormat="1" ht="45">
      <c r="B198" s="149">
        <v>4</v>
      </c>
      <c r="C198" s="194">
        <v>45668</v>
      </c>
      <c r="D198" s="142" t="str">
        <f t="shared" si="2"/>
        <v>土</v>
      </c>
      <c r="E198" s="195">
        <v>0.54097222222222197</v>
      </c>
      <c r="F198" s="314" t="s">
        <v>206</v>
      </c>
      <c r="G198" s="197" t="s">
        <v>347</v>
      </c>
      <c r="H198" s="198">
        <v>0.1230099877</v>
      </c>
      <c r="I198" s="315" t="s">
        <v>231</v>
      </c>
      <c r="J198" s="315" t="s">
        <v>232</v>
      </c>
      <c r="K198" s="316" t="s">
        <v>282</v>
      </c>
      <c r="L198" s="316" t="s">
        <v>253</v>
      </c>
      <c r="M198" s="316" t="s">
        <v>29</v>
      </c>
      <c r="N198" s="316" t="s">
        <v>29</v>
      </c>
      <c r="O198" s="317" t="s">
        <v>235</v>
      </c>
      <c r="P198" s="316" t="s">
        <v>29</v>
      </c>
      <c r="Q198" s="315" t="s">
        <v>242</v>
      </c>
      <c r="R198" s="318" t="s">
        <v>237</v>
      </c>
      <c r="S198" s="318" t="s">
        <v>244</v>
      </c>
      <c r="T198" s="315" t="s">
        <v>410</v>
      </c>
      <c r="U198" s="202">
        <v>67</v>
      </c>
      <c r="W198"/>
      <c r="X198"/>
      <c r="Y198"/>
      <c r="Z198"/>
      <c r="AA198"/>
      <c r="AB198"/>
      <c r="AC198"/>
      <c r="AD198"/>
      <c r="AE198"/>
      <c r="AF198"/>
      <c r="AG198"/>
      <c r="AH198"/>
      <c r="AI198"/>
      <c r="AJ198"/>
      <c r="AK198"/>
      <c r="AL198"/>
    </row>
    <row r="199" spans="2:38" s="156" customFormat="1">
      <c r="B199" s="149">
        <v>4</v>
      </c>
      <c r="C199" s="194">
        <v>45668</v>
      </c>
      <c r="D199" s="142" t="str">
        <f t="shared" si="2"/>
        <v>土</v>
      </c>
      <c r="E199" s="195">
        <v>0.54236111111111096</v>
      </c>
      <c r="F199" s="314" t="s">
        <v>206</v>
      </c>
      <c r="G199" s="197" t="s">
        <v>230</v>
      </c>
      <c r="H199" s="198">
        <v>0.1209263815</v>
      </c>
      <c r="I199" s="315" t="s">
        <v>231</v>
      </c>
      <c r="J199" s="315" t="s">
        <v>232</v>
      </c>
      <c r="K199" s="316" t="s">
        <v>282</v>
      </c>
      <c r="L199" s="316" t="s">
        <v>253</v>
      </c>
      <c r="M199" s="316" t="s">
        <v>235</v>
      </c>
      <c r="N199" s="316" t="s">
        <v>29</v>
      </c>
      <c r="O199" s="317" t="s">
        <v>235</v>
      </c>
      <c r="P199" s="316" t="s">
        <v>29</v>
      </c>
      <c r="Q199" s="315" t="s">
        <v>242</v>
      </c>
      <c r="R199" s="318" t="s">
        <v>328</v>
      </c>
      <c r="S199" s="318" t="s">
        <v>238</v>
      </c>
      <c r="T199" s="199"/>
      <c r="U199" s="202">
        <v>8</v>
      </c>
      <c r="W199"/>
      <c r="X199"/>
      <c r="Y199"/>
      <c r="Z199"/>
      <c r="AA199"/>
      <c r="AB199"/>
      <c r="AC199"/>
      <c r="AD199"/>
      <c r="AE199"/>
      <c r="AF199"/>
      <c r="AG199"/>
      <c r="AH199"/>
      <c r="AI199"/>
      <c r="AJ199"/>
      <c r="AK199"/>
      <c r="AL199"/>
    </row>
    <row r="200" spans="2:38" s="156" customFormat="1" ht="30">
      <c r="B200" s="149">
        <v>5</v>
      </c>
      <c r="C200" s="194">
        <v>45668</v>
      </c>
      <c r="D200" s="142" t="str">
        <f t="shared" si="2"/>
        <v>土</v>
      </c>
      <c r="E200" s="195">
        <v>0.59375</v>
      </c>
      <c r="F200" s="314" t="s">
        <v>206</v>
      </c>
      <c r="G200" s="197" t="s">
        <v>230</v>
      </c>
      <c r="H200" s="198">
        <v>2.0915393219999999E-3</v>
      </c>
      <c r="I200" s="315" t="s">
        <v>231</v>
      </c>
      <c r="J200" s="315" t="s">
        <v>232</v>
      </c>
      <c r="K200" s="316" t="s">
        <v>241</v>
      </c>
      <c r="L200" s="316" t="s">
        <v>253</v>
      </c>
      <c r="M200" s="316" t="s">
        <v>235</v>
      </c>
      <c r="N200" s="316" t="s">
        <v>235</v>
      </c>
      <c r="O200" s="317" t="s">
        <v>29</v>
      </c>
      <c r="P200" s="316" t="s">
        <v>29</v>
      </c>
      <c r="Q200" s="315" t="s">
        <v>351</v>
      </c>
      <c r="R200" s="318" t="s">
        <v>237</v>
      </c>
      <c r="S200" s="318" t="s">
        <v>244</v>
      </c>
      <c r="T200" s="315" t="s">
        <v>369</v>
      </c>
      <c r="U200" s="202">
        <v>1</v>
      </c>
      <c r="W200"/>
      <c r="X200"/>
      <c r="Y200"/>
      <c r="Z200"/>
      <c r="AA200"/>
      <c r="AB200"/>
      <c r="AC200"/>
      <c r="AD200"/>
      <c r="AE200"/>
      <c r="AF200"/>
      <c r="AG200"/>
      <c r="AH200"/>
      <c r="AI200"/>
      <c r="AJ200"/>
      <c r="AK200"/>
      <c r="AL200"/>
    </row>
    <row r="201" spans="2:38" s="156" customFormat="1">
      <c r="B201" s="149">
        <v>5</v>
      </c>
      <c r="C201" s="194">
        <v>45668</v>
      </c>
      <c r="D201" s="142" t="str">
        <f t="shared" ref="D201:D264" si="3">IF($C201 &lt;&gt; "", IF(ISERROR(MATCH(C201, 祝日, 0)), TEXT($C201, "aaa"), "祝日"), "")</f>
        <v>土</v>
      </c>
      <c r="E201" s="195">
        <v>0.59722222222222199</v>
      </c>
      <c r="F201" s="314" t="s">
        <v>206</v>
      </c>
      <c r="G201" s="197" t="s">
        <v>347</v>
      </c>
      <c r="H201" s="198">
        <v>9.5613313879999995E-2</v>
      </c>
      <c r="I201" s="315" t="s">
        <v>231</v>
      </c>
      <c r="J201" s="315" t="s">
        <v>232</v>
      </c>
      <c r="K201" s="316" t="s">
        <v>311</v>
      </c>
      <c r="L201" s="316" t="s">
        <v>253</v>
      </c>
      <c r="M201" s="316" t="s">
        <v>235</v>
      </c>
      <c r="N201" s="316" t="s">
        <v>235</v>
      </c>
      <c r="O201" s="317" t="s">
        <v>235</v>
      </c>
      <c r="P201" s="316" t="s">
        <v>29</v>
      </c>
      <c r="Q201" s="315" t="s">
        <v>242</v>
      </c>
      <c r="R201" s="318" t="s">
        <v>328</v>
      </c>
      <c r="S201" s="318" t="s">
        <v>238</v>
      </c>
      <c r="T201" s="199"/>
      <c r="U201" s="202">
        <v>19</v>
      </c>
      <c r="W201"/>
      <c r="X201"/>
      <c r="Y201"/>
      <c r="Z201"/>
      <c r="AA201"/>
      <c r="AB201"/>
      <c r="AC201"/>
      <c r="AD201"/>
      <c r="AE201"/>
      <c r="AF201"/>
      <c r="AG201"/>
      <c r="AH201"/>
      <c r="AI201"/>
      <c r="AJ201"/>
      <c r="AK201"/>
      <c r="AL201"/>
    </row>
    <row r="202" spans="2:38" s="156" customFormat="1">
      <c r="B202" s="149">
        <v>5</v>
      </c>
      <c r="C202" s="194">
        <v>45668</v>
      </c>
      <c r="D202" s="142" t="str">
        <f t="shared" si="3"/>
        <v>土</v>
      </c>
      <c r="E202" s="195">
        <v>0.59791666666666698</v>
      </c>
      <c r="F202" s="314" t="s">
        <v>206</v>
      </c>
      <c r="G202" s="197" t="s">
        <v>347</v>
      </c>
      <c r="H202" s="198">
        <v>6.9177821070000006E-2</v>
      </c>
      <c r="I202" s="315" t="s">
        <v>231</v>
      </c>
      <c r="J202" s="315" t="s">
        <v>232</v>
      </c>
      <c r="K202" s="316" t="s">
        <v>282</v>
      </c>
      <c r="L202" s="316" t="s">
        <v>253</v>
      </c>
      <c r="M202" s="316" t="s">
        <v>235</v>
      </c>
      <c r="N202" s="316" t="s">
        <v>235</v>
      </c>
      <c r="O202" s="317" t="s">
        <v>235</v>
      </c>
      <c r="P202" s="316" t="s">
        <v>29</v>
      </c>
      <c r="Q202" s="315" t="s">
        <v>351</v>
      </c>
      <c r="R202" s="318" t="s">
        <v>328</v>
      </c>
      <c r="S202" s="318" t="s">
        <v>238</v>
      </c>
      <c r="T202" s="199"/>
      <c r="U202" s="202">
        <v>24</v>
      </c>
      <c r="W202"/>
      <c r="X202"/>
      <c r="Y202"/>
      <c r="Z202"/>
      <c r="AA202"/>
      <c r="AB202"/>
      <c r="AC202"/>
      <c r="AD202"/>
      <c r="AE202"/>
      <c r="AF202"/>
      <c r="AG202"/>
      <c r="AH202"/>
      <c r="AI202"/>
      <c r="AJ202"/>
      <c r="AK202"/>
      <c r="AL202"/>
    </row>
    <row r="203" spans="2:38" s="156" customFormat="1">
      <c r="B203" s="149">
        <v>5</v>
      </c>
      <c r="C203" s="194">
        <v>45668</v>
      </c>
      <c r="D203" s="142" t="str">
        <f t="shared" si="3"/>
        <v>土</v>
      </c>
      <c r="E203" s="195">
        <v>0.61180555555555605</v>
      </c>
      <c r="F203" s="314" t="s">
        <v>206</v>
      </c>
      <c r="G203" s="197" t="s">
        <v>347</v>
      </c>
      <c r="H203" s="198">
        <v>1.043621768E-2</v>
      </c>
      <c r="I203" s="315" t="s">
        <v>231</v>
      </c>
      <c r="J203" s="315" t="s">
        <v>232</v>
      </c>
      <c r="K203" s="316" t="s">
        <v>282</v>
      </c>
      <c r="L203" s="316" t="s">
        <v>253</v>
      </c>
      <c r="M203" s="316" t="s">
        <v>29</v>
      </c>
      <c r="N203" s="316" t="s">
        <v>29</v>
      </c>
      <c r="O203" s="317" t="s">
        <v>235</v>
      </c>
      <c r="P203" s="316" t="s">
        <v>29</v>
      </c>
      <c r="Q203" s="315" t="s">
        <v>242</v>
      </c>
      <c r="R203" s="318" t="s">
        <v>237</v>
      </c>
      <c r="S203" s="318" t="s">
        <v>259</v>
      </c>
      <c r="T203" s="315" t="s">
        <v>411</v>
      </c>
      <c r="U203" s="202">
        <v>67</v>
      </c>
      <c r="W203"/>
      <c r="X203"/>
      <c r="Y203"/>
      <c r="Z203"/>
      <c r="AA203"/>
      <c r="AB203"/>
      <c r="AC203"/>
      <c r="AD203"/>
      <c r="AE203"/>
      <c r="AF203"/>
      <c r="AG203"/>
      <c r="AH203"/>
      <c r="AI203"/>
      <c r="AJ203"/>
      <c r="AK203"/>
      <c r="AL203"/>
    </row>
    <row r="204" spans="2:38" s="156" customFormat="1" ht="30">
      <c r="B204" s="149">
        <v>5</v>
      </c>
      <c r="C204" s="194">
        <v>45668</v>
      </c>
      <c r="D204" s="142" t="str">
        <f t="shared" si="3"/>
        <v>土</v>
      </c>
      <c r="E204" s="195">
        <v>0.61180555555555605</v>
      </c>
      <c r="F204" s="314" t="s">
        <v>206</v>
      </c>
      <c r="G204" s="197" t="s">
        <v>230</v>
      </c>
      <c r="H204" s="198">
        <v>8.250149E-3</v>
      </c>
      <c r="I204" s="315" t="s">
        <v>231</v>
      </c>
      <c r="J204" s="315" t="s">
        <v>232</v>
      </c>
      <c r="K204" s="316" t="s">
        <v>282</v>
      </c>
      <c r="L204" s="316" t="s">
        <v>253</v>
      </c>
      <c r="M204" s="316" t="s">
        <v>235</v>
      </c>
      <c r="N204" s="316" t="s">
        <v>29</v>
      </c>
      <c r="O204" s="317" t="s">
        <v>235</v>
      </c>
      <c r="P204" s="316" t="s">
        <v>29</v>
      </c>
      <c r="Q204" s="315" t="s">
        <v>242</v>
      </c>
      <c r="R204" s="318" t="s">
        <v>243</v>
      </c>
      <c r="S204" s="318" t="s">
        <v>244</v>
      </c>
      <c r="T204" s="315" t="s">
        <v>412</v>
      </c>
      <c r="U204" s="202">
        <v>10</v>
      </c>
      <c r="W204"/>
      <c r="X204"/>
      <c r="Y204"/>
      <c r="Z204"/>
      <c r="AA204"/>
      <c r="AB204"/>
      <c r="AC204"/>
      <c r="AD204"/>
      <c r="AE204"/>
      <c r="AF204"/>
      <c r="AG204"/>
      <c r="AH204"/>
      <c r="AI204"/>
      <c r="AJ204"/>
      <c r="AK204"/>
      <c r="AL204"/>
    </row>
    <row r="205" spans="2:38" s="156" customFormat="1">
      <c r="B205" s="149">
        <v>5</v>
      </c>
      <c r="C205" s="194">
        <v>45668</v>
      </c>
      <c r="D205" s="142" t="str">
        <f t="shared" si="3"/>
        <v>土</v>
      </c>
      <c r="E205" s="195">
        <v>0.61250000000000004</v>
      </c>
      <c r="F205" s="314" t="s">
        <v>206</v>
      </c>
      <c r="G205" s="197" t="s">
        <v>230</v>
      </c>
      <c r="H205" s="198">
        <v>2.9660458170000001E-2</v>
      </c>
      <c r="I205" s="315" t="s">
        <v>231</v>
      </c>
      <c r="J205" s="315" t="s">
        <v>232</v>
      </c>
      <c r="K205" s="316" t="s">
        <v>311</v>
      </c>
      <c r="L205" s="316" t="s">
        <v>253</v>
      </c>
      <c r="M205" s="316" t="s">
        <v>235</v>
      </c>
      <c r="N205" s="316" t="s">
        <v>235</v>
      </c>
      <c r="O205" s="317" t="s">
        <v>235</v>
      </c>
      <c r="P205" s="316" t="s">
        <v>29</v>
      </c>
      <c r="Q205" s="315" t="s">
        <v>242</v>
      </c>
      <c r="R205" s="318" t="s">
        <v>328</v>
      </c>
      <c r="S205" s="318" t="s">
        <v>238</v>
      </c>
      <c r="T205" s="199"/>
      <c r="U205" s="202">
        <v>9</v>
      </c>
      <c r="W205"/>
      <c r="X205"/>
      <c r="Y205"/>
      <c r="Z205"/>
      <c r="AA205"/>
      <c r="AB205"/>
      <c r="AC205"/>
      <c r="AD205"/>
      <c r="AE205"/>
      <c r="AF205"/>
      <c r="AG205"/>
      <c r="AH205"/>
      <c r="AI205"/>
      <c r="AJ205"/>
      <c r="AK205"/>
      <c r="AL205"/>
    </row>
    <row r="206" spans="2:38" s="156" customFormat="1" ht="45">
      <c r="B206" s="149">
        <v>6</v>
      </c>
      <c r="C206" s="194">
        <v>45668</v>
      </c>
      <c r="D206" s="142" t="str">
        <f t="shared" si="3"/>
        <v>土</v>
      </c>
      <c r="E206" s="195">
        <v>0.62291666666666701</v>
      </c>
      <c r="F206" s="314" t="s">
        <v>206</v>
      </c>
      <c r="G206" s="197" t="s">
        <v>230</v>
      </c>
      <c r="H206" s="198">
        <v>0</v>
      </c>
      <c r="I206" s="315" t="s">
        <v>231</v>
      </c>
      <c r="J206" s="315" t="s">
        <v>232</v>
      </c>
      <c r="K206" s="316" t="s">
        <v>311</v>
      </c>
      <c r="L206" s="316" t="s">
        <v>253</v>
      </c>
      <c r="M206" s="316" t="s">
        <v>235</v>
      </c>
      <c r="N206" s="316" t="s">
        <v>235</v>
      </c>
      <c r="O206" s="317" t="s">
        <v>235</v>
      </c>
      <c r="P206" s="316" t="s">
        <v>29</v>
      </c>
      <c r="Q206" s="315" t="s">
        <v>242</v>
      </c>
      <c r="R206" s="318" t="s">
        <v>237</v>
      </c>
      <c r="S206" s="318" t="s">
        <v>255</v>
      </c>
      <c r="T206" s="315" t="s">
        <v>384</v>
      </c>
      <c r="U206" s="202">
        <v>13</v>
      </c>
      <c r="W206"/>
      <c r="X206"/>
      <c r="Y206"/>
      <c r="Z206"/>
      <c r="AA206"/>
      <c r="AB206"/>
      <c r="AC206"/>
      <c r="AD206"/>
      <c r="AE206"/>
      <c r="AF206"/>
      <c r="AG206"/>
      <c r="AH206"/>
      <c r="AI206"/>
      <c r="AJ206"/>
      <c r="AK206"/>
      <c r="AL206"/>
    </row>
    <row r="207" spans="2:38" s="156" customFormat="1" ht="30">
      <c r="B207" s="149">
        <v>6</v>
      </c>
      <c r="C207" s="194">
        <v>45668</v>
      </c>
      <c r="D207" s="142" t="str">
        <f t="shared" si="3"/>
        <v>土</v>
      </c>
      <c r="E207" s="195">
        <v>0.62361111111111101</v>
      </c>
      <c r="F207" s="314" t="s">
        <v>206</v>
      </c>
      <c r="G207" s="197" t="s">
        <v>347</v>
      </c>
      <c r="H207" s="198">
        <v>3.2148273169999998E-2</v>
      </c>
      <c r="I207" s="315" t="s">
        <v>231</v>
      </c>
      <c r="J207" s="315" t="s">
        <v>232</v>
      </c>
      <c r="K207" s="316" t="s">
        <v>282</v>
      </c>
      <c r="L207" s="316" t="s">
        <v>234</v>
      </c>
      <c r="M207" s="316" t="s">
        <v>29</v>
      </c>
      <c r="N207" s="316" t="s">
        <v>29</v>
      </c>
      <c r="O207" s="317" t="s">
        <v>235</v>
      </c>
      <c r="P207" s="316" t="s">
        <v>29</v>
      </c>
      <c r="Q207" s="315" t="s">
        <v>348</v>
      </c>
      <c r="R207" s="318" t="s">
        <v>243</v>
      </c>
      <c r="S207" s="318" t="s">
        <v>244</v>
      </c>
      <c r="T207" s="315" t="s">
        <v>413</v>
      </c>
      <c r="U207" s="202">
        <v>14</v>
      </c>
      <c r="W207"/>
      <c r="X207"/>
      <c r="Y207"/>
      <c r="Z207"/>
      <c r="AA207"/>
      <c r="AB207"/>
      <c r="AC207"/>
      <c r="AD207"/>
      <c r="AE207"/>
      <c r="AF207"/>
      <c r="AG207"/>
      <c r="AH207"/>
      <c r="AI207"/>
      <c r="AJ207"/>
      <c r="AK207"/>
      <c r="AL207"/>
    </row>
    <row r="208" spans="2:38" s="156" customFormat="1">
      <c r="B208" s="149">
        <v>6</v>
      </c>
      <c r="C208" s="194">
        <v>45668</v>
      </c>
      <c r="D208" s="142" t="str">
        <f t="shared" si="3"/>
        <v>土</v>
      </c>
      <c r="E208" s="195">
        <v>0.624305555555556</v>
      </c>
      <c r="F208" s="314" t="s">
        <v>206</v>
      </c>
      <c r="G208" s="197" t="s">
        <v>347</v>
      </c>
      <c r="H208" s="198">
        <v>8.7132805329999993E-2</v>
      </c>
      <c r="I208" s="315" t="s">
        <v>231</v>
      </c>
      <c r="J208" s="315" t="s">
        <v>232</v>
      </c>
      <c r="K208" s="316" t="s">
        <v>311</v>
      </c>
      <c r="L208" s="316" t="s">
        <v>253</v>
      </c>
      <c r="M208" s="316" t="s">
        <v>235</v>
      </c>
      <c r="N208" s="316" t="s">
        <v>235</v>
      </c>
      <c r="O208" s="317" t="s">
        <v>235</v>
      </c>
      <c r="P208" s="316" t="s">
        <v>29</v>
      </c>
      <c r="Q208" s="315" t="s">
        <v>242</v>
      </c>
      <c r="R208" s="318" t="s">
        <v>328</v>
      </c>
      <c r="S208" s="318" t="s">
        <v>238</v>
      </c>
      <c r="T208" s="199"/>
      <c r="U208" s="202">
        <v>19</v>
      </c>
      <c r="W208"/>
      <c r="X208"/>
      <c r="Y208"/>
      <c r="Z208"/>
      <c r="AA208"/>
      <c r="AB208"/>
      <c r="AC208"/>
      <c r="AD208"/>
      <c r="AE208"/>
      <c r="AF208"/>
      <c r="AG208"/>
      <c r="AH208"/>
      <c r="AI208"/>
      <c r="AJ208"/>
      <c r="AK208"/>
      <c r="AL208"/>
    </row>
    <row r="209" spans="2:38" s="156" customFormat="1">
      <c r="B209" s="149">
        <v>7</v>
      </c>
      <c r="C209" s="194">
        <v>45668</v>
      </c>
      <c r="D209" s="142" t="str">
        <f t="shared" si="3"/>
        <v>土</v>
      </c>
      <c r="E209" s="195">
        <v>0.65138888888888902</v>
      </c>
      <c r="F209" s="314" t="s">
        <v>206</v>
      </c>
      <c r="G209" s="197" t="s">
        <v>347</v>
      </c>
      <c r="H209" s="198">
        <v>2.696257874E-2</v>
      </c>
      <c r="I209" s="315" t="s">
        <v>231</v>
      </c>
      <c r="J209" s="315" t="s">
        <v>232</v>
      </c>
      <c r="K209" s="316" t="s">
        <v>282</v>
      </c>
      <c r="L209" s="316" t="s">
        <v>234</v>
      </c>
      <c r="M209" s="316" t="s">
        <v>29</v>
      </c>
      <c r="N209" s="316" t="s">
        <v>29</v>
      </c>
      <c r="O209" s="317" t="s">
        <v>235</v>
      </c>
      <c r="P209" s="316" t="s">
        <v>29</v>
      </c>
      <c r="Q209" s="315" t="s">
        <v>348</v>
      </c>
      <c r="R209" s="318" t="s">
        <v>243</v>
      </c>
      <c r="S209" s="318" t="s">
        <v>244</v>
      </c>
      <c r="T209" s="315" t="s">
        <v>414</v>
      </c>
      <c r="U209" s="202">
        <v>14</v>
      </c>
      <c r="W209"/>
      <c r="X209"/>
      <c r="Y209"/>
      <c r="Z209"/>
      <c r="AA209"/>
      <c r="AB209"/>
      <c r="AC209"/>
      <c r="AD209"/>
      <c r="AE209"/>
      <c r="AF209"/>
      <c r="AG209"/>
      <c r="AH209"/>
      <c r="AI209"/>
      <c r="AJ209"/>
      <c r="AK209"/>
      <c r="AL209"/>
    </row>
    <row r="210" spans="2:38" s="156" customFormat="1">
      <c r="B210" s="149">
        <v>7</v>
      </c>
      <c r="C210" s="194">
        <v>45668</v>
      </c>
      <c r="D210" s="142" t="str">
        <f t="shared" si="3"/>
        <v>土</v>
      </c>
      <c r="E210" s="195">
        <v>0.65138888888888902</v>
      </c>
      <c r="F210" s="314" t="s">
        <v>206</v>
      </c>
      <c r="G210" s="197" t="s">
        <v>347</v>
      </c>
      <c r="H210" s="198">
        <v>0.116341372</v>
      </c>
      <c r="I210" s="315" t="s">
        <v>231</v>
      </c>
      <c r="J210" s="315" t="s">
        <v>232</v>
      </c>
      <c r="K210" s="316" t="s">
        <v>282</v>
      </c>
      <c r="L210" s="316" t="s">
        <v>253</v>
      </c>
      <c r="M210" s="316" t="s">
        <v>235</v>
      </c>
      <c r="N210" s="316" t="s">
        <v>235</v>
      </c>
      <c r="O210" s="317" t="s">
        <v>235</v>
      </c>
      <c r="P210" s="316" t="s">
        <v>29</v>
      </c>
      <c r="Q210" s="315" t="s">
        <v>242</v>
      </c>
      <c r="R210" s="318" t="s">
        <v>328</v>
      </c>
      <c r="S210" s="318" t="s">
        <v>238</v>
      </c>
      <c r="T210" s="199"/>
      <c r="U210" s="202">
        <v>16</v>
      </c>
      <c r="W210"/>
      <c r="X210"/>
      <c r="Y210"/>
      <c r="Z210"/>
      <c r="AA210"/>
      <c r="AB210"/>
      <c r="AC210"/>
      <c r="AD210"/>
      <c r="AE210"/>
      <c r="AF210"/>
      <c r="AG210"/>
      <c r="AH210"/>
      <c r="AI210"/>
      <c r="AJ210"/>
      <c r="AK210"/>
      <c r="AL210"/>
    </row>
    <row r="211" spans="2:38" s="156" customFormat="1">
      <c r="B211" s="149">
        <v>7</v>
      </c>
      <c r="C211" s="194">
        <v>45668</v>
      </c>
      <c r="D211" s="142" t="str">
        <f t="shared" si="3"/>
        <v>土</v>
      </c>
      <c r="E211" s="195">
        <v>0.65347222222222201</v>
      </c>
      <c r="F211" s="314" t="s">
        <v>206</v>
      </c>
      <c r="G211" s="197" t="s">
        <v>347</v>
      </c>
      <c r="H211" s="198">
        <v>8.1379227590000006E-2</v>
      </c>
      <c r="I211" s="315" t="s">
        <v>231</v>
      </c>
      <c r="J211" s="315" t="s">
        <v>232</v>
      </c>
      <c r="K211" s="316" t="s">
        <v>282</v>
      </c>
      <c r="L211" s="316" t="s">
        <v>253</v>
      </c>
      <c r="M211" s="316" t="s">
        <v>235</v>
      </c>
      <c r="N211" s="316" t="s">
        <v>235</v>
      </c>
      <c r="O211" s="317" t="s">
        <v>235</v>
      </c>
      <c r="P211" s="316" t="s">
        <v>29</v>
      </c>
      <c r="Q211" s="315" t="s">
        <v>351</v>
      </c>
      <c r="R211" s="318" t="s">
        <v>328</v>
      </c>
      <c r="S211" s="318" t="s">
        <v>238</v>
      </c>
      <c r="T211" s="199"/>
      <c r="U211" s="202">
        <v>24</v>
      </c>
      <c r="W211"/>
      <c r="X211"/>
      <c r="Y211"/>
      <c r="Z211"/>
      <c r="AA211"/>
      <c r="AB211"/>
      <c r="AC211"/>
      <c r="AD211"/>
      <c r="AE211"/>
      <c r="AF211"/>
      <c r="AG211"/>
      <c r="AH211"/>
      <c r="AI211"/>
      <c r="AJ211"/>
      <c r="AK211"/>
      <c r="AL211"/>
    </row>
    <row r="212" spans="2:38" s="156" customFormat="1">
      <c r="B212" s="149">
        <v>7</v>
      </c>
      <c r="C212" s="194">
        <v>45668</v>
      </c>
      <c r="D212" s="142" t="str">
        <f t="shared" si="3"/>
        <v>土</v>
      </c>
      <c r="E212" s="195">
        <v>0.66527777777777797</v>
      </c>
      <c r="F212" s="314" t="s">
        <v>206</v>
      </c>
      <c r="G212" s="197" t="s">
        <v>347</v>
      </c>
      <c r="H212" s="198">
        <v>3.8764819759999999E-2</v>
      </c>
      <c r="I212" s="315" t="s">
        <v>231</v>
      </c>
      <c r="J212" s="315" t="s">
        <v>232</v>
      </c>
      <c r="K212" s="316" t="s">
        <v>311</v>
      </c>
      <c r="L212" s="316" t="s">
        <v>253</v>
      </c>
      <c r="M212" s="316" t="s">
        <v>235</v>
      </c>
      <c r="N212" s="316" t="s">
        <v>235</v>
      </c>
      <c r="O212" s="317" t="s">
        <v>235</v>
      </c>
      <c r="P212" s="316" t="s">
        <v>29</v>
      </c>
      <c r="Q212" s="315" t="s">
        <v>242</v>
      </c>
      <c r="R212" s="318" t="s">
        <v>328</v>
      </c>
      <c r="S212" s="318" t="s">
        <v>238</v>
      </c>
      <c r="T212" s="199"/>
      <c r="U212" s="202">
        <v>56</v>
      </c>
      <c r="W212"/>
      <c r="X212"/>
      <c r="Y212"/>
      <c r="Z212"/>
      <c r="AA212"/>
      <c r="AB212"/>
      <c r="AC212"/>
      <c r="AD212"/>
      <c r="AE212"/>
      <c r="AF212"/>
      <c r="AG212"/>
      <c r="AH212"/>
      <c r="AI212"/>
      <c r="AJ212"/>
      <c r="AK212"/>
      <c r="AL212"/>
    </row>
    <row r="213" spans="2:38" s="156" customFormat="1" ht="30">
      <c r="B213" s="149">
        <v>1</v>
      </c>
      <c r="C213" s="194">
        <v>45670</v>
      </c>
      <c r="D213" s="142" t="str">
        <f t="shared" si="3"/>
        <v>月</v>
      </c>
      <c r="E213" s="195">
        <v>0.46250000000000002</v>
      </c>
      <c r="F213" s="314" t="s">
        <v>206</v>
      </c>
      <c r="G213" s="197" t="s">
        <v>230</v>
      </c>
      <c r="H213" s="198">
        <v>8.1336975759999999E-3</v>
      </c>
      <c r="I213" s="315" t="s">
        <v>231</v>
      </c>
      <c r="J213" s="315" t="s">
        <v>232</v>
      </c>
      <c r="K213" s="316" t="s">
        <v>282</v>
      </c>
      <c r="L213" s="316" t="s">
        <v>253</v>
      </c>
      <c r="M213" s="316" t="s">
        <v>235</v>
      </c>
      <c r="N213" s="316" t="s">
        <v>29</v>
      </c>
      <c r="O213" s="317" t="s">
        <v>235</v>
      </c>
      <c r="P213" s="316" t="s">
        <v>29</v>
      </c>
      <c r="Q213" s="315" t="s">
        <v>242</v>
      </c>
      <c r="R213" s="318" t="s">
        <v>243</v>
      </c>
      <c r="S213" s="318" t="s">
        <v>244</v>
      </c>
      <c r="T213" s="315" t="s">
        <v>415</v>
      </c>
      <c r="U213" s="202">
        <v>8</v>
      </c>
      <c r="W213"/>
      <c r="X213"/>
      <c r="Y213"/>
      <c r="Z213"/>
      <c r="AA213"/>
      <c r="AB213"/>
      <c r="AC213"/>
      <c r="AD213"/>
      <c r="AE213"/>
      <c r="AF213"/>
      <c r="AG213"/>
      <c r="AH213"/>
      <c r="AI213"/>
      <c r="AJ213"/>
      <c r="AK213"/>
      <c r="AL213"/>
    </row>
    <row r="214" spans="2:38" s="156" customFormat="1">
      <c r="B214" s="149">
        <v>1</v>
      </c>
      <c r="C214" s="194">
        <v>45670</v>
      </c>
      <c r="D214" s="142" t="str">
        <f t="shared" si="3"/>
        <v>月</v>
      </c>
      <c r="E214" s="195">
        <v>0.46458333333333302</v>
      </c>
      <c r="F214" s="314" t="s">
        <v>206</v>
      </c>
      <c r="G214" s="197" t="s">
        <v>347</v>
      </c>
      <c r="H214" s="198">
        <v>8.9771420719999995E-2</v>
      </c>
      <c r="I214" s="315" t="s">
        <v>231</v>
      </c>
      <c r="J214" s="315" t="s">
        <v>232</v>
      </c>
      <c r="K214" s="316" t="s">
        <v>311</v>
      </c>
      <c r="L214" s="316" t="s">
        <v>253</v>
      </c>
      <c r="M214" s="316" t="s">
        <v>235</v>
      </c>
      <c r="N214" s="316" t="s">
        <v>235</v>
      </c>
      <c r="O214" s="317" t="s">
        <v>235</v>
      </c>
      <c r="P214" s="316" t="s">
        <v>29</v>
      </c>
      <c r="Q214" s="315" t="s">
        <v>242</v>
      </c>
      <c r="R214" s="318" t="s">
        <v>328</v>
      </c>
      <c r="S214" s="318" t="s">
        <v>238</v>
      </c>
      <c r="T214" s="199"/>
      <c r="U214" s="202">
        <v>21</v>
      </c>
      <c r="W214"/>
      <c r="X214"/>
      <c r="Y214"/>
      <c r="Z214"/>
      <c r="AA214"/>
      <c r="AB214"/>
      <c r="AC214"/>
      <c r="AD214"/>
      <c r="AE214"/>
      <c r="AF214"/>
      <c r="AG214"/>
      <c r="AH214"/>
      <c r="AI214"/>
      <c r="AJ214"/>
      <c r="AK214"/>
      <c r="AL214"/>
    </row>
    <row r="215" spans="2:38" s="156" customFormat="1">
      <c r="B215" s="149">
        <v>1</v>
      </c>
      <c r="C215" s="194">
        <v>45670</v>
      </c>
      <c r="D215" s="142" t="str">
        <f t="shared" si="3"/>
        <v>月</v>
      </c>
      <c r="E215" s="195">
        <v>0.46875</v>
      </c>
      <c r="F215" s="314" t="s">
        <v>206</v>
      </c>
      <c r="G215" s="197" t="s">
        <v>347</v>
      </c>
      <c r="H215" s="198">
        <v>4.1615420780000002E-2</v>
      </c>
      <c r="I215" s="315" t="s">
        <v>231</v>
      </c>
      <c r="J215" s="315" t="s">
        <v>232</v>
      </c>
      <c r="K215" s="316" t="s">
        <v>233</v>
      </c>
      <c r="L215" s="316" t="s">
        <v>253</v>
      </c>
      <c r="M215" s="316" t="s">
        <v>235</v>
      </c>
      <c r="N215" s="316" t="s">
        <v>235</v>
      </c>
      <c r="O215" s="317" t="s">
        <v>29</v>
      </c>
      <c r="P215" s="316" t="s">
        <v>29</v>
      </c>
      <c r="Q215" s="315" t="s">
        <v>354</v>
      </c>
      <c r="R215" s="318" t="s">
        <v>243</v>
      </c>
      <c r="S215" s="318" t="s">
        <v>318</v>
      </c>
      <c r="T215" s="199"/>
      <c r="U215" s="202">
        <v>33</v>
      </c>
      <c r="W215"/>
      <c r="X215"/>
      <c r="Y215"/>
      <c r="Z215"/>
      <c r="AA215"/>
      <c r="AB215"/>
      <c r="AC215"/>
      <c r="AD215"/>
      <c r="AE215"/>
      <c r="AF215"/>
      <c r="AG215"/>
      <c r="AH215"/>
      <c r="AI215"/>
      <c r="AJ215"/>
      <c r="AK215"/>
      <c r="AL215"/>
    </row>
    <row r="216" spans="2:38" s="156" customFormat="1" ht="30">
      <c r="B216" s="149">
        <v>1</v>
      </c>
      <c r="C216" s="194">
        <v>45670</v>
      </c>
      <c r="D216" s="142" t="str">
        <f t="shared" si="3"/>
        <v>月</v>
      </c>
      <c r="E216" s="195">
        <v>0.47430555555555598</v>
      </c>
      <c r="F216" s="314" t="s">
        <v>206</v>
      </c>
      <c r="G216" s="197" t="s">
        <v>347</v>
      </c>
      <c r="H216" s="198">
        <v>0.1311626192</v>
      </c>
      <c r="I216" s="315" t="s">
        <v>231</v>
      </c>
      <c r="J216" s="315" t="s">
        <v>232</v>
      </c>
      <c r="K216" s="316" t="s">
        <v>282</v>
      </c>
      <c r="L216" s="316" t="s">
        <v>248</v>
      </c>
      <c r="M216" s="316" t="s">
        <v>29</v>
      </c>
      <c r="N216" s="316" t="s">
        <v>235</v>
      </c>
      <c r="O216" s="317" t="s">
        <v>235</v>
      </c>
      <c r="P216" s="316" t="s">
        <v>29</v>
      </c>
      <c r="Q216" s="315" t="s">
        <v>236</v>
      </c>
      <c r="R216" s="318" t="s">
        <v>243</v>
      </c>
      <c r="S216" s="318" t="s">
        <v>249</v>
      </c>
      <c r="T216" s="315" t="s">
        <v>416</v>
      </c>
      <c r="U216" s="202">
        <v>53</v>
      </c>
      <c r="W216"/>
      <c r="X216"/>
      <c r="Y216"/>
      <c r="Z216"/>
      <c r="AA216"/>
      <c r="AB216"/>
      <c r="AC216"/>
      <c r="AD216"/>
      <c r="AE216"/>
      <c r="AF216"/>
      <c r="AG216"/>
      <c r="AH216"/>
      <c r="AI216"/>
      <c r="AJ216"/>
      <c r="AK216"/>
      <c r="AL216"/>
    </row>
    <row r="217" spans="2:38" s="156" customFormat="1">
      <c r="B217" s="149">
        <v>1</v>
      </c>
      <c r="C217" s="194">
        <v>45670</v>
      </c>
      <c r="D217" s="142" t="str">
        <f t="shared" si="3"/>
        <v>月</v>
      </c>
      <c r="E217" s="195">
        <v>0.47638888888888897</v>
      </c>
      <c r="F217" s="314" t="s">
        <v>206</v>
      </c>
      <c r="G217" s="197" t="s">
        <v>230</v>
      </c>
      <c r="H217" s="198">
        <v>9.9729566189999994E-2</v>
      </c>
      <c r="I217" s="315" t="s">
        <v>231</v>
      </c>
      <c r="J217" s="315" t="s">
        <v>232</v>
      </c>
      <c r="K217" s="316" t="s">
        <v>311</v>
      </c>
      <c r="L217" s="316" t="s">
        <v>253</v>
      </c>
      <c r="M217" s="316" t="s">
        <v>235</v>
      </c>
      <c r="N217" s="316" t="s">
        <v>235</v>
      </c>
      <c r="O217" s="317" t="s">
        <v>235</v>
      </c>
      <c r="P217" s="316" t="s">
        <v>29</v>
      </c>
      <c r="Q217" s="315" t="s">
        <v>242</v>
      </c>
      <c r="R217" s="318" t="s">
        <v>328</v>
      </c>
      <c r="S217" s="318" t="s">
        <v>238</v>
      </c>
      <c r="T217" s="199"/>
      <c r="U217" s="202">
        <v>13</v>
      </c>
      <c r="W217"/>
      <c r="X217"/>
      <c r="Y217"/>
      <c r="Z217"/>
      <c r="AA217"/>
      <c r="AB217"/>
      <c r="AC217"/>
      <c r="AD217"/>
      <c r="AE217"/>
      <c r="AF217"/>
      <c r="AG217"/>
      <c r="AH217"/>
      <c r="AI217"/>
      <c r="AJ217"/>
      <c r="AK217"/>
      <c r="AL217"/>
    </row>
    <row r="218" spans="2:38" s="156" customFormat="1" ht="45">
      <c r="B218" s="149">
        <v>2</v>
      </c>
      <c r="C218" s="194">
        <v>45670</v>
      </c>
      <c r="D218" s="142" t="str">
        <f t="shared" si="3"/>
        <v>月</v>
      </c>
      <c r="E218" s="195">
        <v>0.484722222222222</v>
      </c>
      <c r="F218" s="314" t="s">
        <v>206</v>
      </c>
      <c r="G218" s="197" t="s">
        <v>230</v>
      </c>
      <c r="H218" s="198">
        <v>8.6693129620000007E-3</v>
      </c>
      <c r="I218" s="315" t="s">
        <v>231</v>
      </c>
      <c r="J218" s="315" t="s">
        <v>232</v>
      </c>
      <c r="K218" s="316" t="s">
        <v>311</v>
      </c>
      <c r="L218" s="316" t="s">
        <v>253</v>
      </c>
      <c r="M218" s="316" t="s">
        <v>235</v>
      </c>
      <c r="N218" s="316" t="s">
        <v>235</v>
      </c>
      <c r="O218" s="317" t="s">
        <v>235</v>
      </c>
      <c r="P218" s="316" t="s">
        <v>29</v>
      </c>
      <c r="Q218" s="315" t="s">
        <v>242</v>
      </c>
      <c r="R218" s="318" t="s">
        <v>237</v>
      </c>
      <c r="S218" s="318" t="s">
        <v>255</v>
      </c>
      <c r="T218" s="315" t="s">
        <v>384</v>
      </c>
      <c r="U218" s="202">
        <v>13</v>
      </c>
      <c r="W218"/>
      <c r="X218"/>
      <c r="Y218"/>
      <c r="Z218"/>
      <c r="AA218"/>
      <c r="AB218"/>
      <c r="AC218"/>
      <c r="AD218"/>
      <c r="AE218"/>
      <c r="AF218"/>
      <c r="AG218"/>
      <c r="AH218"/>
      <c r="AI218"/>
      <c r="AJ218"/>
      <c r="AK218"/>
      <c r="AL218"/>
    </row>
    <row r="219" spans="2:38" s="156" customFormat="1" ht="30">
      <c r="B219" s="149">
        <v>2</v>
      </c>
      <c r="C219" s="194">
        <v>45670</v>
      </c>
      <c r="D219" s="142" t="str">
        <f t="shared" si="3"/>
        <v>月</v>
      </c>
      <c r="E219" s="195">
        <v>0.48611111111111099</v>
      </c>
      <c r="F219" s="314" t="s">
        <v>206</v>
      </c>
      <c r="G219" s="197" t="s">
        <v>347</v>
      </c>
      <c r="H219" s="198">
        <v>1.148162055E-2</v>
      </c>
      <c r="I219" s="315" t="s">
        <v>231</v>
      </c>
      <c r="J219" s="315" t="s">
        <v>232</v>
      </c>
      <c r="K219" s="316" t="s">
        <v>282</v>
      </c>
      <c r="L219" s="316" t="s">
        <v>234</v>
      </c>
      <c r="M219" s="316" t="s">
        <v>29</v>
      </c>
      <c r="N219" s="316" t="s">
        <v>29</v>
      </c>
      <c r="O219" s="317" t="s">
        <v>235</v>
      </c>
      <c r="P219" s="316" t="s">
        <v>29</v>
      </c>
      <c r="Q219" s="315" t="s">
        <v>348</v>
      </c>
      <c r="R219" s="318" t="s">
        <v>243</v>
      </c>
      <c r="S219" s="318" t="s">
        <v>249</v>
      </c>
      <c r="T219" s="315" t="s">
        <v>417</v>
      </c>
      <c r="U219" s="202">
        <v>14</v>
      </c>
      <c r="W219"/>
      <c r="X219"/>
      <c r="Y219"/>
      <c r="Z219"/>
      <c r="AA219"/>
      <c r="AB219"/>
      <c r="AC219"/>
      <c r="AD219"/>
      <c r="AE219"/>
      <c r="AF219"/>
      <c r="AG219"/>
      <c r="AH219"/>
      <c r="AI219"/>
      <c r="AJ219"/>
      <c r="AK219"/>
      <c r="AL219"/>
    </row>
    <row r="220" spans="2:38" s="156" customFormat="1">
      <c r="B220" s="149">
        <v>2</v>
      </c>
      <c r="C220" s="194">
        <v>45670</v>
      </c>
      <c r="D220" s="142" t="str">
        <f t="shared" si="3"/>
        <v>月</v>
      </c>
      <c r="E220" s="195">
        <v>0.48611111111111099</v>
      </c>
      <c r="F220" s="314" t="s">
        <v>206</v>
      </c>
      <c r="G220" s="197" t="s">
        <v>347</v>
      </c>
      <c r="H220" s="198">
        <v>3.0704834659999999E-2</v>
      </c>
      <c r="I220" s="315" t="s">
        <v>231</v>
      </c>
      <c r="J220" s="315" t="s">
        <v>232</v>
      </c>
      <c r="K220" s="316" t="s">
        <v>311</v>
      </c>
      <c r="L220" s="316" t="s">
        <v>253</v>
      </c>
      <c r="M220" s="316" t="s">
        <v>235</v>
      </c>
      <c r="N220" s="316" t="s">
        <v>235</v>
      </c>
      <c r="O220" s="317" t="s">
        <v>235</v>
      </c>
      <c r="P220" s="316" t="s">
        <v>29</v>
      </c>
      <c r="Q220" s="315" t="s">
        <v>242</v>
      </c>
      <c r="R220" s="318" t="s">
        <v>328</v>
      </c>
      <c r="S220" s="318" t="s">
        <v>238</v>
      </c>
      <c r="T220" s="199"/>
      <c r="U220" s="202">
        <v>17</v>
      </c>
      <c r="W220"/>
      <c r="X220"/>
      <c r="Y220"/>
      <c r="Z220"/>
      <c r="AA220"/>
      <c r="AB220"/>
      <c r="AC220"/>
      <c r="AD220"/>
      <c r="AE220"/>
      <c r="AF220"/>
      <c r="AG220"/>
      <c r="AH220"/>
      <c r="AI220"/>
      <c r="AJ220"/>
      <c r="AK220"/>
      <c r="AL220"/>
    </row>
    <row r="221" spans="2:38" s="156" customFormat="1">
      <c r="B221" s="149">
        <v>2</v>
      </c>
      <c r="C221" s="194">
        <v>45670</v>
      </c>
      <c r="D221" s="142" t="str">
        <f t="shared" si="3"/>
        <v>月</v>
      </c>
      <c r="E221" s="195">
        <v>0.48680555555555599</v>
      </c>
      <c r="F221" s="314" t="s">
        <v>206</v>
      </c>
      <c r="G221" s="197" t="s">
        <v>347</v>
      </c>
      <c r="H221" s="198">
        <v>0.11763689920000001</v>
      </c>
      <c r="I221" s="315" t="s">
        <v>231</v>
      </c>
      <c r="J221" s="315" t="s">
        <v>232</v>
      </c>
      <c r="K221" s="316" t="s">
        <v>311</v>
      </c>
      <c r="L221" s="316" t="s">
        <v>253</v>
      </c>
      <c r="M221" s="316" t="s">
        <v>235</v>
      </c>
      <c r="N221" s="316" t="s">
        <v>235</v>
      </c>
      <c r="O221" s="317" t="s">
        <v>235</v>
      </c>
      <c r="P221" s="316" t="s">
        <v>29</v>
      </c>
      <c r="Q221" s="315" t="s">
        <v>242</v>
      </c>
      <c r="R221" s="318" t="s">
        <v>328</v>
      </c>
      <c r="S221" s="318" t="s">
        <v>238</v>
      </c>
      <c r="T221" s="199"/>
      <c r="U221" s="202">
        <v>21</v>
      </c>
      <c r="W221"/>
      <c r="X221"/>
      <c r="Y221"/>
      <c r="Z221"/>
      <c r="AA221"/>
      <c r="AB221"/>
      <c r="AC221"/>
      <c r="AD221"/>
      <c r="AE221"/>
      <c r="AF221"/>
      <c r="AG221"/>
      <c r="AH221"/>
      <c r="AI221"/>
      <c r="AJ221"/>
      <c r="AK221"/>
      <c r="AL221"/>
    </row>
    <row r="222" spans="2:38" s="156" customFormat="1" ht="30">
      <c r="B222" s="149">
        <v>2</v>
      </c>
      <c r="C222" s="194">
        <v>45670</v>
      </c>
      <c r="D222" s="142" t="str">
        <f t="shared" si="3"/>
        <v>月</v>
      </c>
      <c r="E222" s="195">
        <v>0.49027777777777798</v>
      </c>
      <c r="F222" s="314" t="s">
        <v>206</v>
      </c>
      <c r="G222" s="197" t="s">
        <v>347</v>
      </c>
      <c r="H222" s="198">
        <v>7.1675335130000004E-2</v>
      </c>
      <c r="I222" s="315" t="s">
        <v>231</v>
      </c>
      <c r="J222" s="315" t="s">
        <v>232</v>
      </c>
      <c r="K222" s="316" t="s">
        <v>282</v>
      </c>
      <c r="L222" s="316" t="s">
        <v>253</v>
      </c>
      <c r="M222" s="316" t="s">
        <v>235</v>
      </c>
      <c r="N222" s="316" t="s">
        <v>29</v>
      </c>
      <c r="O222" s="317" t="s">
        <v>235</v>
      </c>
      <c r="P222" s="316" t="s">
        <v>29</v>
      </c>
      <c r="Q222" s="315" t="s">
        <v>242</v>
      </c>
      <c r="R222" s="318" t="s">
        <v>237</v>
      </c>
      <c r="S222" s="318" t="s">
        <v>318</v>
      </c>
      <c r="T222" s="315" t="s">
        <v>418</v>
      </c>
      <c r="U222" s="202">
        <v>37</v>
      </c>
      <c r="W222"/>
      <c r="X222"/>
      <c r="Y222"/>
      <c r="Z222"/>
      <c r="AA222"/>
      <c r="AB222"/>
      <c r="AC222"/>
      <c r="AD222"/>
      <c r="AE222"/>
      <c r="AF222"/>
      <c r="AG222"/>
      <c r="AH222"/>
      <c r="AI222"/>
      <c r="AJ222"/>
      <c r="AK222"/>
      <c r="AL222"/>
    </row>
    <row r="223" spans="2:38" s="156" customFormat="1" ht="31.15">
      <c r="B223" s="149">
        <v>2</v>
      </c>
      <c r="C223" s="194">
        <v>45670</v>
      </c>
      <c r="D223" s="142" t="str">
        <f t="shared" si="3"/>
        <v>月</v>
      </c>
      <c r="E223" s="195">
        <v>0.49513888888888902</v>
      </c>
      <c r="F223" s="314" t="s">
        <v>206</v>
      </c>
      <c r="G223" s="197" t="s">
        <v>347</v>
      </c>
      <c r="H223" s="198">
        <v>4.1815559859999997E-2</v>
      </c>
      <c r="I223" s="315" t="s">
        <v>231</v>
      </c>
      <c r="J223" s="315" t="s">
        <v>232</v>
      </c>
      <c r="K223" s="316" t="s">
        <v>311</v>
      </c>
      <c r="L223" s="316" t="s">
        <v>253</v>
      </c>
      <c r="M223" s="316" t="s">
        <v>235</v>
      </c>
      <c r="N223" s="316" t="s">
        <v>235</v>
      </c>
      <c r="O223" s="317" t="s">
        <v>235</v>
      </c>
      <c r="P223" s="316" t="s">
        <v>29</v>
      </c>
      <c r="Q223" s="315" t="s">
        <v>242</v>
      </c>
      <c r="R223" s="318" t="s">
        <v>328</v>
      </c>
      <c r="S223" s="318" t="s">
        <v>238</v>
      </c>
      <c r="T223" s="315" t="s">
        <v>366</v>
      </c>
      <c r="U223" s="202">
        <v>64</v>
      </c>
      <c r="W223"/>
      <c r="X223"/>
      <c r="Y223"/>
      <c r="Z223"/>
      <c r="AA223"/>
      <c r="AB223"/>
      <c r="AC223"/>
      <c r="AD223"/>
      <c r="AE223"/>
      <c r="AF223"/>
      <c r="AG223"/>
      <c r="AH223"/>
      <c r="AI223"/>
      <c r="AJ223"/>
      <c r="AK223"/>
      <c r="AL223"/>
    </row>
    <row r="224" spans="2:38" s="156" customFormat="1">
      <c r="B224" s="149">
        <v>3</v>
      </c>
      <c r="C224" s="194">
        <v>45670</v>
      </c>
      <c r="D224" s="142" t="str">
        <f t="shared" si="3"/>
        <v>月</v>
      </c>
      <c r="E224" s="195">
        <v>0.50555555555555598</v>
      </c>
      <c r="F224" s="314" t="s">
        <v>206</v>
      </c>
      <c r="G224" s="197" t="s">
        <v>347</v>
      </c>
      <c r="H224" s="198">
        <v>4.2931018330000001E-2</v>
      </c>
      <c r="I224" s="315" t="s">
        <v>231</v>
      </c>
      <c r="J224" s="315" t="s">
        <v>232</v>
      </c>
      <c r="K224" s="316" t="s">
        <v>282</v>
      </c>
      <c r="L224" s="316" t="s">
        <v>234</v>
      </c>
      <c r="M224" s="316" t="s">
        <v>29</v>
      </c>
      <c r="N224" s="316" t="s">
        <v>29</v>
      </c>
      <c r="O224" s="317" t="s">
        <v>235</v>
      </c>
      <c r="P224" s="316" t="s">
        <v>29</v>
      </c>
      <c r="Q224" s="315" t="s">
        <v>348</v>
      </c>
      <c r="R224" s="318" t="s">
        <v>243</v>
      </c>
      <c r="S224" s="318" t="s">
        <v>244</v>
      </c>
      <c r="T224" s="315" t="s">
        <v>349</v>
      </c>
      <c r="U224" s="202">
        <v>14</v>
      </c>
      <c r="W224"/>
      <c r="X224"/>
      <c r="Y224"/>
      <c r="Z224"/>
      <c r="AA224"/>
      <c r="AB224"/>
      <c r="AC224"/>
      <c r="AD224"/>
      <c r="AE224"/>
      <c r="AF224"/>
      <c r="AG224"/>
      <c r="AH224"/>
      <c r="AI224"/>
      <c r="AJ224"/>
      <c r="AK224"/>
      <c r="AL224"/>
    </row>
    <row r="225" spans="2:38" s="156" customFormat="1" ht="30">
      <c r="B225" s="149">
        <v>3</v>
      </c>
      <c r="C225" s="194">
        <v>45670</v>
      </c>
      <c r="D225" s="142" t="str">
        <f t="shared" si="3"/>
        <v>月</v>
      </c>
      <c r="E225" s="195">
        <v>0.50763888888888897</v>
      </c>
      <c r="F225" s="314" t="s">
        <v>206</v>
      </c>
      <c r="G225" s="197" t="s">
        <v>347</v>
      </c>
      <c r="H225" s="198">
        <v>0</v>
      </c>
      <c r="I225" s="315" t="s">
        <v>231</v>
      </c>
      <c r="J225" s="315" t="s">
        <v>232</v>
      </c>
      <c r="K225" s="316" t="s">
        <v>233</v>
      </c>
      <c r="L225" s="316" t="s">
        <v>253</v>
      </c>
      <c r="M225" s="316" t="s">
        <v>235</v>
      </c>
      <c r="N225" s="316" t="s">
        <v>235</v>
      </c>
      <c r="O225" s="317" t="s">
        <v>29</v>
      </c>
      <c r="P225" s="316" t="s">
        <v>29</v>
      </c>
      <c r="Q225" s="315" t="s">
        <v>354</v>
      </c>
      <c r="R225" s="318" t="s">
        <v>237</v>
      </c>
      <c r="S225" s="318" t="s">
        <v>318</v>
      </c>
      <c r="T225" s="315" t="s">
        <v>419</v>
      </c>
      <c r="U225" s="202">
        <v>33</v>
      </c>
      <c r="W225"/>
      <c r="X225"/>
      <c r="Y225"/>
      <c r="Z225"/>
      <c r="AA225"/>
      <c r="AB225"/>
      <c r="AC225"/>
      <c r="AD225"/>
      <c r="AE225"/>
      <c r="AF225"/>
      <c r="AG225"/>
      <c r="AH225"/>
      <c r="AI225"/>
      <c r="AJ225"/>
      <c r="AK225"/>
      <c r="AL225"/>
    </row>
    <row r="226" spans="2:38" s="156" customFormat="1">
      <c r="B226" s="149">
        <v>3</v>
      </c>
      <c r="C226" s="194">
        <v>45670</v>
      </c>
      <c r="D226" s="142" t="str">
        <f t="shared" si="3"/>
        <v>月</v>
      </c>
      <c r="E226" s="195">
        <v>0.51041666666666696</v>
      </c>
      <c r="F226" s="314" t="s">
        <v>206</v>
      </c>
      <c r="G226" s="197" t="s">
        <v>347</v>
      </c>
      <c r="H226" s="198">
        <v>0.22235723330000001</v>
      </c>
      <c r="I226" s="315" t="s">
        <v>231</v>
      </c>
      <c r="J226" s="315" t="s">
        <v>232</v>
      </c>
      <c r="K226" s="316" t="s">
        <v>233</v>
      </c>
      <c r="L226" s="316" t="s">
        <v>253</v>
      </c>
      <c r="M226" s="316" t="s">
        <v>235</v>
      </c>
      <c r="N226" s="316" t="s">
        <v>235</v>
      </c>
      <c r="O226" s="317" t="s">
        <v>235</v>
      </c>
      <c r="P226" s="316" t="s">
        <v>29</v>
      </c>
      <c r="Q226" s="315" t="s">
        <v>351</v>
      </c>
      <c r="R226" s="318" t="s">
        <v>328</v>
      </c>
      <c r="S226" s="318" t="s">
        <v>238</v>
      </c>
      <c r="T226" s="199"/>
      <c r="U226" s="202">
        <v>34</v>
      </c>
      <c r="W226"/>
      <c r="X226"/>
      <c r="Y226"/>
      <c r="Z226"/>
      <c r="AA226"/>
      <c r="AB226"/>
      <c r="AC226"/>
      <c r="AD226"/>
      <c r="AE226"/>
      <c r="AF226"/>
      <c r="AG226"/>
      <c r="AH226"/>
      <c r="AI226"/>
      <c r="AJ226"/>
      <c r="AK226"/>
      <c r="AL226"/>
    </row>
    <row r="227" spans="2:38" s="156" customFormat="1" ht="30">
      <c r="B227" s="149">
        <v>3</v>
      </c>
      <c r="C227" s="194">
        <v>45670</v>
      </c>
      <c r="D227" s="142" t="str">
        <f t="shared" si="3"/>
        <v>月</v>
      </c>
      <c r="E227" s="195">
        <v>0.51736111111111105</v>
      </c>
      <c r="F227" s="314" t="s">
        <v>206</v>
      </c>
      <c r="G227" s="197" t="s">
        <v>347</v>
      </c>
      <c r="H227" s="198">
        <v>2.437225204E-2</v>
      </c>
      <c r="I227" s="315" t="s">
        <v>231</v>
      </c>
      <c r="J227" s="315" t="s">
        <v>232</v>
      </c>
      <c r="K227" s="316" t="s">
        <v>282</v>
      </c>
      <c r="L227" s="316" t="s">
        <v>253</v>
      </c>
      <c r="M227" s="316" t="s">
        <v>29</v>
      </c>
      <c r="N227" s="316" t="s">
        <v>29</v>
      </c>
      <c r="O227" s="317" t="s">
        <v>235</v>
      </c>
      <c r="P227" s="316" t="s">
        <v>29</v>
      </c>
      <c r="Q227" s="315" t="s">
        <v>242</v>
      </c>
      <c r="R227" s="318" t="s">
        <v>243</v>
      </c>
      <c r="S227" s="318" t="s">
        <v>318</v>
      </c>
      <c r="T227" s="315" t="s">
        <v>420</v>
      </c>
      <c r="U227" s="202">
        <v>67</v>
      </c>
      <c r="W227"/>
      <c r="X227"/>
      <c r="Y227"/>
      <c r="Z227"/>
      <c r="AA227"/>
      <c r="AB227"/>
      <c r="AC227"/>
      <c r="AD227"/>
      <c r="AE227"/>
      <c r="AF227"/>
      <c r="AG227"/>
      <c r="AH227"/>
      <c r="AI227"/>
      <c r="AJ227"/>
      <c r="AK227"/>
      <c r="AL227"/>
    </row>
    <row r="228" spans="2:38" s="156" customFormat="1" ht="45">
      <c r="B228" s="149">
        <v>4</v>
      </c>
      <c r="C228" s="194">
        <v>45670</v>
      </c>
      <c r="D228" s="142" t="str">
        <f t="shared" si="3"/>
        <v>月</v>
      </c>
      <c r="E228" s="195">
        <v>0.52569444444444402</v>
      </c>
      <c r="F228" s="314" t="s">
        <v>206</v>
      </c>
      <c r="G228" s="197" t="s">
        <v>230</v>
      </c>
      <c r="H228" s="198">
        <v>9.3602530899999994E-3</v>
      </c>
      <c r="I228" s="315" t="s">
        <v>231</v>
      </c>
      <c r="J228" s="315" t="s">
        <v>232</v>
      </c>
      <c r="K228" s="316" t="s">
        <v>311</v>
      </c>
      <c r="L228" s="316" t="s">
        <v>253</v>
      </c>
      <c r="M228" s="316" t="s">
        <v>235</v>
      </c>
      <c r="N228" s="316" t="s">
        <v>235</v>
      </c>
      <c r="O228" s="317" t="s">
        <v>235</v>
      </c>
      <c r="P228" s="316" t="s">
        <v>29</v>
      </c>
      <c r="Q228" s="315" t="s">
        <v>242</v>
      </c>
      <c r="R228" s="318" t="s">
        <v>237</v>
      </c>
      <c r="S228" s="318" t="s">
        <v>255</v>
      </c>
      <c r="T228" s="315" t="s">
        <v>384</v>
      </c>
      <c r="U228" s="202">
        <v>13</v>
      </c>
      <c r="W228"/>
      <c r="X228"/>
      <c r="Y228"/>
      <c r="Z228"/>
      <c r="AA228"/>
      <c r="AB228"/>
      <c r="AC228"/>
      <c r="AD228"/>
      <c r="AE228"/>
      <c r="AF228"/>
      <c r="AG228"/>
      <c r="AH228"/>
      <c r="AI228"/>
      <c r="AJ228"/>
      <c r="AK228"/>
      <c r="AL228"/>
    </row>
    <row r="229" spans="2:38" s="156" customFormat="1" ht="30">
      <c r="B229" s="149">
        <v>4</v>
      </c>
      <c r="C229" s="194">
        <v>45670</v>
      </c>
      <c r="D229" s="142" t="str">
        <f t="shared" si="3"/>
        <v>月</v>
      </c>
      <c r="E229" s="195">
        <v>0.52638888888888902</v>
      </c>
      <c r="F229" s="314" t="s">
        <v>206</v>
      </c>
      <c r="G229" s="197" t="s">
        <v>347</v>
      </c>
      <c r="H229" s="198">
        <v>3.4409942130000003E-2</v>
      </c>
      <c r="I229" s="315" t="s">
        <v>231</v>
      </c>
      <c r="J229" s="315" t="s">
        <v>232</v>
      </c>
      <c r="K229" s="316" t="s">
        <v>282</v>
      </c>
      <c r="L229" s="316" t="s">
        <v>234</v>
      </c>
      <c r="M229" s="316" t="s">
        <v>29</v>
      </c>
      <c r="N229" s="316" t="s">
        <v>29</v>
      </c>
      <c r="O229" s="317" t="s">
        <v>235</v>
      </c>
      <c r="P229" s="316" t="s">
        <v>29</v>
      </c>
      <c r="Q229" s="315" t="s">
        <v>348</v>
      </c>
      <c r="R229" s="318" t="s">
        <v>243</v>
      </c>
      <c r="S229" s="318" t="s">
        <v>249</v>
      </c>
      <c r="T229" s="315" t="s">
        <v>417</v>
      </c>
      <c r="U229" s="202">
        <v>14</v>
      </c>
      <c r="W229"/>
      <c r="X229"/>
      <c r="Y229"/>
      <c r="Z229"/>
      <c r="AA229"/>
      <c r="AB229"/>
      <c r="AC229"/>
      <c r="AD229"/>
      <c r="AE229"/>
      <c r="AF229"/>
      <c r="AG229"/>
      <c r="AH229"/>
      <c r="AI229"/>
      <c r="AJ229"/>
      <c r="AK229"/>
      <c r="AL229"/>
    </row>
    <row r="230" spans="2:38" s="156" customFormat="1">
      <c r="B230" s="149">
        <v>4</v>
      </c>
      <c r="C230" s="194">
        <v>45670</v>
      </c>
      <c r="D230" s="142" t="str">
        <f t="shared" si="3"/>
        <v>月</v>
      </c>
      <c r="E230" s="195">
        <v>0.53125</v>
      </c>
      <c r="F230" s="314" t="s">
        <v>206</v>
      </c>
      <c r="G230" s="197" t="s">
        <v>347</v>
      </c>
      <c r="H230" s="198">
        <v>0.18265014399999999</v>
      </c>
      <c r="I230" s="315" t="s">
        <v>231</v>
      </c>
      <c r="J230" s="315" t="s">
        <v>232</v>
      </c>
      <c r="K230" s="316" t="s">
        <v>311</v>
      </c>
      <c r="L230" s="316" t="s">
        <v>253</v>
      </c>
      <c r="M230" s="316" t="s">
        <v>235</v>
      </c>
      <c r="N230" s="316" t="s">
        <v>235</v>
      </c>
      <c r="O230" s="317" t="s">
        <v>29</v>
      </c>
      <c r="P230" s="316" t="s">
        <v>29</v>
      </c>
      <c r="Q230" s="315" t="s">
        <v>242</v>
      </c>
      <c r="R230" s="318" t="s">
        <v>328</v>
      </c>
      <c r="S230" s="318" t="s">
        <v>238</v>
      </c>
      <c r="T230" s="199"/>
      <c r="U230" s="202">
        <v>36</v>
      </c>
      <c r="W230"/>
      <c r="X230"/>
      <c r="Y230"/>
      <c r="Z230"/>
      <c r="AA230"/>
      <c r="AB230"/>
      <c r="AC230"/>
      <c r="AD230"/>
      <c r="AE230"/>
      <c r="AF230"/>
      <c r="AG230"/>
      <c r="AH230"/>
      <c r="AI230"/>
      <c r="AJ230"/>
      <c r="AK230"/>
      <c r="AL230"/>
    </row>
    <row r="231" spans="2:38" s="156" customFormat="1" ht="30">
      <c r="B231" s="149">
        <v>4</v>
      </c>
      <c r="C231" s="194">
        <v>45670</v>
      </c>
      <c r="D231" s="142" t="str">
        <f t="shared" si="3"/>
        <v>月</v>
      </c>
      <c r="E231" s="195">
        <v>0.53611111111111098</v>
      </c>
      <c r="F231" s="314" t="s">
        <v>206</v>
      </c>
      <c r="G231" s="197" t="s">
        <v>347</v>
      </c>
      <c r="H231" s="198">
        <v>1.093430142E-2</v>
      </c>
      <c r="I231" s="315" t="s">
        <v>231</v>
      </c>
      <c r="J231" s="315" t="s">
        <v>232</v>
      </c>
      <c r="K231" s="316" t="s">
        <v>282</v>
      </c>
      <c r="L231" s="316" t="s">
        <v>253</v>
      </c>
      <c r="M231" s="316" t="s">
        <v>235</v>
      </c>
      <c r="N231" s="316" t="s">
        <v>29</v>
      </c>
      <c r="O231" s="317" t="s">
        <v>235</v>
      </c>
      <c r="P231" s="316" t="s">
        <v>29</v>
      </c>
      <c r="Q231" s="315" t="s">
        <v>242</v>
      </c>
      <c r="R231" s="318" t="s">
        <v>237</v>
      </c>
      <c r="S231" s="318" t="s">
        <v>318</v>
      </c>
      <c r="T231" s="315" t="s">
        <v>421</v>
      </c>
      <c r="U231" s="202">
        <v>55</v>
      </c>
      <c r="W231"/>
      <c r="X231"/>
      <c r="Y231"/>
      <c r="Z231"/>
      <c r="AA231"/>
      <c r="AB231"/>
      <c r="AC231"/>
      <c r="AD231"/>
      <c r="AE231"/>
      <c r="AF231"/>
      <c r="AG231"/>
      <c r="AH231"/>
      <c r="AI231"/>
      <c r="AJ231"/>
      <c r="AK231"/>
      <c r="AL231"/>
    </row>
    <row r="232" spans="2:38" s="156" customFormat="1" ht="30">
      <c r="B232" s="149">
        <v>4</v>
      </c>
      <c r="C232" s="194">
        <v>45670</v>
      </c>
      <c r="D232" s="142" t="str">
        <f t="shared" si="3"/>
        <v>月</v>
      </c>
      <c r="E232" s="195">
        <v>0.53680555555555598</v>
      </c>
      <c r="F232" s="314" t="s">
        <v>206</v>
      </c>
      <c r="G232" s="197" t="s">
        <v>347</v>
      </c>
      <c r="H232" s="198">
        <v>0</v>
      </c>
      <c r="I232" s="315" t="s">
        <v>231</v>
      </c>
      <c r="J232" s="315" t="s">
        <v>232</v>
      </c>
      <c r="K232" s="316" t="s">
        <v>282</v>
      </c>
      <c r="L232" s="316" t="s">
        <v>253</v>
      </c>
      <c r="M232" s="316" t="s">
        <v>235</v>
      </c>
      <c r="N232" s="316" t="s">
        <v>235</v>
      </c>
      <c r="O232" s="317" t="s">
        <v>235</v>
      </c>
      <c r="P232" s="316" t="s">
        <v>29</v>
      </c>
      <c r="Q232" s="315" t="s">
        <v>242</v>
      </c>
      <c r="R232" s="318" t="s">
        <v>237</v>
      </c>
      <c r="S232" s="318" t="s">
        <v>318</v>
      </c>
      <c r="T232" s="315" t="s">
        <v>422</v>
      </c>
      <c r="U232" s="202">
        <v>63</v>
      </c>
      <c r="W232"/>
      <c r="X232"/>
      <c r="Y232"/>
      <c r="Z232"/>
      <c r="AA232"/>
      <c r="AB232"/>
      <c r="AC232"/>
      <c r="AD232"/>
      <c r="AE232"/>
      <c r="AF232"/>
      <c r="AG232"/>
      <c r="AH232"/>
      <c r="AI232"/>
      <c r="AJ232"/>
      <c r="AK232"/>
      <c r="AL232"/>
    </row>
    <row r="233" spans="2:38" s="156" customFormat="1">
      <c r="B233" s="149">
        <v>5</v>
      </c>
      <c r="C233" s="194">
        <v>45670</v>
      </c>
      <c r="D233" s="142" t="str">
        <f t="shared" si="3"/>
        <v>月</v>
      </c>
      <c r="E233" s="195">
        <v>0.59513888888888899</v>
      </c>
      <c r="F233" s="314" t="s">
        <v>206</v>
      </c>
      <c r="G233" s="197" t="s">
        <v>347</v>
      </c>
      <c r="H233" s="198">
        <v>4.9800089749999998E-2</v>
      </c>
      <c r="I233" s="315" t="s">
        <v>231</v>
      </c>
      <c r="J233" s="315" t="s">
        <v>232</v>
      </c>
      <c r="K233" s="316" t="s">
        <v>282</v>
      </c>
      <c r="L233" s="316" t="s">
        <v>234</v>
      </c>
      <c r="M233" s="316" t="s">
        <v>29</v>
      </c>
      <c r="N233" s="316" t="s">
        <v>29</v>
      </c>
      <c r="O233" s="317" t="s">
        <v>235</v>
      </c>
      <c r="P233" s="316" t="s">
        <v>29</v>
      </c>
      <c r="Q233" s="315" t="s">
        <v>348</v>
      </c>
      <c r="R233" s="318" t="s">
        <v>243</v>
      </c>
      <c r="S233" s="318" t="s">
        <v>244</v>
      </c>
      <c r="T233" s="315" t="s">
        <v>349</v>
      </c>
      <c r="U233" s="202">
        <v>14</v>
      </c>
      <c r="W233"/>
      <c r="X233"/>
      <c r="Y233"/>
      <c r="Z233"/>
      <c r="AA233"/>
      <c r="AB233"/>
      <c r="AC233"/>
      <c r="AD233"/>
      <c r="AE233"/>
      <c r="AF233"/>
      <c r="AG233"/>
      <c r="AH233"/>
      <c r="AI233"/>
      <c r="AJ233"/>
      <c r="AK233"/>
      <c r="AL233"/>
    </row>
    <row r="234" spans="2:38" s="156" customFormat="1">
      <c r="B234" s="149">
        <v>5</v>
      </c>
      <c r="C234" s="194">
        <v>45670</v>
      </c>
      <c r="D234" s="142" t="str">
        <f t="shared" si="3"/>
        <v>月</v>
      </c>
      <c r="E234" s="195">
        <v>0.61180555555555605</v>
      </c>
      <c r="F234" s="314" t="s">
        <v>206</v>
      </c>
      <c r="G234" s="197" t="s">
        <v>230</v>
      </c>
      <c r="H234" s="198">
        <v>6.921714828E-3</v>
      </c>
      <c r="I234" s="315" t="s">
        <v>231</v>
      </c>
      <c r="J234" s="315" t="s">
        <v>232</v>
      </c>
      <c r="K234" s="316" t="s">
        <v>311</v>
      </c>
      <c r="L234" s="316" t="s">
        <v>253</v>
      </c>
      <c r="M234" s="316" t="s">
        <v>235</v>
      </c>
      <c r="N234" s="316" t="s">
        <v>235</v>
      </c>
      <c r="O234" s="317" t="s">
        <v>235</v>
      </c>
      <c r="P234" s="316" t="s">
        <v>29</v>
      </c>
      <c r="Q234" s="315" t="s">
        <v>242</v>
      </c>
      <c r="R234" s="318" t="s">
        <v>328</v>
      </c>
      <c r="S234" s="318" t="s">
        <v>238</v>
      </c>
      <c r="T234" s="199"/>
      <c r="U234" s="202">
        <v>13</v>
      </c>
      <c r="W234"/>
      <c r="X234"/>
      <c r="Y234"/>
      <c r="Z234"/>
      <c r="AA234"/>
      <c r="AB234"/>
      <c r="AC234"/>
      <c r="AD234"/>
      <c r="AE234"/>
      <c r="AF234"/>
      <c r="AG234"/>
      <c r="AH234"/>
      <c r="AI234"/>
      <c r="AJ234"/>
      <c r="AK234"/>
      <c r="AL234"/>
    </row>
    <row r="235" spans="2:38" s="156" customFormat="1" ht="30">
      <c r="B235" s="149">
        <v>5</v>
      </c>
      <c r="C235" s="194">
        <v>45670</v>
      </c>
      <c r="D235" s="142" t="str">
        <f t="shared" si="3"/>
        <v>月</v>
      </c>
      <c r="E235" s="195">
        <v>0.61180555555555605</v>
      </c>
      <c r="F235" s="314" t="s">
        <v>206</v>
      </c>
      <c r="G235" s="197" t="s">
        <v>230</v>
      </c>
      <c r="H235" s="198">
        <v>4.7441365999999999E-2</v>
      </c>
      <c r="I235" s="315" t="s">
        <v>231</v>
      </c>
      <c r="J235" s="315" t="s">
        <v>232</v>
      </c>
      <c r="K235" s="316" t="s">
        <v>282</v>
      </c>
      <c r="L235" s="316" t="s">
        <v>253</v>
      </c>
      <c r="M235" s="316" t="s">
        <v>235</v>
      </c>
      <c r="N235" s="316" t="s">
        <v>29</v>
      </c>
      <c r="O235" s="317" t="s">
        <v>235</v>
      </c>
      <c r="P235" s="316" t="s">
        <v>29</v>
      </c>
      <c r="Q235" s="315" t="s">
        <v>242</v>
      </c>
      <c r="R235" s="318" t="s">
        <v>237</v>
      </c>
      <c r="S235" s="318" t="s">
        <v>318</v>
      </c>
      <c r="T235" s="315" t="s">
        <v>423</v>
      </c>
      <c r="U235" s="202">
        <v>12</v>
      </c>
      <c r="W235"/>
      <c r="X235"/>
      <c r="Y235"/>
      <c r="Z235"/>
      <c r="AA235"/>
      <c r="AB235"/>
      <c r="AC235"/>
      <c r="AD235"/>
      <c r="AE235"/>
      <c r="AF235"/>
      <c r="AG235"/>
      <c r="AH235"/>
      <c r="AI235"/>
      <c r="AJ235"/>
      <c r="AK235"/>
      <c r="AL235"/>
    </row>
    <row r="236" spans="2:38" s="156" customFormat="1" ht="31.15">
      <c r="B236" s="149">
        <v>6</v>
      </c>
      <c r="C236" s="194">
        <v>45670</v>
      </c>
      <c r="D236" s="142" t="str">
        <f t="shared" si="3"/>
        <v>月</v>
      </c>
      <c r="E236" s="195">
        <v>0.63611111111111096</v>
      </c>
      <c r="F236" s="314" t="s">
        <v>206</v>
      </c>
      <c r="G236" s="197" t="s">
        <v>347</v>
      </c>
      <c r="H236" s="198">
        <v>5.7844375349999998E-2</v>
      </c>
      <c r="I236" s="315" t="s">
        <v>231</v>
      </c>
      <c r="J236" s="315" t="s">
        <v>232</v>
      </c>
      <c r="K236" s="316" t="s">
        <v>311</v>
      </c>
      <c r="L236" s="316" t="s">
        <v>253</v>
      </c>
      <c r="M236" s="316" t="s">
        <v>235</v>
      </c>
      <c r="N236" s="316" t="s">
        <v>235</v>
      </c>
      <c r="O236" s="317" t="s">
        <v>235</v>
      </c>
      <c r="P236" s="316" t="s">
        <v>29</v>
      </c>
      <c r="Q236" s="315" t="s">
        <v>242</v>
      </c>
      <c r="R236" s="318" t="s">
        <v>328</v>
      </c>
      <c r="S236" s="318" t="s">
        <v>238</v>
      </c>
      <c r="T236" s="315" t="s">
        <v>366</v>
      </c>
      <c r="U236" s="202">
        <v>64</v>
      </c>
      <c r="W236"/>
      <c r="X236"/>
      <c r="Y236"/>
      <c r="Z236"/>
      <c r="AA236"/>
      <c r="AB236"/>
      <c r="AC236"/>
      <c r="AD236"/>
      <c r="AE236"/>
      <c r="AF236"/>
      <c r="AG236"/>
      <c r="AH236"/>
      <c r="AI236"/>
      <c r="AJ236"/>
      <c r="AK236"/>
      <c r="AL236"/>
    </row>
    <row r="237" spans="2:38" s="156" customFormat="1" ht="30">
      <c r="B237" s="149">
        <v>7</v>
      </c>
      <c r="C237" s="194">
        <v>45670</v>
      </c>
      <c r="D237" s="142" t="str">
        <f t="shared" si="3"/>
        <v>月</v>
      </c>
      <c r="E237" s="195">
        <v>0.65416666666666701</v>
      </c>
      <c r="F237" s="314" t="s">
        <v>206</v>
      </c>
      <c r="G237" s="197" t="s">
        <v>347</v>
      </c>
      <c r="H237" s="198">
        <v>1.2602716809999999E-2</v>
      </c>
      <c r="I237" s="315" t="s">
        <v>231</v>
      </c>
      <c r="J237" s="315" t="s">
        <v>232</v>
      </c>
      <c r="K237" s="316" t="s">
        <v>311</v>
      </c>
      <c r="L237" s="316" t="s">
        <v>253</v>
      </c>
      <c r="M237" s="316" t="s">
        <v>235</v>
      </c>
      <c r="N237" s="316" t="s">
        <v>235</v>
      </c>
      <c r="O237" s="317" t="s">
        <v>235</v>
      </c>
      <c r="P237" s="316" t="s">
        <v>29</v>
      </c>
      <c r="Q237" s="315" t="s">
        <v>242</v>
      </c>
      <c r="R237" s="318" t="s">
        <v>328</v>
      </c>
      <c r="S237" s="318" t="s">
        <v>259</v>
      </c>
      <c r="T237" s="315" t="s">
        <v>424</v>
      </c>
      <c r="U237" s="202">
        <v>30</v>
      </c>
      <c r="W237"/>
      <c r="X237"/>
      <c r="Y237"/>
      <c r="Z237"/>
      <c r="AA237"/>
      <c r="AB237"/>
      <c r="AC237"/>
      <c r="AD237"/>
      <c r="AE237"/>
      <c r="AF237"/>
      <c r="AG237"/>
      <c r="AH237"/>
      <c r="AI237"/>
      <c r="AJ237"/>
      <c r="AK237"/>
      <c r="AL237"/>
    </row>
    <row r="238" spans="2:38" s="156" customFormat="1" ht="30">
      <c r="B238" s="149">
        <v>7</v>
      </c>
      <c r="C238" s="194">
        <v>45670</v>
      </c>
      <c r="D238" s="142" t="str">
        <f t="shared" si="3"/>
        <v>月</v>
      </c>
      <c r="E238" s="195">
        <v>0.66527777777777797</v>
      </c>
      <c r="F238" s="314" t="s">
        <v>206</v>
      </c>
      <c r="G238" s="197" t="s">
        <v>230</v>
      </c>
      <c r="H238" s="198">
        <v>5.908856556E-2</v>
      </c>
      <c r="I238" s="315" t="s">
        <v>231</v>
      </c>
      <c r="J238" s="315" t="s">
        <v>232</v>
      </c>
      <c r="K238" s="316" t="s">
        <v>311</v>
      </c>
      <c r="L238" s="316" t="s">
        <v>253</v>
      </c>
      <c r="M238" s="316" t="s">
        <v>235</v>
      </c>
      <c r="N238" s="316" t="s">
        <v>235</v>
      </c>
      <c r="O238" s="317" t="s">
        <v>235</v>
      </c>
      <c r="P238" s="316" t="s">
        <v>29</v>
      </c>
      <c r="Q238" s="315" t="s">
        <v>242</v>
      </c>
      <c r="R238" s="318" t="s">
        <v>328</v>
      </c>
      <c r="S238" s="318" t="s">
        <v>238</v>
      </c>
      <c r="T238" s="315" t="s">
        <v>425</v>
      </c>
      <c r="U238" s="202">
        <v>9</v>
      </c>
      <c r="W238"/>
      <c r="X238"/>
      <c r="Y238"/>
      <c r="Z238"/>
      <c r="AA238"/>
      <c r="AB238"/>
      <c r="AC238"/>
      <c r="AD238"/>
      <c r="AE238"/>
      <c r="AF238"/>
      <c r="AG238"/>
      <c r="AH238"/>
      <c r="AI238"/>
      <c r="AJ238"/>
      <c r="AK238"/>
      <c r="AL238"/>
    </row>
    <row r="239" spans="2:38" s="156" customFormat="1" ht="30">
      <c r="B239" s="149">
        <v>1</v>
      </c>
      <c r="C239" s="194">
        <v>45671</v>
      </c>
      <c r="D239" s="142" t="str">
        <f t="shared" si="3"/>
        <v>火</v>
      </c>
      <c r="E239" s="195">
        <v>0.46458333333333302</v>
      </c>
      <c r="F239" s="314" t="s">
        <v>206</v>
      </c>
      <c r="G239" s="197" t="s">
        <v>347</v>
      </c>
      <c r="H239" s="198">
        <v>3.190775413E-2</v>
      </c>
      <c r="I239" s="315" t="s">
        <v>231</v>
      </c>
      <c r="J239" s="315" t="s">
        <v>232</v>
      </c>
      <c r="K239" s="316" t="s">
        <v>282</v>
      </c>
      <c r="L239" s="316" t="s">
        <v>234</v>
      </c>
      <c r="M239" s="316" t="s">
        <v>29</v>
      </c>
      <c r="N239" s="316" t="s">
        <v>29</v>
      </c>
      <c r="O239" s="317" t="s">
        <v>235</v>
      </c>
      <c r="P239" s="316" t="s">
        <v>29</v>
      </c>
      <c r="Q239" s="315" t="s">
        <v>348</v>
      </c>
      <c r="R239" s="318" t="s">
        <v>243</v>
      </c>
      <c r="S239" s="318" t="s">
        <v>244</v>
      </c>
      <c r="T239" s="315" t="s">
        <v>426</v>
      </c>
      <c r="U239" s="202">
        <v>14</v>
      </c>
      <c r="W239"/>
      <c r="X239"/>
      <c r="Y239"/>
      <c r="Z239"/>
      <c r="AA239"/>
      <c r="AB239"/>
      <c r="AC239"/>
      <c r="AD239"/>
      <c r="AE239"/>
      <c r="AF239"/>
      <c r="AG239"/>
      <c r="AH239"/>
      <c r="AI239"/>
      <c r="AJ239"/>
      <c r="AK239"/>
      <c r="AL239"/>
    </row>
    <row r="240" spans="2:38" s="156" customFormat="1">
      <c r="B240" s="149">
        <v>1</v>
      </c>
      <c r="C240" s="194">
        <v>45671</v>
      </c>
      <c r="D240" s="142" t="str">
        <f t="shared" si="3"/>
        <v>火</v>
      </c>
      <c r="E240" s="195">
        <v>0.46458333333333302</v>
      </c>
      <c r="F240" s="314" t="s">
        <v>206</v>
      </c>
      <c r="G240" s="197" t="s">
        <v>347</v>
      </c>
      <c r="H240" s="198">
        <v>0.1087688738</v>
      </c>
      <c r="I240" s="315" t="s">
        <v>231</v>
      </c>
      <c r="J240" s="315" t="s">
        <v>232</v>
      </c>
      <c r="K240" s="316" t="s">
        <v>311</v>
      </c>
      <c r="L240" s="316" t="s">
        <v>253</v>
      </c>
      <c r="M240" s="316" t="s">
        <v>235</v>
      </c>
      <c r="N240" s="316" t="s">
        <v>235</v>
      </c>
      <c r="O240" s="317" t="s">
        <v>235</v>
      </c>
      <c r="P240" s="316" t="s">
        <v>29</v>
      </c>
      <c r="Q240" s="315" t="s">
        <v>242</v>
      </c>
      <c r="R240" s="318" t="s">
        <v>328</v>
      </c>
      <c r="S240" s="318" t="s">
        <v>238</v>
      </c>
      <c r="T240" s="199"/>
      <c r="U240" s="202">
        <v>21</v>
      </c>
      <c r="W240"/>
      <c r="X240"/>
      <c r="Y240"/>
      <c r="Z240"/>
      <c r="AA240"/>
      <c r="AB240"/>
      <c r="AC240"/>
      <c r="AD240"/>
      <c r="AE240"/>
      <c r="AF240"/>
      <c r="AG240"/>
      <c r="AH240"/>
      <c r="AI240"/>
      <c r="AJ240"/>
      <c r="AK240"/>
      <c r="AL240"/>
    </row>
    <row r="241" spans="2:38" s="156" customFormat="1" ht="60">
      <c r="B241" s="149">
        <v>1</v>
      </c>
      <c r="C241" s="194">
        <v>45671</v>
      </c>
      <c r="D241" s="142" t="str">
        <f t="shared" si="3"/>
        <v>火</v>
      </c>
      <c r="E241" s="195">
        <v>0.47083333333333299</v>
      </c>
      <c r="F241" s="314" t="s">
        <v>206</v>
      </c>
      <c r="G241" s="197" t="s">
        <v>347</v>
      </c>
      <c r="H241" s="198">
        <v>8.0779809999999997E-3</v>
      </c>
      <c r="I241" s="315" t="s">
        <v>231</v>
      </c>
      <c r="J241" s="315" t="s">
        <v>232</v>
      </c>
      <c r="K241" s="316" t="s">
        <v>311</v>
      </c>
      <c r="L241" s="316" t="s">
        <v>253</v>
      </c>
      <c r="M241" s="316" t="s">
        <v>235</v>
      </c>
      <c r="N241" s="316" t="s">
        <v>235</v>
      </c>
      <c r="O241" s="317" t="s">
        <v>29</v>
      </c>
      <c r="P241" s="316" t="s">
        <v>29</v>
      </c>
      <c r="Q241" s="315" t="s">
        <v>354</v>
      </c>
      <c r="R241" s="318" t="s">
        <v>243</v>
      </c>
      <c r="S241" s="318" t="s">
        <v>255</v>
      </c>
      <c r="T241" s="315" t="s">
        <v>427</v>
      </c>
      <c r="U241" s="202">
        <v>40</v>
      </c>
      <c r="W241"/>
      <c r="X241"/>
      <c r="Y241"/>
      <c r="Z241"/>
      <c r="AA241"/>
      <c r="AB241"/>
      <c r="AC241"/>
      <c r="AD241"/>
      <c r="AE241"/>
      <c r="AF241"/>
      <c r="AG241"/>
      <c r="AH241"/>
      <c r="AI241"/>
      <c r="AJ241"/>
      <c r="AK241"/>
      <c r="AL241"/>
    </row>
    <row r="242" spans="2:38" s="156" customFormat="1">
      <c r="B242" s="149">
        <v>1</v>
      </c>
      <c r="C242" s="194">
        <v>45671</v>
      </c>
      <c r="D242" s="142" t="str">
        <f t="shared" si="3"/>
        <v>火</v>
      </c>
      <c r="E242" s="195">
        <v>0.47638888888888897</v>
      </c>
      <c r="F242" s="314" t="s">
        <v>206</v>
      </c>
      <c r="G242" s="197" t="s">
        <v>230</v>
      </c>
      <c r="H242" s="198">
        <v>6.7441301120000005E-2</v>
      </c>
      <c r="I242" s="315" t="s">
        <v>231</v>
      </c>
      <c r="J242" s="315" t="s">
        <v>232</v>
      </c>
      <c r="K242" s="316" t="s">
        <v>311</v>
      </c>
      <c r="L242" s="316" t="s">
        <v>253</v>
      </c>
      <c r="M242" s="316" t="s">
        <v>235</v>
      </c>
      <c r="N242" s="316" t="s">
        <v>235</v>
      </c>
      <c r="O242" s="317" t="s">
        <v>235</v>
      </c>
      <c r="P242" s="316" t="s">
        <v>29</v>
      </c>
      <c r="Q242" s="315" t="s">
        <v>242</v>
      </c>
      <c r="R242" s="318" t="s">
        <v>328</v>
      </c>
      <c r="S242" s="318" t="s">
        <v>238</v>
      </c>
      <c r="T242" s="199"/>
      <c r="U242" s="202">
        <v>11</v>
      </c>
      <c r="W242"/>
      <c r="X242"/>
      <c r="Y242"/>
      <c r="Z242"/>
      <c r="AA242"/>
      <c r="AB242"/>
      <c r="AC242"/>
      <c r="AD242"/>
      <c r="AE242"/>
      <c r="AF242"/>
      <c r="AG242"/>
      <c r="AH242"/>
      <c r="AI242"/>
      <c r="AJ242"/>
      <c r="AK242"/>
      <c r="AL242"/>
    </row>
    <row r="243" spans="2:38" s="156" customFormat="1" ht="45">
      <c r="B243" s="149">
        <v>2</v>
      </c>
      <c r="C243" s="194">
        <v>45671</v>
      </c>
      <c r="D243" s="142" t="str">
        <f t="shared" si="3"/>
        <v>火</v>
      </c>
      <c r="E243" s="195">
        <v>0.485416666666667</v>
      </c>
      <c r="F243" s="314" t="s">
        <v>206</v>
      </c>
      <c r="G243" s="197" t="s">
        <v>230</v>
      </c>
      <c r="H243" s="198">
        <v>4.3388525000000001E-5</v>
      </c>
      <c r="I243" s="315" t="s">
        <v>231</v>
      </c>
      <c r="J243" s="315" t="s">
        <v>232</v>
      </c>
      <c r="K243" s="316" t="s">
        <v>311</v>
      </c>
      <c r="L243" s="316" t="s">
        <v>253</v>
      </c>
      <c r="M243" s="316" t="s">
        <v>235</v>
      </c>
      <c r="N243" s="316" t="s">
        <v>235</v>
      </c>
      <c r="O243" s="317" t="s">
        <v>235</v>
      </c>
      <c r="P243" s="316" t="s">
        <v>29</v>
      </c>
      <c r="Q243" s="315" t="s">
        <v>242</v>
      </c>
      <c r="R243" s="318" t="s">
        <v>237</v>
      </c>
      <c r="S243" s="318" t="s">
        <v>255</v>
      </c>
      <c r="T243" s="315" t="s">
        <v>384</v>
      </c>
      <c r="U243" s="202">
        <v>13</v>
      </c>
      <c r="W243"/>
      <c r="X243"/>
      <c r="Y243"/>
      <c r="Z243"/>
      <c r="AA243"/>
      <c r="AB243"/>
      <c r="AC243"/>
      <c r="AD243"/>
      <c r="AE243"/>
      <c r="AF243"/>
      <c r="AG243"/>
      <c r="AH243"/>
      <c r="AI243"/>
      <c r="AJ243"/>
      <c r="AK243"/>
      <c r="AL243"/>
    </row>
    <row r="244" spans="2:38" s="156" customFormat="1" ht="30">
      <c r="B244" s="149">
        <v>2</v>
      </c>
      <c r="C244" s="194">
        <v>45671</v>
      </c>
      <c r="D244" s="142" t="str">
        <f t="shared" si="3"/>
        <v>火</v>
      </c>
      <c r="E244" s="195">
        <v>0.48680555555555599</v>
      </c>
      <c r="F244" s="314" t="s">
        <v>206</v>
      </c>
      <c r="G244" s="197" t="s">
        <v>347</v>
      </c>
      <c r="H244" s="198">
        <v>2.9096596999999998E-2</v>
      </c>
      <c r="I244" s="315" t="s">
        <v>231</v>
      </c>
      <c r="J244" s="315" t="s">
        <v>232</v>
      </c>
      <c r="K244" s="316" t="s">
        <v>282</v>
      </c>
      <c r="L244" s="316" t="s">
        <v>234</v>
      </c>
      <c r="M244" s="316" t="s">
        <v>29</v>
      </c>
      <c r="N244" s="316" t="s">
        <v>29</v>
      </c>
      <c r="O244" s="317" t="s">
        <v>235</v>
      </c>
      <c r="P244" s="316" t="s">
        <v>29</v>
      </c>
      <c r="Q244" s="315" t="s">
        <v>348</v>
      </c>
      <c r="R244" s="318" t="s">
        <v>243</v>
      </c>
      <c r="S244" s="318" t="s">
        <v>244</v>
      </c>
      <c r="T244" s="315" t="s">
        <v>428</v>
      </c>
      <c r="U244" s="202">
        <v>14</v>
      </c>
      <c r="W244"/>
      <c r="X244"/>
      <c r="Y244"/>
      <c r="Z244"/>
      <c r="AA244"/>
      <c r="AB244"/>
      <c r="AC244"/>
      <c r="AD244"/>
      <c r="AE244"/>
      <c r="AF244"/>
      <c r="AG244"/>
      <c r="AH244"/>
      <c r="AI244"/>
      <c r="AJ244"/>
      <c r="AK244"/>
      <c r="AL244"/>
    </row>
    <row r="245" spans="2:38" s="156" customFormat="1">
      <c r="B245" s="149">
        <v>2</v>
      </c>
      <c r="C245" s="194">
        <v>45671</v>
      </c>
      <c r="D245" s="142" t="str">
        <f t="shared" si="3"/>
        <v>火</v>
      </c>
      <c r="E245" s="195">
        <v>0.49027777777777798</v>
      </c>
      <c r="F245" s="314" t="s">
        <v>206</v>
      </c>
      <c r="G245" s="197" t="s">
        <v>347</v>
      </c>
      <c r="H245" s="198">
        <v>0.1093820303</v>
      </c>
      <c r="I245" s="315" t="s">
        <v>231</v>
      </c>
      <c r="J245" s="315" t="s">
        <v>232</v>
      </c>
      <c r="K245" s="316" t="s">
        <v>311</v>
      </c>
      <c r="L245" s="316" t="s">
        <v>253</v>
      </c>
      <c r="M245" s="316" t="s">
        <v>235</v>
      </c>
      <c r="N245" s="316" t="s">
        <v>235</v>
      </c>
      <c r="O245" s="317" t="s">
        <v>29</v>
      </c>
      <c r="P245" s="316" t="s">
        <v>29</v>
      </c>
      <c r="Q245" s="315" t="s">
        <v>242</v>
      </c>
      <c r="R245" s="318" t="s">
        <v>328</v>
      </c>
      <c r="S245" s="318" t="s">
        <v>238</v>
      </c>
      <c r="T245" s="199"/>
      <c r="U245" s="202">
        <v>36</v>
      </c>
      <c r="W245"/>
      <c r="X245"/>
      <c r="Y245"/>
      <c r="Z245"/>
      <c r="AA245"/>
      <c r="AB245"/>
      <c r="AC245"/>
      <c r="AD245"/>
      <c r="AE245"/>
      <c r="AF245"/>
      <c r="AG245"/>
      <c r="AH245"/>
      <c r="AI245"/>
      <c r="AJ245"/>
      <c r="AK245"/>
      <c r="AL245"/>
    </row>
    <row r="246" spans="2:38" s="156" customFormat="1">
      <c r="B246" s="149">
        <v>2</v>
      </c>
      <c r="C246" s="194">
        <v>45671</v>
      </c>
      <c r="D246" s="142" t="str">
        <f t="shared" si="3"/>
        <v>火</v>
      </c>
      <c r="E246" s="195">
        <v>0.49652777777777801</v>
      </c>
      <c r="F246" s="314" t="s">
        <v>206</v>
      </c>
      <c r="G246" s="197" t="s">
        <v>230</v>
      </c>
      <c r="H246" s="198">
        <v>7.0827702059999997E-2</v>
      </c>
      <c r="I246" s="315" t="s">
        <v>231</v>
      </c>
      <c r="J246" s="315" t="s">
        <v>232</v>
      </c>
      <c r="K246" s="316" t="s">
        <v>311</v>
      </c>
      <c r="L246" s="316" t="s">
        <v>253</v>
      </c>
      <c r="M246" s="316" t="s">
        <v>235</v>
      </c>
      <c r="N246" s="316" t="s">
        <v>235</v>
      </c>
      <c r="O246" s="317" t="s">
        <v>235</v>
      </c>
      <c r="P246" s="316" t="s">
        <v>29</v>
      </c>
      <c r="Q246" s="315" t="s">
        <v>242</v>
      </c>
      <c r="R246" s="318" t="s">
        <v>328</v>
      </c>
      <c r="S246" s="318" t="s">
        <v>238</v>
      </c>
      <c r="T246" s="199"/>
      <c r="U246" s="202">
        <v>13</v>
      </c>
      <c r="W246"/>
      <c r="X246"/>
      <c r="Y246"/>
      <c r="Z246"/>
      <c r="AA246"/>
      <c r="AB246"/>
      <c r="AC246"/>
      <c r="AD246"/>
      <c r="AE246"/>
      <c r="AF246"/>
      <c r="AG246"/>
      <c r="AH246"/>
      <c r="AI246"/>
      <c r="AJ246"/>
      <c r="AK246"/>
      <c r="AL246"/>
    </row>
    <row r="247" spans="2:38" s="156" customFormat="1">
      <c r="B247" s="149">
        <v>3</v>
      </c>
      <c r="C247" s="194">
        <v>45671</v>
      </c>
      <c r="D247" s="142" t="str">
        <f t="shared" si="3"/>
        <v>火</v>
      </c>
      <c r="E247" s="195">
        <v>0.50486111111111098</v>
      </c>
      <c r="F247" s="314" t="s">
        <v>206</v>
      </c>
      <c r="G247" s="197" t="s">
        <v>230</v>
      </c>
      <c r="H247" s="198">
        <v>5.2569097000000002E-2</v>
      </c>
      <c r="I247" s="315" t="s">
        <v>231</v>
      </c>
      <c r="J247" s="315" t="s">
        <v>232</v>
      </c>
      <c r="K247" s="316" t="s">
        <v>311</v>
      </c>
      <c r="L247" s="316" t="s">
        <v>253</v>
      </c>
      <c r="M247" s="316" t="s">
        <v>235</v>
      </c>
      <c r="N247" s="316" t="s">
        <v>235</v>
      </c>
      <c r="O247" s="317" t="s">
        <v>235</v>
      </c>
      <c r="P247" s="316" t="s">
        <v>29</v>
      </c>
      <c r="Q247" s="315" t="s">
        <v>242</v>
      </c>
      <c r="R247" s="318" t="s">
        <v>328</v>
      </c>
      <c r="S247" s="318" t="s">
        <v>238</v>
      </c>
      <c r="T247" s="199"/>
      <c r="U247" s="202">
        <v>9</v>
      </c>
      <c r="W247"/>
      <c r="X247"/>
      <c r="Y247"/>
      <c r="Z247"/>
      <c r="AA247"/>
      <c r="AB247"/>
      <c r="AC247"/>
      <c r="AD247"/>
      <c r="AE247"/>
      <c r="AF247"/>
      <c r="AG247"/>
      <c r="AH247"/>
      <c r="AI247"/>
      <c r="AJ247"/>
      <c r="AK247"/>
      <c r="AL247"/>
    </row>
    <row r="248" spans="2:38" s="156" customFormat="1" ht="30">
      <c r="B248" s="149">
        <v>3</v>
      </c>
      <c r="C248" s="194">
        <v>45671</v>
      </c>
      <c r="D248" s="142" t="str">
        <f t="shared" si="3"/>
        <v>火</v>
      </c>
      <c r="E248" s="195">
        <v>0.50624999999999998</v>
      </c>
      <c r="F248" s="314" t="s">
        <v>206</v>
      </c>
      <c r="G248" s="197" t="s">
        <v>347</v>
      </c>
      <c r="H248" s="198">
        <v>3.4550271709999997E-2</v>
      </c>
      <c r="I248" s="315" t="s">
        <v>231</v>
      </c>
      <c r="J248" s="315" t="s">
        <v>232</v>
      </c>
      <c r="K248" s="316" t="s">
        <v>282</v>
      </c>
      <c r="L248" s="316" t="s">
        <v>234</v>
      </c>
      <c r="M248" s="316" t="s">
        <v>29</v>
      </c>
      <c r="N248" s="316" t="s">
        <v>29</v>
      </c>
      <c r="O248" s="317" t="s">
        <v>235</v>
      </c>
      <c r="P248" s="316" t="s">
        <v>29</v>
      </c>
      <c r="Q248" s="315" t="s">
        <v>348</v>
      </c>
      <c r="R248" s="318" t="s">
        <v>243</v>
      </c>
      <c r="S248" s="318" t="s">
        <v>244</v>
      </c>
      <c r="T248" s="315" t="s">
        <v>429</v>
      </c>
      <c r="U248" s="202">
        <v>14</v>
      </c>
      <c r="W248"/>
      <c r="X248"/>
      <c r="Y248"/>
      <c r="Z248"/>
      <c r="AA248"/>
      <c r="AB248"/>
      <c r="AC248"/>
      <c r="AD248"/>
      <c r="AE248"/>
      <c r="AF248"/>
      <c r="AG248"/>
      <c r="AH248"/>
      <c r="AI248"/>
      <c r="AJ248"/>
      <c r="AK248"/>
      <c r="AL248"/>
    </row>
    <row r="249" spans="2:38" s="156" customFormat="1">
      <c r="B249" s="149">
        <v>3</v>
      </c>
      <c r="C249" s="194">
        <v>45671</v>
      </c>
      <c r="D249" s="142" t="str">
        <f t="shared" si="3"/>
        <v>火</v>
      </c>
      <c r="E249" s="195">
        <v>0.51041666666666696</v>
      </c>
      <c r="F249" s="314" t="s">
        <v>206</v>
      </c>
      <c r="G249" s="197" t="s">
        <v>347</v>
      </c>
      <c r="H249" s="198">
        <v>0.1026147357</v>
      </c>
      <c r="I249" s="315" t="s">
        <v>231</v>
      </c>
      <c r="J249" s="315" t="s">
        <v>232</v>
      </c>
      <c r="K249" s="316" t="s">
        <v>233</v>
      </c>
      <c r="L249" s="316" t="s">
        <v>253</v>
      </c>
      <c r="M249" s="316" t="s">
        <v>235</v>
      </c>
      <c r="N249" s="316" t="s">
        <v>235</v>
      </c>
      <c r="O249" s="317" t="s">
        <v>235</v>
      </c>
      <c r="P249" s="316" t="s">
        <v>29</v>
      </c>
      <c r="Q249" s="315" t="s">
        <v>351</v>
      </c>
      <c r="R249" s="318" t="s">
        <v>328</v>
      </c>
      <c r="S249" s="318" t="s">
        <v>238</v>
      </c>
      <c r="T249" s="199"/>
      <c r="U249" s="202">
        <v>34</v>
      </c>
      <c r="W249"/>
      <c r="X249"/>
      <c r="Y249"/>
      <c r="Z249"/>
      <c r="AA249"/>
      <c r="AB249"/>
      <c r="AC249"/>
      <c r="AD249"/>
      <c r="AE249"/>
      <c r="AF249"/>
      <c r="AG249"/>
      <c r="AH249"/>
      <c r="AI249"/>
      <c r="AJ249"/>
      <c r="AK249"/>
      <c r="AL249"/>
    </row>
    <row r="250" spans="2:38" s="156" customFormat="1" ht="31.15">
      <c r="B250" s="149">
        <v>3</v>
      </c>
      <c r="C250" s="194">
        <v>45671</v>
      </c>
      <c r="D250" s="142" t="str">
        <f t="shared" si="3"/>
        <v>火</v>
      </c>
      <c r="E250" s="195">
        <v>0.51597222222222205</v>
      </c>
      <c r="F250" s="314" t="s">
        <v>206</v>
      </c>
      <c r="G250" s="197" t="s">
        <v>347</v>
      </c>
      <c r="H250" s="198">
        <v>0.1119360841</v>
      </c>
      <c r="I250" s="315" t="s">
        <v>231</v>
      </c>
      <c r="J250" s="315" t="s">
        <v>232</v>
      </c>
      <c r="K250" s="316" t="s">
        <v>311</v>
      </c>
      <c r="L250" s="316" t="s">
        <v>253</v>
      </c>
      <c r="M250" s="316" t="s">
        <v>235</v>
      </c>
      <c r="N250" s="316" t="s">
        <v>235</v>
      </c>
      <c r="O250" s="317" t="s">
        <v>235</v>
      </c>
      <c r="P250" s="316" t="s">
        <v>29</v>
      </c>
      <c r="Q250" s="315" t="s">
        <v>242</v>
      </c>
      <c r="R250" s="318" t="s">
        <v>328</v>
      </c>
      <c r="S250" s="318" t="s">
        <v>238</v>
      </c>
      <c r="T250" s="315" t="s">
        <v>366</v>
      </c>
      <c r="U250" s="202">
        <v>64</v>
      </c>
      <c r="W250"/>
      <c r="X250"/>
      <c r="Y250"/>
      <c r="Z250"/>
      <c r="AA250"/>
      <c r="AB250"/>
      <c r="AC250"/>
      <c r="AD250"/>
      <c r="AE250"/>
      <c r="AF250"/>
      <c r="AG250"/>
      <c r="AH250"/>
      <c r="AI250"/>
      <c r="AJ250"/>
      <c r="AK250"/>
      <c r="AL250"/>
    </row>
    <row r="251" spans="2:38" s="156" customFormat="1" ht="45">
      <c r="B251" s="149">
        <v>4</v>
      </c>
      <c r="C251" s="194">
        <v>45671</v>
      </c>
      <c r="D251" s="142" t="str">
        <f t="shared" si="3"/>
        <v>火</v>
      </c>
      <c r="E251" s="195">
        <v>0.52638888888888902</v>
      </c>
      <c r="F251" s="314" t="s">
        <v>206</v>
      </c>
      <c r="G251" s="197" t="s">
        <v>347</v>
      </c>
      <c r="H251" s="198">
        <v>3.5867641589999999E-2</v>
      </c>
      <c r="I251" s="315" t="s">
        <v>231</v>
      </c>
      <c r="J251" s="315" t="s">
        <v>232</v>
      </c>
      <c r="K251" s="316" t="s">
        <v>282</v>
      </c>
      <c r="L251" s="316" t="s">
        <v>234</v>
      </c>
      <c r="M251" s="316" t="s">
        <v>29</v>
      </c>
      <c r="N251" s="316" t="s">
        <v>29</v>
      </c>
      <c r="O251" s="317" t="s">
        <v>235</v>
      </c>
      <c r="P251" s="316" t="s">
        <v>29</v>
      </c>
      <c r="Q251" s="315" t="s">
        <v>348</v>
      </c>
      <c r="R251" s="318" t="s">
        <v>243</v>
      </c>
      <c r="S251" s="318" t="s">
        <v>244</v>
      </c>
      <c r="T251" s="315" t="s">
        <v>430</v>
      </c>
      <c r="U251" s="202">
        <v>14</v>
      </c>
      <c r="W251"/>
      <c r="X251"/>
      <c r="Y251"/>
      <c r="Z251"/>
      <c r="AA251"/>
      <c r="AB251"/>
      <c r="AC251"/>
      <c r="AD251"/>
      <c r="AE251"/>
      <c r="AF251"/>
      <c r="AG251"/>
      <c r="AH251"/>
      <c r="AI251"/>
      <c r="AJ251"/>
      <c r="AK251"/>
      <c r="AL251"/>
    </row>
    <row r="252" spans="2:38" s="156" customFormat="1">
      <c r="B252" s="149">
        <v>4</v>
      </c>
      <c r="C252" s="194">
        <v>45671</v>
      </c>
      <c r="D252" s="142" t="str">
        <f t="shared" si="3"/>
        <v>火</v>
      </c>
      <c r="E252" s="195">
        <v>0.53819444444444398</v>
      </c>
      <c r="F252" s="314" t="s">
        <v>206</v>
      </c>
      <c r="G252" s="197" t="s">
        <v>230</v>
      </c>
      <c r="H252" s="198">
        <v>8.7953785610000002E-2</v>
      </c>
      <c r="I252" s="315" t="s">
        <v>231</v>
      </c>
      <c r="J252" s="315" t="s">
        <v>232</v>
      </c>
      <c r="K252" s="316" t="s">
        <v>282</v>
      </c>
      <c r="L252" s="316" t="s">
        <v>253</v>
      </c>
      <c r="M252" s="316" t="s">
        <v>235</v>
      </c>
      <c r="N252" s="316" t="s">
        <v>29</v>
      </c>
      <c r="O252" s="317" t="s">
        <v>235</v>
      </c>
      <c r="P252" s="316" t="s">
        <v>29</v>
      </c>
      <c r="Q252" s="315" t="s">
        <v>242</v>
      </c>
      <c r="R252" s="318" t="s">
        <v>328</v>
      </c>
      <c r="S252" s="318" t="s">
        <v>238</v>
      </c>
      <c r="T252" s="199"/>
      <c r="U252" s="202">
        <v>10</v>
      </c>
      <c r="W252"/>
      <c r="X252"/>
      <c r="Y252"/>
      <c r="Z252"/>
      <c r="AA252"/>
      <c r="AB252"/>
      <c r="AC252"/>
      <c r="AD252"/>
      <c r="AE252"/>
      <c r="AF252"/>
      <c r="AG252"/>
      <c r="AH252"/>
      <c r="AI252"/>
      <c r="AJ252"/>
      <c r="AK252"/>
      <c r="AL252"/>
    </row>
    <row r="253" spans="2:38" s="156" customFormat="1">
      <c r="B253" s="149">
        <v>5</v>
      </c>
      <c r="C253" s="194">
        <v>45671</v>
      </c>
      <c r="D253" s="142" t="str">
        <f t="shared" si="3"/>
        <v>火</v>
      </c>
      <c r="E253" s="195">
        <v>0.59930555555555598</v>
      </c>
      <c r="F253" s="314" t="s">
        <v>206</v>
      </c>
      <c r="G253" s="197" t="s">
        <v>347</v>
      </c>
      <c r="H253" s="198">
        <v>2.685320611E-2</v>
      </c>
      <c r="I253" s="315" t="s">
        <v>231</v>
      </c>
      <c r="J253" s="315" t="s">
        <v>232</v>
      </c>
      <c r="K253" s="316" t="s">
        <v>311</v>
      </c>
      <c r="L253" s="316" t="s">
        <v>253</v>
      </c>
      <c r="M253" s="316" t="s">
        <v>235</v>
      </c>
      <c r="N253" s="316" t="s">
        <v>235</v>
      </c>
      <c r="O253" s="317" t="s">
        <v>235</v>
      </c>
      <c r="P253" s="316" t="s">
        <v>29</v>
      </c>
      <c r="Q253" s="315" t="s">
        <v>242</v>
      </c>
      <c r="R253" s="318" t="s">
        <v>328</v>
      </c>
      <c r="S253" s="318" t="s">
        <v>238</v>
      </c>
      <c r="T253" s="199"/>
      <c r="U253" s="202">
        <v>30</v>
      </c>
      <c r="W253"/>
      <c r="X253"/>
      <c r="Y253"/>
      <c r="Z253"/>
      <c r="AA253"/>
      <c r="AB253"/>
      <c r="AC253"/>
      <c r="AD253"/>
      <c r="AE253"/>
      <c r="AF253"/>
      <c r="AG253"/>
      <c r="AH253"/>
      <c r="AI253"/>
      <c r="AJ253"/>
      <c r="AK253"/>
      <c r="AL253"/>
    </row>
    <row r="254" spans="2:38" s="156" customFormat="1">
      <c r="B254" s="149">
        <v>5</v>
      </c>
      <c r="C254" s="194">
        <v>45671</v>
      </c>
      <c r="D254" s="142" t="str">
        <f t="shared" si="3"/>
        <v>火</v>
      </c>
      <c r="E254" s="195">
        <v>0.6</v>
      </c>
      <c r="F254" s="314" t="s">
        <v>206</v>
      </c>
      <c r="G254" s="197" t="s">
        <v>347</v>
      </c>
      <c r="H254" s="198">
        <v>0.123259941</v>
      </c>
      <c r="I254" s="315" t="s">
        <v>231</v>
      </c>
      <c r="J254" s="315" t="s">
        <v>232</v>
      </c>
      <c r="K254" s="316" t="s">
        <v>311</v>
      </c>
      <c r="L254" s="316" t="s">
        <v>253</v>
      </c>
      <c r="M254" s="316" t="s">
        <v>235</v>
      </c>
      <c r="N254" s="316" t="s">
        <v>235</v>
      </c>
      <c r="O254" s="317" t="s">
        <v>235</v>
      </c>
      <c r="P254" s="316" t="s">
        <v>29</v>
      </c>
      <c r="Q254" s="315" t="s">
        <v>242</v>
      </c>
      <c r="R254" s="318" t="s">
        <v>328</v>
      </c>
      <c r="S254" s="318" t="s">
        <v>238</v>
      </c>
      <c r="T254" s="199"/>
      <c r="U254" s="202">
        <v>32</v>
      </c>
      <c r="W254"/>
      <c r="X254"/>
      <c r="Y254"/>
      <c r="Z254"/>
      <c r="AA254"/>
      <c r="AB254"/>
      <c r="AC254"/>
      <c r="AD254"/>
      <c r="AE254"/>
      <c r="AF254"/>
      <c r="AG254"/>
      <c r="AH254"/>
      <c r="AI254"/>
      <c r="AJ254"/>
      <c r="AK254"/>
      <c r="AL254"/>
    </row>
    <row r="255" spans="2:38" s="156" customFormat="1" ht="30">
      <c r="B255" s="149">
        <v>5</v>
      </c>
      <c r="C255" s="194">
        <v>45671</v>
      </c>
      <c r="D255" s="142" t="str">
        <f t="shared" si="3"/>
        <v>火</v>
      </c>
      <c r="E255" s="195">
        <v>0.60138888888888897</v>
      </c>
      <c r="F255" s="314" t="s">
        <v>206</v>
      </c>
      <c r="G255" s="197" t="s">
        <v>347</v>
      </c>
      <c r="H255" s="198">
        <v>0</v>
      </c>
      <c r="I255" s="315" t="s">
        <v>231</v>
      </c>
      <c r="J255" s="315" t="s">
        <v>232</v>
      </c>
      <c r="K255" s="316" t="s">
        <v>233</v>
      </c>
      <c r="L255" s="316" t="s">
        <v>253</v>
      </c>
      <c r="M255" s="316" t="s">
        <v>235</v>
      </c>
      <c r="N255" s="316" t="s">
        <v>235</v>
      </c>
      <c r="O255" s="317" t="s">
        <v>29</v>
      </c>
      <c r="P255" s="316" t="s">
        <v>29</v>
      </c>
      <c r="Q255" s="315" t="s">
        <v>354</v>
      </c>
      <c r="R255" s="318" t="s">
        <v>237</v>
      </c>
      <c r="S255" s="318" t="s">
        <v>244</v>
      </c>
      <c r="T255" s="315" t="s">
        <v>431</v>
      </c>
      <c r="U255" s="202">
        <v>33</v>
      </c>
      <c r="W255"/>
      <c r="X255"/>
      <c r="Y255"/>
      <c r="Z255"/>
      <c r="AA255"/>
      <c r="AB255"/>
      <c r="AC255"/>
      <c r="AD255"/>
      <c r="AE255"/>
      <c r="AF255"/>
      <c r="AG255"/>
      <c r="AH255"/>
      <c r="AI255"/>
      <c r="AJ255"/>
      <c r="AK255"/>
      <c r="AL255"/>
    </row>
    <row r="256" spans="2:38" s="156" customFormat="1" ht="30">
      <c r="B256" s="149">
        <v>6</v>
      </c>
      <c r="C256" s="194">
        <v>45671</v>
      </c>
      <c r="D256" s="142" t="str">
        <f t="shared" si="3"/>
        <v>火</v>
      </c>
      <c r="E256" s="195">
        <v>0.624305555555556</v>
      </c>
      <c r="F256" s="314" t="s">
        <v>206</v>
      </c>
      <c r="G256" s="197" t="s">
        <v>347</v>
      </c>
      <c r="H256" s="198">
        <v>3.6202937200000002E-4</v>
      </c>
      <c r="I256" s="315" t="s">
        <v>231</v>
      </c>
      <c r="J256" s="315" t="s">
        <v>232</v>
      </c>
      <c r="K256" s="316" t="s">
        <v>282</v>
      </c>
      <c r="L256" s="316" t="s">
        <v>234</v>
      </c>
      <c r="M256" s="316" t="s">
        <v>29</v>
      </c>
      <c r="N256" s="316" t="s">
        <v>29</v>
      </c>
      <c r="O256" s="317" t="s">
        <v>235</v>
      </c>
      <c r="P256" s="316" t="s">
        <v>29</v>
      </c>
      <c r="Q256" s="315" t="s">
        <v>348</v>
      </c>
      <c r="R256" s="318" t="s">
        <v>243</v>
      </c>
      <c r="S256" s="318" t="s">
        <v>244</v>
      </c>
      <c r="T256" s="315" t="s">
        <v>432</v>
      </c>
      <c r="U256" s="202">
        <v>14</v>
      </c>
      <c r="W256"/>
      <c r="X256"/>
      <c r="Y256"/>
      <c r="Z256"/>
      <c r="AA256"/>
      <c r="AB256"/>
      <c r="AC256"/>
      <c r="AD256"/>
      <c r="AE256"/>
      <c r="AF256"/>
      <c r="AG256"/>
      <c r="AH256"/>
      <c r="AI256"/>
      <c r="AJ256"/>
      <c r="AK256"/>
      <c r="AL256"/>
    </row>
    <row r="257" spans="2:38" s="156" customFormat="1" ht="30">
      <c r="B257" s="149">
        <v>6</v>
      </c>
      <c r="C257" s="194">
        <v>45671</v>
      </c>
      <c r="D257" s="142" t="str">
        <f t="shared" si="3"/>
        <v>火</v>
      </c>
      <c r="E257" s="195">
        <v>0.625</v>
      </c>
      <c r="F257" s="314" t="s">
        <v>206</v>
      </c>
      <c r="G257" s="197" t="s">
        <v>347</v>
      </c>
      <c r="H257" s="198">
        <v>0.11285777969999999</v>
      </c>
      <c r="I257" s="315" t="s">
        <v>231</v>
      </c>
      <c r="J257" s="315" t="s">
        <v>232</v>
      </c>
      <c r="K257" s="316" t="s">
        <v>282</v>
      </c>
      <c r="L257" s="316" t="s">
        <v>253</v>
      </c>
      <c r="M257" s="316" t="s">
        <v>235</v>
      </c>
      <c r="N257" s="316" t="s">
        <v>29</v>
      </c>
      <c r="O257" s="317" t="s">
        <v>235</v>
      </c>
      <c r="P257" s="316" t="s">
        <v>29</v>
      </c>
      <c r="Q257" s="315" t="s">
        <v>242</v>
      </c>
      <c r="R257" s="318" t="s">
        <v>237</v>
      </c>
      <c r="S257" s="318" t="s">
        <v>318</v>
      </c>
      <c r="T257" s="315" t="s">
        <v>433</v>
      </c>
      <c r="U257" s="202">
        <v>18</v>
      </c>
      <c r="W257"/>
      <c r="X257"/>
      <c r="Y257"/>
      <c r="Z257"/>
      <c r="AA257"/>
      <c r="AB257"/>
      <c r="AC257"/>
      <c r="AD257"/>
      <c r="AE257"/>
      <c r="AF257"/>
      <c r="AG257"/>
      <c r="AH257"/>
      <c r="AI257"/>
      <c r="AJ257"/>
      <c r="AK257"/>
      <c r="AL257"/>
    </row>
    <row r="258" spans="2:38" s="156" customFormat="1">
      <c r="B258" s="149">
        <v>6</v>
      </c>
      <c r="C258" s="194">
        <v>45671</v>
      </c>
      <c r="D258" s="142" t="str">
        <f t="shared" si="3"/>
        <v>火</v>
      </c>
      <c r="E258" s="195">
        <v>0.63402777777777797</v>
      </c>
      <c r="F258" s="314" t="s">
        <v>206</v>
      </c>
      <c r="G258" s="197" t="s">
        <v>347</v>
      </c>
      <c r="H258" s="198">
        <v>4.0071158070000001E-2</v>
      </c>
      <c r="I258" s="315" t="s">
        <v>231</v>
      </c>
      <c r="J258" s="315" t="s">
        <v>232</v>
      </c>
      <c r="K258" s="316" t="s">
        <v>311</v>
      </c>
      <c r="L258" s="316" t="s">
        <v>253</v>
      </c>
      <c r="M258" s="316" t="s">
        <v>235</v>
      </c>
      <c r="N258" s="316" t="s">
        <v>235</v>
      </c>
      <c r="O258" s="317" t="s">
        <v>235</v>
      </c>
      <c r="P258" s="316" t="s">
        <v>29</v>
      </c>
      <c r="Q258" s="315" t="s">
        <v>242</v>
      </c>
      <c r="R258" s="318" t="s">
        <v>328</v>
      </c>
      <c r="S258" s="318" t="s">
        <v>238</v>
      </c>
      <c r="T258" s="199"/>
      <c r="U258" s="202">
        <v>56</v>
      </c>
      <c r="W258"/>
      <c r="X258"/>
      <c r="Y258"/>
      <c r="Z258"/>
      <c r="AA258"/>
      <c r="AB258"/>
      <c r="AC258"/>
      <c r="AD258"/>
      <c r="AE258"/>
      <c r="AF258"/>
      <c r="AG258"/>
      <c r="AH258"/>
      <c r="AI258"/>
      <c r="AJ258"/>
      <c r="AK258"/>
      <c r="AL258"/>
    </row>
    <row r="259" spans="2:38" s="156" customFormat="1">
      <c r="B259" s="149">
        <v>1</v>
      </c>
      <c r="C259" s="194">
        <v>45672</v>
      </c>
      <c r="D259" s="142" t="str">
        <f t="shared" si="3"/>
        <v>水</v>
      </c>
      <c r="E259" s="195">
        <v>0.46458333333333302</v>
      </c>
      <c r="F259" s="314" t="s">
        <v>206</v>
      </c>
      <c r="G259" s="197" t="s">
        <v>347</v>
      </c>
      <c r="H259" s="198">
        <v>6.3450164000000003E-2</v>
      </c>
      <c r="I259" s="315" t="s">
        <v>231</v>
      </c>
      <c r="J259" s="315" t="s">
        <v>232</v>
      </c>
      <c r="K259" s="316" t="s">
        <v>311</v>
      </c>
      <c r="L259" s="316" t="s">
        <v>253</v>
      </c>
      <c r="M259" s="316" t="s">
        <v>235</v>
      </c>
      <c r="N259" s="316" t="s">
        <v>235</v>
      </c>
      <c r="O259" s="317" t="s">
        <v>235</v>
      </c>
      <c r="P259" s="316" t="s">
        <v>29</v>
      </c>
      <c r="Q259" s="315" t="s">
        <v>242</v>
      </c>
      <c r="R259" s="318" t="s">
        <v>328</v>
      </c>
      <c r="S259" s="318" t="s">
        <v>238</v>
      </c>
      <c r="T259" s="199"/>
      <c r="U259" s="202">
        <v>19</v>
      </c>
      <c r="W259"/>
      <c r="X259"/>
      <c r="Y259"/>
      <c r="Z259"/>
      <c r="AA259"/>
      <c r="AB259"/>
      <c r="AC259"/>
      <c r="AD259"/>
      <c r="AE259"/>
      <c r="AF259"/>
      <c r="AG259"/>
      <c r="AH259"/>
      <c r="AI259"/>
      <c r="AJ259"/>
      <c r="AK259"/>
      <c r="AL259" s="156" t="s">
        <v>22</v>
      </c>
    </row>
    <row r="260" spans="2:38" s="156" customFormat="1">
      <c r="B260" s="149">
        <v>1</v>
      </c>
      <c r="C260" s="194">
        <v>45672</v>
      </c>
      <c r="D260" s="142" t="str">
        <f t="shared" si="3"/>
        <v>水</v>
      </c>
      <c r="E260" s="195">
        <v>0.47569444444444398</v>
      </c>
      <c r="F260" s="314" t="s">
        <v>206</v>
      </c>
      <c r="G260" s="197" t="s">
        <v>230</v>
      </c>
      <c r="H260" s="198">
        <v>6.125377764E-2</v>
      </c>
      <c r="I260" s="315" t="s">
        <v>231</v>
      </c>
      <c r="J260" s="315" t="s">
        <v>232</v>
      </c>
      <c r="K260" s="316" t="s">
        <v>311</v>
      </c>
      <c r="L260" s="316" t="s">
        <v>253</v>
      </c>
      <c r="M260" s="316" t="s">
        <v>235</v>
      </c>
      <c r="N260" s="316" t="s">
        <v>235</v>
      </c>
      <c r="O260" s="317" t="s">
        <v>235</v>
      </c>
      <c r="P260" s="316" t="s">
        <v>29</v>
      </c>
      <c r="Q260" s="315" t="s">
        <v>242</v>
      </c>
      <c r="R260" s="318" t="s">
        <v>328</v>
      </c>
      <c r="S260" s="318" t="s">
        <v>238</v>
      </c>
      <c r="T260" s="199"/>
      <c r="U260" s="202">
        <v>13</v>
      </c>
      <c r="W260"/>
      <c r="X260"/>
      <c r="Y260"/>
      <c r="Z260"/>
      <c r="AA260"/>
      <c r="AB260"/>
      <c r="AC260"/>
      <c r="AD260"/>
      <c r="AE260"/>
      <c r="AF260"/>
      <c r="AG260"/>
      <c r="AH260"/>
      <c r="AI260"/>
      <c r="AJ260"/>
      <c r="AK260"/>
      <c r="AL260"/>
    </row>
    <row r="261" spans="2:38" s="156" customFormat="1">
      <c r="B261" s="149">
        <v>1</v>
      </c>
      <c r="C261" s="194">
        <v>45672</v>
      </c>
      <c r="D261" s="142" t="str">
        <f t="shared" si="3"/>
        <v>水</v>
      </c>
      <c r="E261" s="195">
        <v>0.47638888888888897</v>
      </c>
      <c r="F261" s="314" t="s">
        <v>206</v>
      </c>
      <c r="G261" s="197" t="s">
        <v>230</v>
      </c>
      <c r="H261" s="198">
        <v>6.4700753599999994E-2</v>
      </c>
      <c r="I261" s="315" t="s">
        <v>231</v>
      </c>
      <c r="J261" s="315" t="s">
        <v>232</v>
      </c>
      <c r="K261" s="316" t="s">
        <v>282</v>
      </c>
      <c r="L261" s="316" t="s">
        <v>253</v>
      </c>
      <c r="M261" s="316" t="s">
        <v>235</v>
      </c>
      <c r="N261" s="316" t="s">
        <v>29</v>
      </c>
      <c r="O261" s="317" t="s">
        <v>235</v>
      </c>
      <c r="P261" s="316" t="s">
        <v>29</v>
      </c>
      <c r="Q261" s="315" t="s">
        <v>242</v>
      </c>
      <c r="R261" s="318" t="s">
        <v>328</v>
      </c>
      <c r="S261" s="318" t="s">
        <v>238</v>
      </c>
      <c r="T261" s="199"/>
      <c r="U261" s="202">
        <v>8</v>
      </c>
      <c r="W261"/>
      <c r="X261"/>
      <c r="Y261"/>
      <c r="Z261"/>
      <c r="AA261"/>
      <c r="AB261"/>
      <c r="AC261"/>
      <c r="AD261"/>
      <c r="AE261"/>
      <c r="AF261"/>
      <c r="AG261"/>
      <c r="AH261"/>
      <c r="AI261"/>
      <c r="AJ261"/>
      <c r="AK261"/>
      <c r="AL261"/>
    </row>
    <row r="262" spans="2:38" s="156" customFormat="1">
      <c r="B262" s="149">
        <v>2</v>
      </c>
      <c r="C262" s="194">
        <v>45672</v>
      </c>
      <c r="D262" s="142" t="str">
        <f t="shared" si="3"/>
        <v>水</v>
      </c>
      <c r="E262" s="195">
        <v>0.485416666666667</v>
      </c>
      <c r="F262" s="314" t="s">
        <v>206</v>
      </c>
      <c r="G262" s="197" t="s">
        <v>347</v>
      </c>
      <c r="H262" s="198">
        <v>7.9197223999999997E-2</v>
      </c>
      <c r="I262" s="315" t="s">
        <v>231</v>
      </c>
      <c r="J262" s="315" t="s">
        <v>232</v>
      </c>
      <c r="K262" s="316" t="s">
        <v>311</v>
      </c>
      <c r="L262" s="316" t="s">
        <v>253</v>
      </c>
      <c r="M262" s="316" t="s">
        <v>235</v>
      </c>
      <c r="N262" s="316" t="s">
        <v>235</v>
      </c>
      <c r="O262" s="317" t="s">
        <v>235</v>
      </c>
      <c r="P262" s="316" t="s">
        <v>29</v>
      </c>
      <c r="Q262" s="315" t="s">
        <v>242</v>
      </c>
      <c r="R262" s="318" t="s">
        <v>328</v>
      </c>
      <c r="S262" s="318" t="s">
        <v>238</v>
      </c>
      <c r="T262" s="199"/>
      <c r="U262" s="202">
        <v>19</v>
      </c>
      <c r="W262"/>
      <c r="X262"/>
      <c r="Y262"/>
      <c r="Z262"/>
      <c r="AA262"/>
      <c r="AB262"/>
      <c r="AC262"/>
      <c r="AD262"/>
      <c r="AE262"/>
      <c r="AF262"/>
      <c r="AG262"/>
      <c r="AH262"/>
      <c r="AI262"/>
      <c r="AJ262"/>
      <c r="AK262"/>
      <c r="AL262"/>
    </row>
    <row r="263" spans="2:38" s="156" customFormat="1">
      <c r="B263" s="149">
        <v>2</v>
      </c>
      <c r="C263" s="194">
        <v>45672</v>
      </c>
      <c r="D263" s="142" t="str">
        <f t="shared" si="3"/>
        <v>水</v>
      </c>
      <c r="E263" s="195">
        <v>0.48680555555555599</v>
      </c>
      <c r="F263" s="314" t="s">
        <v>206</v>
      </c>
      <c r="G263" s="197" t="s">
        <v>347</v>
      </c>
      <c r="H263" s="198">
        <v>6.2318817720000003E-2</v>
      </c>
      <c r="I263" s="315" t="s">
        <v>231</v>
      </c>
      <c r="J263" s="315" t="s">
        <v>232</v>
      </c>
      <c r="K263" s="316" t="s">
        <v>282</v>
      </c>
      <c r="L263" s="316" t="s">
        <v>253</v>
      </c>
      <c r="M263" s="316" t="s">
        <v>235</v>
      </c>
      <c r="N263" s="316" t="s">
        <v>235</v>
      </c>
      <c r="O263" s="317" t="s">
        <v>235</v>
      </c>
      <c r="P263" s="316" t="s">
        <v>29</v>
      </c>
      <c r="Q263" s="315" t="s">
        <v>351</v>
      </c>
      <c r="R263" s="318" t="s">
        <v>328</v>
      </c>
      <c r="S263" s="318" t="s">
        <v>238</v>
      </c>
      <c r="T263" s="199"/>
      <c r="U263" s="202">
        <v>24</v>
      </c>
      <c r="W263"/>
      <c r="X263"/>
      <c r="Y263"/>
      <c r="Z263"/>
      <c r="AA263"/>
      <c r="AB263"/>
      <c r="AC263"/>
      <c r="AD263"/>
      <c r="AE263"/>
      <c r="AF263"/>
      <c r="AG263"/>
      <c r="AH263"/>
      <c r="AI263"/>
      <c r="AJ263"/>
      <c r="AK263"/>
      <c r="AL263"/>
    </row>
    <row r="264" spans="2:38" s="156" customFormat="1" ht="31.15">
      <c r="B264" s="149">
        <v>2</v>
      </c>
      <c r="C264" s="194">
        <v>45672</v>
      </c>
      <c r="D264" s="142" t="str">
        <f t="shared" si="3"/>
        <v>水</v>
      </c>
      <c r="E264" s="195">
        <v>0.49583333333333302</v>
      </c>
      <c r="F264" s="314" t="s">
        <v>206</v>
      </c>
      <c r="G264" s="197" t="s">
        <v>347</v>
      </c>
      <c r="H264" s="198">
        <v>6.2051019729999997E-2</v>
      </c>
      <c r="I264" s="315" t="s">
        <v>231</v>
      </c>
      <c r="J264" s="315" t="s">
        <v>232</v>
      </c>
      <c r="K264" s="316" t="s">
        <v>311</v>
      </c>
      <c r="L264" s="316" t="s">
        <v>253</v>
      </c>
      <c r="M264" s="316" t="s">
        <v>235</v>
      </c>
      <c r="N264" s="316" t="s">
        <v>235</v>
      </c>
      <c r="O264" s="317" t="s">
        <v>235</v>
      </c>
      <c r="P264" s="316" t="s">
        <v>29</v>
      </c>
      <c r="Q264" s="315" t="s">
        <v>242</v>
      </c>
      <c r="R264" s="318" t="s">
        <v>328</v>
      </c>
      <c r="S264" s="318" t="s">
        <v>238</v>
      </c>
      <c r="T264" s="315" t="s">
        <v>366</v>
      </c>
      <c r="U264" s="202">
        <v>64</v>
      </c>
      <c r="W264"/>
      <c r="X264"/>
      <c r="Y264"/>
      <c r="Z264"/>
      <c r="AA264"/>
      <c r="AB264"/>
      <c r="AC264"/>
      <c r="AD264"/>
      <c r="AE264"/>
      <c r="AF264"/>
      <c r="AG264"/>
      <c r="AH264"/>
      <c r="AI264"/>
      <c r="AJ264"/>
      <c r="AK264"/>
      <c r="AL264"/>
    </row>
    <row r="265" spans="2:38" s="156" customFormat="1" ht="30">
      <c r="B265" s="149">
        <v>3</v>
      </c>
      <c r="C265" s="194">
        <v>45672</v>
      </c>
      <c r="D265" s="142" t="str">
        <f t="shared" ref="D265:D328" si="4">IF($C265 &lt;&gt; "", IF(ISERROR(MATCH(C265, 祝日, 0)), TEXT($C265, "aaa"), "祝日"), "")</f>
        <v>水</v>
      </c>
      <c r="E265" s="195">
        <v>0.50347222222222199</v>
      </c>
      <c r="F265" s="314" t="s">
        <v>206</v>
      </c>
      <c r="G265" s="197" t="s">
        <v>230</v>
      </c>
      <c r="H265" s="198">
        <v>1.0568057529999999E-2</v>
      </c>
      <c r="I265" s="315" t="s">
        <v>231</v>
      </c>
      <c r="J265" s="315" t="s">
        <v>232</v>
      </c>
      <c r="K265" s="316" t="s">
        <v>311</v>
      </c>
      <c r="L265" s="316" t="s">
        <v>253</v>
      </c>
      <c r="M265" s="316" t="s">
        <v>235</v>
      </c>
      <c r="N265" s="316" t="s">
        <v>235</v>
      </c>
      <c r="O265" s="317" t="s">
        <v>235</v>
      </c>
      <c r="P265" s="316" t="s">
        <v>29</v>
      </c>
      <c r="Q265" s="315" t="s">
        <v>242</v>
      </c>
      <c r="R265" s="318" t="s">
        <v>237</v>
      </c>
      <c r="S265" s="318" t="s">
        <v>244</v>
      </c>
      <c r="T265" s="315" t="s">
        <v>434</v>
      </c>
      <c r="U265" s="202">
        <v>3</v>
      </c>
      <c r="W265"/>
      <c r="X265"/>
      <c r="Y265"/>
      <c r="Z265"/>
      <c r="AA265"/>
      <c r="AB265"/>
      <c r="AC265"/>
      <c r="AD265"/>
      <c r="AE265"/>
      <c r="AF265"/>
      <c r="AG265"/>
      <c r="AH265"/>
      <c r="AI265"/>
      <c r="AJ265"/>
      <c r="AK265"/>
      <c r="AL265"/>
    </row>
    <row r="266" spans="2:38" s="156" customFormat="1">
      <c r="B266" s="149">
        <v>3</v>
      </c>
      <c r="C266" s="194">
        <v>45672</v>
      </c>
      <c r="D266" s="142" t="str">
        <f t="shared" si="4"/>
        <v>水</v>
      </c>
      <c r="E266" s="195">
        <v>0.50486111111111098</v>
      </c>
      <c r="F266" s="314" t="s">
        <v>206</v>
      </c>
      <c r="G266" s="197" t="s">
        <v>230</v>
      </c>
      <c r="H266" s="198">
        <v>0.2044320285</v>
      </c>
      <c r="I266" s="315" t="s">
        <v>231</v>
      </c>
      <c r="J266" s="315" t="s">
        <v>232</v>
      </c>
      <c r="K266" s="316" t="s">
        <v>282</v>
      </c>
      <c r="L266" s="316" t="s">
        <v>253</v>
      </c>
      <c r="M266" s="316" t="s">
        <v>235</v>
      </c>
      <c r="N266" s="316" t="s">
        <v>29</v>
      </c>
      <c r="O266" s="317" t="s">
        <v>235</v>
      </c>
      <c r="P266" s="316" t="s">
        <v>29</v>
      </c>
      <c r="Q266" s="315" t="s">
        <v>242</v>
      </c>
      <c r="R266" s="318" t="s">
        <v>328</v>
      </c>
      <c r="S266" s="318" t="s">
        <v>238</v>
      </c>
      <c r="T266" s="199"/>
      <c r="U266" s="202">
        <v>8</v>
      </c>
      <c r="W266"/>
      <c r="X266"/>
      <c r="Y266"/>
      <c r="Z266"/>
      <c r="AA266"/>
      <c r="AB266"/>
      <c r="AC266"/>
      <c r="AD266"/>
      <c r="AE266"/>
      <c r="AF266"/>
      <c r="AG266"/>
      <c r="AH266"/>
      <c r="AI266"/>
      <c r="AJ266"/>
      <c r="AK266"/>
      <c r="AL266"/>
    </row>
    <row r="267" spans="2:38" s="156" customFormat="1">
      <c r="B267" s="149">
        <v>3</v>
      </c>
      <c r="C267" s="194">
        <v>45672</v>
      </c>
      <c r="D267" s="142" t="str">
        <f t="shared" si="4"/>
        <v>水</v>
      </c>
      <c r="E267" s="195">
        <v>0.50694444444444398</v>
      </c>
      <c r="F267" s="314" t="s">
        <v>206</v>
      </c>
      <c r="G267" s="197" t="s">
        <v>347</v>
      </c>
      <c r="H267" s="198">
        <v>6.6963490000000001E-2</v>
      </c>
      <c r="I267" s="315" t="s">
        <v>231</v>
      </c>
      <c r="J267" s="315" t="s">
        <v>232</v>
      </c>
      <c r="K267" s="316" t="s">
        <v>311</v>
      </c>
      <c r="L267" s="316" t="s">
        <v>253</v>
      </c>
      <c r="M267" s="316" t="s">
        <v>235</v>
      </c>
      <c r="N267" s="316" t="s">
        <v>235</v>
      </c>
      <c r="O267" s="317" t="s">
        <v>235</v>
      </c>
      <c r="P267" s="316" t="s">
        <v>29</v>
      </c>
      <c r="Q267" s="315" t="s">
        <v>242</v>
      </c>
      <c r="R267" s="318" t="s">
        <v>328</v>
      </c>
      <c r="S267" s="318" t="s">
        <v>238</v>
      </c>
      <c r="T267" s="199"/>
      <c r="U267" s="202">
        <v>17</v>
      </c>
      <c r="W267"/>
      <c r="X267"/>
      <c r="Y267"/>
      <c r="Z267"/>
      <c r="AA267"/>
      <c r="AB267"/>
      <c r="AC267"/>
      <c r="AD267"/>
      <c r="AE267"/>
      <c r="AF267"/>
      <c r="AG267"/>
      <c r="AH267"/>
      <c r="AI267"/>
      <c r="AJ267"/>
      <c r="AK267"/>
      <c r="AL267"/>
    </row>
    <row r="268" spans="2:38" s="156" customFormat="1">
      <c r="B268" s="149">
        <v>3</v>
      </c>
      <c r="C268" s="194">
        <v>45672</v>
      </c>
      <c r="D268" s="142" t="str">
        <f t="shared" si="4"/>
        <v>水</v>
      </c>
      <c r="E268" s="195">
        <v>0.50972222222222197</v>
      </c>
      <c r="F268" s="314" t="s">
        <v>206</v>
      </c>
      <c r="G268" s="197" t="s">
        <v>347</v>
      </c>
      <c r="H268" s="198">
        <v>0</v>
      </c>
      <c r="I268" s="315" t="s">
        <v>231</v>
      </c>
      <c r="J268" s="315" t="s">
        <v>232</v>
      </c>
      <c r="K268" s="316" t="s">
        <v>282</v>
      </c>
      <c r="L268" s="316" t="s">
        <v>248</v>
      </c>
      <c r="M268" s="316" t="s">
        <v>29</v>
      </c>
      <c r="N268" s="316" t="s">
        <v>235</v>
      </c>
      <c r="O268" s="317" t="s">
        <v>235</v>
      </c>
      <c r="P268" s="316" t="s">
        <v>29</v>
      </c>
      <c r="Q268" s="315" t="s">
        <v>236</v>
      </c>
      <c r="R268" s="318" t="s">
        <v>237</v>
      </c>
      <c r="S268" s="318" t="s">
        <v>255</v>
      </c>
      <c r="T268" s="199"/>
      <c r="U268" s="202">
        <v>31</v>
      </c>
      <c r="W268"/>
      <c r="X268"/>
      <c r="Y268"/>
      <c r="Z268"/>
      <c r="AA268"/>
      <c r="AB268"/>
      <c r="AC268"/>
      <c r="AD268"/>
      <c r="AE268"/>
      <c r="AF268"/>
      <c r="AG268"/>
      <c r="AH268"/>
      <c r="AI268"/>
      <c r="AJ268"/>
      <c r="AK268"/>
      <c r="AL268"/>
    </row>
    <row r="269" spans="2:38" s="156" customFormat="1">
      <c r="B269" s="149">
        <v>3</v>
      </c>
      <c r="C269" s="194">
        <v>45672</v>
      </c>
      <c r="D269" s="142" t="str">
        <f t="shared" si="4"/>
        <v>水</v>
      </c>
      <c r="E269" s="195">
        <v>0.51527777777777795</v>
      </c>
      <c r="F269" s="314" t="s">
        <v>206</v>
      </c>
      <c r="G269" s="197" t="s">
        <v>347</v>
      </c>
      <c r="H269" s="198">
        <v>0</v>
      </c>
      <c r="I269" s="315" t="s">
        <v>231</v>
      </c>
      <c r="J269" s="315" t="s">
        <v>232</v>
      </c>
      <c r="K269" s="316" t="s">
        <v>233</v>
      </c>
      <c r="L269" s="316" t="s">
        <v>253</v>
      </c>
      <c r="M269" s="316" t="s">
        <v>235</v>
      </c>
      <c r="N269" s="316" t="s">
        <v>235</v>
      </c>
      <c r="O269" s="317" t="s">
        <v>235</v>
      </c>
      <c r="P269" s="316" t="s">
        <v>29</v>
      </c>
      <c r="Q269" s="315" t="s">
        <v>242</v>
      </c>
      <c r="R269" s="318" t="s">
        <v>237</v>
      </c>
      <c r="S269" s="318" t="s">
        <v>259</v>
      </c>
      <c r="T269" s="199"/>
      <c r="U269" s="202">
        <v>52</v>
      </c>
      <c r="W269"/>
      <c r="X269"/>
      <c r="Y269"/>
      <c r="Z269"/>
      <c r="AA269"/>
      <c r="AB269"/>
      <c r="AC269"/>
      <c r="AD269"/>
      <c r="AE269"/>
      <c r="AF269"/>
      <c r="AG269"/>
      <c r="AH269"/>
      <c r="AI269"/>
      <c r="AJ269"/>
      <c r="AK269"/>
      <c r="AL269"/>
    </row>
    <row r="270" spans="2:38" s="156" customFormat="1" ht="30">
      <c r="B270" s="149">
        <v>4</v>
      </c>
      <c r="C270" s="194">
        <v>45672</v>
      </c>
      <c r="D270" s="142" t="str">
        <f t="shared" si="4"/>
        <v>水</v>
      </c>
      <c r="E270" s="195">
        <v>0.52500000000000002</v>
      </c>
      <c r="F270" s="314" t="s">
        <v>206</v>
      </c>
      <c r="G270" s="197" t="s">
        <v>230</v>
      </c>
      <c r="H270" s="198">
        <v>1.16746057E-3</v>
      </c>
      <c r="I270" s="315" t="s">
        <v>231</v>
      </c>
      <c r="J270" s="315" t="s">
        <v>232</v>
      </c>
      <c r="K270" s="316" t="s">
        <v>241</v>
      </c>
      <c r="L270" s="316" t="s">
        <v>253</v>
      </c>
      <c r="M270" s="316" t="s">
        <v>235</v>
      </c>
      <c r="N270" s="316" t="s">
        <v>235</v>
      </c>
      <c r="O270" s="317" t="s">
        <v>29</v>
      </c>
      <c r="P270" s="316" t="s">
        <v>29</v>
      </c>
      <c r="Q270" s="315" t="s">
        <v>351</v>
      </c>
      <c r="R270" s="318" t="s">
        <v>237</v>
      </c>
      <c r="S270" s="318" t="s">
        <v>318</v>
      </c>
      <c r="T270" s="315" t="s">
        <v>435</v>
      </c>
      <c r="U270" s="202">
        <v>1</v>
      </c>
      <c r="W270"/>
      <c r="X270"/>
      <c r="Y270"/>
      <c r="Z270"/>
      <c r="AA270"/>
      <c r="AB270"/>
      <c r="AC270"/>
      <c r="AD270"/>
      <c r="AE270"/>
      <c r="AF270"/>
      <c r="AG270"/>
      <c r="AH270"/>
      <c r="AI270"/>
      <c r="AJ270"/>
      <c r="AK270"/>
      <c r="AL270"/>
    </row>
    <row r="271" spans="2:38" s="156" customFormat="1">
      <c r="B271" s="149">
        <v>4</v>
      </c>
      <c r="C271" s="194">
        <v>45672</v>
      </c>
      <c r="D271" s="142" t="str">
        <f t="shared" si="4"/>
        <v>水</v>
      </c>
      <c r="E271" s="195">
        <v>0.52708333333333302</v>
      </c>
      <c r="F271" s="314" t="s">
        <v>206</v>
      </c>
      <c r="G271" s="197" t="s">
        <v>230</v>
      </c>
      <c r="H271" s="198">
        <v>4.8075728200000001E-2</v>
      </c>
      <c r="I271" s="315" t="s">
        <v>231</v>
      </c>
      <c r="J271" s="315" t="s">
        <v>232</v>
      </c>
      <c r="K271" s="316" t="s">
        <v>282</v>
      </c>
      <c r="L271" s="316" t="s">
        <v>253</v>
      </c>
      <c r="M271" s="316" t="s">
        <v>235</v>
      </c>
      <c r="N271" s="316" t="s">
        <v>29</v>
      </c>
      <c r="O271" s="317" t="s">
        <v>235</v>
      </c>
      <c r="P271" s="316" t="s">
        <v>29</v>
      </c>
      <c r="Q271" s="315" t="s">
        <v>242</v>
      </c>
      <c r="R271" s="318" t="s">
        <v>328</v>
      </c>
      <c r="S271" s="318" t="s">
        <v>238</v>
      </c>
      <c r="T271" s="199"/>
      <c r="U271" s="202">
        <v>8</v>
      </c>
      <c r="W271"/>
      <c r="X271"/>
      <c r="Y271"/>
      <c r="Z271"/>
      <c r="AA271"/>
      <c r="AB271"/>
      <c r="AC271"/>
      <c r="AD271"/>
      <c r="AE271"/>
      <c r="AF271"/>
      <c r="AG271"/>
      <c r="AH271"/>
      <c r="AI271"/>
      <c r="AJ271"/>
      <c r="AK271"/>
      <c r="AL271"/>
    </row>
    <row r="272" spans="2:38" s="156" customFormat="1" ht="30">
      <c r="B272" s="149">
        <v>4</v>
      </c>
      <c r="C272" s="194">
        <v>45672</v>
      </c>
      <c r="D272" s="142" t="str">
        <f t="shared" si="4"/>
        <v>水</v>
      </c>
      <c r="E272" s="195">
        <v>0.52847222222222201</v>
      </c>
      <c r="F272" s="314" t="s">
        <v>206</v>
      </c>
      <c r="G272" s="197" t="s">
        <v>347</v>
      </c>
      <c r="H272" s="198">
        <v>3.3010189180000003E-2</v>
      </c>
      <c r="I272" s="315" t="s">
        <v>231</v>
      </c>
      <c r="J272" s="315" t="s">
        <v>232</v>
      </c>
      <c r="K272" s="316" t="s">
        <v>282</v>
      </c>
      <c r="L272" s="316" t="s">
        <v>234</v>
      </c>
      <c r="M272" s="316" t="s">
        <v>29</v>
      </c>
      <c r="N272" s="316" t="s">
        <v>29</v>
      </c>
      <c r="O272" s="317" t="s">
        <v>235</v>
      </c>
      <c r="P272" s="316" t="s">
        <v>29</v>
      </c>
      <c r="Q272" s="315" t="s">
        <v>348</v>
      </c>
      <c r="R272" s="318" t="s">
        <v>243</v>
      </c>
      <c r="S272" s="318" t="s">
        <v>244</v>
      </c>
      <c r="T272" s="315" t="s">
        <v>436</v>
      </c>
      <c r="U272" s="202">
        <v>14</v>
      </c>
      <c r="W272"/>
      <c r="X272"/>
      <c r="Y272"/>
      <c r="Z272"/>
      <c r="AA272"/>
      <c r="AB272"/>
      <c r="AC272"/>
      <c r="AD272"/>
      <c r="AE272"/>
      <c r="AF272"/>
      <c r="AG272"/>
      <c r="AH272"/>
      <c r="AI272"/>
      <c r="AJ272"/>
      <c r="AK272"/>
      <c r="AL272"/>
    </row>
    <row r="273" spans="2:38" s="156" customFormat="1">
      <c r="B273" s="149">
        <v>5</v>
      </c>
      <c r="C273" s="194">
        <v>45672</v>
      </c>
      <c r="D273" s="142" t="str">
        <f t="shared" si="4"/>
        <v>水</v>
      </c>
      <c r="E273" s="195">
        <v>0.59791666666666698</v>
      </c>
      <c r="F273" s="314" t="s">
        <v>206</v>
      </c>
      <c r="G273" s="197" t="s">
        <v>347</v>
      </c>
      <c r="H273" s="198">
        <v>6.3659805759999993E-2</v>
      </c>
      <c r="I273" s="315" t="s">
        <v>231</v>
      </c>
      <c r="J273" s="315" t="s">
        <v>232</v>
      </c>
      <c r="K273" s="316" t="s">
        <v>282</v>
      </c>
      <c r="L273" s="316" t="s">
        <v>253</v>
      </c>
      <c r="M273" s="316" t="s">
        <v>235</v>
      </c>
      <c r="N273" s="316" t="s">
        <v>235</v>
      </c>
      <c r="O273" s="317" t="s">
        <v>235</v>
      </c>
      <c r="P273" s="316" t="s">
        <v>29</v>
      </c>
      <c r="Q273" s="315" t="s">
        <v>351</v>
      </c>
      <c r="R273" s="318" t="s">
        <v>328</v>
      </c>
      <c r="S273" s="318" t="s">
        <v>238</v>
      </c>
      <c r="T273" s="199"/>
      <c r="U273" s="202">
        <v>24</v>
      </c>
      <c r="W273"/>
      <c r="X273"/>
      <c r="Y273"/>
      <c r="Z273"/>
      <c r="AA273"/>
      <c r="AB273"/>
      <c r="AC273"/>
      <c r="AD273"/>
      <c r="AE273"/>
      <c r="AF273"/>
      <c r="AG273"/>
      <c r="AH273"/>
      <c r="AI273"/>
      <c r="AJ273"/>
      <c r="AK273"/>
      <c r="AL273"/>
    </row>
    <row r="274" spans="2:38" s="156" customFormat="1">
      <c r="B274" s="149">
        <v>5</v>
      </c>
      <c r="C274" s="194">
        <v>45672</v>
      </c>
      <c r="D274" s="142" t="str">
        <f t="shared" si="4"/>
        <v>水</v>
      </c>
      <c r="E274" s="195">
        <v>0.60833333333333295</v>
      </c>
      <c r="F274" s="314" t="s">
        <v>206</v>
      </c>
      <c r="G274" s="197" t="s">
        <v>230</v>
      </c>
      <c r="H274" s="198">
        <v>4.623282108E-2</v>
      </c>
      <c r="I274" s="315" t="s">
        <v>231</v>
      </c>
      <c r="J274" s="315" t="s">
        <v>232</v>
      </c>
      <c r="K274" s="316" t="s">
        <v>311</v>
      </c>
      <c r="L274" s="316" t="s">
        <v>253</v>
      </c>
      <c r="M274" s="316" t="s">
        <v>235</v>
      </c>
      <c r="N274" s="316" t="s">
        <v>235</v>
      </c>
      <c r="O274" s="317" t="s">
        <v>235</v>
      </c>
      <c r="P274" s="316" t="s">
        <v>29</v>
      </c>
      <c r="Q274" s="315" t="s">
        <v>242</v>
      </c>
      <c r="R274" s="318" t="s">
        <v>328</v>
      </c>
      <c r="S274" s="318" t="s">
        <v>238</v>
      </c>
      <c r="T274" s="315" t="s">
        <v>437</v>
      </c>
      <c r="U274" s="202">
        <v>7</v>
      </c>
      <c r="W274"/>
      <c r="X274"/>
      <c r="Y274"/>
      <c r="Z274"/>
      <c r="AA274"/>
      <c r="AB274"/>
      <c r="AC274"/>
      <c r="AD274"/>
      <c r="AE274"/>
      <c r="AF274"/>
      <c r="AG274"/>
      <c r="AH274"/>
      <c r="AI274"/>
      <c r="AJ274"/>
      <c r="AK274"/>
      <c r="AL274"/>
    </row>
    <row r="275" spans="2:38" s="156" customFormat="1">
      <c r="B275" s="149">
        <v>6</v>
      </c>
      <c r="C275" s="194">
        <v>45672</v>
      </c>
      <c r="D275" s="142" t="str">
        <f t="shared" si="4"/>
        <v>水</v>
      </c>
      <c r="E275" s="195">
        <v>0.624305555555556</v>
      </c>
      <c r="F275" s="314" t="s">
        <v>206</v>
      </c>
      <c r="G275" s="197" t="s">
        <v>347</v>
      </c>
      <c r="H275" s="198">
        <v>7.8125341619999997E-2</v>
      </c>
      <c r="I275" s="315" t="s">
        <v>231</v>
      </c>
      <c r="J275" s="315" t="s">
        <v>232</v>
      </c>
      <c r="K275" s="316" t="s">
        <v>311</v>
      </c>
      <c r="L275" s="316" t="s">
        <v>253</v>
      </c>
      <c r="M275" s="316" t="s">
        <v>235</v>
      </c>
      <c r="N275" s="316" t="s">
        <v>235</v>
      </c>
      <c r="O275" s="317" t="s">
        <v>235</v>
      </c>
      <c r="P275" s="316" t="s">
        <v>29</v>
      </c>
      <c r="Q275" s="315" t="s">
        <v>242</v>
      </c>
      <c r="R275" s="318" t="s">
        <v>328</v>
      </c>
      <c r="S275" s="318" t="s">
        <v>238</v>
      </c>
      <c r="T275" s="199"/>
      <c r="U275" s="202">
        <v>21</v>
      </c>
      <c r="W275"/>
      <c r="X275"/>
      <c r="Y275"/>
      <c r="Z275"/>
      <c r="AA275"/>
      <c r="AB275"/>
      <c r="AC275"/>
      <c r="AD275"/>
      <c r="AE275"/>
      <c r="AF275"/>
      <c r="AG275"/>
      <c r="AH275"/>
      <c r="AI275"/>
      <c r="AJ275"/>
      <c r="AK275"/>
      <c r="AL275"/>
    </row>
    <row r="276" spans="2:38" s="156" customFormat="1">
      <c r="B276" s="149">
        <v>6</v>
      </c>
      <c r="C276" s="194">
        <v>45672</v>
      </c>
      <c r="D276" s="142" t="str">
        <f t="shared" si="4"/>
        <v>水</v>
      </c>
      <c r="E276" s="195">
        <v>0.63055555555555598</v>
      </c>
      <c r="F276" s="314" t="s">
        <v>206</v>
      </c>
      <c r="G276" s="197" t="s">
        <v>347</v>
      </c>
      <c r="H276" s="198">
        <v>0</v>
      </c>
      <c r="I276" s="315" t="s">
        <v>231</v>
      </c>
      <c r="J276" s="315" t="s">
        <v>232</v>
      </c>
      <c r="K276" s="316" t="s">
        <v>233</v>
      </c>
      <c r="L276" s="316" t="s">
        <v>253</v>
      </c>
      <c r="M276" s="316" t="s">
        <v>235</v>
      </c>
      <c r="N276" s="316" t="s">
        <v>235</v>
      </c>
      <c r="O276" s="317" t="s">
        <v>235</v>
      </c>
      <c r="P276" s="316" t="s">
        <v>29</v>
      </c>
      <c r="Q276" s="315" t="s">
        <v>242</v>
      </c>
      <c r="R276" s="318" t="s">
        <v>237</v>
      </c>
      <c r="S276" s="318" t="s">
        <v>259</v>
      </c>
      <c r="T276" s="199"/>
      <c r="U276" s="202">
        <v>44</v>
      </c>
      <c r="W276"/>
      <c r="X276"/>
      <c r="Y276"/>
      <c r="Z276"/>
      <c r="AA276"/>
      <c r="AB276"/>
      <c r="AC276"/>
      <c r="AD276"/>
      <c r="AE276"/>
      <c r="AF276"/>
      <c r="AG276"/>
      <c r="AH276"/>
      <c r="AI276"/>
      <c r="AJ276"/>
      <c r="AK276"/>
      <c r="AL276"/>
    </row>
    <row r="277" spans="2:38" s="156" customFormat="1">
      <c r="B277" s="149">
        <v>6</v>
      </c>
      <c r="C277" s="194">
        <v>45672</v>
      </c>
      <c r="D277" s="142" t="str">
        <f t="shared" si="4"/>
        <v>水</v>
      </c>
      <c r="E277" s="195">
        <v>0.63541666666666696</v>
      </c>
      <c r="F277" s="314" t="s">
        <v>206</v>
      </c>
      <c r="G277" s="197" t="s">
        <v>230</v>
      </c>
      <c r="H277" s="198">
        <v>4.6573978940000003E-2</v>
      </c>
      <c r="I277" s="315" t="s">
        <v>231</v>
      </c>
      <c r="J277" s="315" t="s">
        <v>232</v>
      </c>
      <c r="K277" s="316" t="s">
        <v>311</v>
      </c>
      <c r="L277" s="316" t="s">
        <v>253</v>
      </c>
      <c r="M277" s="316" t="s">
        <v>235</v>
      </c>
      <c r="N277" s="316" t="s">
        <v>235</v>
      </c>
      <c r="O277" s="317" t="s">
        <v>235</v>
      </c>
      <c r="P277" s="316" t="s">
        <v>29</v>
      </c>
      <c r="Q277" s="315" t="s">
        <v>242</v>
      </c>
      <c r="R277" s="318" t="s">
        <v>328</v>
      </c>
      <c r="S277" s="318" t="s">
        <v>238</v>
      </c>
      <c r="T277" s="199"/>
      <c r="U277" s="202">
        <v>13</v>
      </c>
      <c r="W277"/>
      <c r="X277"/>
      <c r="Y277"/>
      <c r="Z277"/>
      <c r="AA277"/>
      <c r="AB277"/>
      <c r="AC277"/>
      <c r="AD277"/>
      <c r="AE277"/>
      <c r="AF277"/>
      <c r="AG277"/>
      <c r="AH277"/>
      <c r="AI277"/>
      <c r="AJ277"/>
      <c r="AK277"/>
      <c r="AL277"/>
    </row>
    <row r="278" spans="2:38" s="156" customFormat="1" ht="30">
      <c r="B278" s="149">
        <v>1</v>
      </c>
      <c r="C278" s="194">
        <v>45673</v>
      </c>
      <c r="D278" s="142" t="str">
        <f t="shared" si="4"/>
        <v>木</v>
      </c>
      <c r="E278" s="195">
        <v>0.46180555555555602</v>
      </c>
      <c r="F278" s="314" t="s">
        <v>208</v>
      </c>
      <c r="G278" s="197" t="s">
        <v>230</v>
      </c>
      <c r="H278" s="198">
        <v>0</v>
      </c>
      <c r="I278" s="315" t="s">
        <v>231</v>
      </c>
      <c r="J278" s="315" t="s">
        <v>232</v>
      </c>
      <c r="K278" s="316" t="s">
        <v>241</v>
      </c>
      <c r="L278" s="316" t="s">
        <v>253</v>
      </c>
      <c r="M278" s="316" t="s">
        <v>235</v>
      </c>
      <c r="N278" s="316" t="s">
        <v>235</v>
      </c>
      <c r="O278" s="317" t="s">
        <v>29</v>
      </c>
      <c r="P278" s="316" t="s">
        <v>29</v>
      </c>
      <c r="Q278" s="315" t="s">
        <v>351</v>
      </c>
      <c r="R278" s="318" t="s">
        <v>237</v>
      </c>
      <c r="S278" s="318" t="s">
        <v>318</v>
      </c>
      <c r="T278" s="315" t="s">
        <v>438</v>
      </c>
      <c r="U278" s="202">
        <v>1</v>
      </c>
      <c r="W278"/>
      <c r="X278"/>
      <c r="Y278"/>
      <c r="Z278"/>
      <c r="AA278"/>
      <c r="AB278"/>
      <c r="AC278"/>
      <c r="AD278"/>
      <c r="AE278"/>
      <c r="AF278"/>
      <c r="AG278"/>
      <c r="AH278"/>
      <c r="AI278"/>
      <c r="AJ278"/>
      <c r="AK278"/>
      <c r="AL278"/>
    </row>
    <row r="279" spans="2:38" s="156" customFormat="1">
      <c r="B279" s="149">
        <v>1</v>
      </c>
      <c r="C279" s="194">
        <v>45673</v>
      </c>
      <c r="D279" s="142" t="str">
        <f t="shared" si="4"/>
        <v>木</v>
      </c>
      <c r="E279" s="195">
        <v>0.46666666666666701</v>
      </c>
      <c r="F279" s="314" t="s">
        <v>208</v>
      </c>
      <c r="G279" s="197" t="s">
        <v>347</v>
      </c>
      <c r="H279" s="198">
        <v>5.4525908999999997E-2</v>
      </c>
      <c r="I279" s="315" t="s">
        <v>231</v>
      </c>
      <c r="J279" s="315" t="s">
        <v>232</v>
      </c>
      <c r="K279" s="316" t="s">
        <v>311</v>
      </c>
      <c r="L279" s="316" t="s">
        <v>253</v>
      </c>
      <c r="M279" s="316" t="s">
        <v>235</v>
      </c>
      <c r="N279" s="316" t="s">
        <v>235</v>
      </c>
      <c r="O279" s="317" t="s">
        <v>29</v>
      </c>
      <c r="P279" s="316" t="s">
        <v>29</v>
      </c>
      <c r="Q279" s="315" t="s">
        <v>354</v>
      </c>
      <c r="R279" s="318" t="s">
        <v>328</v>
      </c>
      <c r="S279" s="318" t="s">
        <v>238</v>
      </c>
      <c r="T279" s="199"/>
      <c r="U279" s="202">
        <v>23</v>
      </c>
      <c r="W279"/>
      <c r="X279"/>
      <c r="Y279"/>
      <c r="Z279"/>
      <c r="AA279"/>
      <c r="AB279"/>
      <c r="AC279"/>
      <c r="AD279"/>
      <c r="AE279"/>
      <c r="AF279"/>
      <c r="AG279"/>
      <c r="AH279"/>
      <c r="AI279"/>
      <c r="AJ279"/>
      <c r="AK279"/>
      <c r="AL279"/>
    </row>
    <row r="280" spans="2:38" s="156" customFormat="1">
      <c r="B280" s="149">
        <v>1</v>
      </c>
      <c r="C280" s="194">
        <v>45673</v>
      </c>
      <c r="D280" s="142" t="str">
        <f t="shared" si="4"/>
        <v>木</v>
      </c>
      <c r="E280" s="195">
        <v>0.46736111111111101</v>
      </c>
      <c r="F280" s="314" t="s">
        <v>208</v>
      </c>
      <c r="G280" s="197" t="s">
        <v>347</v>
      </c>
      <c r="H280" s="198">
        <v>0.10618294289999999</v>
      </c>
      <c r="I280" s="315" t="s">
        <v>231</v>
      </c>
      <c r="J280" s="315" t="s">
        <v>232</v>
      </c>
      <c r="K280" s="316" t="s">
        <v>311</v>
      </c>
      <c r="L280" s="316" t="s">
        <v>253</v>
      </c>
      <c r="M280" s="316" t="s">
        <v>235</v>
      </c>
      <c r="N280" s="316" t="s">
        <v>235</v>
      </c>
      <c r="O280" s="317" t="s">
        <v>235</v>
      </c>
      <c r="P280" s="316" t="s">
        <v>29</v>
      </c>
      <c r="Q280" s="315" t="s">
        <v>242</v>
      </c>
      <c r="R280" s="318" t="s">
        <v>328</v>
      </c>
      <c r="S280" s="318" t="s">
        <v>238</v>
      </c>
      <c r="T280" s="199"/>
      <c r="U280" s="202">
        <v>30</v>
      </c>
      <c r="W280"/>
      <c r="X280"/>
      <c r="Y280"/>
      <c r="Z280"/>
      <c r="AA280"/>
      <c r="AB280"/>
      <c r="AC280"/>
      <c r="AD280"/>
      <c r="AE280"/>
      <c r="AF280"/>
      <c r="AG280"/>
      <c r="AH280"/>
      <c r="AI280"/>
      <c r="AJ280"/>
      <c r="AK280"/>
      <c r="AL280"/>
    </row>
    <row r="281" spans="2:38" s="156" customFormat="1">
      <c r="B281" s="149">
        <v>2</v>
      </c>
      <c r="C281" s="194">
        <v>45673</v>
      </c>
      <c r="D281" s="142" t="str">
        <f t="shared" si="4"/>
        <v>木</v>
      </c>
      <c r="E281" s="195">
        <v>0.484722222222222</v>
      </c>
      <c r="F281" s="314" t="s">
        <v>208</v>
      </c>
      <c r="G281" s="197" t="s">
        <v>230</v>
      </c>
      <c r="H281" s="198">
        <v>5.3161979220000002E-2</v>
      </c>
      <c r="I281" s="315" t="s">
        <v>231</v>
      </c>
      <c r="J281" s="315" t="s">
        <v>232</v>
      </c>
      <c r="K281" s="316" t="s">
        <v>311</v>
      </c>
      <c r="L281" s="316" t="s">
        <v>253</v>
      </c>
      <c r="M281" s="316" t="s">
        <v>235</v>
      </c>
      <c r="N281" s="316" t="s">
        <v>235</v>
      </c>
      <c r="O281" s="317" t="s">
        <v>235</v>
      </c>
      <c r="P281" s="316" t="s">
        <v>29</v>
      </c>
      <c r="Q281" s="315" t="s">
        <v>242</v>
      </c>
      <c r="R281" s="318" t="s">
        <v>328</v>
      </c>
      <c r="S281" s="318" t="s">
        <v>238</v>
      </c>
      <c r="T281" s="315" t="s">
        <v>437</v>
      </c>
      <c r="U281" s="202">
        <v>9</v>
      </c>
      <c r="W281"/>
      <c r="X281"/>
      <c r="Y281"/>
      <c r="Z281"/>
      <c r="AA281"/>
      <c r="AB281"/>
      <c r="AC281"/>
      <c r="AD281"/>
      <c r="AE281"/>
      <c r="AF281"/>
      <c r="AG281"/>
      <c r="AH281"/>
      <c r="AI281"/>
      <c r="AJ281"/>
      <c r="AK281"/>
      <c r="AL281"/>
    </row>
    <row r="282" spans="2:38" s="156" customFormat="1">
      <c r="B282" s="149">
        <v>2</v>
      </c>
      <c r="C282" s="194">
        <v>45673</v>
      </c>
      <c r="D282" s="142" t="str">
        <f t="shared" si="4"/>
        <v>木</v>
      </c>
      <c r="E282" s="195">
        <v>0.49583333333333302</v>
      </c>
      <c r="F282" s="314" t="s">
        <v>208</v>
      </c>
      <c r="G282" s="197" t="s">
        <v>230</v>
      </c>
      <c r="H282" s="198">
        <v>5.6523988999999997E-2</v>
      </c>
      <c r="I282" s="315" t="s">
        <v>231</v>
      </c>
      <c r="J282" s="315" t="s">
        <v>232</v>
      </c>
      <c r="K282" s="316" t="s">
        <v>311</v>
      </c>
      <c r="L282" s="316" t="s">
        <v>253</v>
      </c>
      <c r="M282" s="316" t="s">
        <v>235</v>
      </c>
      <c r="N282" s="316" t="s">
        <v>235</v>
      </c>
      <c r="O282" s="317" t="s">
        <v>235</v>
      </c>
      <c r="P282" s="316" t="s">
        <v>29</v>
      </c>
      <c r="Q282" s="315" t="s">
        <v>242</v>
      </c>
      <c r="R282" s="318" t="s">
        <v>328</v>
      </c>
      <c r="S282" s="318" t="s">
        <v>238</v>
      </c>
      <c r="T282" s="199"/>
      <c r="U282" s="202">
        <v>11</v>
      </c>
      <c r="W282"/>
      <c r="X282"/>
      <c r="Y282"/>
      <c r="Z282"/>
      <c r="AA282"/>
      <c r="AB282"/>
      <c r="AC282"/>
      <c r="AD282"/>
      <c r="AE282"/>
      <c r="AF282"/>
      <c r="AG282"/>
      <c r="AH282"/>
      <c r="AI282"/>
      <c r="AJ282"/>
      <c r="AK282"/>
      <c r="AL282"/>
    </row>
    <row r="283" spans="2:38" s="156" customFormat="1">
      <c r="B283" s="149">
        <v>3</v>
      </c>
      <c r="C283" s="194">
        <v>45673</v>
      </c>
      <c r="D283" s="142" t="str">
        <f t="shared" si="4"/>
        <v>木</v>
      </c>
      <c r="E283" s="195">
        <v>0.50902777777777797</v>
      </c>
      <c r="F283" s="314" t="s">
        <v>208</v>
      </c>
      <c r="G283" s="197" t="s">
        <v>347</v>
      </c>
      <c r="H283" s="198">
        <v>0.105436803</v>
      </c>
      <c r="I283" s="315" t="s">
        <v>231</v>
      </c>
      <c r="J283" s="315" t="s">
        <v>232</v>
      </c>
      <c r="K283" s="316" t="s">
        <v>311</v>
      </c>
      <c r="L283" s="316" t="s">
        <v>253</v>
      </c>
      <c r="M283" s="316" t="s">
        <v>235</v>
      </c>
      <c r="N283" s="316" t="s">
        <v>235</v>
      </c>
      <c r="O283" s="317" t="s">
        <v>235</v>
      </c>
      <c r="P283" s="316" t="s">
        <v>29</v>
      </c>
      <c r="Q283" s="315" t="s">
        <v>242</v>
      </c>
      <c r="R283" s="318" t="s">
        <v>328</v>
      </c>
      <c r="S283" s="318" t="s">
        <v>238</v>
      </c>
      <c r="T283" s="199"/>
      <c r="U283" s="202">
        <v>32</v>
      </c>
      <c r="W283"/>
      <c r="X283"/>
      <c r="Y283"/>
      <c r="Z283"/>
      <c r="AA283"/>
      <c r="AB283"/>
      <c r="AC283"/>
      <c r="AD283"/>
      <c r="AE283"/>
      <c r="AF283"/>
      <c r="AG283"/>
      <c r="AH283"/>
      <c r="AI283"/>
      <c r="AJ283"/>
      <c r="AK283"/>
      <c r="AL283"/>
    </row>
    <row r="284" spans="2:38" s="156" customFormat="1" ht="30">
      <c r="B284" s="149">
        <v>3</v>
      </c>
      <c r="C284" s="194">
        <v>45673</v>
      </c>
      <c r="D284" s="142" t="str">
        <f t="shared" si="4"/>
        <v>木</v>
      </c>
      <c r="E284" s="195">
        <v>0.51319444444444395</v>
      </c>
      <c r="F284" s="314" t="s">
        <v>208</v>
      </c>
      <c r="G284" s="197" t="s">
        <v>347</v>
      </c>
      <c r="H284" s="198">
        <v>0</v>
      </c>
      <c r="I284" s="315" t="s">
        <v>231</v>
      </c>
      <c r="J284" s="315" t="s">
        <v>232</v>
      </c>
      <c r="K284" s="316" t="s">
        <v>311</v>
      </c>
      <c r="L284" s="316" t="s">
        <v>253</v>
      </c>
      <c r="M284" s="316" t="s">
        <v>235</v>
      </c>
      <c r="N284" s="316" t="s">
        <v>235</v>
      </c>
      <c r="O284" s="317" t="s">
        <v>29</v>
      </c>
      <c r="P284" s="316" t="s">
        <v>29</v>
      </c>
      <c r="Q284" s="315" t="s">
        <v>354</v>
      </c>
      <c r="R284" s="318" t="s">
        <v>237</v>
      </c>
      <c r="S284" s="318" t="s">
        <v>244</v>
      </c>
      <c r="T284" s="315" t="s">
        <v>439</v>
      </c>
      <c r="U284" s="202">
        <v>40</v>
      </c>
      <c r="W284"/>
      <c r="X284"/>
      <c r="Y284"/>
      <c r="Z284"/>
      <c r="AA284"/>
      <c r="AB284"/>
      <c r="AC284"/>
      <c r="AD284"/>
      <c r="AE284"/>
      <c r="AF284"/>
      <c r="AG284"/>
      <c r="AH284"/>
      <c r="AI284"/>
      <c r="AJ284"/>
      <c r="AK284"/>
      <c r="AL284"/>
    </row>
    <row r="285" spans="2:38" s="156" customFormat="1" ht="31.15">
      <c r="B285" s="149">
        <v>3</v>
      </c>
      <c r="C285" s="194">
        <v>45673</v>
      </c>
      <c r="D285" s="142" t="str">
        <f t="shared" si="4"/>
        <v>木</v>
      </c>
      <c r="E285" s="195">
        <v>0.51666666666666705</v>
      </c>
      <c r="F285" s="314" t="s">
        <v>208</v>
      </c>
      <c r="G285" s="197" t="s">
        <v>347</v>
      </c>
      <c r="H285" s="198">
        <v>9.4001762020000004E-2</v>
      </c>
      <c r="I285" s="315" t="s">
        <v>231</v>
      </c>
      <c r="J285" s="315" t="s">
        <v>232</v>
      </c>
      <c r="K285" s="316" t="s">
        <v>311</v>
      </c>
      <c r="L285" s="316" t="s">
        <v>253</v>
      </c>
      <c r="M285" s="316" t="s">
        <v>235</v>
      </c>
      <c r="N285" s="316" t="s">
        <v>235</v>
      </c>
      <c r="O285" s="317" t="s">
        <v>235</v>
      </c>
      <c r="P285" s="316" t="s">
        <v>29</v>
      </c>
      <c r="Q285" s="315" t="s">
        <v>242</v>
      </c>
      <c r="R285" s="318" t="s">
        <v>328</v>
      </c>
      <c r="S285" s="318" t="s">
        <v>238</v>
      </c>
      <c r="T285" s="315" t="s">
        <v>366</v>
      </c>
      <c r="U285" s="202">
        <v>64</v>
      </c>
      <c r="W285"/>
      <c r="X285"/>
      <c r="Y285"/>
      <c r="Z285"/>
      <c r="AA285"/>
      <c r="AB285"/>
      <c r="AC285"/>
      <c r="AD285"/>
      <c r="AE285"/>
      <c r="AF285"/>
      <c r="AG285"/>
      <c r="AH285"/>
      <c r="AI285"/>
      <c r="AJ285"/>
      <c r="AK285"/>
      <c r="AL285"/>
    </row>
    <row r="286" spans="2:38" s="156" customFormat="1" ht="45">
      <c r="B286" s="149">
        <v>4</v>
      </c>
      <c r="C286" s="194">
        <v>45673</v>
      </c>
      <c r="D286" s="142" t="str">
        <f t="shared" si="4"/>
        <v>木</v>
      </c>
      <c r="E286" s="195">
        <v>0.531944444444444</v>
      </c>
      <c r="F286" s="314" t="s">
        <v>208</v>
      </c>
      <c r="G286" s="197" t="s">
        <v>347</v>
      </c>
      <c r="H286" s="198">
        <v>0.10268613510000001</v>
      </c>
      <c r="I286" s="315" t="s">
        <v>231</v>
      </c>
      <c r="J286" s="315" t="s">
        <v>232</v>
      </c>
      <c r="K286" s="316" t="s">
        <v>233</v>
      </c>
      <c r="L286" s="316" t="s">
        <v>253</v>
      </c>
      <c r="M286" s="316" t="s">
        <v>235</v>
      </c>
      <c r="N286" s="316" t="s">
        <v>235</v>
      </c>
      <c r="O286" s="317" t="s">
        <v>235</v>
      </c>
      <c r="P286" s="316" t="s">
        <v>29</v>
      </c>
      <c r="Q286" s="315" t="s">
        <v>351</v>
      </c>
      <c r="R286" s="318" t="s">
        <v>243</v>
      </c>
      <c r="S286" s="318" t="s">
        <v>318</v>
      </c>
      <c r="T286" s="315" t="s">
        <v>440</v>
      </c>
      <c r="U286" s="202">
        <v>34</v>
      </c>
      <c r="W286"/>
      <c r="X286"/>
      <c r="Y286"/>
      <c r="Z286"/>
      <c r="AA286"/>
      <c r="AB286"/>
      <c r="AC286"/>
      <c r="AD286"/>
      <c r="AE286"/>
      <c r="AF286"/>
      <c r="AG286"/>
      <c r="AH286"/>
      <c r="AI286"/>
      <c r="AJ286"/>
      <c r="AK286"/>
      <c r="AL286"/>
    </row>
    <row r="287" spans="2:38" s="156" customFormat="1">
      <c r="B287" s="149">
        <v>5</v>
      </c>
      <c r="C287" s="194">
        <v>45673</v>
      </c>
      <c r="D287" s="142" t="str">
        <f t="shared" si="4"/>
        <v>木</v>
      </c>
      <c r="E287" s="195">
        <v>0.59930555555555598</v>
      </c>
      <c r="F287" s="314" t="s">
        <v>208</v>
      </c>
      <c r="G287" s="197" t="s">
        <v>347</v>
      </c>
      <c r="H287" s="198">
        <v>7.4967549709999998E-2</v>
      </c>
      <c r="I287" s="315" t="s">
        <v>231</v>
      </c>
      <c r="J287" s="315" t="s">
        <v>232</v>
      </c>
      <c r="K287" s="316" t="s">
        <v>282</v>
      </c>
      <c r="L287" s="316" t="s">
        <v>253</v>
      </c>
      <c r="M287" s="316" t="s">
        <v>235</v>
      </c>
      <c r="N287" s="316" t="s">
        <v>235</v>
      </c>
      <c r="O287" s="317" t="s">
        <v>235</v>
      </c>
      <c r="P287" s="316" t="s">
        <v>29</v>
      </c>
      <c r="Q287" s="315" t="s">
        <v>351</v>
      </c>
      <c r="R287" s="318" t="s">
        <v>328</v>
      </c>
      <c r="S287" s="318" t="s">
        <v>238</v>
      </c>
      <c r="T287" s="199"/>
      <c r="U287" s="202">
        <v>24</v>
      </c>
      <c r="W287"/>
      <c r="X287"/>
      <c r="Y287"/>
      <c r="Z287"/>
      <c r="AA287"/>
      <c r="AB287"/>
      <c r="AC287"/>
      <c r="AD287"/>
      <c r="AE287"/>
      <c r="AF287"/>
      <c r="AG287"/>
      <c r="AH287"/>
      <c r="AI287"/>
      <c r="AJ287"/>
      <c r="AK287"/>
      <c r="AL287"/>
    </row>
    <row r="288" spans="2:38" s="156" customFormat="1">
      <c r="B288" s="149">
        <v>5</v>
      </c>
      <c r="C288" s="194">
        <v>45673</v>
      </c>
      <c r="D288" s="142" t="str">
        <f t="shared" si="4"/>
        <v>木</v>
      </c>
      <c r="E288" s="195">
        <v>0.60763888888888895</v>
      </c>
      <c r="F288" s="314" t="s">
        <v>208</v>
      </c>
      <c r="G288" s="197" t="s">
        <v>230</v>
      </c>
      <c r="H288" s="198">
        <v>0</v>
      </c>
      <c r="I288" s="315" t="s">
        <v>231</v>
      </c>
      <c r="J288" s="315" t="s">
        <v>232</v>
      </c>
      <c r="K288" s="316" t="s">
        <v>282</v>
      </c>
      <c r="L288" s="316" t="s">
        <v>253</v>
      </c>
      <c r="M288" s="316" t="s">
        <v>235</v>
      </c>
      <c r="N288" s="316" t="s">
        <v>29</v>
      </c>
      <c r="O288" s="317" t="s">
        <v>235</v>
      </c>
      <c r="P288" s="316" t="s">
        <v>29</v>
      </c>
      <c r="Q288" s="315" t="s">
        <v>242</v>
      </c>
      <c r="R288" s="318" t="s">
        <v>237</v>
      </c>
      <c r="S288" s="318" t="s">
        <v>318</v>
      </c>
      <c r="T288" s="199"/>
      <c r="U288" s="202">
        <v>12</v>
      </c>
      <c r="W288"/>
      <c r="X288"/>
      <c r="Y288"/>
      <c r="Z288"/>
      <c r="AA288"/>
      <c r="AB288"/>
      <c r="AC288"/>
      <c r="AD288"/>
      <c r="AE288"/>
      <c r="AF288"/>
      <c r="AG288"/>
      <c r="AH288"/>
      <c r="AI288"/>
      <c r="AJ288"/>
      <c r="AK288"/>
      <c r="AL288"/>
    </row>
    <row r="289" spans="2:38" s="156" customFormat="1">
      <c r="B289" s="149">
        <v>6</v>
      </c>
      <c r="C289" s="194">
        <v>45673</v>
      </c>
      <c r="D289" s="142" t="str">
        <f t="shared" si="4"/>
        <v>木</v>
      </c>
      <c r="E289" s="195">
        <v>0.62361111111111101</v>
      </c>
      <c r="F289" s="314" t="s">
        <v>208</v>
      </c>
      <c r="G289" s="197" t="s">
        <v>347</v>
      </c>
      <c r="H289" s="198">
        <v>3.3334023810000002E-2</v>
      </c>
      <c r="I289" s="315" t="s">
        <v>231</v>
      </c>
      <c r="J289" s="315" t="s">
        <v>232</v>
      </c>
      <c r="K289" s="316" t="s">
        <v>282</v>
      </c>
      <c r="L289" s="316" t="s">
        <v>234</v>
      </c>
      <c r="M289" s="316" t="s">
        <v>29</v>
      </c>
      <c r="N289" s="316" t="s">
        <v>29</v>
      </c>
      <c r="O289" s="317" t="s">
        <v>235</v>
      </c>
      <c r="P289" s="316" t="s">
        <v>29</v>
      </c>
      <c r="Q289" s="315" t="s">
        <v>348</v>
      </c>
      <c r="R289" s="318" t="s">
        <v>243</v>
      </c>
      <c r="S289" s="318" t="s">
        <v>244</v>
      </c>
      <c r="T289" s="315" t="s">
        <v>349</v>
      </c>
      <c r="U289" s="202">
        <v>14</v>
      </c>
      <c r="W289"/>
      <c r="X289"/>
      <c r="Y289"/>
      <c r="Z289"/>
      <c r="AA289"/>
      <c r="AB289"/>
      <c r="AC289"/>
      <c r="AD289"/>
      <c r="AE289"/>
      <c r="AF289"/>
      <c r="AG289"/>
      <c r="AH289"/>
      <c r="AI289"/>
      <c r="AJ289"/>
      <c r="AK289"/>
      <c r="AL289"/>
    </row>
    <row r="290" spans="2:38" s="156" customFormat="1">
      <c r="B290" s="149">
        <v>6</v>
      </c>
      <c r="C290" s="194">
        <v>45673</v>
      </c>
      <c r="D290" s="142" t="str">
        <f t="shared" si="4"/>
        <v>木</v>
      </c>
      <c r="E290" s="195">
        <v>0.625694444444444</v>
      </c>
      <c r="F290" s="314" t="s">
        <v>208</v>
      </c>
      <c r="G290" s="197" t="s">
        <v>347</v>
      </c>
      <c r="H290" s="198">
        <v>0.10566120530000001</v>
      </c>
      <c r="I290" s="315" t="s">
        <v>231</v>
      </c>
      <c r="J290" s="315" t="s">
        <v>232</v>
      </c>
      <c r="K290" s="316" t="s">
        <v>282</v>
      </c>
      <c r="L290" s="316" t="s">
        <v>253</v>
      </c>
      <c r="M290" s="316" t="s">
        <v>235</v>
      </c>
      <c r="N290" s="316" t="s">
        <v>235</v>
      </c>
      <c r="O290" s="317" t="s">
        <v>235</v>
      </c>
      <c r="P290" s="316" t="s">
        <v>29</v>
      </c>
      <c r="Q290" s="315" t="s">
        <v>351</v>
      </c>
      <c r="R290" s="318" t="s">
        <v>328</v>
      </c>
      <c r="S290" s="318" t="s">
        <v>238</v>
      </c>
      <c r="T290" s="199"/>
      <c r="U290" s="202">
        <v>24</v>
      </c>
      <c r="W290"/>
      <c r="X290"/>
      <c r="Y290"/>
      <c r="Z290"/>
      <c r="AA290"/>
      <c r="AB290"/>
      <c r="AC290"/>
      <c r="AD290"/>
      <c r="AE290"/>
      <c r="AF290"/>
      <c r="AG290"/>
      <c r="AH290"/>
      <c r="AI290"/>
      <c r="AJ290"/>
      <c r="AK290"/>
      <c r="AL290"/>
    </row>
    <row r="291" spans="2:38" s="156" customFormat="1">
      <c r="B291" s="149">
        <v>6</v>
      </c>
      <c r="C291" s="194">
        <v>45673</v>
      </c>
      <c r="D291" s="142" t="str">
        <f t="shared" si="4"/>
        <v>木</v>
      </c>
      <c r="E291" s="195">
        <v>0.63541666666666696</v>
      </c>
      <c r="F291" s="314" t="s">
        <v>208</v>
      </c>
      <c r="G291" s="197" t="s">
        <v>230</v>
      </c>
      <c r="H291" s="198">
        <v>3.5862759000000001E-2</v>
      </c>
      <c r="I291" s="315" t="s">
        <v>231</v>
      </c>
      <c r="J291" s="315" t="s">
        <v>232</v>
      </c>
      <c r="K291" s="316" t="s">
        <v>311</v>
      </c>
      <c r="L291" s="316" t="s">
        <v>253</v>
      </c>
      <c r="M291" s="316" t="s">
        <v>235</v>
      </c>
      <c r="N291" s="316" t="s">
        <v>235</v>
      </c>
      <c r="O291" s="317" t="s">
        <v>235</v>
      </c>
      <c r="P291" s="316" t="s">
        <v>29</v>
      </c>
      <c r="Q291" s="315" t="s">
        <v>242</v>
      </c>
      <c r="R291" s="318" t="s">
        <v>328</v>
      </c>
      <c r="S291" s="318" t="s">
        <v>238</v>
      </c>
      <c r="T291" s="199"/>
      <c r="U291" s="202">
        <v>11</v>
      </c>
      <c r="W291"/>
      <c r="X291"/>
      <c r="Y291"/>
      <c r="Z291"/>
      <c r="AA291"/>
      <c r="AB291"/>
      <c r="AC291"/>
      <c r="AD291"/>
      <c r="AE291"/>
      <c r="AF291"/>
      <c r="AG291"/>
      <c r="AH291"/>
      <c r="AI291"/>
      <c r="AJ291"/>
      <c r="AK291"/>
      <c r="AL291"/>
    </row>
    <row r="292" spans="2:38" s="156" customFormat="1">
      <c r="B292" s="149">
        <v>1</v>
      </c>
      <c r="C292" s="194">
        <v>45674</v>
      </c>
      <c r="D292" s="142" t="str">
        <f t="shared" si="4"/>
        <v>金</v>
      </c>
      <c r="E292" s="195">
        <v>0.46319444444444402</v>
      </c>
      <c r="F292" s="314" t="s">
        <v>206</v>
      </c>
      <c r="G292" s="197" t="s">
        <v>230</v>
      </c>
      <c r="H292" s="198">
        <v>0.72434346949999995</v>
      </c>
      <c r="I292" s="315" t="s">
        <v>231</v>
      </c>
      <c r="J292" s="315" t="s">
        <v>232</v>
      </c>
      <c r="K292" s="316" t="s">
        <v>282</v>
      </c>
      <c r="L292" s="316" t="s">
        <v>253</v>
      </c>
      <c r="M292" s="316" t="s">
        <v>235</v>
      </c>
      <c r="N292" s="316" t="s">
        <v>29</v>
      </c>
      <c r="O292" s="317" t="s">
        <v>235</v>
      </c>
      <c r="P292" s="316" t="s">
        <v>29</v>
      </c>
      <c r="Q292" s="315" t="s">
        <v>242</v>
      </c>
      <c r="R292" s="318" t="s">
        <v>237</v>
      </c>
      <c r="S292" s="318" t="s">
        <v>318</v>
      </c>
      <c r="T292" s="199"/>
      <c r="U292" s="202">
        <v>10</v>
      </c>
      <c r="W292"/>
      <c r="X292"/>
      <c r="Y292"/>
      <c r="Z292"/>
      <c r="AA292"/>
      <c r="AB292"/>
      <c r="AC292"/>
      <c r="AD292"/>
      <c r="AE292"/>
      <c r="AF292"/>
      <c r="AG292"/>
      <c r="AH292"/>
      <c r="AI292"/>
      <c r="AJ292"/>
      <c r="AK292"/>
      <c r="AL292"/>
    </row>
    <row r="293" spans="2:38" s="156" customFormat="1">
      <c r="B293" s="149">
        <v>1</v>
      </c>
      <c r="C293" s="194">
        <v>45674</v>
      </c>
      <c r="D293" s="142" t="str">
        <f t="shared" si="4"/>
        <v>金</v>
      </c>
      <c r="E293" s="195">
        <v>0.46597222222222201</v>
      </c>
      <c r="F293" s="314" t="s">
        <v>206</v>
      </c>
      <c r="G293" s="197" t="s">
        <v>347</v>
      </c>
      <c r="H293" s="198">
        <v>6.0114630070000001E-2</v>
      </c>
      <c r="I293" s="315" t="s">
        <v>231</v>
      </c>
      <c r="J293" s="315" t="s">
        <v>232</v>
      </c>
      <c r="K293" s="316" t="s">
        <v>311</v>
      </c>
      <c r="L293" s="316" t="s">
        <v>253</v>
      </c>
      <c r="M293" s="316" t="s">
        <v>235</v>
      </c>
      <c r="N293" s="316" t="s">
        <v>235</v>
      </c>
      <c r="O293" s="317" t="s">
        <v>29</v>
      </c>
      <c r="P293" s="316" t="s">
        <v>29</v>
      </c>
      <c r="Q293" s="315" t="s">
        <v>242</v>
      </c>
      <c r="R293" s="318" t="s">
        <v>328</v>
      </c>
      <c r="S293" s="318" t="s">
        <v>238</v>
      </c>
      <c r="T293" s="199"/>
      <c r="U293" s="202">
        <v>25</v>
      </c>
      <c r="W293"/>
      <c r="X293"/>
      <c r="Y293"/>
      <c r="Z293"/>
      <c r="AA293"/>
      <c r="AB293"/>
      <c r="AC293"/>
      <c r="AD293"/>
      <c r="AE293"/>
      <c r="AF293"/>
      <c r="AG293"/>
      <c r="AH293"/>
      <c r="AI293"/>
      <c r="AJ293"/>
      <c r="AK293"/>
      <c r="AL293"/>
    </row>
    <row r="294" spans="2:38" s="156" customFormat="1">
      <c r="B294" s="149">
        <v>1</v>
      </c>
      <c r="C294" s="194">
        <v>45674</v>
      </c>
      <c r="D294" s="142" t="str">
        <f t="shared" si="4"/>
        <v>金</v>
      </c>
      <c r="E294" s="195">
        <v>0.46875</v>
      </c>
      <c r="F294" s="314" t="s">
        <v>206</v>
      </c>
      <c r="G294" s="197" t="s">
        <v>347</v>
      </c>
      <c r="H294" s="198">
        <v>8.6710350300000003E-2</v>
      </c>
      <c r="I294" s="315" t="s">
        <v>231</v>
      </c>
      <c r="J294" s="315" t="s">
        <v>232</v>
      </c>
      <c r="K294" s="316" t="s">
        <v>311</v>
      </c>
      <c r="L294" s="316" t="s">
        <v>253</v>
      </c>
      <c r="M294" s="316" t="s">
        <v>235</v>
      </c>
      <c r="N294" s="316" t="s">
        <v>235</v>
      </c>
      <c r="O294" s="317" t="s">
        <v>29</v>
      </c>
      <c r="P294" s="316" t="s">
        <v>29</v>
      </c>
      <c r="Q294" s="315" t="s">
        <v>242</v>
      </c>
      <c r="R294" s="318" t="s">
        <v>328</v>
      </c>
      <c r="S294" s="318" t="s">
        <v>238</v>
      </c>
      <c r="T294" s="199"/>
      <c r="U294" s="202">
        <v>36</v>
      </c>
      <c r="W294"/>
      <c r="X294"/>
      <c r="Y294"/>
      <c r="Z294"/>
      <c r="AA294"/>
      <c r="AB294"/>
      <c r="AC294"/>
      <c r="AD294"/>
      <c r="AE294"/>
      <c r="AF294"/>
      <c r="AG294"/>
      <c r="AH294"/>
      <c r="AI294"/>
      <c r="AJ294"/>
      <c r="AK294"/>
      <c r="AL294"/>
    </row>
    <row r="295" spans="2:38" s="156" customFormat="1" ht="30">
      <c r="B295" s="149">
        <v>1</v>
      </c>
      <c r="C295" s="194">
        <v>45674</v>
      </c>
      <c r="D295" s="142" t="str">
        <f t="shared" si="4"/>
        <v>金</v>
      </c>
      <c r="E295" s="195">
        <v>0.47013888888888899</v>
      </c>
      <c r="F295" s="314" t="s">
        <v>206</v>
      </c>
      <c r="G295" s="197" t="s">
        <v>347</v>
      </c>
      <c r="H295" s="198">
        <v>0</v>
      </c>
      <c r="I295" s="315" t="s">
        <v>231</v>
      </c>
      <c r="J295" s="315" t="s">
        <v>232</v>
      </c>
      <c r="K295" s="316" t="s">
        <v>311</v>
      </c>
      <c r="L295" s="316" t="s">
        <v>253</v>
      </c>
      <c r="M295" s="316" t="s">
        <v>235</v>
      </c>
      <c r="N295" s="316" t="s">
        <v>235</v>
      </c>
      <c r="O295" s="317" t="s">
        <v>29</v>
      </c>
      <c r="P295" s="316" t="s">
        <v>29</v>
      </c>
      <c r="Q295" s="315" t="s">
        <v>354</v>
      </c>
      <c r="R295" s="318" t="s">
        <v>237</v>
      </c>
      <c r="S295" s="318" t="s">
        <v>318</v>
      </c>
      <c r="T295" s="315" t="s">
        <v>441</v>
      </c>
      <c r="U295" s="202">
        <v>40</v>
      </c>
      <c r="W295"/>
      <c r="X295"/>
      <c r="Y295"/>
      <c r="Z295"/>
      <c r="AA295"/>
      <c r="AB295"/>
      <c r="AC295"/>
      <c r="AD295"/>
      <c r="AE295"/>
      <c r="AF295"/>
      <c r="AG295"/>
      <c r="AH295"/>
      <c r="AI295"/>
      <c r="AJ295"/>
      <c r="AK295"/>
      <c r="AL295"/>
    </row>
    <row r="296" spans="2:38" s="156" customFormat="1" ht="30">
      <c r="B296" s="149">
        <v>1</v>
      </c>
      <c r="C296" s="194">
        <v>45674</v>
      </c>
      <c r="D296" s="142" t="str">
        <f t="shared" si="4"/>
        <v>金</v>
      </c>
      <c r="E296" s="195">
        <v>0.47569444444444398</v>
      </c>
      <c r="F296" s="314" t="s">
        <v>206</v>
      </c>
      <c r="G296" s="197" t="s">
        <v>347</v>
      </c>
      <c r="H296" s="198">
        <v>1.0634400699999999E-2</v>
      </c>
      <c r="I296" s="315" t="s">
        <v>231</v>
      </c>
      <c r="J296" s="315" t="s">
        <v>232</v>
      </c>
      <c r="K296" s="316" t="s">
        <v>282</v>
      </c>
      <c r="L296" s="316" t="s">
        <v>253</v>
      </c>
      <c r="M296" s="316" t="s">
        <v>29</v>
      </c>
      <c r="N296" s="316" t="s">
        <v>29</v>
      </c>
      <c r="O296" s="317" t="s">
        <v>235</v>
      </c>
      <c r="P296" s="316" t="s">
        <v>29</v>
      </c>
      <c r="Q296" s="315" t="s">
        <v>242</v>
      </c>
      <c r="R296" s="318" t="s">
        <v>243</v>
      </c>
      <c r="S296" s="318" t="s">
        <v>259</v>
      </c>
      <c r="T296" s="315" t="s">
        <v>442</v>
      </c>
      <c r="U296" s="202">
        <v>67</v>
      </c>
      <c r="W296"/>
      <c r="X296"/>
      <c r="Y296"/>
      <c r="Z296"/>
      <c r="AA296"/>
      <c r="AB296"/>
      <c r="AC296"/>
      <c r="AD296"/>
      <c r="AE296"/>
      <c r="AF296"/>
      <c r="AG296"/>
      <c r="AH296"/>
      <c r="AI296"/>
      <c r="AJ296"/>
      <c r="AK296"/>
      <c r="AL296"/>
    </row>
    <row r="297" spans="2:38" s="156" customFormat="1">
      <c r="B297" s="149">
        <v>2</v>
      </c>
      <c r="C297" s="194">
        <v>45674</v>
      </c>
      <c r="D297" s="142" t="str">
        <f t="shared" si="4"/>
        <v>金</v>
      </c>
      <c r="E297" s="195">
        <v>0.483333333333333</v>
      </c>
      <c r="F297" s="314" t="s">
        <v>206</v>
      </c>
      <c r="G297" s="197" t="s">
        <v>230</v>
      </c>
      <c r="H297" s="198">
        <v>7.432043787E-3</v>
      </c>
      <c r="I297" s="315" t="s">
        <v>231</v>
      </c>
      <c r="J297" s="315" t="s">
        <v>232</v>
      </c>
      <c r="K297" s="316" t="s">
        <v>311</v>
      </c>
      <c r="L297" s="316" t="s">
        <v>253</v>
      </c>
      <c r="M297" s="316" t="s">
        <v>235</v>
      </c>
      <c r="N297" s="316" t="s">
        <v>235</v>
      </c>
      <c r="O297" s="317" t="s">
        <v>235</v>
      </c>
      <c r="P297" s="316" t="s">
        <v>29</v>
      </c>
      <c r="Q297" s="315" t="s">
        <v>242</v>
      </c>
      <c r="R297" s="318" t="s">
        <v>328</v>
      </c>
      <c r="S297" s="318" t="s">
        <v>238</v>
      </c>
      <c r="T297" s="199"/>
      <c r="U297" s="202">
        <v>7</v>
      </c>
      <c r="W297"/>
      <c r="X297"/>
      <c r="Y297"/>
      <c r="Z297"/>
      <c r="AA297"/>
      <c r="AB297"/>
      <c r="AC297"/>
      <c r="AD297"/>
      <c r="AE297"/>
      <c r="AF297"/>
      <c r="AG297"/>
      <c r="AH297"/>
      <c r="AI297"/>
      <c r="AJ297"/>
      <c r="AK297"/>
      <c r="AL297"/>
    </row>
    <row r="298" spans="2:38" s="156" customFormat="1" ht="30">
      <c r="B298" s="149">
        <v>2</v>
      </c>
      <c r="C298" s="194">
        <v>45674</v>
      </c>
      <c r="D298" s="142" t="str">
        <f t="shared" si="4"/>
        <v>金</v>
      </c>
      <c r="E298" s="195">
        <v>0.484027777777778</v>
      </c>
      <c r="F298" s="314" t="s">
        <v>206</v>
      </c>
      <c r="G298" s="197" t="s">
        <v>230</v>
      </c>
      <c r="H298" s="198">
        <v>9.5503360790000005E-2</v>
      </c>
      <c r="I298" s="315" t="s">
        <v>231</v>
      </c>
      <c r="J298" s="315" t="s">
        <v>232</v>
      </c>
      <c r="K298" s="316" t="s">
        <v>282</v>
      </c>
      <c r="L298" s="316" t="s">
        <v>253</v>
      </c>
      <c r="M298" s="316" t="s">
        <v>235</v>
      </c>
      <c r="N298" s="316" t="s">
        <v>29</v>
      </c>
      <c r="O298" s="317" t="s">
        <v>235</v>
      </c>
      <c r="P298" s="316" t="s">
        <v>29</v>
      </c>
      <c r="Q298" s="315" t="s">
        <v>242</v>
      </c>
      <c r="R298" s="318" t="s">
        <v>237</v>
      </c>
      <c r="S298" s="318" t="s">
        <v>318</v>
      </c>
      <c r="T298" s="315" t="s">
        <v>443</v>
      </c>
      <c r="U298" s="202">
        <v>12</v>
      </c>
      <c r="W298"/>
      <c r="X298"/>
      <c r="Y298"/>
      <c r="Z298"/>
      <c r="AA298"/>
      <c r="AB298"/>
      <c r="AC298"/>
      <c r="AD298"/>
      <c r="AE298"/>
      <c r="AF298"/>
      <c r="AG298"/>
      <c r="AH298"/>
      <c r="AI298"/>
      <c r="AJ298"/>
      <c r="AK298"/>
      <c r="AL298"/>
    </row>
    <row r="299" spans="2:38" s="156" customFormat="1" ht="30">
      <c r="B299" s="149">
        <v>2</v>
      </c>
      <c r="C299" s="194">
        <v>45674</v>
      </c>
      <c r="D299" s="142" t="str">
        <f t="shared" si="4"/>
        <v>金</v>
      </c>
      <c r="E299" s="195">
        <v>0.484722222222222</v>
      </c>
      <c r="F299" s="314" t="s">
        <v>206</v>
      </c>
      <c r="G299" s="197" t="s">
        <v>347</v>
      </c>
      <c r="H299" s="198">
        <v>0</v>
      </c>
      <c r="I299" s="315" t="s">
        <v>231</v>
      </c>
      <c r="J299" s="315" t="s">
        <v>232</v>
      </c>
      <c r="K299" s="316" t="s">
        <v>282</v>
      </c>
      <c r="L299" s="316" t="s">
        <v>253</v>
      </c>
      <c r="M299" s="316" t="s">
        <v>235</v>
      </c>
      <c r="N299" s="316" t="s">
        <v>29</v>
      </c>
      <c r="O299" s="317" t="s">
        <v>235</v>
      </c>
      <c r="P299" s="316" t="s">
        <v>29</v>
      </c>
      <c r="Q299" s="315" t="s">
        <v>242</v>
      </c>
      <c r="R299" s="318" t="s">
        <v>237</v>
      </c>
      <c r="S299" s="318" t="s">
        <v>318</v>
      </c>
      <c r="T299" s="315" t="s">
        <v>444</v>
      </c>
      <c r="U299" s="202">
        <v>18</v>
      </c>
      <c r="W299"/>
      <c r="X299"/>
      <c r="Y299"/>
      <c r="Z299"/>
      <c r="AA299"/>
      <c r="AB299"/>
      <c r="AC299"/>
      <c r="AD299"/>
      <c r="AE299"/>
      <c r="AF299"/>
      <c r="AG299"/>
      <c r="AH299"/>
      <c r="AI299"/>
      <c r="AJ299"/>
      <c r="AK299"/>
      <c r="AL299"/>
    </row>
    <row r="300" spans="2:38" s="156" customFormat="1">
      <c r="B300" s="149">
        <v>3</v>
      </c>
      <c r="C300" s="194">
        <v>45674</v>
      </c>
      <c r="D300" s="142" t="str">
        <f t="shared" si="4"/>
        <v>金</v>
      </c>
      <c r="E300" s="195">
        <v>0.50416666666666698</v>
      </c>
      <c r="F300" s="314" t="s">
        <v>206</v>
      </c>
      <c r="G300" s="197" t="s">
        <v>230</v>
      </c>
      <c r="H300" s="198">
        <v>4.6711480120000003E-2</v>
      </c>
      <c r="I300" s="315" t="s">
        <v>231</v>
      </c>
      <c r="J300" s="315" t="s">
        <v>232</v>
      </c>
      <c r="K300" s="316" t="s">
        <v>311</v>
      </c>
      <c r="L300" s="316" t="s">
        <v>253</v>
      </c>
      <c r="M300" s="316" t="s">
        <v>235</v>
      </c>
      <c r="N300" s="316" t="s">
        <v>235</v>
      </c>
      <c r="O300" s="317" t="s">
        <v>235</v>
      </c>
      <c r="P300" s="316" t="s">
        <v>29</v>
      </c>
      <c r="Q300" s="315" t="s">
        <v>242</v>
      </c>
      <c r="R300" s="318" t="s">
        <v>328</v>
      </c>
      <c r="S300" s="318" t="s">
        <v>238</v>
      </c>
      <c r="T300" s="199"/>
      <c r="U300" s="202">
        <v>9</v>
      </c>
      <c r="W300"/>
      <c r="X300"/>
      <c r="Y300"/>
      <c r="Z300"/>
      <c r="AA300"/>
      <c r="AB300"/>
      <c r="AC300"/>
      <c r="AD300"/>
      <c r="AE300"/>
      <c r="AF300"/>
      <c r="AG300"/>
      <c r="AH300"/>
      <c r="AI300"/>
      <c r="AJ300"/>
      <c r="AK300"/>
      <c r="AL300"/>
    </row>
    <row r="301" spans="2:38" s="156" customFormat="1">
      <c r="B301" s="149">
        <v>3</v>
      </c>
      <c r="C301" s="194">
        <v>45674</v>
      </c>
      <c r="D301" s="142" t="str">
        <f t="shared" si="4"/>
        <v>金</v>
      </c>
      <c r="E301" s="195">
        <v>0.50486111111111098</v>
      </c>
      <c r="F301" s="314" t="s">
        <v>206</v>
      </c>
      <c r="G301" s="197" t="s">
        <v>347</v>
      </c>
      <c r="H301" s="198">
        <v>3.7194801120000003E-2</v>
      </c>
      <c r="I301" s="315" t="s">
        <v>231</v>
      </c>
      <c r="J301" s="315" t="s">
        <v>232</v>
      </c>
      <c r="K301" s="316" t="s">
        <v>282</v>
      </c>
      <c r="L301" s="316" t="s">
        <v>234</v>
      </c>
      <c r="M301" s="316" t="s">
        <v>29</v>
      </c>
      <c r="N301" s="316" t="s">
        <v>29</v>
      </c>
      <c r="O301" s="317" t="s">
        <v>235</v>
      </c>
      <c r="P301" s="316" t="s">
        <v>29</v>
      </c>
      <c r="Q301" s="315" t="s">
        <v>348</v>
      </c>
      <c r="R301" s="318" t="s">
        <v>243</v>
      </c>
      <c r="S301" s="318" t="s">
        <v>244</v>
      </c>
      <c r="T301" s="315" t="s">
        <v>349</v>
      </c>
      <c r="U301" s="202">
        <v>14</v>
      </c>
      <c r="W301"/>
      <c r="X301"/>
      <c r="Y301"/>
      <c r="Z301"/>
      <c r="AA301"/>
      <c r="AB301"/>
      <c r="AC301"/>
      <c r="AD301"/>
      <c r="AE301"/>
      <c r="AF301"/>
      <c r="AG301"/>
      <c r="AH301"/>
      <c r="AI301"/>
      <c r="AJ301"/>
      <c r="AK301"/>
      <c r="AL301"/>
    </row>
    <row r="302" spans="2:38" s="156" customFormat="1">
      <c r="B302" s="149">
        <v>3</v>
      </c>
      <c r="C302" s="194">
        <v>45674</v>
      </c>
      <c r="D302" s="142" t="str">
        <f t="shared" si="4"/>
        <v>金</v>
      </c>
      <c r="E302" s="195">
        <v>0.51041666666666696</v>
      </c>
      <c r="F302" s="314" t="s">
        <v>206</v>
      </c>
      <c r="G302" s="197" t="s">
        <v>347</v>
      </c>
      <c r="H302" s="198">
        <v>7.7813614399999995E-2</v>
      </c>
      <c r="I302" s="315" t="s">
        <v>231</v>
      </c>
      <c r="J302" s="315" t="s">
        <v>232</v>
      </c>
      <c r="K302" s="316" t="s">
        <v>233</v>
      </c>
      <c r="L302" s="316" t="s">
        <v>253</v>
      </c>
      <c r="M302" s="316" t="s">
        <v>235</v>
      </c>
      <c r="N302" s="316" t="s">
        <v>235</v>
      </c>
      <c r="O302" s="317" t="s">
        <v>235</v>
      </c>
      <c r="P302" s="316" t="s">
        <v>29</v>
      </c>
      <c r="Q302" s="315" t="s">
        <v>351</v>
      </c>
      <c r="R302" s="318" t="s">
        <v>328</v>
      </c>
      <c r="S302" s="318" t="s">
        <v>238</v>
      </c>
      <c r="T302" s="199"/>
      <c r="U302" s="202">
        <v>34</v>
      </c>
      <c r="W302"/>
      <c r="X302"/>
      <c r="Y302"/>
      <c r="Z302"/>
      <c r="AA302"/>
      <c r="AB302"/>
      <c r="AC302"/>
      <c r="AD302"/>
      <c r="AE302"/>
      <c r="AF302"/>
      <c r="AG302"/>
      <c r="AH302"/>
      <c r="AI302"/>
      <c r="AJ302"/>
      <c r="AK302"/>
      <c r="AL302"/>
    </row>
    <row r="303" spans="2:38" s="156" customFormat="1" ht="30">
      <c r="B303" s="149">
        <v>3</v>
      </c>
      <c r="C303" s="194">
        <v>45674</v>
      </c>
      <c r="D303" s="142" t="str">
        <f t="shared" si="4"/>
        <v>金</v>
      </c>
      <c r="E303" s="195">
        <v>0.51180555555555496</v>
      </c>
      <c r="F303" s="314" t="s">
        <v>206</v>
      </c>
      <c r="G303" s="197" t="s">
        <v>347</v>
      </c>
      <c r="H303" s="198">
        <v>1.9054692500000001E-2</v>
      </c>
      <c r="I303" s="315" t="s">
        <v>231</v>
      </c>
      <c r="J303" s="315" t="s">
        <v>232</v>
      </c>
      <c r="K303" s="316" t="s">
        <v>311</v>
      </c>
      <c r="L303" s="316" t="s">
        <v>253</v>
      </c>
      <c r="M303" s="316" t="s">
        <v>235</v>
      </c>
      <c r="N303" s="316" t="s">
        <v>235</v>
      </c>
      <c r="O303" s="317" t="s">
        <v>29</v>
      </c>
      <c r="P303" s="316" t="s">
        <v>29</v>
      </c>
      <c r="Q303" s="315" t="s">
        <v>354</v>
      </c>
      <c r="R303" s="318" t="s">
        <v>243</v>
      </c>
      <c r="S303" s="318" t="s">
        <v>255</v>
      </c>
      <c r="T303" s="315" t="s">
        <v>445</v>
      </c>
      <c r="U303" s="202">
        <v>40</v>
      </c>
      <c r="W303"/>
      <c r="X303"/>
      <c r="Y303"/>
      <c r="Z303"/>
      <c r="AA303"/>
      <c r="AB303"/>
      <c r="AC303"/>
      <c r="AD303"/>
      <c r="AE303"/>
      <c r="AF303"/>
      <c r="AG303"/>
      <c r="AH303"/>
      <c r="AI303"/>
      <c r="AJ303"/>
      <c r="AK303"/>
      <c r="AL303"/>
    </row>
    <row r="304" spans="2:38" s="156" customFormat="1">
      <c r="B304" s="149">
        <v>3</v>
      </c>
      <c r="C304" s="194">
        <v>45674</v>
      </c>
      <c r="D304" s="142" t="str">
        <f t="shared" si="4"/>
        <v>金</v>
      </c>
      <c r="E304" s="195">
        <v>0.51527777777777795</v>
      </c>
      <c r="F304" s="314" t="s">
        <v>206</v>
      </c>
      <c r="G304" s="197" t="s">
        <v>347</v>
      </c>
      <c r="H304" s="198">
        <v>6.2012697110000001E-2</v>
      </c>
      <c r="I304" s="315" t="s">
        <v>231</v>
      </c>
      <c r="J304" s="315" t="s">
        <v>232</v>
      </c>
      <c r="K304" s="316" t="s">
        <v>311</v>
      </c>
      <c r="L304" s="316" t="s">
        <v>253</v>
      </c>
      <c r="M304" s="316" t="s">
        <v>235</v>
      </c>
      <c r="N304" s="316" t="s">
        <v>235</v>
      </c>
      <c r="O304" s="317" t="s">
        <v>235</v>
      </c>
      <c r="P304" s="316" t="s">
        <v>29</v>
      </c>
      <c r="Q304" s="315" t="s">
        <v>242</v>
      </c>
      <c r="R304" s="318" t="s">
        <v>328</v>
      </c>
      <c r="S304" s="318" t="s">
        <v>238</v>
      </c>
      <c r="T304" s="199"/>
      <c r="U304" s="202">
        <v>56</v>
      </c>
      <c r="W304"/>
      <c r="X304"/>
      <c r="Y304"/>
      <c r="Z304"/>
      <c r="AA304"/>
      <c r="AB304"/>
      <c r="AC304"/>
      <c r="AD304"/>
      <c r="AE304"/>
      <c r="AF304"/>
      <c r="AG304"/>
      <c r="AH304"/>
      <c r="AI304"/>
      <c r="AJ304"/>
      <c r="AK304"/>
      <c r="AL304"/>
    </row>
    <row r="305" spans="2:38" s="156" customFormat="1" ht="31.15">
      <c r="B305" s="149">
        <v>3</v>
      </c>
      <c r="C305" s="194">
        <v>45674</v>
      </c>
      <c r="D305" s="142" t="str">
        <f t="shared" si="4"/>
        <v>金</v>
      </c>
      <c r="E305" s="195">
        <v>0.51666666666666705</v>
      </c>
      <c r="F305" s="314" t="s">
        <v>206</v>
      </c>
      <c r="G305" s="197" t="s">
        <v>347</v>
      </c>
      <c r="H305" s="198">
        <v>4.5162355010000002E-2</v>
      </c>
      <c r="I305" s="315" t="s">
        <v>231</v>
      </c>
      <c r="J305" s="315" t="s">
        <v>232</v>
      </c>
      <c r="K305" s="316" t="s">
        <v>311</v>
      </c>
      <c r="L305" s="316" t="s">
        <v>253</v>
      </c>
      <c r="M305" s="316" t="s">
        <v>235</v>
      </c>
      <c r="N305" s="316" t="s">
        <v>235</v>
      </c>
      <c r="O305" s="317" t="s">
        <v>235</v>
      </c>
      <c r="P305" s="316" t="s">
        <v>29</v>
      </c>
      <c r="Q305" s="315" t="s">
        <v>242</v>
      </c>
      <c r="R305" s="318" t="s">
        <v>328</v>
      </c>
      <c r="S305" s="318" t="s">
        <v>238</v>
      </c>
      <c r="T305" s="315" t="s">
        <v>366</v>
      </c>
      <c r="U305" s="202">
        <v>64</v>
      </c>
      <c r="W305"/>
      <c r="X305"/>
      <c r="Y305"/>
      <c r="Z305"/>
      <c r="AA305"/>
      <c r="AB305"/>
      <c r="AC305"/>
      <c r="AD305"/>
      <c r="AE305"/>
      <c r="AF305"/>
      <c r="AG305"/>
      <c r="AH305"/>
      <c r="AI305"/>
      <c r="AJ305"/>
      <c r="AK305"/>
      <c r="AL305"/>
    </row>
    <row r="306" spans="2:38" s="156" customFormat="1">
      <c r="B306" s="149">
        <v>3</v>
      </c>
      <c r="C306" s="194">
        <v>45674</v>
      </c>
      <c r="D306" s="142" t="str">
        <f t="shared" si="4"/>
        <v>金</v>
      </c>
      <c r="E306" s="195">
        <v>0.51805555555555605</v>
      </c>
      <c r="F306" s="314" t="s">
        <v>206</v>
      </c>
      <c r="G306" s="197" t="s">
        <v>230</v>
      </c>
      <c r="H306" s="198">
        <v>6.9316156350000005E-2</v>
      </c>
      <c r="I306" s="315" t="s">
        <v>231</v>
      </c>
      <c r="J306" s="315" t="s">
        <v>232</v>
      </c>
      <c r="K306" s="316" t="s">
        <v>311</v>
      </c>
      <c r="L306" s="316" t="s">
        <v>253</v>
      </c>
      <c r="M306" s="316" t="s">
        <v>235</v>
      </c>
      <c r="N306" s="316" t="s">
        <v>235</v>
      </c>
      <c r="O306" s="317" t="s">
        <v>235</v>
      </c>
      <c r="P306" s="316" t="s">
        <v>29</v>
      </c>
      <c r="Q306" s="315" t="s">
        <v>242</v>
      </c>
      <c r="R306" s="318" t="s">
        <v>328</v>
      </c>
      <c r="S306" s="318" t="s">
        <v>238</v>
      </c>
      <c r="T306" s="199"/>
      <c r="U306" s="202">
        <v>9</v>
      </c>
      <c r="W306"/>
      <c r="X306"/>
      <c r="Y306"/>
      <c r="Z306"/>
      <c r="AA306"/>
      <c r="AB306"/>
      <c r="AC306"/>
      <c r="AD306"/>
      <c r="AE306"/>
      <c r="AF306"/>
      <c r="AG306"/>
      <c r="AH306"/>
      <c r="AI306"/>
      <c r="AJ306"/>
      <c r="AK306"/>
      <c r="AL306"/>
    </row>
    <row r="307" spans="2:38" s="156" customFormat="1">
      <c r="B307" s="149">
        <v>4</v>
      </c>
      <c r="C307" s="194">
        <v>45674</v>
      </c>
      <c r="D307" s="142" t="str">
        <f t="shared" si="4"/>
        <v>金</v>
      </c>
      <c r="E307" s="195">
        <v>0.52638888888888902</v>
      </c>
      <c r="F307" s="314" t="s">
        <v>206</v>
      </c>
      <c r="G307" s="197" t="s">
        <v>230</v>
      </c>
      <c r="H307" s="198">
        <v>8.4398671359999997E-3</v>
      </c>
      <c r="I307" s="315" t="s">
        <v>231</v>
      </c>
      <c r="J307" s="315" t="s">
        <v>232</v>
      </c>
      <c r="K307" s="316" t="s">
        <v>311</v>
      </c>
      <c r="L307" s="316" t="s">
        <v>253</v>
      </c>
      <c r="M307" s="316" t="s">
        <v>235</v>
      </c>
      <c r="N307" s="316" t="s">
        <v>235</v>
      </c>
      <c r="O307" s="317" t="s">
        <v>235</v>
      </c>
      <c r="P307" s="316" t="s">
        <v>29</v>
      </c>
      <c r="Q307" s="315" t="s">
        <v>242</v>
      </c>
      <c r="R307" s="318" t="s">
        <v>237</v>
      </c>
      <c r="S307" s="318" t="s">
        <v>255</v>
      </c>
      <c r="T307" s="199"/>
      <c r="U307" s="202">
        <v>13</v>
      </c>
      <c r="W307"/>
      <c r="X307"/>
      <c r="Y307"/>
      <c r="Z307"/>
      <c r="AA307"/>
      <c r="AB307"/>
      <c r="AC307"/>
      <c r="AD307"/>
      <c r="AE307"/>
      <c r="AF307"/>
      <c r="AG307"/>
      <c r="AH307"/>
      <c r="AI307"/>
      <c r="AJ307"/>
      <c r="AK307"/>
      <c r="AL307"/>
    </row>
    <row r="308" spans="2:38" s="156" customFormat="1" ht="30">
      <c r="B308" s="149">
        <v>4</v>
      </c>
      <c r="C308" s="194">
        <v>45674</v>
      </c>
      <c r="D308" s="142" t="str">
        <f t="shared" si="4"/>
        <v>金</v>
      </c>
      <c r="E308" s="195">
        <v>0.52708333333333302</v>
      </c>
      <c r="F308" s="314" t="s">
        <v>206</v>
      </c>
      <c r="G308" s="197" t="s">
        <v>347</v>
      </c>
      <c r="H308" s="198">
        <v>3.4957724840000003E-2</v>
      </c>
      <c r="I308" s="315" t="s">
        <v>231</v>
      </c>
      <c r="J308" s="315" t="s">
        <v>232</v>
      </c>
      <c r="K308" s="316" t="s">
        <v>282</v>
      </c>
      <c r="L308" s="316" t="s">
        <v>234</v>
      </c>
      <c r="M308" s="316" t="s">
        <v>29</v>
      </c>
      <c r="N308" s="316" t="s">
        <v>29</v>
      </c>
      <c r="O308" s="317" t="s">
        <v>235</v>
      </c>
      <c r="P308" s="316" t="s">
        <v>29</v>
      </c>
      <c r="Q308" s="315" t="s">
        <v>348</v>
      </c>
      <c r="R308" s="318" t="s">
        <v>243</v>
      </c>
      <c r="S308" s="318" t="s">
        <v>244</v>
      </c>
      <c r="T308" s="315" t="s">
        <v>446</v>
      </c>
      <c r="U308" s="202">
        <v>14</v>
      </c>
      <c r="W308"/>
      <c r="X308"/>
      <c r="Y308"/>
      <c r="Z308"/>
      <c r="AA308"/>
      <c r="AB308"/>
      <c r="AC308"/>
      <c r="AD308"/>
      <c r="AE308"/>
      <c r="AF308"/>
      <c r="AG308"/>
      <c r="AH308"/>
      <c r="AI308"/>
      <c r="AJ308"/>
      <c r="AK308"/>
      <c r="AL308"/>
    </row>
    <row r="309" spans="2:38" s="156" customFormat="1" ht="30">
      <c r="B309" s="149">
        <v>4</v>
      </c>
      <c r="C309" s="194">
        <v>45674</v>
      </c>
      <c r="D309" s="142" t="str">
        <f t="shared" si="4"/>
        <v>金</v>
      </c>
      <c r="E309" s="195">
        <v>0.52986111111111101</v>
      </c>
      <c r="F309" s="314" t="s">
        <v>206</v>
      </c>
      <c r="G309" s="197" t="s">
        <v>347</v>
      </c>
      <c r="H309" s="198">
        <v>3.7589388109999997E-2</v>
      </c>
      <c r="I309" s="315" t="s">
        <v>231</v>
      </c>
      <c r="J309" s="315" t="s">
        <v>232</v>
      </c>
      <c r="K309" s="316" t="s">
        <v>282</v>
      </c>
      <c r="L309" s="316" t="s">
        <v>248</v>
      </c>
      <c r="M309" s="316" t="s">
        <v>29</v>
      </c>
      <c r="N309" s="316" t="s">
        <v>235</v>
      </c>
      <c r="O309" s="317" t="s">
        <v>235</v>
      </c>
      <c r="P309" s="316" t="s">
        <v>29</v>
      </c>
      <c r="Q309" s="315" t="s">
        <v>236</v>
      </c>
      <c r="R309" s="318" t="s">
        <v>328</v>
      </c>
      <c r="S309" s="318" t="s">
        <v>244</v>
      </c>
      <c r="T309" s="315" t="s">
        <v>447</v>
      </c>
      <c r="U309" s="202">
        <v>31</v>
      </c>
      <c r="W309"/>
      <c r="X309"/>
      <c r="Y309"/>
      <c r="Z309"/>
      <c r="AA309"/>
      <c r="AB309"/>
      <c r="AC309"/>
      <c r="AD309"/>
      <c r="AE309"/>
      <c r="AF309"/>
      <c r="AG309"/>
      <c r="AH309"/>
      <c r="AI309"/>
      <c r="AJ309"/>
      <c r="AK309"/>
      <c r="AL309"/>
    </row>
    <row r="310" spans="2:38" s="156" customFormat="1" ht="30">
      <c r="B310" s="149">
        <v>5</v>
      </c>
      <c r="C310" s="194">
        <v>45674</v>
      </c>
      <c r="D310" s="142" t="str">
        <f t="shared" si="4"/>
        <v>金</v>
      </c>
      <c r="E310" s="195">
        <v>0.59375</v>
      </c>
      <c r="F310" s="314" t="s">
        <v>206</v>
      </c>
      <c r="G310" s="197" t="s">
        <v>230</v>
      </c>
      <c r="H310" s="198">
        <v>4.3101130549999998E-2</v>
      </c>
      <c r="I310" s="315" t="s">
        <v>231</v>
      </c>
      <c r="J310" s="315" t="s">
        <v>232</v>
      </c>
      <c r="K310" s="316" t="s">
        <v>282</v>
      </c>
      <c r="L310" s="316" t="s">
        <v>253</v>
      </c>
      <c r="M310" s="316" t="s">
        <v>29</v>
      </c>
      <c r="N310" s="316" t="s">
        <v>29</v>
      </c>
      <c r="O310" s="317" t="s">
        <v>235</v>
      </c>
      <c r="P310" s="316" t="s">
        <v>29</v>
      </c>
      <c r="Q310" s="315" t="s">
        <v>353</v>
      </c>
      <c r="R310" s="318" t="s">
        <v>243</v>
      </c>
      <c r="S310" s="318" t="s">
        <v>244</v>
      </c>
      <c r="T310" s="315" t="s">
        <v>448</v>
      </c>
      <c r="U310" s="202">
        <v>2</v>
      </c>
      <c r="W310"/>
      <c r="X310"/>
      <c r="Y310"/>
      <c r="Z310"/>
      <c r="AA310"/>
      <c r="AB310"/>
      <c r="AC310"/>
      <c r="AD310"/>
      <c r="AE310"/>
      <c r="AF310"/>
      <c r="AG310"/>
      <c r="AH310"/>
      <c r="AI310"/>
      <c r="AJ310"/>
      <c r="AK310"/>
      <c r="AL310"/>
    </row>
    <row r="311" spans="2:38" s="156" customFormat="1">
      <c r="B311" s="149">
        <v>5</v>
      </c>
      <c r="C311" s="194">
        <v>45674</v>
      </c>
      <c r="D311" s="142" t="str">
        <f t="shared" si="4"/>
        <v>金</v>
      </c>
      <c r="E311" s="195">
        <v>0.60069444444444398</v>
      </c>
      <c r="F311" s="314" t="s">
        <v>206</v>
      </c>
      <c r="G311" s="197" t="s">
        <v>347</v>
      </c>
      <c r="H311" s="198">
        <v>5.1051850679999997E-2</v>
      </c>
      <c r="I311" s="315" t="s">
        <v>231</v>
      </c>
      <c r="J311" s="315" t="s">
        <v>232</v>
      </c>
      <c r="K311" s="316" t="s">
        <v>233</v>
      </c>
      <c r="L311" s="316" t="s">
        <v>253</v>
      </c>
      <c r="M311" s="316" t="s">
        <v>235</v>
      </c>
      <c r="N311" s="316" t="s">
        <v>235</v>
      </c>
      <c r="O311" s="317" t="s">
        <v>235</v>
      </c>
      <c r="P311" s="316" t="s">
        <v>29</v>
      </c>
      <c r="Q311" s="315" t="s">
        <v>351</v>
      </c>
      <c r="R311" s="318" t="s">
        <v>328</v>
      </c>
      <c r="S311" s="318" t="s">
        <v>238</v>
      </c>
      <c r="T311" s="199"/>
      <c r="U311" s="202">
        <v>34</v>
      </c>
      <c r="W311"/>
      <c r="X311"/>
      <c r="Y311"/>
      <c r="Z311"/>
      <c r="AA311"/>
      <c r="AB311"/>
      <c r="AC311"/>
      <c r="AD311"/>
      <c r="AE311"/>
      <c r="AF311"/>
      <c r="AG311"/>
      <c r="AH311"/>
      <c r="AI311"/>
      <c r="AJ311"/>
      <c r="AK311"/>
      <c r="AL311"/>
    </row>
    <row r="312" spans="2:38" s="156" customFormat="1">
      <c r="B312" s="149">
        <v>5</v>
      </c>
      <c r="C312" s="194">
        <v>45674</v>
      </c>
      <c r="D312" s="142" t="str">
        <f t="shared" si="4"/>
        <v>金</v>
      </c>
      <c r="E312" s="195">
        <v>0.60833333333333295</v>
      </c>
      <c r="F312" s="314" t="s">
        <v>206</v>
      </c>
      <c r="G312" s="197" t="s">
        <v>230</v>
      </c>
      <c r="H312" s="198">
        <v>0.12485800280000001</v>
      </c>
      <c r="I312" s="315" t="s">
        <v>231</v>
      </c>
      <c r="J312" s="315" t="s">
        <v>232</v>
      </c>
      <c r="K312" s="316" t="s">
        <v>282</v>
      </c>
      <c r="L312" s="316" t="s">
        <v>253</v>
      </c>
      <c r="M312" s="316" t="s">
        <v>235</v>
      </c>
      <c r="N312" s="316" t="s">
        <v>29</v>
      </c>
      <c r="O312" s="317" t="s">
        <v>235</v>
      </c>
      <c r="P312" s="316" t="s">
        <v>29</v>
      </c>
      <c r="Q312" s="315" t="s">
        <v>242</v>
      </c>
      <c r="R312" s="318" t="s">
        <v>328</v>
      </c>
      <c r="S312" s="318" t="s">
        <v>238</v>
      </c>
      <c r="T312" s="199"/>
      <c r="U312" s="202">
        <v>12</v>
      </c>
      <c r="W312"/>
      <c r="X312"/>
      <c r="Y312"/>
      <c r="Z312"/>
      <c r="AA312"/>
      <c r="AB312"/>
      <c r="AC312"/>
      <c r="AD312"/>
      <c r="AE312"/>
      <c r="AF312"/>
      <c r="AG312"/>
      <c r="AH312"/>
      <c r="AI312"/>
      <c r="AJ312"/>
      <c r="AK312"/>
      <c r="AL312"/>
    </row>
    <row r="313" spans="2:38" s="156" customFormat="1">
      <c r="B313" s="149">
        <v>5</v>
      </c>
      <c r="C313" s="194">
        <v>45674</v>
      </c>
      <c r="D313" s="142" t="str">
        <f t="shared" si="4"/>
        <v>金</v>
      </c>
      <c r="E313" s="195">
        <v>0.60902777777777795</v>
      </c>
      <c r="F313" s="314" t="s">
        <v>206</v>
      </c>
      <c r="G313" s="197" t="s">
        <v>230</v>
      </c>
      <c r="H313" s="198">
        <v>6.2955443210000002E-3</v>
      </c>
      <c r="I313" s="315" t="s">
        <v>231</v>
      </c>
      <c r="J313" s="315" t="s">
        <v>232</v>
      </c>
      <c r="K313" s="316" t="s">
        <v>311</v>
      </c>
      <c r="L313" s="316" t="s">
        <v>253</v>
      </c>
      <c r="M313" s="316" t="s">
        <v>235</v>
      </c>
      <c r="N313" s="316" t="s">
        <v>235</v>
      </c>
      <c r="O313" s="317" t="s">
        <v>235</v>
      </c>
      <c r="P313" s="316" t="s">
        <v>29</v>
      </c>
      <c r="Q313" s="315" t="s">
        <v>242</v>
      </c>
      <c r="R313" s="318" t="s">
        <v>328</v>
      </c>
      <c r="S313" s="318" t="s">
        <v>238</v>
      </c>
      <c r="T313" s="199"/>
      <c r="U313" s="202">
        <v>11</v>
      </c>
      <c r="W313"/>
      <c r="X313"/>
      <c r="Y313"/>
      <c r="Z313"/>
      <c r="AA313"/>
      <c r="AB313"/>
      <c r="AC313"/>
      <c r="AD313"/>
      <c r="AE313"/>
      <c r="AF313"/>
      <c r="AG313"/>
      <c r="AH313"/>
      <c r="AI313"/>
      <c r="AJ313"/>
      <c r="AK313"/>
      <c r="AL313"/>
    </row>
    <row r="314" spans="2:38" s="156" customFormat="1">
      <c r="B314" s="149">
        <v>6</v>
      </c>
      <c r="C314" s="194">
        <v>45674</v>
      </c>
      <c r="D314" s="142" t="str">
        <f t="shared" si="4"/>
        <v>金</v>
      </c>
      <c r="E314" s="195">
        <v>0.62361111111111101</v>
      </c>
      <c r="F314" s="314" t="s">
        <v>206</v>
      </c>
      <c r="G314" s="197" t="s">
        <v>347</v>
      </c>
      <c r="H314" s="198">
        <v>3.8876896520000002E-2</v>
      </c>
      <c r="I314" s="315" t="s">
        <v>231</v>
      </c>
      <c r="J314" s="315" t="s">
        <v>232</v>
      </c>
      <c r="K314" s="316" t="s">
        <v>282</v>
      </c>
      <c r="L314" s="316" t="s">
        <v>234</v>
      </c>
      <c r="M314" s="316" t="s">
        <v>29</v>
      </c>
      <c r="N314" s="316" t="s">
        <v>29</v>
      </c>
      <c r="O314" s="317" t="s">
        <v>235</v>
      </c>
      <c r="P314" s="316" t="s">
        <v>29</v>
      </c>
      <c r="Q314" s="315" t="s">
        <v>348</v>
      </c>
      <c r="R314" s="318" t="s">
        <v>243</v>
      </c>
      <c r="S314" s="318" t="s">
        <v>244</v>
      </c>
      <c r="T314" s="315" t="s">
        <v>349</v>
      </c>
      <c r="U314" s="202">
        <v>14</v>
      </c>
      <c r="W314"/>
      <c r="X314"/>
      <c r="Y314"/>
      <c r="Z314"/>
      <c r="AA314"/>
      <c r="AB314"/>
      <c r="AC314"/>
      <c r="AD314"/>
      <c r="AE314"/>
      <c r="AF314"/>
      <c r="AG314"/>
      <c r="AH314"/>
      <c r="AI314"/>
      <c r="AJ314"/>
      <c r="AK314"/>
      <c r="AL314"/>
    </row>
    <row r="315" spans="2:38" s="156" customFormat="1">
      <c r="B315" s="149">
        <v>6</v>
      </c>
      <c r="C315" s="194">
        <v>45674</v>
      </c>
      <c r="D315" s="142" t="str">
        <f t="shared" si="4"/>
        <v>金</v>
      </c>
      <c r="E315" s="195">
        <v>0.624305555555556</v>
      </c>
      <c r="F315" s="314" t="s">
        <v>206</v>
      </c>
      <c r="G315" s="197" t="s">
        <v>347</v>
      </c>
      <c r="H315" s="198">
        <v>7.5929604730000003E-2</v>
      </c>
      <c r="I315" s="315" t="s">
        <v>231</v>
      </c>
      <c r="J315" s="315" t="s">
        <v>232</v>
      </c>
      <c r="K315" s="316" t="s">
        <v>311</v>
      </c>
      <c r="L315" s="316" t="s">
        <v>253</v>
      </c>
      <c r="M315" s="316" t="s">
        <v>235</v>
      </c>
      <c r="N315" s="316" t="s">
        <v>235</v>
      </c>
      <c r="O315" s="317" t="s">
        <v>235</v>
      </c>
      <c r="P315" s="316" t="s">
        <v>29</v>
      </c>
      <c r="Q315" s="315" t="s">
        <v>242</v>
      </c>
      <c r="R315" s="318" t="s">
        <v>328</v>
      </c>
      <c r="S315" s="318" t="s">
        <v>238</v>
      </c>
      <c r="T315" s="199"/>
      <c r="U315" s="202">
        <v>21</v>
      </c>
      <c r="W315"/>
      <c r="X315"/>
      <c r="Y315"/>
      <c r="Z315"/>
      <c r="AA315"/>
      <c r="AB315"/>
      <c r="AC315"/>
      <c r="AD315"/>
      <c r="AE315"/>
      <c r="AF315"/>
      <c r="AG315"/>
      <c r="AH315"/>
      <c r="AI315"/>
      <c r="AJ315"/>
      <c r="AK315"/>
      <c r="AL315"/>
    </row>
    <row r="316" spans="2:38" s="156" customFormat="1">
      <c r="B316" s="149">
        <v>6</v>
      </c>
      <c r="C316" s="194">
        <v>45674</v>
      </c>
      <c r="D316" s="142" t="str">
        <f t="shared" si="4"/>
        <v>金</v>
      </c>
      <c r="E316" s="195">
        <v>0.625694444444444</v>
      </c>
      <c r="F316" s="314" t="s">
        <v>206</v>
      </c>
      <c r="G316" s="197" t="s">
        <v>347</v>
      </c>
      <c r="H316" s="198">
        <v>5.8405282599999997E-2</v>
      </c>
      <c r="I316" s="315" t="s">
        <v>231</v>
      </c>
      <c r="J316" s="315" t="s">
        <v>232</v>
      </c>
      <c r="K316" s="316" t="s">
        <v>282</v>
      </c>
      <c r="L316" s="316" t="s">
        <v>253</v>
      </c>
      <c r="M316" s="316" t="s">
        <v>235</v>
      </c>
      <c r="N316" s="316" t="s">
        <v>235</v>
      </c>
      <c r="O316" s="317" t="s">
        <v>235</v>
      </c>
      <c r="P316" s="316" t="s">
        <v>29</v>
      </c>
      <c r="Q316" s="315" t="s">
        <v>351</v>
      </c>
      <c r="R316" s="318" t="s">
        <v>328</v>
      </c>
      <c r="S316" s="318" t="s">
        <v>238</v>
      </c>
      <c r="T316" s="199"/>
      <c r="U316" s="202">
        <v>24</v>
      </c>
      <c r="W316"/>
      <c r="X316"/>
      <c r="Y316"/>
      <c r="Z316"/>
      <c r="AA316"/>
      <c r="AB316"/>
      <c r="AC316"/>
      <c r="AD316"/>
      <c r="AE316"/>
      <c r="AF316"/>
      <c r="AG316"/>
      <c r="AH316"/>
      <c r="AI316"/>
      <c r="AJ316"/>
      <c r="AK316"/>
      <c r="AL316"/>
    </row>
    <row r="317" spans="2:38" s="156" customFormat="1">
      <c r="B317" s="149">
        <v>6</v>
      </c>
      <c r="C317" s="194">
        <v>45674</v>
      </c>
      <c r="D317" s="142" t="str">
        <f t="shared" si="4"/>
        <v>金</v>
      </c>
      <c r="E317" s="195">
        <v>0.62916666666666698</v>
      </c>
      <c r="F317" s="314" t="s">
        <v>206</v>
      </c>
      <c r="G317" s="197" t="s">
        <v>347</v>
      </c>
      <c r="H317" s="198">
        <v>5.9873405999999997E-2</v>
      </c>
      <c r="I317" s="315" t="s">
        <v>231</v>
      </c>
      <c r="J317" s="315" t="s">
        <v>232</v>
      </c>
      <c r="K317" s="316" t="s">
        <v>282</v>
      </c>
      <c r="L317" s="316" t="s">
        <v>253</v>
      </c>
      <c r="M317" s="316" t="s">
        <v>235</v>
      </c>
      <c r="N317" s="316" t="s">
        <v>29</v>
      </c>
      <c r="O317" s="317" t="s">
        <v>235</v>
      </c>
      <c r="P317" s="316" t="s">
        <v>29</v>
      </c>
      <c r="Q317" s="315" t="s">
        <v>242</v>
      </c>
      <c r="R317" s="318" t="s">
        <v>328</v>
      </c>
      <c r="S317" s="318" t="s">
        <v>238</v>
      </c>
      <c r="T317" s="199"/>
      <c r="U317" s="202">
        <v>37</v>
      </c>
      <c r="W317"/>
      <c r="X317"/>
      <c r="Y317"/>
      <c r="Z317"/>
      <c r="AA317"/>
      <c r="AB317"/>
      <c r="AC317"/>
      <c r="AD317"/>
      <c r="AE317"/>
      <c r="AF317"/>
      <c r="AG317"/>
      <c r="AH317"/>
      <c r="AI317"/>
      <c r="AJ317"/>
      <c r="AK317"/>
      <c r="AL317"/>
    </row>
    <row r="318" spans="2:38" s="156" customFormat="1" ht="30">
      <c r="B318" s="149">
        <v>1</v>
      </c>
      <c r="C318" s="194">
        <v>45675</v>
      </c>
      <c r="D318" s="142" t="str">
        <f t="shared" si="4"/>
        <v>土</v>
      </c>
      <c r="E318" s="195">
        <v>0.46388888888888902</v>
      </c>
      <c r="F318" s="314" t="s">
        <v>206</v>
      </c>
      <c r="G318" s="197" t="s">
        <v>230</v>
      </c>
      <c r="H318" s="198">
        <v>8.1352100709999996E-3</v>
      </c>
      <c r="I318" s="315" t="s">
        <v>231</v>
      </c>
      <c r="J318" s="315" t="s">
        <v>232</v>
      </c>
      <c r="K318" s="316" t="s">
        <v>311</v>
      </c>
      <c r="L318" s="316" t="s">
        <v>253</v>
      </c>
      <c r="M318" s="316" t="s">
        <v>235</v>
      </c>
      <c r="N318" s="316" t="s">
        <v>235</v>
      </c>
      <c r="O318" s="317" t="s">
        <v>235</v>
      </c>
      <c r="P318" s="316" t="s">
        <v>29</v>
      </c>
      <c r="Q318" s="315" t="s">
        <v>242</v>
      </c>
      <c r="R318" s="318" t="s">
        <v>328</v>
      </c>
      <c r="S318" s="318" t="s">
        <v>244</v>
      </c>
      <c r="T318" s="315" t="s">
        <v>449</v>
      </c>
      <c r="U318" s="202">
        <v>11</v>
      </c>
      <c r="W318"/>
      <c r="X318"/>
      <c r="Y318"/>
      <c r="Z318"/>
      <c r="AA318"/>
      <c r="AB318"/>
      <c r="AC318"/>
      <c r="AD318"/>
      <c r="AE318"/>
      <c r="AF318"/>
      <c r="AG318"/>
      <c r="AH318"/>
      <c r="AI318"/>
      <c r="AJ318"/>
      <c r="AK318"/>
      <c r="AL318"/>
    </row>
    <row r="319" spans="2:38" s="156" customFormat="1" ht="45">
      <c r="B319" s="149">
        <v>1</v>
      </c>
      <c r="C319" s="194">
        <v>45675</v>
      </c>
      <c r="D319" s="142" t="str">
        <f t="shared" si="4"/>
        <v>土</v>
      </c>
      <c r="E319" s="195">
        <v>0.46458333333333302</v>
      </c>
      <c r="F319" s="314" t="s">
        <v>206</v>
      </c>
      <c r="G319" s="197" t="s">
        <v>230</v>
      </c>
      <c r="H319" s="198">
        <v>0.11890828420000001</v>
      </c>
      <c r="I319" s="315" t="s">
        <v>231</v>
      </c>
      <c r="J319" s="315" t="s">
        <v>232</v>
      </c>
      <c r="K319" s="316" t="s">
        <v>311</v>
      </c>
      <c r="L319" s="316" t="s">
        <v>253</v>
      </c>
      <c r="M319" s="316" t="s">
        <v>235</v>
      </c>
      <c r="N319" s="316" t="s">
        <v>235</v>
      </c>
      <c r="O319" s="317" t="s">
        <v>235</v>
      </c>
      <c r="P319" s="316" t="s">
        <v>29</v>
      </c>
      <c r="Q319" s="315" t="s">
        <v>242</v>
      </c>
      <c r="R319" s="318" t="s">
        <v>237</v>
      </c>
      <c r="S319" s="318" t="s">
        <v>255</v>
      </c>
      <c r="T319" s="315" t="s">
        <v>384</v>
      </c>
      <c r="U319" s="202">
        <v>13</v>
      </c>
      <c r="W319"/>
      <c r="X319"/>
      <c r="Y319"/>
      <c r="Z319"/>
      <c r="AA319"/>
      <c r="AB319"/>
      <c r="AC319"/>
      <c r="AD319"/>
      <c r="AE319"/>
      <c r="AF319"/>
      <c r="AG319"/>
      <c r="AH319"/>
      <c r="AI319"/>
      <c r="AJ319"/>
      <c r="AK319"/>
      <c r="AL319"/>
    </row>
    <row r="320" spans="2:38" s="156" customFormat="1" ht="30">
      <c r="B320" s="149">
        <v>1</v>
      </c>
      <c r="C320" s="194">
        <v>45675</v>
      </c>
      <c r="D320" s="142" t="str">
        <f t="shared" si="4"/>
        <v>土</v>
      </c>
      <c r="E320" s="195">
        <v>0.46666666666666701</v>
      </c>
      <c r="F320" s="314" t="s">
        <v>206</v>
      </c>
      <c r="G320" s="197" t="s">
        <v>347</v>
      </c>
      <c r="H320" s="198">
        <v>0</v>
      </c>
      <c r="I320" s="315" t="s">
        <v>231</v>
      </c>
      <c r="J320" s="315" t="s">
        <v>232</v>
      </c>
      <c r="K320" s="316" t="s">
        <v>311</v>
      </c>
      <c r="L320" s="316" t="s">
        <v>253</v>
      </c>
      <c r="M320" s="316" t="s">
        <v>235</v>
      </c>
      <c r="N320" s="316" t="s">
        <v>235</v>
      </c>
      <c r="O320" s="317" t="s">
        <v>29</v>
      </c>
      <c r="P320" s="316" t="s">
        <v>29</v>
      </c>
      <c r="Q320" s="315" t="s">
        <v>354</v>
      </c>
      <c r="R320" s="318" t="s">
        <v>237</v>
      </c>
      <c r="S320" s="318" t="s">
        <v>318</v>
      </c>
      <c r="T320" s="315" t="s">
        <v>450</v>
      </c>
      <c r="U320" s="202">
        <v>23</v>
      </c>
      <c r="W320"/>
      <c r="X320"/>
      <c r="Y320"/>
      <c r="Z320"/>
      <c r="AA320"/>
      <c r="AB320"/>
      <c r="AC320"/>
      <c r="AD320"/>
      <c r="AE320"/>
      <c r="AF320"/>
      <c r="AG320"/>
      <c r="AH320"/>
      <c r="AI320"/>
      <c r="AJ320"/>
      <c r="AK320"/>
      <c r="AL320"/>
    </row>
    <row r="321" spans="2:38" s="156" customFormat="1">
      <c r="B321" s="149">
        <v>1</v>
      </c>
      <c r="C321" s="194">
        <v>45675</v>
      </c>
      <c r="D321" s="142" t="str">
        <f t="shared" si="4"/>
        <v>土</v>
      </c>
      <c r="E321" s="195">
        <v>0.47499999999999998</v>
      </c>
      <c r="F321" s="314" t="s">
        <v>206</v>
      </c>
      <c r="G321" s="197" t="s">
        <v>347</v>
      </c>
      <c r="H321" s="198">
        <v>7.7998746460000004E-2</v>
      </c>
      <c r="I321" s="315" t="s">
        <v>231</v>
      </c>
      <c r="J321" s="315" t="s">
        <v>232</v>
      </c>
      <c r="K321" s="316" t="s">
        <v>282</v>
      </c>
      <c r="L321" s="316" t="s">
        <v>253</v>
      </c>
      <c r="M321" s="316" t="s">
        <v>235</v>
      </c>
      <c r="N321" s="316" t="s">
        <v>235</v>
      </c>
      <c r="O321" s="317" t="s">
        <v>235</v>
      </c>
      <c r="P321" s="316" t="s">
        <v>29</v>
      </c>
      <c r="Q321" s="315" t="s">
        <v>242</v>
      </c>
      <c r="R321" s="318" t="s">
        <v>328</v>
      </c>
      <c r="S321" s="318" t="s">
        <v>238</v>
      </c>
      <c r="T321" s="199"/>
      <c r="U321" s="202">
        <v>61</v>
      </c>
      <c r="W321"/>
      <c r="X321"/>
      <c r="Y321"/>
      <c r="Z321"/>
      <c r="AA321"/>
      <c r="AB321"/>
      <c r="AC321"/>
      <c r="AD321"/>
      <c r="AE321"/>
      <c r="AF321"/>
      <c r="AG321"/>
      <c r="AH321"/>
      <c r="AI321"/>
      <c r="AJ321"/>
      <c r="AK321"/>
      <c r="AL321"/>
    </row>
    <row r="322" spans="2:38" s="156" customFormat="1">
      <c r="B322" s="149">
        <v>1</v>
      </c>
      <c r="C322" s="194">
        <v>45675</v>
      </c>
      <c r="D322" s="142" t="str">
        <f t="shared" si="4"/>
        <v>土</v>
      </c>
      <c r="E322" s="195">
        <v>0.47638888888888897</v>
      </c>
      <c r="F322" s="314" t="s">
        <v>206</v>
      </c>
      <c r="G322" s="197" t="s">
        <v>230</v>
      </c>
      <c r="H322" s="198">
        <v>6.7202078149999997E-2</v>
      </c>
      <c r="I322" s="315" t="s">
        <v>231</v>
      </c>
      <c r="J322" s="315" t="s">
        <v>232</v>
      </c>
      <c r="K322" s="316" t="s">
        <v>282</v>
      </c>
      <c r="L322" s="316" t="s">
        <v>253</v>
      </c>
      <c r="M322" s="316" t="s">
        <v>235</v>
      </c>
      <c r="N322" s="316" t="s">
        <v>29</v>
      </c>
      <c r="O322" s="317" t="s">
        <v>235</v>
      </c>
      <c r="P322" s="316" t="s">
        <v>29</v>
      </c>
      <c r="Q322" s="315" t="s">
        <v>242</v>
      </c>
      <c r="R322" s="318" t="s">
        <v>328</v>
      </c>
      <c r="S322" s="318" t="s">
        <v>238</v>
      </c>
      <c r="T322" s="199"/>
      <c r="U322" s="202">
        <v>10</v>
      </c>
      <c r="W322"/>
      <c r="X322"/>
      <c r="Y322"/>
      <c r="Z322"/>
      <c r="AA322"/>
      <c r="AB322"/>
      <c r="AC322"/>
      <c r="AD322"/>
      <c r="AE322"/>
      <c r="AF322"/>
      <c r="AG322"/>
      <c r="AH322"/>
      <c r="AI322"/>
      <c r="AJ322"/>
      <c r="AK322"/>
      <c r="AL322"/>
    </row>
    <row r="323" spans="2:38" s="156" customFormat="1">
      <c r="B323" s="149">
        <v>1</v>
      </c>
      <c r="C323" s="194">
        <v>45675</v>
      </c>
      <c r="D323" s="142" t="str">
        <f t="shared" si="4"/>
        <v>土</v>
      </c>
      <c r="E323" s="195">
        <v>0.47708333333333303</v>
      </c>
      <c r="F323" s="314" t="s">
        <v>206</v>
      </c>
      <c r="G323" s="197" t="s">
        <v>230</v>
      </c>
      <c r="H323" s="198">
        <v>4.4797049539999998E-3</v>
      </c>
      <c r="I323" s="315" t="s">
        <v>231</v>
      </c>
      <c r="J323" s="315" t="s">
        <v>232</v>
      </c>
      <c r="K323" s="316" t="s">
        <v>311</v>
      </c>
      <c r="L323" s="316" t="s">
        <v>253</v>
      </c>
      <c r="M323" s="316" t="s">
        <v>235</v>
      </c>
      <c r="N323" s="316" t="s">
        <v>235</v>
      </c>
      <c r="O323" s="317" t="s">
        <v>235</v>
      </c>
      <c r="P323" s="316" t="s">
        <v>29</v>
      </c>
      <c r="Q323" s="315" t="s">
        <v>242</v>
      </c>
      <c r="R323" s="318" t="s">
        <v>328</v>
      </c>
      <c r="S323" s="318" t="s">
        <v>238</v>
      </c>
      <c r="T323" s="199"/>
      <c r="U323" s="202">
        <v>9</v>
      </c>
      <c r="W323"/>
      <c r="X323"/>
      <c r="Y323"/>
      <c r="Z323"/>
      <c r="AA323"/>
      <c r="AB323"/>
      <c r="AC323"/>
      <c r="AD323"/>
      <c r="AE323"/>
      <c r="AF323"/>
      <c r="AG323"/>
      <c r="AH323"/>
      <c r="AI323"/>
      <c r="AJ323"/>
      <c r="AK323"/>
      <c r="AL323"/>
    </row>
    <row r="324" spans="2:38" s="156" customFormat="1" ht="45">
      <c r="B324" s="149">
        <v>2</v>
      </c>
      <c r="C324" s="194">
        <v>45675</v>
      </c>
      <c r="D324" s="142" t="str">
        <f t="shared" si="4"/>
        <v>土</v>
      </c>
      <c r="E324" s="195">
        <v>0.484722222222222</v>
      </c>
      <c r="F324" s="314" t="s">
        <v>206</v>
      </c>
      <c r="G324" s="197" t="s">
        <v>230</v>
      </c>
      <c r="H324" s="198">
        <v>0</v>
      </c>
      <c r="I324" s="315" t="s">
        <v>231</v>
      </c>
      <c r="J324" s="315" t="s">
        <v>232</v>
      </c>
      <c r="K324" s="316" t="s">
        <v>311</v>
      </c>
      <c r="L324" s="316" t="s">
        <v>253</v>
      </c>
      <c r="M324" s="316" t="s">
        <v>235</v>
      </c>
      <c r="N324" s="316" t="s">
        <v>235</v>
      </c>
      <c r="O324" s="317" t="s">
        <v>235</v>
      </c>
      <c r="P324" s="316" t="s">
        <v>29</v>
      </c>
      <c r="Q324" s="315" t="s">
        <v>242</v>
      </c>
      <c r="R324" s="318" t="s">
        <v>237</v>
      </c>
      <c r="S324" s="318" t="s">
        <v>255</v>
      </c>
      <c r="T324" s="315" t="s">
        <v>384</v>
      </c>
      <c r="U324" s="202">
        <v>13</v>
      </c>
      <c r="W324"/>
      <c r="X324"/>
      <c r="Y324"/>
      <c r="Z324"/>
      <c r="AA324"/>
      <c r="AB324"/>
      <c r="AC324"/>
      <c r="AD324"/>
      <c r="AE324"/>
      <c r="AF324"/>
      <c r="AG324"/>
      <c r="AH324"/>
      <c r="AI324"/>
      <c r="AJ324"/>
      <c r="AK324"/>
      <c r="AL324"/>
    </row>
    <row r="325" spans="2:38" s="156" customFormat="1" ht="30">
      <c r="B325" s="149">
        <v>2</v>
      </c>
      <c r="C325" s="194">
        <v>45675</v>
      </c>
      <c r="D325" s="142" t="str">
        <f t="shared" si="4"/>
        <v>土</v>
      </c>
      <c r="E325" s="195">
        <v>0.485416666666667</v>
      </c>
      <c r="F325" s="314" t="s">
        <v>206</v>
      </c>
      <c r="G325" s="197" t="s">
        <v>347</v>
      </c>
      <c r="H325" s="198">
        <v>2.912525707E-2</v>
      </c>
      <c r="I325" s="315" t="s">
        <v>231</v>
      </c>
      <c r="J325" s="315" t="s">
        <v>232</v>
      </c>
      <c r="K325" s="316" t="s">
        <v>282</v>
      </c>
      <c r="L325" s="316" t="s">
        <v>234</v>
      </c>
      <c r="M325" s="316" t="s">
        <v>29</v>
      </c>
      <c r="N325" s="316" t="s">
        <v>29</v>
      </c>
      <c r="O325" s="317" t="s">
        <v>235</v>
      </c>
      <c r="P325" s="316" t="s">
        <v>29</v>
      </c>
      <c r="Q325" s="315" t="s">
        <v>348</v>
      </c>
      <c r="R325" s="318" t="s">
        <v>243</v>
      </c>
      <c r="S325" s="318" t="s">
        <v>244</v>
      </c>
      <c r="T325" s="315" t="s">
        <v>451</v>
      </c>
      <c r="U325" s="202">
        <v>14</v>
      </c>
      <c r="W325"/>
      <c r="X325"/>
      <c r="Y325"/>
      <c r="Z325"/>
      <c r="AA325"/>
      <c r="AB325"/>
      <c r="AC325"/>
      <c r="AD325"/>
      <c r="AE325"/>
      <c r="AF325"/>
      <c r="AG325"/>
      <c r="AH325"/>
      <c r="AI325"/>
      <c r="AJ325"/>
      <c r="AK325"/>
      <c r="AL325"/>
    </row>
    <row r="326" spans="2:38" s="156" customFormat="1" ht="30">
      <c r="B326" s="149">
        <v>2</v>
      </c>
      <c r="C326" s="194">
        <v>45675</v>
      </c>
      <c r="D326" s="142" t="str">
        <f t="shared" si="4"/>
        <v>土</v>
      </c>
      <c r="E326" s="195">
        <v>0.48680555555555599</v>
      </c>
      <c r="F326" s="314" t="s">
        <v>206</v>
      </c>
      <c r="G326" s="197" t="s">
        <v>347</v>
      </c>
      <c r="H326" s="198">
        <v>8.262987405E-3</v>
      </c>
      <c r="I326" s="315" t="s">
        <v>231</v>
      </c>
      <c r="J326" s="315" t="s">
        <v>232</v>
      </c>
      <c r="K326" s="316" t="s">
        <v>311</v>
      </c>
      <c r="L326" s="316" t="s">
        <v>253</v>
      </c>
      <c r="M326" s="316" t="s">
        <v>235</v>
      </c>
      <c r="N326" s="316" t="s">
        <v>235</v>
      </c>
      <c r="O326" s="317" t="s">
        <v>29</v>
      </c>
      <c r="P326" s="316" t="s">
        <v>29</v>
      </c>
      <c r="Q326" s="315" t="s">
        <v>354</v>
      </c>
      <c r="R326" s="318" t="s">
        <v>237</v>
      </c>
      <c r="S326" s="318" t="s">
        <v>318</v>
      </c>
      <c r="T326" s="315" t="s">
        <v>452</v>
      </c>
      <c r="U326" s="202">
        <v>23</v>
      </c>
      <c r="W326"/>
      <c r="X326"/>
      <c r="Y326"/>
      <c r="Z326"/>
      <c r="AA326"/>
      <c r="AB326"/>
      <c r="AC326"/>
      <c r="AD326"/>
      <c r="AE326"/>
      <c r="AF326"/>
      <c r="AG326"/>
      <c r="AH326"/>
      <c r="AI326"/>
      <c r="AJ326"/>
      <c r="AK326"/>
      <c r="AL326"/>
    </row>
    <row r="327" spans="2:38" s="156" customFormat="1" ht="30">
      <c r="B327" s="149">
        <v>2</v>
      </c>
      <c r="C327" s="194">
        <v>45675</v>
      </c>
      <c r="D327" s="142" t="str">
        <f t="shared" si="4"/>
        <v>土</v>
      </c>
      <c r="E327" s="195">
        <v>0.49027777777777798</v>
      </c>
      <c r="F327" s="314" t="s">
        <v>206</v>
      </c>
      <c r="G327" s="197" t="s">
        <v>347</v>
      </c>
      <c r="H327" s="198">
        <v>1.06238151E-4</v>
      </c>
      <c r="I327" s="315" t="s">
        <v>231</v>
      </c>
      <c r="J327" s="315" t="s">
        <v>232</v>
      </c>
      <c r="K327" s="316" t="s">
        <v>233</v>
      </c>
      <c r="L327" s="316" t="s">
        <v>253</v>
      </c>
      <c r="M327" s="316" t="s">
        <v>235</v>
      </c>
      <c r="N327" s="316" t="s">
        <v>235</v>
      </c>
      <c r="O327" s="317" t="s">
        <v>29</v>
      </c>
      <c r="P327" s="316" t="s">
        <v>29</v>
      </c>
      <c r="Q327" s="315" t="s">
        <v>354</v>
      </c>
      <c r="R327" s="318" t="s">
        <v>243</v>
      </c>
      <c r="S327" s="318" t="s">
        <v>255</v>
      </c>
      <c r="T327" s="315" t="s">
        <v>453</v>
      </c>
      <c r="U327" s="202">
        <v>33</v>
      </c>
      <c r="W327"/>
      <c r="X327"/>
      <c r="Y327"/>
      <c r="Z327"/>
      <c r="AA327"/>
      <c r="AB327"/>
      <c r="AC327"/>
      <c r="AD327"/>
      <c r="AE327"/>
      <c r="AF327"/>
      <c r="AG327"/>
      <c r="AH327"/>
      <c r="AI327"/>
      <c r="AJ327"/>
      <c r="AK327"/>
      <c r="AL327"/>
    </row>
    <row r="328" spans="2:38" s="156" customFormat="1">
      <c r="B328" s="149">
        <v>2</v>
      </c>
      <c r="C328" s="194">
        <v>45675</v>
      </c>
      <c r="D328" s="142" t="str">
        <f t="shared" si="4"/>
        <v>土</v>
      </c>
      <c r="E328" s="195">
        <v>0.49652777777777801</v>
      </c>
      <c r="F328" s="314" t="s">
        <v>206</v>
      </c>
      <c r="G328" s="197" t="s">
        <v>230</v>
      </c>
      <c r="H328" s="198">
        <v>6.6443933179999998E-2</v>
      </c>
      <c r="I328" s="315" t="s">
        <v>231</v>
      </c>
      <c r="J328" s="315" t="s">
        <v>232</v>
      </c>
      <c r="K328" s="316" t="s">
        <v>311</v>
      </c>
      <c r="L328" s="316" t="s">
        <v>253</v>
      </c>
      <c r="M328" s="316" t="s">
        <v>235</v>
      </c>
      <c r="N328" s="316" t="s">
        <v>235</v>
      </c>
      <c r="O328" s="317" t="s">
        <v>235</v>
      </c>
      <c r="P328" s="316" t="s">
        <v>29</v>
      </c>
      <c r="Q328" s="315" t="s">
        <v>242</v>
      </c>
      <c r="R328" s="318" t="s">
        <v>328</v>
      </c>
      <c r="S328" s="318" t="s">
        <v>238</v>
      </c>
      <c r="T328" s="199"/>
      <c r="U328" s="202">
        <v>11</v>
      </c>
      <c r="W328"/>
      <c r="X328"/>
      <c r="Y328"/>
      <c r="Z328"/>
      <c r="AA328"/>
      <c r="AB328"/>
      <c r="AC328"/>
      <c r="AD328"/>
      <c r="AE328"/>
      <c r="AF328"/>
      <c r="AG328"/>
      <c r="AH328"/>
      <c r="AI328"/>
      <c r="AJ328"/>
      <c r="AK328"/>
      <c r="AL328"/>
    </row>
    <row r="329" spans="2:38" s="156" customFormat="1" ht="30">
      <c r="B329" s="149">
        <v>3</v>
      </c>
      <c r="C329" s="194">
        <v>45675</v>
      </c>
      <c r="D329" s="142" t="str">
        <f t="shared" ref="D329:D373" si="5">IF($C329 &lt;&gt; "", IF(ISERROR(MATCH(C329, 祝日, 0)), TEXT($C329, "aaa"), "祝日"), "")</f>
        <v>土</v>
      </c>
      <c r="E329" s="195">
        <v>0.50347222222222199</v>
      </c>
      <c r="F329" s="314" t="s">
        <v>206</v>
      </c>
      <c r="G329" s="197" t="s">
        <v>230</v>
      </c>
      <c r="H329" s="198">
        <v>1.5247150520000001E-2</v>
      </c>
      <c r="I329" s="315" t="s">
        <v>231</v>
      </c>
      <c r="J329" s="315" t="s">
        <v>232</v>
      </c>
      <c r="K329" s="316" t="s">
        <v>241</v>
      </c>
      <c r="L329" s="316" t="s">
        <v>253</v>
      </c>
      <c r="M329" s="316" t="s">
        <v>235</v>
      </c>
      <c r="N329" s="316" t="s">
        <v>235</v>
      </c>
      <c r="O329" s="317" t="s">
        <v>29</v>
      </c>
      <c r="P329" s="316" t="s">
        <v>29</v>
      </c>
      <c r="Q329" s="315" t="s">
        <v>351</v>
      </c>
      <c r="R329" s="318" t="s">
        <v>243</v>
      </c>
      <c r="S329" s="318" t="s">
        <v>255</v>
      </c>
      <c r="T329" s="315" t="s">
        <v>454</v>
      </c>
      <c r="U329" s="202">
        <v>1</v>
      </c>
      <c r="W329"/>
      <c r="X329"/>
      <c r="Y329"/>
      <c r="Z329"/>
      <c r="AA329"/>
      <c r="AB329"/>
      <c r="AC329"/>
      <c r="AD329"/>
      <c r="AE329"/>
      <c r="AF329"/>
      <c r="AG329"/>
      <c r="AH329"/>
      <c r="AI329"/>
      <c r="AJ329"/>
      <c r="AK329"/>
      <c r="AL329"/>
    </row>
    <row r="330" spans="2:38" s="156" customFormat="1">
      <c r="B330" s="149">
        <v>3</v>
      </c>
      <c r="C330" s="194">
        <v>45675</v>
      </c>
      <c r="D330" s="142" t="str">
        <f t="shared" si="5"/>
        <v>土</v>
      </c>
      <c r="E330" s="195">
        <v>0.51111111111111096</v>
      </c>
      <c r="F330" s="314" t="s">
        <v>206</v>
      </c>
      <c r="G330" s="197" t="s">
        <v>347</v>
      </c>
      <c r="H330" s="198">
        <v>8.8675930050000004E-2</v>
      </c>
      <c r="I330" s="315" t="s">
        <v>231</v>
      </c>
      <c r="J330" s="315" t="s">
        <v>232</v>
      </c>
      <c r="K330" s="316" t="s">
        <v>311</v>
      </c>
      <c r="L330" s="316" t="s">
        <v>253</v>
      </c>
      <c r="M330" s="316" t="s">
        <v>235</v>
      </c>
      <c r="N330" s="316" t="s">
        <v>235</v>
      </c>
      <c r="O330" s="317" t="s">
        <v>29</v>
      </c>
      <c r="P330" s="316" t="s">
        <v>29</v>
      </c>
      <c r="Q330" s="315" t="s">
        <v>242</v>
      </c>
      <c r="R330" s="318" t="s">
        <v>328</v>
      </c>
      <c r="S330" s="318" t="s">
        <v>238</v>
      </c>
      <c r="T330" s="199"/>
      <c r="U330" s="202">
        <v>36</v>
      </c>
      <c r="W330"/>
      <c r="X330"/>
      <c r="Y330"/>
      <c r="Z330"/>
      <c r="AA330"/>
      <c r="AB330"/>
      <c r="AC330"/>
      <c r="AD330"/>
      <c r="AE330"/>
      <c r="AF330"/>
      <c r="AG330"/>
      <c r="AH330"/>
      <c r="AI330"/>
      <c r="AJ330"/>
      <c r="AK330"/>
      <c r="AL330"/>
    </row>
    <row r="331" spans="2:38" s="156" customFormat="1" ht="30">
      <c r="B331" s="149">
        <v>3</v>
      </c>
      <c r="C331" s="194">
        <v>45675</v>
      </c>
      <c r="D331" s="142" t="str">
        <f t="shared" si="5"/>
        <v>土</v>
      </c>
      <c r="E331" s="195">
        <v>0.51180555555555496</v>
      </c>
      <c r="F331" s="314" t="s">
        <v>206</v>
      </c>
      <c r="G331" s="197" t="s">
        <v>347</v>
      </c>
      <c r="H331" s="198">
        <v>0</v>
      </c>
      <c r="I331" s="315" t="s">
        <v>231</v>
      </c>
      <c r="J331" s="315" t="s">
        <v>232</v>
      </c>
      <c r="K331" s="316" t="s">
        <v>311</v>
      </c>
      <c r="L331" s="316" t="s">
        <v>253</v>
      </c>
      <c r="M331" s="316" t="s">
        <v>235</v>
      </c>
      <c r="N331" s="316" t="s">
        <v>235</v>
      </c>
      <c r="O331" s="317" t="s">
        <v>29</v>
      </c>
      <c r="P331" s="316" t="s">
        <v>29</v>
      </c>
      <c r="Q331" s="315" t="s">
        <v>354</v>
      </c>
      <c r="R331" s="318" t="s">
        <v>237</v>
      </c>
      <c r="S331" s="318" t="s">
        <v>318</v>
      </c>
      <c r="T331" s="315" t="s">
        <v>455</v>
      </c>
      <c r="U331" s="202">
        <v>40</v>
      </c>
      <c r="W331"/>
      <c r="X331"/>
      <c r="Y331"/>
      <c r="Z331"/>
      <c r="AA331"/>
      <c r="AB331"/>
      <c r="AC331"/>
      <c r="AD331"/>
      <c r="AE331"/>
      <c r="AF331"/>
      <c r="AG331"/>
      <c r="AH331"/>
      <c r="AI331"/>
      <c r="AJ331"/>
      <c r="AK331"/>
      <c r="AL331"/>
    </row>
    <row r="332" spans="2:38" s="156" customFormat="1" ht="45">
      <c r="B332" s="149">
        <v>3</v>
      </c>
      <c r="C332" s="194">
        <v>45675</v>
      </c>
      <c r="D332" s="142" t="str">
        <f t="shared" si="5"/>
        <v>土</v>
      </c>
      <c r="E332" s="195">
        <v>0.51597222222222205</v>
      </c>
      <c r="F332" s="314" t="s">
        <v>206</v>
      </c>
      <c r="G332" s="197" t="s">
        <v>347</v>
      </c>
      <c r="H332" s="198">
        <v>9.5214489210000003E-3</v>
      </c>
      <c r="I332" s="315" t="s">
        <v>231</v>
      </c>
      <c r="J332" s="315" t="s">
        <v>232</v>
      </c>
      <c r="K332" s="316" t="s">
        <v>282</v>
      </c>
      <c r="L332" s="316" t="s">
        <v>253</v>
      </c>
      <c r="M332" s="316" t="s">
        <v>235</v>
      </c>
      <c r="N332" s="316" t="s">
        <v>235</v>
      </c>
      <c r="O332" s="317" t="s">
        <v>235</v>
      </c>
      <c r="P332" s="316" t="s">
        <v>29</v>
      </c>
      <c r="Q332" s="315" t="s">
        <v>242</v>
      </c>
      <c r="R332" s="318" t="s">
        <v>237</v>
      </c>
      <c r="S332" s="318" t="s">
        <v>318</v>
      </c>
      <c r="T332" s="315" t="s">
        <v>456</v>
      </c>
      <c r="U332" s="202">
        <v>57</v>
      </c>
      <c r="W332"/>
      <c r="X332"/>
      <c r="Y332"/>
      <c r="Z332"/>
      <c r="AA332"/>
      <c r="AB332"/>
      <c r="AC332"/>
      <c r="AD332"/>
      <c r="AE332"/>
      <c r="AF332"/>
      <c r="AG332"/>
      <c r="AH332"/>
      <c r="AI332"/>
      <c r="AJ332"/>
      <c r="AK332"/>
      <c r="AL332"/>
    </row>
    <row r="333" spans="2:38" s="156" customFormat="1" ht="30">
      <c r="B333" s="149">
        <v>4</v>
      </c>
      <c r="C333" s="194">
        <v>45675</v>
      </c>
      <c r="D333" s="142" t="str">
        <f t="shared" si="5"/>
        <v>土</v>
      </c>
      <c r="E333" s="195">
        <v>0.52777777777777801</v>
      </c>
      <c r="F333" s="314" t="s">
        <v>206</v>
      </c>
      <c r="G333" s="197" t="s">
        <v>347</v>
      </c>
      <c r="H333" s="198">
        <v>0.12774926340000001</v>
      </c>
      <c r="I333" s="315" t="s">
        <v>231</v>
      </c>
      <c r="J333" s="315" t="s">
        <v>232</v>
      </c>
      <c r="K333" s="316" t="s">
        <v>311</v>
      </c>
      <c r="L333" s="316" t="s">
        <v>253</v>
      </c>
      <c r="M333" s="316" t="s">
        <v>235</v>
      </c>
      <c r="N333" s="316" t="s">
        <v>235</v>
      </c>
      <c r="O333" s="317" t="s">
        <v>235</v>
      </c>
      <c r="P333" s="316" t="s">
        <v>29</v>
      </c>
      <c r="Q333" s="315" t="s">
        <v>242</v>
      </c>
      <c r="R333" s="318" t="s">
        <v>328</v>
      </c>
      <c r="S333" s="318" t="s">
        <v>259</v>
      </c>
      <c r="T333" s="315" t="s">
        <v>457</v>
      </c>
      <c r="U333" s="202">
        <v>17</v>
      </c>
      <c r="W333"/>
      <c r="X333"/>
      <c r="Y333"/>
      <c r="Z333"/>
      <c r="AA333"/>
      <c r="AB333"/>
      <c r="AC333"/>
      <c r="AD333"/>
      <c r="AE333"/>
      <c r="AF333"/>
      <c r="AG333"/>
      <c r="AH333"/>
      <c r="AI333"/>
      <c r="AJ333"/>
      <c r="AK333"/>
      <c r="AL333"/>
    </row>
    <row r="334" spans="2:38" s="156" customFormat="1">
      <c r="B334" s="149">
        <v>4</v>
      </c>
      <c r="C334" s="194">
        <v>45675</v>
      </c>
      <c r="D334" s="142" t="str">
        <f t="shared" si="5"/>
        <v>土</v>
      </c>
      <c r="E334" s="195">
        <v>0.52916666666666701</v>
      </c>
      <c r="F334" s="314" t="s">
        <v>206</v>
      </c>
      <c r="G334" s="197" t="s">
        <v>347</v>
      </c>
      <c r="H334" s="198">
        <v>4.9318774099999997E-2</v>
      </c>
      <c r="I334" s="315" t="s">
        <v>231</v>
      </c>
      <c r="J334" s="315" t="s">
        <v>232</v>
      </c>
      <c r="K334" s="316" t="s">
        <v>282</v>
      </c>
      <c r="L334" s="316" t="s">
        <v>253</v>
      </c>
      <c r="M334" s="316" t="s">
        <v>29</v>
      </c>
      <c r="N334" s="316" t="s">
        <v>29</v>
      </c>
      <c r="O334" s="317" t="s">
        <v>235</v>
      </c>
      <c r="P334" s="316" t="s">
        <v>29</v>
      </c>
      <c r="Q334" s="315" t="s">
        <v>242</v>
      </c>
      <c r="R334" s="318" t="s">
        <v>328</v>
      </c>
      <c r="S334" s="318" t="s">
        <v>259</v>
      </c>
      <c r="T334" s="315" t="s">
        <v>458</v>
      </c>
      <c r="U334" s="202">
        <v>26</v>
      </c>
      <c r="W334"/>
      <c r="X334"/>
      <c r="Y334"/>
      <c r="Z334"/>
      <c r="AA334"/>
      <c r="AB334"/>
      <c r="AC334"/>
      <c r="AD334"/>
      <c r="AE334"/>
      <c r="AF334"/>
      <c r="AG334"/>
      <c r="AH334"/>
      <c r="AI334"/>
      <c r="AJ334"/>
      <c r="AK334"/>
      <c r="AL334"/>
    </row>
    <row r="335" spans="2:38" s="156" customFormat="1">
      <c r="B335" s="149">
        <v>4</v>
      </c>
      <c r="C335" s="194">
        <v>45675</v>
      </c>
      <c r="D335" s="142" t="str">
        <f t="shared" si="5"/>
        <v>土</v>
      </c>
      <c r="E335" s="195">
        <v>0.52986111111111101</v>
      </c>
      <c r="F335" s="314" t="s">
        <v>206</v>
      </c>
      <c r="G335" s="197" t="s">
        <v>347</v>
      </c>
      <c r="H335" s="198">
        <v>0.15073484619999999</v>
      </c>
      <c r="I335" s="315" t="s">
        <v>231</v>
      </c>
      <c r="J335" s="315" t="s">
        <v>232</v>
      </c>
      <c r="K335" s="316" t="s">
        <v>282</v>
      </c>
      <c r="L335" s="316" t="s">
        <v>253</v>
      </c>
      <c r="M335" s="316" t="s">
        <v>29</v>
      </c>
      <c r="N335" s="316" t="s">
        <v>29</v>
      </c>
      <c r="O335" s="317" t="s">
        <v>235</v>
      </c>
      <c r="P335" s="316" t="s">
        <v>29</v>
      </c>
      <c r="Q335" s="315" t="s">
        <v>242</v>
      </c>
      <c r="R335" s="318" t="s">
        <v>328</v>
      </c>
      <c r="S335" s="318" t="s">
        <v>259</v>
      </c>
      <c r="T335" s="315" t="s">
        <v>459</v>
      </c>
      <c r="U335" s="202">
        <v>29</v>
      </c>
      <c r="W335"/>
      <c r="X335"/>
      <c r="Y335"/>
      <c r="Z335"/>
      <c r="AA335"/>
      <c r="AB335"/>
      <c r="AC335"/>
      <c r="AD335"/>
      <c r="AE335"/>
      <c r="AF335"/>
      <c r="AG335"/>
      <c r="AH335"/>
      <c r="AI335"/>
      <c r="AJ335"/>
      <c r="AK335"/>
      <c r="AL335"/>
    </row>
    <row r="336" spans="2:38" s="156" customFormat="1">
      <c r="B336" s="149">
        <v>4</v>
      </c>
      <c r="C336" s="194">
        <v>45675</v>
      </c>
      <c r="D336" s="142" t="str">
        <f t="shared" si="5"/>
        <v>土</v>
      </c>
      <c r="E336" s="195">
        <v>0.52986111111111101</v>
      </c>
      <c r="F336" s="314" t="s">
        <v>206</v>
      </c>
      <c r="G336" s="197" t="s">
        <v>347</v>
      </c>
      <c r="H336" s="198">
        <v>0</v>
      </c>
      <c r="I336" s="315" t="s">
        <v>231</v>
      </c>
      <c r="J336" s="315" t="s">
        <v>232</v>
      </c>
      <c r="K336" s="316" t="s">
        <v>282</v>
      </c>
      <c r="L336" s="316" t="s">
        <v>248</v>
      </c>
      <c r="M336" s="316" t="s">
        <v>29</v>
      </c>
      <c r="N336" s="316" t="s">
        <v>235</v>
      </c>
      <c r="O336" s="317" t="s">
        <v>235</v>
      </c>
      <c r="P336" s="316" t="s">
        <v>29</v>
      </c>
      <c r="Q336" s="315" t="s">
        <v>236</v>
      </c>
      <c r="R336" s="318" t="s">
        <v>237</v>
      </c>
      <c r="S336" s="318" t="s">
        <v>319</v>
      </c>
      <c r="T336" s="315" t="s">
        <v>460</v>
      </c>
      <c r="U336" s="202">
        <v>31</v>
      </c>
      <c r="W336"/>
      <c r="X336"/>
      <c r="Y336"/>
      <c r="Z336"/>
      <c r="AA336"/>
      <c r="AB336"/>
      <c r="AC336"/>
      <c r="AD336"/>
      <c r="AE336"/>
      <c r="AF336"/>
      <c r="AG336"/>
      <c r="AH336"/>
      <c r="AI336"/>
      <c r="AJ336"/>
      <c r="AK336"/>
      <c r="AL336"/>
    </row>
    <row r="337" spans="2:38" s="156" customFormat="1">
      <c r="B337" s="149">
        <v>4</v>
      </c>
      <c r="C337" s="194">
        <v>45675</v>
      </c>
      <c r="D337" s="142" t="str">
        <f t="shared" si="5"/>
        <v>土</v>
      </c>
      <c r="E337" s="195">
        <v>0.531944444444444</v>
      </c>
      <c r="F337" s="314" t="s">
        <v>206</v>
      </c>
      <c r="G337" s="197" t="s">
        <v>347</v>
      </c>
      <c r="H337" s="198">
        <v>9.1536334100000005E-2</v>
      </c>
      <c r="I337" s="315" t="s">
        <v>231</v>
      </c>
      <c r="J337" s="315" t="s">
        <v>232</v>
      </c>
      <c r="K337" s="316" t="s">
        <v>311</v>
      </c>
      <c r="L337" s="316" t="s">
        <v>253</v>
      </c>
      <c r="M337" s="316" t="s">
        <v>235</v>
      </c>
      <c r="N337" s="316" t="s">
        <v>235</v>
      </c>
      <c r="O337" s="317" t="s">
        <v>29</v>
      </c>
      <c r="P337" s="316" t="s">
        <v>29</v>
      </c>
      <c r="Q337" s="315" t="s">
        <v>242</v>
      </c>
      <c r="R337" s="318" t="s">
        <v>328</v>
      </c>
      <c r="S337" s="318" t="s">
        <v>238</v>
      </c>
      <c r="T337" s="199"/>
      <c r="U337" s="202">
        <v>36</v>
      </c>
      <c r="W337"/>
      <c r="X337"/>
      <c r="Y337"/>
      <c r="Z337"/>
      <c r="AA337"/>
      <c r="AB337"/>
      <c r="AC337"/>
      <c r="AD337"/>
      <c r="AE337"/>
      <c r="AF337"/>
      <c r="AG337"/>
      <c r="AH337"/>
      <c r="AI337"/>
      <c r="AJ337"/>
      <c r="AK337"/>
      <c r="AL337"/>
    </row>
    <row r="338" spans="2:38" s="156" customFormat="1" ht="30">
      <c r="B338" s="149">
        <v>4</v>
      </c>
      <c r="C338" s="194">
        <v>45675</v>
      </c>
      <c r="D338" s="142" t="str">
        <f t="shared" si="5"/>
        <v>土</v>
      </c>
      <c r="E338" s="195">
        <v>0.53680555555555598</v>
      </c>
      <c r="F338" s="314" t="s">
        <v>206</v>
      </c>
      <c r="G338" s="197" t="s">
        <v>347</v>
      </c>
      <c r="H338" s="198">
        <v>0</v>
      </c>
      <c r="I338" s="315" t="s">
        <v>231</v>
      </c>
      <c r="J338" s="315" t="s">
        <v>232</v>
      </c>
      <c r="K338" s="316" t="s">
        <v>282</v>
      </c>
      <c r="L338" s="316" t="s">
        <v>253</v>
      </c>
      <c r="M338" s="316" t="s">
        <v>235</v>
      </c>
      <c r="N338" s="316" t="s">
        <v>29</v>
      </c>
      <c r="O338" s="317" t="s">
        <v>235</v>
      </c>
      <c r="P338" s="316" t="s">
        <v>29</v>
      </c>
      <c r="Q338" s="315" t="s">
        <v>242</v>
      </c>
      <c r="R338" s="318" t="s">
        <v>237</v>
      </c>
      <c r="S338" s="318" t="s">
        <v>318</v>
      </c>
      <c r="T338" s="315" t="s">
        <v>461</v>
      </c>
      <c r="U338" s="202">
        <v>59</v>
      </c>
      <c r="W338"/>
      <c r="X338"/>
      <c r="Y338"/>
      <c r="Z338"/>
      <c r="AA338"/>
      <c r="AB338"/>
      <c r="AC338"/>
      <c r="AD338"/>
      <c r="AE338"/>
      <c r="AF338"/>
      <c r="AG338"/>
      <c r="AH338"/>
      <c r="AI338"/>
      <c r="AJ338"/>
      <c r="AK338"/>
      <c r="AL338"/>
    </row>
    <row r="339" spans="2:38" s="156" customFormat="1">
      <c r="B339" s="149">
        <v>4</v>
      </c>
      <c r="C339" s="194">
        <v>45675</v>
      </c>
      <c r="D339" s="142" t="str">
        <f t="shared" si="5"/>
        <v>土</v>
      </c>
      <c r="E339" s="195">
        <v>0.53819444444444398</v>
      </c>
      <c r="F339" s="314" t="s">
        <v>206</v>
      </c>
      <c r="G339" s="197" t="s">
        <v>347</v>
      </c>
      <c r="H339" s="198">
        <v>1.8367210929999999E-2</v>
      </c>
      <c r="I339" s="315" t="s">
        <v>231</v>
      </c>
      <c r="J339" s="315" t="s">
        <v>232</v>
      </c>
      <c r="K339" s="316" t="s">
        <v>282</v>
      </c>
      <c r="L339" s="316" t="s">
        <v>253</v>
      </c>
      <c r="M339" s="316" t="s">
        <v>29</v>
      </c>
      <c r="N339" s="316" t="s">
        <v>29</v>
      </c>
      <c r="O339" s="317" t="s">
        <v>235</v>
      </c>
      <c r="P339" s="316" t="s">
        <v>29</v>
      </c>
      <c r="Q339" s="315" t="s">
        <v>242</v>
      </c>
      <c r="R339" s="318" t="s">
        <v>243</v>
      </c>
      <c r="S339" s="318" t="s">
        <v>255</v>
      </c>
      <c r="T339" s="199"/>
      <c r="U339" s="202">
        <v>67</v>
      </c>
      <c r="W339"/>
      <c r="X339"/>
      <c r="Y339"/>
      <c r="Z339"/>
      <c r="AA339"/>
      <c r="AB339"/>
      <c r="AC339"/>
      <c r="AD339"/>
      <c r="AE339"/>
      <c r="AF339"/>
      <c r="AG339"/>
      <c r="AH339"/>
      <c r="AI339"/>
      <c r="AJ339"/>
      <c r="AK339"/>
      <c r="AL339"/>
    </row>
    <row r="340" spans="2:38" s="156" customFormat="1" ht="30">
      <c r="B340" s="149">
        <v>5</v>
      </c>
      <c r="C340" s="194">
        <v>45675</v>
      </c>
      <c r="D340" s="142" t="str">
        <f t="shared" si="5"/>
        <v>土</v>
      </c>
      <c r="E340" s="195">
        <v>0.59583333333333299</v>
      </c>
      <c r="F340" s="314" t="s">
        <v>206</v>
      </c>
      <c r="G340" s="197" t="s">
        <v>347</v>
      </c>
      <c r="H340" s="198">
        <v>2.098452596E-2</v>
      </c>
      <c r="I340" s="315" t="s">
        <v>231</v>
      </c>
      <c r="J340" s="315" t="s">
        <v>232</v>
      </c>
      <c r="K340" s="316" t="s">
        <v>282</v>
      </c>
      <c r="L340" s="316" t="s">
        <v>234</v>
      </c>
      <c r="M340" s="316" t="s">
        <v>29</v>
      </c>
      <c r="N340" s="316" t="s">
        <v>29</v>
      </c>
      <c r="O340" s="317" t="s">
        <v>235</v>
      </c>
      <c r="P340" s="316" t="s">
        <v>29</v>
      </c>
      <c r="Q340" s="315" t="s">
        <v>348</v>
      </c>
      <c r="R340" s="318" t="s">
        <v>243</v>
      </c>
      <c r="S340" s="318" t="s">
        <v>244</v>
      </c>
      <c r="T340" s="315" t="s">
        <v>462</v>
      </c>
      <c r="U340" s="202">
        <v>14</v>
      </c>
      <c r="W340"/>
      <c r="X340"/>
      <c r="Y340"/>
      <c r="Z340"/>
      <c r="AA340"/>
      <c r="AB340"/>
      <c r="AC340"/>
      <c r="AD340"/>
      <c r="AE340"/>
      <c r="AF340"/>
      <c r="AG340"/>
      <c r="AH340"/>
      <c r="AI340"/>
      <c r="AJ340"/>
      <c r="AK340"/>
      <c r="AL340"/>
    </row>
    <row r="341" spans="2:38" s="156" customFormat="1" ht="30">
      <c r="B341" s="149">
        <v>5</v>
      </c>
      <c r="C341" s="194">
        <v>45675</v>
      </c>
      <c r="D341" s="142" t="str">
        <f t="shared" si="5"/>
        <v>土</v>
      </c>
      <c r="E341" s="195">
        <v>0.59861111111111098</v>
      </c>
      <c r="F341" s="314" t="s">
        <v>206</v>
      </c>
      <c r="G341" s="197" t="s">
        <v>347</v>
      </c>
      <c r="H341" s="198">
        <v>2.9110198270000001E-3</v>
      </c>
      <c r="I341" s="315" t="s">
        <v>231</v>
      </c>
      <c r="J341" s="315" t="s">
        <v>232</v>
      </c>
      <c r="K341" s="316" t="s">
        <v>282</v>
      </c>
      <c r="L341" s="316" t="s">
        <v>253</v>
      </c>
      <c r="M341" s="316" t="s">
        <v>29</v>
      </c>
      <c r="N341" s="316" t="s">
        <v>29</v>
      </c>
      <c r="O341" s="317" t="s">
        <v>235</v>
      </c>
      <c r="P341" s="316" t="s">
        <v>29</v>
      </c>
      <c r="Q341" s="315" t="s">
        <v>242</v>
      </c>
      <c r="R341" s="318" t="s">
        <v>237</v>
      </c>
      <c r="S341" s="318" t="s">
        <v>259</v>
      </c>
      <c r="T341" s="315" t="s">
        <v>463</v>
      </c>
      <c r="U341" s="202">
        <v>26</v>
      </c>
      <c r="W341"/>
      <c r="X341"/>
      <c r="Y341"/>
      <c r="Z341"/>
      <c r="AA341"/>
      <c r="AB341"/>
      <c r="AC341"/>
      <c r="AD341"/>
      <c r="AE341"/>
      <c r="AF341"/>
      <c r="AG341"/>
      <c r="AH341"/>
      <c r="AI341"/>
      <c r="AJ341"/>
      <c r="AK341"/>
      <c r="AL341"/>
    </row>
    <row r="342" spans="2:38" s="156" customFormat="1">
      <c r="B342" s="149">
        <v>5</v>
      </c>
      <c r="C342" s="194">
        <v>45675</v>
      </c>
      <c r="D342" s="142" t="str">
        <f t="shared" si="5"/>
        <v>土</v>
      </c>
      <c r="E342" s="195">
        <v>0.61041666666666705</v>
      </c>
      <c r="F342" s="314" t="s">
        <v>206</v>
      </c>
      <c r="G342" s="197" t="s">
        <v>230</v>
      </c>
      <c r="H342" s="198">
        <v>4.2974460530000001E-2</v>
      </c>
      <c r="I342" s="315" t="s">
        <v>231</v>
      </c>
      <c r="J342" s="315" t="s">
        <v>232</v>
      </c>
      <c r="K342" s="316" t="s">
        <v>282</v>
      </c>
      <c r="L342" s="316" t="s">
        <v>253</v>
      </c>
      <c r="M342" s="316" t="s">
        <v>235</v>
      </c>
      <c r="N342" s="316" t="s">
        <v>29</v>
      </c>
      <c r="O342" s="317" t="s">
        <v>235</v>
      </c>
      <c r="P342" s="316" t="s">
        <v>29</v>
      </c>
      <c r="Q342" s="315" t="s">
        <v>242</v>
      </c>
      <c r="R342" s="318" t="s">
        <v>328</v>
      </c>
      <c r="S342" s="318" t="s">
        <v>238</v>
      </c>
      <c r="T342" s="199"/>
      <c r="U342" s="202">
        <v>10</v>
      </c>
      <c r="W342"/>
      <c r="X342"/>
      <c r="Y342"/>
      <c r="Z342"/>
      <c r="AA342"/>
      <c r="AB342"/>
      <c r="AC342"/>
      <c r="AD342"/>
      <c r="AE342"/>
      <c r="AF342"/>
      <c r="AG342"/>
      <c r="AH342"/>
      <c r="AI342"/>
      <c r="AJ342"/>
      <c r="AK342"/>
      <c r="AL342"/>
    </row>
    <row r="343" spans="2:38" s="156" customFormat="1" ht="30">
      <c r="B343" s="149">
        <v>6</v>
      </c>
      <c r="C343" s="194">
        <v>45675</v>
      </c>
      <c r="D343" s="142" t="str">
        <f t="shared" si="5"/>
        <v>土</v>
      </c>
      <c r="E343" s="195">
        <v>0.62152777777777801</v>
      </c>
      <c r="F343" s="314" t="s">
        <v>206</v>
      </c>
      <c r="G343" s="197" t="s">
        <v>230</v>
      </c>
      <c r="H343" s="198">
        <v>7.8581923200000004E-4</v>
      </c>
      <c r="I343" s="315" t="s">
        <v>231</v>
      </c>
      <c r="J343" s="315" t="s">
        <v>232</v>
      </c>
      <c r="K343" s="316" t="s">
        <v>241</v>
      </c>
      <c r="L343" s="316" t="s">
        <v>253</v>
      </c>
      <c r="M343" s="316" t="s">
        <v>235</v>
      </c>
      <c r="N343" s="316" t="s">
        <v>235</v>
      </c>
      <c r="O343" s="317" t="s">
        <v>29</v>
      </c>
      <c r="P343" s="316" t="s">
        <v>29</v>
      </c>
      <c r="Q343" s="315" t="s">
        <v>351</v>
      </c>
      <c r="R343" s="318" t="s">
        <v>237</v>
      </c>
      <c r="S343" s="318" t="s">
        <v>244</v>
      </c>
      <c r="T343" s="315" t="s">
        <v>369</v>
      </c>
      <c r="U343" s="202">
        <v>1</v>
      </c>
      <c r="W343"/>
      <c r="X343"/>
      <c r="Y343"/>
      <c r="Z343"/>
      <c r="AA343"/>
      <c r="AB343"/>
      <c r="AC343"/>
      <c r="AD343"/>
      <c r="AE343"/>
      <c r="AF343"/>
      <c r="AG343"/>
      <c r="AH343"/>
      <c r="AI343"/>
      <c r="AJ343"/>
      <c r="AK343"/>
      <c r="AL343"/>
    </row>
    <row r="344" spans="2:38" s="156" customFormat="1" ht="45">
      <c r="B344" s="149">
        <v>6</v>
      </c>
      <c r="C344" s="194">
        <v>45675</v>
      </c>
      <c r="D344" s="142" t="str">
        <f t="shared" si="5"/>
        <v>土</v>
      </c>
      <c r="E344" s="195">
        <v>0.624305555555556</v>
      </c>
      <c r="F344" s="314" t="s">
        <v>206</v>
      </c>
      <c r="G344" s="197" t="s">
        <v>230</v>
      </c>
      <c r="H344" s="198">
        <v>0</v>
      </c>
      <c r="I344" s="315" t="s">
        <v>231</v>
      </c>
      <c r="J344" s="315" t="s">
        <v>232</v>
      </c>
      <c r="K344" s="316" t="s">
        <v>311</v>
      </c>
      <c r="L344" s="316" t="s">
        <v>253</v>
      </c>
      <c r="M344" s="316" t="s">
        <v>235</v>
      </c>
      <c r="N344" s="316" t="s">
        <v>235</v>
      </c>
      <c r="O344" s="317" t="s">
        <v>235</v>
      </c>
      <c r="P344" s="316" t="s">
        <v>29</v>
      </c>
      <c r="Q344" s="315" t="s">
        <v>242</v>
      </c>
      <c r="R344" s="318" t="s">
        <v>237</v>
      </c>
      <c r="S344" s="318" t="s">
        <v>255</v>
      </c>
      <c r="T344" s="315" t="s">
        <v>384</v>
      </c>
      <c r="U344" s="202">
        <v>13</v>
      </c>
      <c r="W344"/>
      <c r="X344"/>
      <c r="Y344"/>
      <c r="Z344"/>
      <c r="AA344"/>
      <c r="AB344"/>
      <c r="AC344"/>
      <c r="AD344"/>
      <c r="AE344"/>
      <c r="AF344"/>
      <c r="AG344"/>
      <c r="AH344"/>
      <c r="AI344"/>
      <c r="AJ344"/>
      <c r="AK344"/>
      <c r="AL344"/>
    </row>
    <row r="345" spans="2:38" s="156" customFormat="1">
      <c r="B345" s="149">
        <v>6</v>
      </c>
      <c r="C345" s="194">
        <v>45675</v>
      </c>
      <c r="D345" s="142" t="str">
        <f t="shared" si="5"/>
        <v>土</v>
      </c>
      <c r="E345" s="195">
        <v>0.625694444444444</v>
      </c>
      <c r="F345" s="314" t="s">
        <v>206</v>
      </c>
      <c r="G345" s="197" t="s">
        <v>347</v>
      </c>
      <c r="H345" s="198">
        <v>0.108881244</v>
      </c>
      <c r="I345" s="315" t="s">
        <v>231</v>
      </c>
      <c r="J345" s="315" t="s">
        <v>232</v>
      </c>
      <c r="K345" s="316" t="s">
        <v>311</v>
      </c>
      <c r="L345" s="316" t="s">
        <v>253</v>
      </c>
      <c r="M345" s="316" t="s">
        <v>235</v>
      </c>
      <c r="N345" s="316" t="s">
        <v>235</v>
      </c>
      <c r="O345" s="317" t="s">
        <v>235</v>
      </c>
      <c r="P345" s="316" t="s">
        <v>29</v>
      </c>
      <c r="Q345" s="315" t="s">
        <v>242</v>
      </c>
      <c r="R345" s="318" t="s">
        <v>328</v>
      </c>
      <c r="S345" s="318" t="s">
        <v>238</v>
      </c>
      <c r="T345" s="199"/>
      <c r="U345" s="202">
        <v>19</v>
      </c>
      <c r="W345"/>
      <c r="X345"/>
      <c r="Y345"/>
      <c r="Z345"/>
      <c r="AA345"/>
      <c r="AB345"/>
      <c r="AC345"/>
      <c r="AD345"/>
      <c r="AE345"/>
      <c r="AF345"/>
      <c r="AG345"/>
      <c r="AH345"/>
      <c r="AI345"/>
      <c r="AJ345"/>
      <c r="AK345"/>
      <c r="AL345"/>
    </row>
    <row r="346" spans="2:38" s="156" customFormat="1" ht="31.15">
      <c r="B346" s="149">
        <v>6</v>
      </c>
      <c r="C346" s="194">
        <v>45675</v>
      </c>
      <c r="D346" s="142" t="str">
        <f t="shared" si="5"/>
        <v>土</v>
      </c>
      <c r="E346" s="195">
        <v>0.63472222222222197</v>
      </c>
      <c r="F346" s="314" t="s">
        <v>206</v>
      </c>
      <c r="G346" s="197" t="s">
        <v>347</v>
      </c>
      <c r="H346" s="198">
        <v>0.1173426861</v>
      </c>
      <c r="I346" s="315" t="s">
        <v>231</v>
      </c>
      <c r="J346" s="315" t="s">
        <v>232</v>
      </c>
      <c r="K346" s="316" t="s">
        <v>311</v>
      </c>
      <c r="L346" s="316" t="s">
        <v>253</v>
      </c>
      <c r="M346" s="316" t="s">
        <v>235</v>
      </c>
      <c r="N346" s="316" t="s">
        <v>235</v>
      </c>
      <c r="O346" s="317" t="s">
        <v>235</v>
      </c>
      <c r="P346" s="316" t="s">
        <v>29</v>
      </c>
      <c r="Q346" s="315" t="s">
        <v>242</v>
      </c>
      <c r="R346" s="318" t="s">
        <v>328</v>
      </c>
      <c r="S346" s="318" t="s">
        <v>238</v>
      </c>
      <c r="T346" s="315" t="s">
        <v>366</v>
      </c>
      <c r="U346" s="202">
        <v>64</v>
      </c>
      <c r="W346"/>
      <c r="X346"/>
      <c r="Y346"/>
      <c r="Z346"/>
      <c r="AA346"/>
      <c r="AB346"/>
      <c r="AC346"/>
      <c r="AD346"/>
      <c r="AE346"/>
      <c r="AF346"/>
      <c r="AG346"/>
      <c r="AH346"/>
      <c r="AI346"/>
      <c r="AJ346"/>
      <c r="AK346"/>
      <c r="AL346"/>
    </row>
    <row r="347" spans="2:38" s="156" customFormat="1">
      <c r="B347" s="149">
        <v>6</v>
      </c>
      <c r="C347" s="194">
        <v>45675</v>
      </c>
      <c r="D347" s="142" t="str">
        <f t="shared" si="5"/>
        <v>土</v>
      </c>
      <c r="E347" s="195">
        <v>0.63611111111111096</v>
      </c>
      <c r="F347" s="314" t="s">
        <v>206</v>
      </c>
      <c r="G347" s="197" t="s">
        <v>230</v>
      </c>
      <c r="H347" s="198">
        <v>7.6974778219999998E-2</v>
      </c>
      <c r="I347" s="315" t="s">
        <v>231</v>
      </c>
      <c r="J347" s="315" t="s">
        <v>232</v>
      </c>
      <c r="K347" s="316" t="s">
        <v>282</v>
      </c>
      <c r="L347" s="316" t="s">
        <v>253</v>
      </c>
      <c r="M347" s="316" t="s">
        <v>235</v>
      </c>
      <c r="N347" s="316" t="s">
        <v>29</v>
      </c>
      <c r="O347" s="317" t="s">
        <v>235</v>
      </c>
      <c r="P347" s="316" t="s">
        <v>29</v>
      </c>
      <c r="Q347" s="315" t="s">
        <v>242</v>
      </c>
      <c r="R347" s="318" t="s">
        <v>328</v>
      </c>
      <c r="S347" s="318" t="s">
        <v>238</v>
      </c>
      <c r="T347" s="199"/>
      <c r="U347" s="202">
        <v>12</v>
      </c>
      <c r="W347"/>
      <c r="X347"/>
      <c r="Y347"/>
      <c r="Z347"/>
      <c r="AA347"/>
      <c r="AB347"/>
      <c r="AC347"/>
      <c r="AD347"/>
      <c r="AE347"/>
      <c r="AF347"/>
      <c r="AG347"/>
      <c r="AH347"/>
      <c r="AI347"/>
      <c r="AJ347"/>
      <c r="AK347"/>
      <c r="AL347"/>
    </row>
    <row r="348" spans="2:38" s="156" customFormat="1">
      <c r="B348" s="149">
        <v>1</v>
      </c>
      <c r="C348" s="194">
        <v>45677</v>
      </c>
      <c r="D348" s="142" t="str">
        <f t="shared" si="5"/>
        <v>月</v>
      </c>
      <c r="E348" s="195">
        <v>0.46458333333333302</v>
      </c>
      <c r="F348" s="314" t="s">
        <v>206</v>
      </c>
      <c r="G348" s="197" t="s">
        <v>347</v>
      </c>
      <c r="H348" s="198">
        <v>3.05030365E-2</v>
      </c>
      <c r="I348" s="315" t="s">
        <v>231</v>
      </c>
      <c r="J348" s="315" t="s">
        <v>232</v>
      </c>
      <c r="K348" s="316" t="s">
        <v>282</v>
      </c>
      <c r="L348" s="316" t="s">
        <v>234</v>
      </c>
      <c r="M348" s="316" t="s">
        <v>29</v>
      </c>
      <c r="N348" s="316" t="s">
        <v>29</v>
      </c>
      <c r="O348" s="317" t="s">
        <v>235</v>
      </c>
      <c r="P348" s="316" t="s">
        <v>29</v>
      </c>
      <c r="Q348" s="315" t="s">
        <v>348</v>
      </c>
      <c r="R348" s="318" t="s">
        <v>243</v>
      </c>
      <c r="S348" s="318" t="s">
        <v>244</v>
      </c>
      <c r="T348" s="315" t="s">
        <v>349</v>
      </c>
      <c r="U348" s="202">
        <v>14</v>
      </c>
      <c r="W348"/>
      <c r="X348"/>
      <c r="Y348"/>
      <c r="Z348"/>
      <c r="AA348"/>
      <c r="AB348"/>
      <c r="AC348"/>
      <c r="AD348"/>
      <c r="AE348"/>
      <c r="AF348"/>
      <c r="AG348"/>
      <c r="AH348"/>
      <c r="AI348"/>
      <c r="AJ348"/>
      <c r="AK348"/>
      <c r="AL348"/>
    </row>
    <row r="349" spans="2:38" s="156" customFormat="1">
      <c r="B349" s="149">
        <v>1</v>
      </c>
      <c r="C349" s="194">
        <v>45677</v>
      </c>
      <c r="D349" s="142" t="str">
        <f t="shared" si="5"/>
        <v>月</v>
      </c>
      <c r="E349" s="195">
        <v>0.46458333333333302</v>
      </c>
      <c r="F349" s="314" t="s">
        <v>206</v>
      </c>
      <c r="G349" s="197" t="s">
        <v>347</v>
      </c>
      <c r="H349" s="198">
        <v>5.3935061999999999E-2</v>
      </c>
      <c r="I349" s="315" t="s">
        <v>231</v>
      </c>
      <c r="J349" s="315" t="s">
        <v>232</v>
      </c>
      <c r="K349" s="316" t="s">
        <v>311</v>
      </c>
      <c r="L349" s="316" t="s">
        <v>253</v>
      </c>
      <c r="M349" s="316" t="s">
        <v>235</v>
      </c>
      <c r="N349" s="316" t="s">
        <v>235</v>
      </c>
      <c r="O349" s="317" t="s">
        <v>235</v>
      </c>
      <c r="P349" s="316" t="s">
        <v>29</v>
      </c>
      <c r="Q349" s="315" t="s">
        <v>242</v>
      </c>
      <c r="R349" s="318" t="s">
        <v>328</v>
      </c>
      <c r="S349" s="318" t="s">
        <v>238</v>
      </c>
      <c r="T349" s="199"/>
      <c r="U349" s="202">
        <v>17</v>
      </c>
      <c r="W349"/>
      <c r="X349"/>
      <c r="Y349"/>
      <c r="Z349"/>
      <c r="AA349"/>
      <c r="AB349"/>
      <c r="AC349"/>
      <c r="AD349"/>
      <c r="AE349"/>
      <c r="AF349"/>
      <c r="AG349"/>
      <c r="AH349"/>
      <c r="AI349"/>
      <c r="AJ349"/>
      <c r="AK349"/>
      <c r="AL349"/>
    </row>
    <row r="350" spans="2:38" s="156" customFormat="1" ht="30">
      <c r="B350" s="149">
        <v>1</v>
      </c>
      <c r="C350" s="194">
        <v>45677</v>
      </c>
      <c r="D350" s="142" t="str">
        <f t="shared" si="5"/>
        <v>月</v>
      </c>
      <c r="E350" s="195">
        <v>0.46458333333333302</v>
      </c>
      <c r="F350" s="314" t="s">
        <v>206</v>
      </c>
      <c r="G350" s="197" t="s">
        <v>347</v>
      </c>
      <c r="H350" s="198">
        <v>7.486141862E-3</v>
      </c>
      <c r="I350" s="315" t="s">
        <v>231</v>
      </c>
      <c r="J350" s="315" t="s">
        <v>232</v>
      </c>
      <c r="K350" s="316" t="s">
        <v>282</v>
      </c>
      <c r="L350" s="316" t="s">
        <v>253</v>
      </c>
      <c r="M350" s="316" t="s">
        <v>235</v>
      </c>
      <c r="N350" s="316" t="s">
        <v>29</v>
      </c>
      <c r="O350" s="317" t="s">
        <v>235</v>
      </c>
      <c r="P350" s="316" t="s">
        <v>29</v>
      </c>
      <c r="Q350" s="315" t="s">
        <v>242</v>
      </c>
      <c r="R350" s="318" t="s">
        <v>243</v>
      </c>
      <c r="S350" s="318" t="s">
        <v>259</v>
      </c>
      <c r="T350" s="315" t="s">
        <v>464</v>
      </c>
      <c r="U350" s="202">
        <v>18</v>
      </c>
      <c r="W350"/>
      <c r="X350"/>
      <c r="Y350"/>
      <c r="Z350"/>
      <c r="AA350"/>
      <c r="AB350"/>
      <c r="AC350"/>
      <c r="AD350"/>
      <c r="AE350"/>
      <c r="AF350"/>
      <c r="AG350"/>
      <c r="AH350"/>
      <c r="AI350"/>
      <c r="AJ350"/>
      <c r="AK350"/>
      <c r="AL350"/>
    </row>
    <row r="351" spans="2:38" s="156" customFormat="1">
      <c r="B351" s="149">
        <v>1</v>
      </c>
      <c r="C351" s="194">
        <v>45677</v>
      </c>
      <c r="D351" s="142" t="str">
        <f t="shared" si="5"/>
        <v>月</v>
      </c>
      <c r="E351" s="195">
        <v>0.47638888888888897</v>
      </c>
      <c r="F351" s="314" t="s">
        <v>206</v>
      </c>
      <c r="G351" s="197" t="s">
        <v>230</v>
      </c>
      <c r="H351" s="198">
        <v>4.7669899000000002E-2</v>
      </c>
      <c r="I351" s="315" t="s">
        <v>231</v>
      </c>
      <c r="J351" s="315" t="s">
        <v>232</v>
      </c>
      <c r="K351" s="316" t="s">
        <v>282</v>
      </c>
      <c r="L351" s="316" t="s">
        <v>253</v>
      </c>
      <c r="M351" s="316" t="s">
        <v>235</v>
      </c>
      <c r="N351" s="316" t="s">
        <v>29</v>
      </c>
      <c r="O351" s="317" t="s">
        <v>235</v>
      </c>
      <c r="P351" s="316" t="s">
        <v>29</v>
      </c>
      <c r="Q351" s="315" t="s">
        <v>242</v>
      </c>
      <c r="R351" s="318" t="s">
        <v>328</v>
      </c>
      <c r="S351" s="318" t="s">
        <v>238</v>
      </c>
      <c r="T351" s="199"/>
      <c r="U351" s="202">
        <v>8</v>
      </c>
      <c r="W351"/>
      <c r="X351"/>
      <c r="Y351"/>
      <c r="Z351"/>
      <c r="AA351"/>
      <c r="AB351"/>
      <c r="AC351"/>
      <c r="AD351"/>
      <c r="AE351"/>
      <c r="AF351"/>
      <c r="AG351"/>
      <c r="AH351"/>
      <c r="AI351"/>
      <c r="AJ351"/>
      <c r="AK351"/>
      <c r="AL351"/>
    </row>
    <row r="352" spans="2:38" s="156" customFormat="1">
      <c r="B352" s="149">
        <v>2</v>
      </c>
      <c r="C352" s="194">
        <v>45677</v>
      </c>
      <c r="D352" s="142" t="str">
        <f t="shared" si="5"/>
        <v>月</v>
      </c>
      <c r="E352" s="195">
        <v>0.484027777777778</v>
      </c>
      <c r="F352" s="314" t="s">
        <v>206</v>
      </c>
      <c r="G352" s="197" t="s">
        <v>230</v>
      </c>
      <c r="H352" s="198">
        <v>5.2865794450000003E-2</v>
      </c>
      <c r="I352" s="315" t="s">
        <v>231</v>
      </c>
      <c r="J352" s="315" t="s">
        <v>232</v>
      </c>
      <c r="K352" s="316" t="s">
        <v>311</v>
      </c>
      <c r="L352" s="316" t="s">
        <v>253</v>
      </c>
      <c r="M352" s="316" t="s">
        <v>235</v>
      </c>
      <c r="N352" s="316" t="s">
        <v>235</v>
      </c>
      <c r="O352" s="317" t="s">
        <v>235</v>
      </c>
      <c r="P352" s="316" t="s">
        <v>29</v>
      </c>
      <c r="Q352" s="315" t="s">
        <v>242</v>
      </c>
      <c r="R352" s="318" t="s">
        <v>328</v>
      </c>
      <c r="S352" s="318" t="s">
        <v>238</v>
      </c>
      <c r="T352" s="199"/>
      <c r="U352" s="202">
        <v>11</v>
      </c>
      <c r="W352"/>
      <c r="X352"/>
      <c r="Y352"/>
      <c r="Z352"/>
      <c r="AA352"/>
      <c r="AB352"/>
      <c r="AC352"/>
      <c r="AD352"/>
      <c r="AE352"/>
      <c r="AF352"/>
      <c r="AG352"/>
      <c r="AH352"/>
      <c r="AI352"/>
      <c r="AJ352"/>
      <c r="AK352"/>
      <c r="AL352"/>
    </row>
    <row r="353" spans="2:38" s="156" customFormat="1" ht="31.15">
      <c r="B353" s="149">
        <v>2</v>
      </c>
      <c r="C353" s="194">
        <v>45677</v>
      </c>
      <c r="D353" s="142" t="str">
        <f t="shared" si="5"/>
        <v>月</v>
      </c>
      <c r="E353" s="195">
        <v>0.49513888888888902</v>
      </c>
      <c r="F353" s="314" t="s">
        <v>206</v>
      </c>
      <c r="G353" s="197" t="s">
        <v>347</v>
      </c>
      <c r="H353" s="198">
        <v>5.9112982129999998E-2</v>
      </c>
      <c r="I353" s="315" t="s">
        <v>231</v>
      </c>
      <c r="J353" s="315" t="s">
        <v>232</v>
      </c>
      <c r="K353" s="316" t="s">
        <v>311</v>
      </c>
      <c r="L353" s="316" t="s">
        <v>253</v>
      </c>
      <c r="M353" s="316" t="s">
        <v>235</v>
      </c>
      <c r="N353" s="316" t="s">
        <v>235</v>
      </c>
      <c r="O353" s="317" t="s">
        <v>235</v>
      </c>
      <c r="P353" s="316" t="s">
        <v>29</v>
      </c>
      <c r="Q353" s="315" t="s">
        <v>242</v>
      </c>
      <c r="R353" s="318" t="s">
        <v>328</v>
      </c>
      <c r="S353" s="318" t="s">
        <v>238</v>
      </c>
      <c r="T353" s="315" t="s">
        <v>366</v>
      </c>
      <c r="U353" s="202">
        <v>64</v>
      </c>
      <c r="W353"/>
      <c r="X353"/>
      <c r="Y353"/>
      <c r="Z353"/>
      <c r="AA353"/>
      <c r="AB353"/>
      <c r="AC353"/>
      <c r="AD353"/>
      <c r="AE353"/>
      <c r="AF353"/>
      <c r="AG353"/>
      <c r="AH353"/>
      <c r="AI353"/>
      <c r="AJ353"/>
      <c r="AK353"/>
      <c r="AL353"/>
    </row>
    <row r="354" spans="2:38" s="156" customFormat="1" ht="30">
      <c r="B354" s="149">
        <v>3</v>
      </c>
      <c r="C354" s="194">
        <v>45677</v>
      </c>
      <c r="D354" s="142" t="str">
        <f t="shared" si="5"/>
        <v>月</v>
      </c>
      <c r="E354" s="195">
        <v>0.50833333333333297</v>
      </c>
      <c r="F354" s="314" t="s">
        <v>206</v>
      </c>
      <c r="G354" s="197" t="s">
        <v>347</v>
      </c>
      <c r="H354" s="198">
        <v>4.8800420999999997E-2</v>
      </c>
      <c r="I354" s="315" t="s">
        <v>231</v>
      </c>
      <c r="J354" s="315" t="s">
        <v>232</v>
      </c>
      <c r="K354" s="316" t="s">
        <v>282</v>
      </c>
      <c r="L354" s="316" t="s">
        <v>253</v>
      </c>
      <c r="M354" s="316" t="s">
        <v>29</v>
      </c>
      <c r="N354" s="316" t="s">
        <v>29</v>
      </c>
      <c r="O354" s="317" t="s">
        <v>235</v>
      </c>
      <c r="P354" s="316" t="s">
        <v>29</v>
      </c>
      <c r="Q354" s="315" t="s">
        <v>242</v>
      </c>
      <c r="R354" s="318" t="s">
        <v>328</v>
      </c>
      <c r="S354" s="318" t="s">
        <v>259</v>
      </c>
      <c r="T354" s="315" t="s">
        <v>465</v>
      </c>
      <c r="U354" s="202">
        <v>26</v>
      </c>
      <c r="W354"/>
      <c r="X354"/>
      <c r="Y354"/>
      <c r="Z354"/>
      <c r="AA354"/>
      <c r="AB354"/>
      <c r="AC354"/>
      <c r="AD354"/>
      <c r="AE354"/>
      <c r="AF354"/>
      <c r="AG354"/>
      <c r="AH354"/>
      <c r="AI354"/>
      <c r="AJ354"/>
      <c r="AK354"/>
      <c r="AL354"/>
    </row>
    <row r="355" spans="2:38" s="156" customFormat="1">
      <c r="B355" s="149">
        <v>3</v>
      </c>
      <c r="C355" s="194">
        <v>45677</v>
      </c>
      <c r="D355" s="142" t="str">
        <f t="shared" si="5"/>
        <v>月</v>
      </c>
      <c r="E355" s="195">
        <v>0.51041666666666696</v>
      </c>
      <c r="F355" s="314" t="s">
        <v>206</v>
      </c>
      <c r="G355" s="197" t="s">
        <v>347</v>
      </c>
      <c r="H355" s="198">
        <v>7.1640332239999993E-2</v>
      </c>
      <c r="I355" s="315" t="s">
        <v>231</v>
      </c>
      <c r="J355" s="315" t="s">
        <v>232</v>
      </c>
      <c r="K355" s="316" t="s">
        <v>311</v>
      </c>
      <c r="L355" s="316" t="s">
        <v>253</v>
      </c>
      <c r="M355" s="316" t="s">
        <v>235</v>
      </c>
      <c r="N355" s="316" t="s">
        <v>235</v>
      </c>
      <c r="O355" s="317" t="s">
        <v>29</v>
      </c>
      <c r="P355" s="316" t="s">
        <v>29</v>
      </c>
      <c r="Q355" s="315" t="s">
        <v>242</v>
      </c>
      <c r="R355" s="318" t="s">
        <v>328</v>
      </c>
      <c r="S355" s="318" t="s">
        <v>238</v>
      </c>
      <c r="T355" s="199"/>
      <c r="U355" s="202">
        <v>36</v>
      </c>
      <c r="W355"/>
      <c r="X355"/>
      <c r="Y355"/>
      <c r="Z355"/>
      <c r="AA355"/>
      <c r="AB355"/>
      <c r="AC355"/>
      <c r="AD355"/>
      <c r="AE355"/>
      <c r="AF355"/>
      <c r="AG355"/>
      <c r="AH355"/>
      <c r="AI355"/>
      <c r="AJ355"/>
      <c r="AK355"/>
      <c r="AL355"/>
    </row>
    <row r="356" spans="2:38" s="156" customFormat="1">
      <c r="B356" s="149">
        <v>3</v>
      </c>
      <c r="C356" s="194">
        <v>45677</v>
      </c>
      <c r="D356" s="142" t="str">
        <f t="shared" si="5"/>
        <v>月</v>
      </c>
      <c r="E356" s="195">
        <v>0.51597222222222205</v>
      </c>
      <c r="F356" s="314" t="s">
        <v>206</v>
      </c>
      <c r="G356" s="197" t="s">
        <v>347</v>
      </c>
      <c r="H356" s="198">
        <v>5.2863513920000001E-2</v>
      </c>
      <c r="I356" s="315" t="s">
        <v>231</v>
      </c>
      <c r="J356" s="315" t="s">
        <v>232</v>
      </c>
      <c r="K356" s="316" t="s">
        <v>282</v>
      </c>
      <c r="L356" s="316" t="s">
        <v>253</v>
      </c>
      <c r="M356" s="316" t="s">
        <v>235</v>
      </c>
      <c r="N356" s="316" t="s">
        <v>29</v>
      </c>
      <c r="O356" s="317" t="s">
        <v>235</v>
      </c>
      <c r="P356" s="316" t="s">
        <v>29</v>
      </c>
      <c r="Q356" s="315" t="s">
        <v>242</v>
      </c>
      <c r="R356" s="318" t="s">
        <v>328</v>
      </c>
      <c r="S356" s="318" t="s">
        <v>238</v>
      </c>
      <c r="T356" s="199"/>
      <c r="U356" s="202">
        <v>55</v>
      </c>
      <c r="W356"/>
      <c r="X356"/>
      <c r="Y356"/>
      <c r="Z356"/>
      <c r="AA356"/>
      <c r="AB356"/>
      <c r="AC356"/>
      <c r="AD356"/>
      <c r="AE356"/>
      <c r="AF356"/>
      <c r="AG356"/>
      <c r="AH356"/>
      <c r="AI356"/>
      <c r="AJ356"/>
      <c r="AK356"/>
      <c r="AL356"/>
    </row>
    <row r="357" spans="2:38" s="156" customFormat="1">
      <c r="B357" s="149">
        <v>3</v>
      </c>
      <c r="C357" s="194">
        <v>45677</v>
      </c>
      <c r="D357" s="142" t="str">
        <f t="shared" si="5"/>
        <v>月</v>
      </c>
      <c r="E357" s="195">
        <v>0.51805555555555605</v>
      </c>
      <c r="F357" s="314" t="s">
        <v>206</v>
      </c>
      <c r="G357" s="197" t="s">
        <v>230</v>
      </c>
      <c r="H357" s="198">
        <v>6.1117294000000003E-2</v>
      </c>
      <c r="I357" s="315" t="s">
        <v>231</v>
      </c>
      <c r="J357" s="315" t="s">
        <v>232</v>
      </c>
      <c r="K357" s="316" t="s">
        <v>282</v>
      </c>
      <c r="L357" s="316" t="s">
        <v>253</v>
      </c>
      <c r="M357" s="316" t="s">
        <v>235</v>
      </c>
      <c r="N357" s="316" t="s">
        <v>29</v>
      </c>
      <c r="O357" s="317" t="s">
        <v>235</v>
      </c>
      <c r="P357" s="316" t="s">
        <v>29</v>
      </c>
      <c r="Q357" s="315" t="s">
        <v>242</v>
      </c>
      <c r="R357" s="318" t="s">
        <v>237</v>
      </c>
      <c r="S357" s="318" t="s">
        <v>318</v>
      </c>
      <c r="T357" s="315" t="s">
        <v>466</v>
      </c>
      <c r="U357" s="202">
        <v>12</v>
      </c>
      <c r="W357"/>
      <c r="X357"/>
      <c r="Y357"/>
      <c r="Z357"/>
      <c r="AA357"/>
      <c r="AB357"/>
      <c r="AC357"/>
      <c r="AD357"/>
      <c r="AE357"/>
      <c r="AF357"/>
      <c r="AG357"/>
      <c r="AH357"/>
      <c r="AI357"/>
      <c r="AJ357"/>
      <c r="AK357"/>
      <c r="AL357"/>
    </row>
    <row r="358" spans="2:38" s="156" customFormat="1">
      <c r="B358" s="149">
        <v>3</v>
      </c>
      <c r="C358" s="194">
        <v>45677</v>
      </c>
      <c r="D358" s="142" t="str">
        <f t="shared" si="5"/>
        <v>月</v>
      </c>
      <c r="E358" s="195">
        <v>0.51805555555555605</v>
      </c>
      <c r="F358" s="314" t="s">
        <v>206</v>
      </c>
      <c r="G358" s="197" t="s">
        <v>230</v>
      </c>
      <c r="H358" s="198">
        <v>1.5736531840000002E-2</v>
      </c>
      <c r="I358" s="315" t="s">
        <v>231</v>
      </c>
      <c r="J358" s="315" t="s">
        <v>232</v>
      </c>
      <c r="K358" s="316" t="s">
        <v>311</v>
      </c>
      <c r="L358" s="316" t="s">
        <v>253</v>
      </c>
      <c r="M358" s="316" t="s">
        <v>235</v>
      </c>
      <c r="N358" s="316" t="s">
        <v>235</v>
      </c>
      <c r="O358" s="317" t="s">
        <v>235</v>
      </c>
      <c r="P358" s="316" t="s">
        <v>29</v>
      </c>
      <c r="Q358" s="315" t="s">
        <v>242</v>
      </c>
      <c r="R358" s="318" t="s">
        <v>328</v>
      </c>
      <c r="S358" s="318" t="s">
        <v>238</v>
      </c>
      <c r="T358" s="199"/>
      <c r="U358" s="202">
        <v>13</v>
      </c>
      <c r="W358"/>
      <c r="X358"/>
      <c r="Y358"/>
      <c r="Z358"/>
      <c r="AA358"/>
      <c r="AB358"/>
      <c r="AC358"/>
      <c r="AD358"/>
      <c r="AE358"/>
      <c r="AF358"/>
      <c r="AG358"/>
      <c r="AH358"/>
      <c r="AI358"/>
      <c r="AJ358"/>
      <c r="AK358"/>
      <c r="AL358"/>
    </row>
    <row r="359" spans="2:38" s="156" customFormat="1">
      <c r="B359" s="149">
        <v>4</v>
      </c>
      <c r="C359" s="194">
        <v>45677</v>
      </c>
      <c r="D359" s="142" t="str">
        <f t="shared" si="5"/>
        <v>月</v>
      </c>
      <c r="E359" s="195">
        <v>0.53680555555555598</v>
      </c>
      <c r="F359" s="314" t="s">
        <v>206</v>
      </c>
      <c r="G359" s="197" t="s">
        <v>347</v>
      </c>
      <c r="H359" s="198">
        <v>6.4659754750000006E-2</v>
      </c>
      <c r="I359" s="315" t="s">
        <v>231</v>
      </c>
      <c r="J359" s="315" t="s">
        <v>232</v>
      </c>
      <c r="K359" s="316" t="s">
        <v>282</v>
      </c>
      <c r="L359" s="316" t="s">
        <v>253</v>
      </c>
      <c r="M359" s="316" t="s">
        <v>235</v>
      </c>
      <c r="N359" s="316" t="s">
        <v>29</v>
      </c>
      <c r="O359" s="317" t="s">
        <v>235</v>
      </c>
      <c r="P359" s="316" t="s">
        <v>29</v>
      </c>
      <c r="Q359" s="315" t="s">
        <v>242</v>
      </c>
      <c r="R359" s="318" t="s">
        <v>328</v>
      </c>
      <c r="S359" s="318" t="s">
        <v>238</v>
      </c>
      <c r="T359" s="199"/>
      <c r="U359" s="202">
        <v>55</v>
      </c>
      <c r="W359"/>
      <c r="X359"/>
      <c r="Y359"/>
      <c r="Z359"/>
      <c r="AA359"/>
      <c r="AB359"/>
      <c r="AC359"/>
      <c r="AD359"/>
      <c r="AE359"/>
      <c r="AF359"/>
      <c r="AG359"/>
      <c r="AH359"/>
      <c r="AI359"/>
      <c r="AJ359"/>
      <c r="AK359"/>
      <c r="AL359"/>
    </row>
    <row r="360" spans="2:38" s="156" customFormat="1">
      <c r="B360" s="149">
        <v>5</v>
      </c>
      <c r="C360" s="194">
        <v>45677</v>
      </c>
      <c r="D360" s="142" t="str">
        <f t="shared" si="5"/>
        <v>月</v>
      </c>
      <c r="E360" s="195">
        <v>0.59722222222222199</v>
      </c>
      <c r="F360" s="314" t="s">
        <v>206</v>
      </c>
      <c r="G360" s="197" t="s">
        <v>347</v>
      </c>
      <c r="H360" s="198">
        <v>0</v>
      </c>
      <c r="I360" s="315" t="s">
        <v>231</v>
      </c>
      <c r="J360" s="315" t="s">
        <v>232</v>
      </c>
      <c r="K360" s="316" t="s">
        <v>282</v>
      </c>
      <c r="L360" s="316" t="s">
        <v>253</v>
      </c>
      <c r="M360" s="316" t="s">
        <v>235</v>
      </c>
      <c r="N360" s="316" t="s">
        <v>235</v>
      </c>
      <c r="O360" s="317" t="s">
        <v>235</v>
      </c>
      <c r="P360" s="316" t="s">
        <v>29</v>
      </c>
      <c r="Q360" s="315" t="s">
        <v>242</v>
      </c>
      <c r="R360" s="318" t="s">
        <v>328</v>
      </c>
      <c r="S360" s="318" t="s">
        <v>238</v>
      </c>
      <c r="T360" s="199"/>
      <c r="U360" s="202">
        <v>22</v>
      </c>
      <c r="W360"/>
      <c r="X360"/>
      <c r="Y360"/>
      <c r="Z360"/>
      <c r="AA360"/>
      <c r="AB360"/>
      <c r="AC360"/>
      <c r="AD360"/>
      <c r="AE360"/>
      <c r="AF360"/>
      <c r="AG360"/>
      <c r="AH360"/>
      <c r="AI360"/>
      <c r="AJ360"/>
      <c r="AK360"/>
      <c r="AL360"/>
    </row>
    <row r="361" spans="2:38" s="156" customFormat="1">
      <c r="B361" s="149">
        <v>5</v>
      </c>
      <c r="C361" s="194">
        <v>45677</v>
      </c>
      <c r="D361" s="142" t="str">
        <f t="shared" si="5"/>
        <v>月</v>
      </c>
      <c r="E361" s="195">
        <v>0.59861111111111098</v>
      </c>
      <c r="F361" s="314" t="s">
        <v>206</v>
      </c>
      <c r="G361" s="197" t="s">
        <v>347</v>
      </c>
      <c r="H361" s="198">
        <v>5.265523028E-2</v>
      </c>
      <c r="I361" s="315" t="s">
        <v>231</v>
      </c>
      <c r="J361" s="315" t="s">
        <v>232</v>
      </c>
      <c r="K361" s="316" t="s">
        <v>282</v>
      </c>
      <c r="L361" s="316" t="s">
        <v>253</v>
      </c>
      <c r="M361" s="316" t="s">
        <v>235</v>
      </c>
      <c r="N361" s="316" t="s">
        <v>235</v>
      </c>
      <c r="O361" s="317" t="s">
        <v>29</v>
      </c>
      <c r="P361" s="316" t="s">
        <v>29</v>
      </c>
      <c r="Q361" s="315" t="s">
        <v>242</v>
      </c>
      <c r="R361" s="318" t="s">
        <v>328</v>
      </c>
      <c r="S361" s="318" t="s">
        <v>238</v>
      </c>
      <c r="T361" s="199"/>
      <c r="U361" s="202">
        <v>27</v>
      </c>
      <c r="W361"/>
      <c r="X361"/>
      <c r="Y361"/>
      <c r="Z361"/>
      <c r="AA361"/>
      <c r="AB361"/>
      <c r="AC361"/>
      <c r="AD361"/>
      <c r="AE361"/>
      <c r="AF361"/>
      <c r="AG361"/>
      <c r="AH361"/>
      <c r="AI361"/>
      <c r="AJ361"/>
      <c r="AK361"/>
      <c r="AL361"/>
    </row>
    <row r="362" spans="2:38" s="156" customFormat="1" ht="30">
      <c r="B362" s="149">
        <v>5</v>
      </c>
      <c r="C362" s="194">
        <v>45677</v>
      </c>
      <c r="D362" s="142" t="str">
        <f t="shared" si="5"/>
        <v>月</v>
      </c>
      <c r="E362" s="195">
        <v>0.59861111111111098</v>
      </c>
      <c r="F362" s="314" t="s">
        <v>206</v>
      </c>
      <c r="G362" s="197" t="s">
        <v>347</v>
      </c>
      <c r="H362" s="198">
        <v>0.20586208989999999</v>
      </c>
      <c r="I362" s="315" t="s">
        <v>231</v>
      </c>
      <c r="J362" s="315" t="s">
        <v>232</v>
      </c>
      <c r="K362" s="316" t="s">
        <v>311</v>
      </c>
      <c r="L362" s="316" t="s">
        <v>253</v>
      </c>
      <c r="M362" s="316" t="s">
        <v>235</v>
      </c>
      <c r="N362" s="316" t="s">
        <v>235</v>
      </c>
      <c r="O362" s="317" t="s">
        <v>29</v>
      </c>
      <c r="P362" s="316" t="s">
        <v>29</v>
      </c>
      <c r="Q362" s="315" t="s">
        <v>242</v>
      </c>
      <c r="R362" s="318" t="s">
        <v>243</v>
      </c>
      <c r="S362" s="318" t="s">
        <v>259</v>
      </c>
      <c r="T362" s="315" t="s">
        <v>467</v>
      </c>
      <c r="U362" s="202">
        <v>28</v>
      </c>
      <c r="W362"/>
      <c r="X362"/>
      <c r="Y362"/>
      <c r="Z362"/>
      <c r="AA362"/>
      <c r="AB362"/>
      <c r="AC362"/>
      <c r="AD362"/>
      <c r="AE362"/>
      <c r="AF362"/>
      <c r="AG362"/>
      <c r="AH362"/>
      <c r="AI362"/>
      <c r="AJ362"/>
      <c r="AK362"/>
      <c r="AL362"/>
    </row>
    <row r="363" spans="2:38" s="156" customFormat="1">
      <c r="B363" s="149">
        <v>5</v>
      </c>
      <c r="C363" s="194">
        <v>45677</v>
      </c>
      <c r="D363" s="142" t="str">
        <f t="shared" si="5"/>
        <v>月</v>
      </c>
      <c r="E363" s="195">
        <v>0.59861111111111098</v>
      </c>
      <c r="F363" s="314" t="s">
        <v>206</v>
      </c>
      <c r="G363" s="197" t="s">
        <v>347</v>
      </c>
      <c r="H363" s="198">
        <v>7.5695848639999994E-2</v>
      </c>
      <c r="I363" s="315" t="s">
        <v>231</v>
      </c>
      <c r="J363" s="315" t="s">
        <v>232</v>
      </c>
      <c r="K363" s="316" t="s">
        <v>311</v>
      </c>
      <c r="L363" s="316" t="s">
        <v>253</v>
      </c>
      <c r="M363" s="316" t="s">
        <v>235</v>
      </c>
      <c r="N363" s="316" t="s">
        <v>235</v>
      </c>
      <c r="O363" s="317" t="s">
        <v>235</v>
      </c>
      <c r="P363" s="316" t="s">
        <v>29</v>
      </c>
      <c r="Q363" s="315" t="s">
        <v>242</v>
      </c>
      <c r="R363" s="318" t="s">
        <v>328</v>
      </c>
      <c r="S363" s="318" t="s">
        <v>238</v>
      </c>
      <c r="T363" s="199"/>
      <c r="U363" s="202">
        <v>30</v>
      </c>
      <c r="W363"/>
      <c r="X363"/>
      <c r="Y363"/>
      <c r="Z363"/>
      <c r="AA363"/>
      <c r="AB363"/>
      <c r="AC363"/>
      <c r="AD363"/>
      <c r="AE363"/>
      <c r="AF363"/>
      <c r="AG363"/>
      <c r="AH363"/>
      <c r="AI363"/>
      <c r="AJ363"/>
      <c r="AK363"/>
      <c r="AL363"/>
    </row>
    <row r="364" spans="2:38" s="156" customFormat="1">
      <c r="B364" s="149">
        <v>5</v>
      </c>
      <c r="C364" s="194">
        <v>45677</v>
      </c>
      <c r="D364" s="142" t="str">
        <f t="shared" si="5"/>
        <v>月</v>
      </c>
      <c r="E364" s="195">
        <v>0.60138888888888897</v>
      </c>
      <c r="F364" s="314" t="s">
        <v>206</v>
      </c>
      <c r="G364" s="197" t="s">
        <v>347</v>
      </c>
      <c r="H364" s="198">
        <v>0.100154627</v>
      </c>
      <c r="I364" s="315" t="s">
        <v>231</v>
      </c>
      <c r="J364" s="315" t="s">
        <v>232</v>
      </c>
      <c r="K364" s="316" t="s">
        <v>311</v>
      </c>
      <c r="L364" s="316" t="s">
        <v>253</v>
      </c>
      <c r="M364" s="316" t="s">
        <v>235</v>
      </c>
      <c r="N364" s="316" t="s">
        <v>235</v>
      </c>
      <c r="O364" s="317" t="s">
        <v>29</v>
      </c>
      <c r="P364" s="316" t="s">
        <v>29</v>
      </c>
      <c r="Q364" s="315" t="s">
        <v>242</v>
      </c>
      <c r="R364" s="318" t="s">
        <v>328</v>
      </c>
      <c r="S364" s="318" t="s">
        <v>238</v>
      </c>
      <c r="T364" s="199"/>
      <c r="U364" s="202">
        <v>36</v>
      </c>
      <c r="W364"/>
      <c r="X364"/>
      <c r="Y364"/>
      <c r="Z364"/>
      <c r="AA364"/>
      <c r="AB364"/>
      <c r="AC364"/>
      <c r="AD364"/>
      <c r="AE364"/>
      <c r="AF364"/>
      <c r="AG364"/>
      <c r="AH364"/>
      <c r="AI364"/>
      <c r="AJ364"/>
      <c r="AK364"/>
      <c r="AL364"/>
    </row>
    <row r="365" spans="2:38" s="156" customFormat="1" ht="31.15">
      <c r="B365" s="149">
        <v>5</v>
      </c>
      <c r="C365" s="194">
        <v>45677</v>
      </c>
      <c r="D365" s="142" t="str">
        <f t="shared" si="5"/>
        <v>月</v>
      </c>
      <c r="E365" s="195">
        <v>0.60555555555555596</v>
      </c>
      <c r="F365" s="314" t="s">
        <v>206</v>
      </c>
      <c r="G365" s="197" t="s">
        <v>347</v>
      </c>
      <c r="H365" s="198">
        <v>8.5498195459999995E-2</v>
      </c>
      <c r="I365" s="315" t="s">
        <v>231</v>
      </c>
      <c r="J365" s="315" t="s">
        <v>232</v>
      </c>
      <c r="K365" s="316" t="s">
        <v>311</v>
      </c>
      <c r="L365" s="316" t="s">
        <v>253</v>
      </c>
      <c r="M365" s="316" t="s">
        <v>235</v>
      </c>
      <c r="N365" s="316" t="s">
        <v>235</v>
      </c>
      <c r="O365" s="317" t="s">
        <v>235</v>
      </c>
      <c r="P365" s="316" t="s">
        <v>29</v>
      </c>
      <c r="Q365" s="315" t="s">
        <v>242</v>
      </c>
      <c r="R365" s="318" t="s">
        <v>328</v>
      </c>
      <c r="S365" s="318" t="s">
        <v>238</v>
      </c>
      <c r="T365" s="315" t="s">
        <v>366</v>
      </c>
      <c r="U365" s="202">
        <v>64</v>
      </c>
      <c r="W365"/>
      <c r="X365"/>
      <c r="Y365"/>
      <c r="Z365"/>
      <c r="AA365"/>
      <c r="AB365"/>
      <c r="AC365"/>
      <c r="AD365"/>
      <c r="AE365"/>
      <c r="AF365"/>
      <c r="AG365"/>
      <c r="AH365"/>
      <c r="AI365"/>
      <c r="AJ365"/>
      <c r="AK365"/>
      <c r="AL365"/>
    </row>
    <row r="366" spans="2:38" s="156" customFormat="1">
      <c r="B366" s="149">
        <v>6</v>
      </c>
      <c r="C366" s="194">
        <v>45677</v>
      </c>
      <c r="D366" s="142" t="str">
        <f t="shared" si="5"/>
        <v>月</v>
      </c>
      <c r="E366" s="195">
        <v>0.62291666666666701</v>
      </c>
      <c r="F366" s="314" t="s">
        <v>206</v>
      </c>
      <c r="G366" s="197" t="s">
        <v>230</v>
      </c>
      <c r="H366" s="198">
        <v>8.7401567479999998E-2</v>
      </c>
      <c r="I366" s="315" t="s">
        <v>231</v>
      </c>
      <c r="J366" s="315" t="s">
        <v>232</v>
      </c>
      <c r="K366" s="316" t="s">
        <v>311</v>
      </c>
      <c r="L366" s="316" t="s">
        <v>253</v>
      </c>
      <c r="M366" s="316" t="s">
        <v>235</v>
      </c>
      <c r="N366" s="316" t="s">
        <v>235</v>
      </c>
      <c r="O366" s="317" t="s">
        <v>235</v>
      </c>
      <c r="P366" s="316" t="s">
        <v>29</v>
      </c>
      <c r="Q366" s="315" t="s">
        <v>242</v>
      </c>
      <c r="R366" s="318" t="s">
        <v>328</v>
      </c>
      <c r="S366" s="318" t="s">
        <v>238</v>
      </c>
      <c r="T366" s="199"/>
      <c r="U366" s="202">
        <v>13</v>
      </c>
      <c r="W366"/>
      <c r="X366"/>
      <c r="Y366"/>
      <c r="Z366"/>
      <c r="AA366"/>
      <c r="AB366"/>
      <c r="AC366"/>
      <c r="AD366"/>
      <c r="AE366"/>
      <c r="AF366"/>
      <c r="AG366"/>
      <c r="AH366"/>
      <c r="AI366"/>
      <c r="AJ366"/>
      <c r="AK366"/>
      <c r="AL366"/>
    </row>
    <row r="367" spans="2:38" s="156" customFormat="1">
      <c r="B367" s="149">
        <v>6</v>
      </c>
      <c r="C367" s="194">
        <v>45677</v>
      </c>
      <c r="D367" s="142" t="str">
        <f t="shared" si="5"/>
        <v>月</v>
      </c>
      <c r="E367" s="195">
        <v>0.62361111111111101</v>
      </c>
      <c r="F367" s="314" t="s">
        <v>206</v>
      </c>
      <c r="G367" s="197" t="s">
        <v>347</v>
      </c>
      <c r="H367" s="198">
        <v>7.1293998999999997E-2</v>
      </c>
      <c r="I367" s="315" t="s">
        <v>231</v>
      </c>
      <c r="J367" s="315" t="s">
        <v>232</v>
      </c>
      <c r="K367" s="316" t="s">
        <v>282</v>
      </c>
      <c r="L367" s="316" t="s">
        <v>234</v>
      </c>
      <c r="M367" s="316" t="s">
        <v>29</v>
      </c>
      <c r="N367" s="316" t="s">
        <v>29</v>
      </c>
      <c r="O367" s="317" t="s">
        <v>235</v>
      </c>
      <c r="P367" s="316" t="s">
        <v>29</v>
      </c>
      <c r="Q367" s="315" t="s">
        <v>348</v>
      </c>
      <c r="R367" s="318" t="s">
        <v>243</v>
      </c>
      <c r="S367" s="318" t="s">
        <v>244</v>
      </c>
      <c r="T367" s="315" t="s">
        <v>349</v>
      </c>
      <c r="U367" s="202">
        <v>14</v>
      </c>
      <c r="W367"/>
      <c r="X367"/>
      <c r="Y367"/>
      <c r="Z367"/>
      <c r="AA367"/>
      <c r="AB367"/>
      <c r="AC367"/>
      <c r="AD367"/>
      <c r="AE367"/>
      <c r="AF367"/>
      <c r="AG367"/>
      <c r="AH367"/>
      <c r="AI367"/>
      <c r="AJ367"/>
      <c r="AK367"/>
      <c r="AL367"/>
    </row>
    <row r="368" spans="2:38" s="156" customFormat="1">
      <c r="B368" s="149">
        <v>6</v>
      </c>
      <c r="C368" s="194">
        <v>45677</v>
      </c>
      <c r="D368" s="142" t="str">
        <f t="shared" si="5"/>
        <v>月</v>
      </c>
      <c r="E368" s="195">
        <v>0.62361111111111101</v>
      </c>
      <c r="F368" s="314" t="s">
        <v>206</v>
      </c>
      <c r="G368" s="197" t="s">
        <v>347</v>
      </c>
      <c r="H368" s="198">
        <v>4.6714647299999999E-3</v>
      </c>
      <c r="I368" s="315" t="s">
        <v>231</v>
      </c>
      <c r="J368" s="315" t="s">
        <v>232</v>
      </c>
      <c r="K368" s="316" t="s">
        <v>311</v>
      </c>
      <c r="L368" s="316" t="s">
        <v>253</v>
      </c>
      <c r="M368" s="316" t="s">
        <v>235</v>
      </c>
      <c r="N368" s="316" t="s">
        <v>235</v>
      </c>
      <c r="O368" s="317" t="s">
        <v>235</v>
      </c>
      <c r="P368" s="316" t="s">
        <v>29</v>
      </c>
      <c r="Q368" s="315" t="s">
        <v>242</v>
      </c>
      <c r="R368" s="318" t="s">
        <v>328</v>
      </c>
      <c r="S368" s="318" t="s">
        <v>238</v>
      </c>
      <c r="T368" s="199"/>
      <c r="U368" s="202">
        <v>15</v>
      </c>
      <c r="W368"/>
      <c r="X368"/>
      <c r="Y368"/>
      <c r="Z368"/>
      <c r="AA368"/>
      <c r="AB368"/>
      <c r="AC368"/>
      <c r="AD368"/>
      <c r="AE368"/>
      <c r="AF368"/>
      <c r="AG368"/>
      <c r="AH368"/>
      <c r="AI368"/>
      <c r="AJ368"/>
      <c r="AK368"/>
      <c r="AL368"/>
    </row>
    <row r="369" spans="2:38" s="156" customFormat="1">
      <c r="B369" s="149">
        <v>6</v>
      </c>
      <c r="C369" s="194">
        <v>45677</v>
      </c>
      <c r="D369" s="142" t="str">
        <f t="shared" si="5"/>
        <v>月</v>
      </c>
      <c r="E369" s="195">
        <v>0.624305555555556</v>
      </c>
      <c r="F369" s="314" t="s">
        <v>206</v>
      </c>
      <c r="G369" s="197" t="s">
        <v>347</v>
      </c>
      <c r="H369" s="198">
        <v>9.1725662109999995E-2</v>
      </c>
      <c r="I369" s="315" t="s">
        <v>231</v>
      </c>
      <c r="J369" s="315" t="s">
        <v>232</v>
      </c>
      <c r="K369" s="316" t="s">
        <v>311</v>
      </c>
      <c r="L369" s="316" t="s">
        <v>253</v>
      </c>
      <c r="M369" s="316" t="s">
        <v>235</v>
      </c>
      <c r="N369" s="316" t="s">
        <v>235</v>
      </c>
      <c r="O369" s="317" t="s">
        <v>235</v>
      </c>
      <c r="P369" s="316" t="s">
        <v>29</v>
      </c>
      <c r="Q369" s="315" t="s">
        <v>242</v>
      </c>
      <c r="R369" s="318" t="s">
        <v>328</v>
      </c>
      <c r="S369" s="318" t="s">
        <v>238</v>
      </c>
      <c r="T369" s="199"/>
      <c r="U369" s="202">
        <v>19</v>
      </c>
      <c r="W369"/>
      <c r="X369"/>
      <c r="Y369"/>
      <c r="Z369"/>
      <c r="AA369"/>
      <c r="AB369"/>
      <c r="AC369"/>
      <c r="AD369"/>
      <c r="AE369"/>
      <c r="AF369"/>
      <c r="AG369"/>
      <c r="AH369"/>
      <c r="AI369"/>
      <c r="AJ369"/>
      <c r="AK369"/>
      <c r="AL369"/>
    </row>
    <row r="370" spans="2:38" s="156" customFormat="1">
      <c r="B370" s="149">
        <v>6</v>
      </c>
      <c r="C370" s="194">
        <v>45677</v>
      </c>
      <c r="D370" s="142" t="str">
        <f t="shared" si="5"/>
        <v>月</v>
      </c>
      <c r="E370" s="195">
        <v>0.625</v>
      </c>
      <c r="F370" s="314" t="s">
        <v>206</v>
      </c>
      <c r="G370" s="197" t="s">
        <v>347</v>
      </c>
      <c r="H370" s="198">
        <v>6.7730697219999997E-2</v>
      </c>
      <c r="I370" s="315" t="s">
        <v>231</v>
      </c>
      <c r="J370" s="315" t="s">
        <v>232</v>
      </c>
      <c r="K370" s="316" t="s">
        <v>282</v>
      </c>
      <c r="L370" s="316" t="s">
        <v>253</v>
      </c>
      <c r="M370" s="316" t="s">
        <v>235</v>
      </c>
      <c r="N370" s="316" t="s">
        <v>235</v>
      </c>
      <c r="O370" s="317" t="s">
        <v>235</v>
      </c>
      <c r="P370" s="316" t="s">
        <v>29</v>
      </c>
      <c r="Q370" s="315" t="s">
        <v>242</v>
      </c>
      <c r="R370" s="318" t="s">
        <v>328</v>
      </c>
      <c r="S370" s="318" t="s">
        <v>238</v>
      </c>
      <c r="T370" s="199"/>
      <c r="U370" s="202">
        <v>22</v>
      </c>
      <c r="W370"/>
      <c r="X370"/>
      <c r="Y370"/>
      <c r="Z370"/>
      <c r="AA370"/>
      <c r="AB370"/>
      <c r="AC370"/>
      <c r="AD370"/>
      <c r="AE370"/>
      <c r="AF370"/>
      <c r="AG370"/>
      <c r="AH370"/>
      <c r="AI370"/>
      <c r="AJ370"/>
      <c r="AK370"/>
      <c r="AL370"/>
    </row>
    <row r="371" spans="2:38" s="156" customFormat="1" ht="30">
      <c r="B371" s="149">
        <v>6</v>
      </c>
      <c r="C371" s="194">
        <v>45677</v>
      </c>
      <c r="D371" s="142" t="str">
        <f t="shared" si="5"/>
        <v>月</v>
      </c>
      <c r="E371" s="195">
        <v>0.62986111111111098</v>
      </c>
      <c r="F371" s="314" t="s">
        <v>206</v>
      </c>
      <c r="G371" s="197" t="s">
        <v>347</v>
      </c>
      <c r="H371" s="198">
        <v>0</v>
      </c>
      <c r="I371" s="315" t="s">
        <v>231</v>
      </c>
      <c r="J371" s="315" t="s">
        <v>232</v>
      </c>
      <c r="K371" s="316" t="s">
        <v>233</v>
      </c>
      <c r="L371" s="316" t="s">
        <v>253</v>
      </c>
      <c r="M371" s="316" t="s">
        <v>235</v>
      </c>
      <c r="N371" s="316" t="s">
        <v>235</v>
      </c>
      <c r="O371" s="317" t="s">
        <v>235</v>
      </c>
      <c r="P371" s="316" t="s">
        <v>29</v>
      </c>
      <c r="Q371" s="315" t="s">
        <v>242</v>
      </c>
      <c r="R371" s="318" t="s">
        <v>237</v>
      </c>
      <c r="S371" s="318" t="s">
        <v>244</v>
      </c>
      <c r="T371" s="315" t="s">
        <v>468</v>
      </c>
      <c r="U371" s="202">
        <v>44</v>
      </c>
      <c r="W371"/>
      <c r="X371"/>
      <c r="Y371"/>
      <c r="Z371"/>
      <c r="AA371"/>
      <c r="AB371"/>
      <c r="AC371"/>
      <c r="AD371"/>
      <c r="AE371"/>
      <c r="AF371"/>
      <c r="AG371"/>
      <c r="AH371"/>
      <c r="AI371"/>
      <c r="AJ371"/>
      <c r="AK371"/>
      <c r="AL371"/>
    </row>
    <row r="372" spans="2:38" s="156" customFormat="1" ht="30">
      <c r="B372" s="149">
        <v>6</v>
      </c>
      <c r="C372" s="194">
        <v>45677</v>
      </c>
      <c r="D372" s="142" t="str">
        <f t="shared" si="5"/>
        <v>月</v>
      </c>
      <c r="E372" s="195">
        <v>0.63263888888888897</v>
      </c>
      <c r="F372" s="314" t="s">
        <v>206</v>
      </c>
      <c r="G372" s="197" t="s">
        <v>347</v>
      </c>
      <c r="H372" s="198">
        <v>0</v>
      </c>
      <c r="I372" s="315" t="s">
        <v>231</v>
      </c>
      <c r="J372" s="315" t="s">
        <v>232</v>
      </c>
      <c r="K372" s="316" t="s">
        <v>233</v>
      </c>
      <c r="L372" s="316" t="s">
        <v>253</v>
      </c>
      <c r="M372" s="316" t="s">
        <v>235</v>
      </c>
      <c r="N372" s="316" t="s">
        <v>235</v>
      </c>
      <c r="O372" s="317" t="s">
        <v>235</v>
      </c>
      <c r="P372" s="316" t="s">
        <v>29</v>
      </c>
      <c r="Q372" s="315" t="s">
        <v>242</v>
      </c>
      <c r="R372" s="318" t="s">
        <v>237</v>
      </c>
      <c r="S372" s="318" t="s">
        <v>244</v>
      </c>
      <c r="T372" s="315" t="s">
        <v>468</v>
      </c>
      <c r="U372" s="202">
        <v>52</v>
      </c>
      <c r="W372"/>
      <c r="X372"/>
      <c r="Y372"/>
      <c r="Z372"/>
      <c r="AA372"/>
      <c r="AB372"/>
      <c r="AC372"/>
      <c r="AD372"/>
      <c r="AE372"/>
      <c r="AF372"/>
      <c r="AG372"/>
      <c r="AH372"/>
      <c r="AI372"/>
      <c r="AJ372"/>
      <c r="AK372"/>
      <c r="AL372"/>
    </row>
    <row r="373" spans="2:38" s="156" customFormat="1" ht="45">
      <c r="B373" s="149">
        <v>7</v>
      </c>
      <c r="C373" s="194">
        <v>45677</v>
      </c>
      <c r="D373" s="142" t="str">
        <f t="shared" si="5"/>
        <v>月</v>
      </c>
      <c r="E373" s="195">
        <v>0.65138888888888902</v>
      </c>
      <c r="F373" s="314" t="s">
        <v>206</v>
      </c>
      <c r="G373" s="197" t="s">
        <v>230</v>
      </c>
      <c r="H373" s="198">
        <v>0</v>
      </c>
      <c r="I373" s="315" t="s">
        <v>231</v>
      </c>
      <c r="J373" s="315" t="s">
        <v>232</v>
      </c>
      <c r="K373" s="316" t="s">
        <v>311</v>
      </c>
      <c r="L373" s="316" t="s">
        <v>253</v>
      </c>
      <c r="M373" s="316" t="s">
        <v>235</v>
      </c>
      <c r="N373" s="316" t="s">
        <v>235</v>
      </c>
      <c r="O373" s="317" t="s">
        <v>235</v>
      </c>
      <c r="P373" s="316" t="s">
        <v>29</v>
      </c>
      <c r="Q373" s="315" t="s">
        <v>242</v>
      </c>
      <c r="R373" s="318" t="s">
        <v>237</v>
      </c>
      <c r="S373" s="318" t="s">
        <v>255</v>
      </c>
      <c r="T373" s="315" t="s">
        <v>384</v>
      </c>
      <c r="U373" s="202">
        <v>13</v>
      </c>
      <c r="W373"/>
      <c r="X373"/>
      <c r="Y373"/>
      <c r="Z373"/>
      <c r="AA373"/>
      <c r="AB373"/>
      <c r="AC373"/>
      <c r="AD373"/>
      <c r="AE373"/>
      <c r="AF373"/>
      <c r="AG373"/>
      <c r="AH373"/>
      <c r="AI373"/>
      <c r="AJ373"/>
      <c r="AK373"/>
      <c r="AL373" s="156" t="s">
        <v>22</v>
      </c>
    </row>
    <row r="374" spans="2:38" s="156" customFormat="1">
      <c r="B374" s="149">
        <v>7</v>
      </c>
      <c r="C374" s="194">
        <v>45677</v>
      </c>
      <c r="D374" s="319" t="s">
        <v>469</v>
      </c>
      <c r="E374" s="195">
        <v>0.66041666666666698</v>
      </c>
      <c r="F374" s="314" t="s">
        <v>206</v>
      </c>
      <c r="G374" s="197" t="s">
        <v>347</v>
      </c>
      <c r="H374" s="198">
        <v>2.4145115559999999E-2</v>
      </c>
      <c r="I374" s="315" t="s">
        <v>231</v>
      </c>
      <c r="J374" s="315" t="s">
        <v>232</v>
      </c>
      <c r="K374" s="316" t="s">
        <v>233</v>
      </c>
      <c r="L374" s="316" t="s">
        <v>253</v>
      </c>
      <c r="M374" s="316" t="s">
        <v>235</v>
      </c>
      <c r="N374" s="316" t="s">
        <v>235</v>
      </c>
      <c r="O374" s="317" t="s">
        <v>235</v>
      </c>
      <c r="P374" s="316" t="s">
        <v>29</v>
      </c>
      <c r="Q374" s="315" t="s">
        <v>242</v>
      </c>
      <c r="R374" s="318" t="s">
        <v>237</v>
      </c>
      <c r="S374" s="318" t="s">
        <v>249</v>
      </c>
      <c r="T374" s="315" t="s">
        <v>365</v>
      </c>
      <c r="U374" s="202">
        <v>52</v>
      </c>
      <c r="W374"/>
      <c r="X374"/>
      <c r="Y374"/>
      <c r="Z374"/>
      <c r="AA374"/>
      <c r="AB374"/>
      <c r="AC374"/>
      <c r="AD374"/>
      <c r="AE374"/>
      <c r="AF374"/>
      <c r="AG374"/>
      <c r="AH374"/>
      <c r="AI374"/>
      <c r="AJ374"/>
      <c r="AK374"/>
      <c r="AL374" s="156" t="s">
        <v>22</v>
      </c>
    </row>
    <row r="375" spans="2:38" s="156" customFormat="1">
      <c r="B375" s="151"/>
      <c r="C375" s="206"/>
      <c r="D375" s="152" t="str">
        <f>IF($C375 &lt;&gt; "", IF(ISERROR(MATCH(C375, 祝日, 0)), TEXT($C375, "aaa"), "祝日"), "")</f>
        <v/>
      </c>
      <c r="E375" s="207"/>
      <c r="F375" s="208"/>
      <c r="G375" s="209"/>
      <c r="H375" s="210"/>
      <c r="I375" s="211"/>
      <c r="J375" s="211"/>
      <c r="K375" s="209"/>
      <c r="L375" s="209"/>
      <c r="M375" s="209"/>
      <c r="N375" s="209"/>
      <c r="O375" s="212"/>
      <c r="P375" s="209"/>
      <c r="Q375" s="211"/>
      <c r="R375" s="213"/>
      <c r="S375" s="213"/>
      <c r="T375" s="211"/>
      <c r="U375" s="214"/>
      <c r="W375"/>
      <c r="X375"/>
      <c r="Y375"/>
      <c r="Z375"/>
      <c r="AA375"/>
      <c r="AB375"/>
      <c r="AC375"/>
      <c r="AD375"/>
      <c r="AE375"/>
      <c r="AF375"/>
      <c r="AG375"/>
      <c r="AH375"/>
      <c r="AI375"/>
      <c r="AJ375"/>
      <c r="AK375"/>
      <c r="AL375" s="156" t="s">
        <v>22</v>
      </c>
    </row>
    <row r="376" spans="2:38" s="156" customFormat="1">
      <c r="B376" s="156" t="s">
        <v>22</v>
      </c>
      <c r="C376" s="156" t="s">
        <v>22</v>
      </c>
      <c r="D376" s="156" t="s">
        <v>22</v>
      </c>
      <c r="E376" s="156" t="s">
        <v>22</v>
      </c>
      <c r="F376" s="156" t="s">
        <v>22</v>
      </c>
      <c r="G376" s="156" t="s">
        <v>22</v>
      </c>
      <c r="H376"/>
      <c r="I376" s="156" t="s">
        <v>22</v>
      </c>
      <c r="J376" s="156" t="s">
        <v>22</v>
      </c>
      <c r="K376" s="156" t="s">
        <v>22</v>
      </c>
      <c r="L376" s="156" t="s">
        <v>22</v>
      </c>
      <c r="M376" s="156" t="s">
        <v>22</v>
      </c>
      <c r="N376" s="156" t="s">
        <v>22</v>
      </c>
      <c r="O376" s="156" t="s">
        <v>22</v>
      </c>
      <c r="P376" s="156" t="s">
        <v>22</v>
      </c>
      <c r="Q376" s="156" t="s">
        <v>22</v>
      </c>
      <c r="R376" s="156" t="s">
        <v>22</v>
      </c>
      <c r="S376" s="156" t="s">
        <v>22</v>
      </c>
      <c r="T376" s="156" t="s">
        <v>22</v>
      </c>
      <c r="U376" s="156" t="s">
        <v>22</v>
      </c>
      <c r="V376" s="156" t="s">
        <v>22</v>
      </c>
      <c r="W376" s="156" t="s">
        <v>22</v>
      </c>
      <c r="X376" s="156" t="s">
        <v>22</v>
      </c>
      <c r="Y376" s="156" t="s">
        <v>22</v>
      </c>
      <c r="Z376" s="156" t="s">
        <v>22</v>
      </c>
      <c r="AA376" s="156" t="s">
        <v>22</v>
      </c>
      <c r="AB376" s="156" t="s">
        <v>22</v>
      </c>
      <c r="AC376"/>
      <c r="AD376"/>
      <c r="AE376"/>
      <c r="AF376"/>
      <c r="AG376" s="156" t="s">
        <v>22</v>
      </c>
      <c r="AH376" s="156" t="s">
        <v>22</v>
      </c>
      <c r="AI376" s="156" t="s">
        <v>22</v>
      </c>
      <c r="AJ376" s="156" t="s">
        <v>22</v>
      </c>
      <c r="AK376" s="156" t="s">
        <v>22</v>
      </c>
      <c r="AL376" s="156" t="s">
        <v>22</v>
      </c>
    </row>
  </sheetData>
  <autoFilter ref="B9:U376" xr:uid="{00000000-0009-0000-0000-000009000000}"/>
  <mergeCells count="1">
    <mergeCell ref="W7:AK7"/>
  </mergeCells>
  <phoneticPr fontId="30"/>
  <dataValidations count="17">
    <dataValidation type="date" operator="greaterThanOrEqual" allowBlank="1" showInputMessage="1" showErrorMessage="1" sqref="C9:C375" xr:uid="{00000000-0002-0000-0900-000000000000}">
      <formula1>44927</formula1>
      <formula2>0</formula2>
    </dataValidation>
    <dataValidation type="time" operator="greaterThanOrEqual" allowBlank="1" showInputMessage="1" showErrorMessage="1" sqref="E9:E375" xr:uid="{00000000-0002-0000-0900-000001000000}">
      <formula1>0</formula1>
      <formula2>0</formula2>
    </dataValidation>
    <dataValidation type="list" operator="equal" allowBlank="1" showInputMessage="1" showErrorMessage="1" sqref="F9:F375" xr:uid="{00000000-0002-0000-0900-000002000000}">
      <formula1>"晴れ,曇り,降雨,降雪,堆雪,キリ"</formula1>
      <formula2>0</formula2>
    </dataValidation>
    <dataValidation type="list" operator="equal" allowBlank="1" showInputMessage="1" showErrorMessage="1" sqref="G9:G375" xr:uid="{00000000-0002-0000-0900-000003000000}">
      <formula1>"L4想定区間内,L4想定区間外,実証走行ルート外"</formula1>
      <formula2>0</formula2>
    </dataValidation>
    <dataValidation type="decimal" operator="greaterThanOrEqual" allowBlank="1" showInputMessage="1" showErrorMessage="1" sqref="H9:H375" xr:uid="{00000000-0002-0000-0900-000004000000}">
      <formula1>0</formula1>
      <formula2>0</formula2>
    </dataValidation>
    <dataValidation type="list" operator="equal" allowBlank="1" showInputMessage="1" showErrorMessage="1" sqref="I9:I375" xr:uid="{00000000-0002-0000-0900-000005000000}">
      <formula1>"良好,逆光,夕日,西日,夜"</formula1>
      <formula2>0</formula2>
    </dataValidation>
    <dataValidation type="list" operator="equal" allowBlank="1" showInputMessage="1" showErrorMessage="1" sqref="J9:J375" xr:uid="{00000000-0002-0000-0900-000006000000}">
      <formula1>"乾燥,湿潤,凍結,積雪"</formula1>
      <formula2>0</formula2>
    </dataValidation>
    <dataValidation type="list" operator="equal" allowBlank="1" showInputMessage="1" sqref="K9" xr:uid="{00000000-0002-0000-0900-000007000000}">
      <formula1>"交差点,交差点付近,単路,単路(トンネル),単路(橋),踏切,ロータリー,その他"</formula1>
      <formula2>0</formula2>
    </dataValidation>
    <dataValidation type="list" operator="equal" allowBlank="1" showInputMessage="1" showErrorMessage="1" sqref="L9:L375" xr:uid="{00000000-0002-0000-0900-000008000000}">
      <formula1>"右カーブ,左カーブ,直線,坂道,その他"</formula1>
      <formula2>0</formula2>
    </dataValidation>
    <dataValidation type="list" operator="equal" allowBlank="1" showInputMessage="1" showErrorMessage="1" sqref="M9:P375" xr:uid="{00000000-0002-0000-0900-000009000000}">
      <formula1>"有,無"</formula1>
      <formula2>0</formula2>
    </dataValidation>
    <dataValidation type="list" operator="equal" allowBlank="1" showInputMessage="1" showErrorMessage="1" sqref="Q9:Q375" xr:uid="{00000000-0002-0000-0900-00000A000000}">
      <formula1>"左折,直進,右折,合流,停止,出発,その他"</formula1>
      <formula2>0</formula2>
    </dataValidation>
    <dataValidation type="list" operator="equal" allowBlank="1" showInputMessage="1" showErrorMessage="1" sqref="R9:R375" xr:uid="{00000000-0002-0000-0900-00000B000000}">
      <formula1>"ブレーキ操作,アクセル操作,ステアリング操作,非常停止ボタン操作"</formula1>
      <formula2>0</formula2>
    </dataValidation>
    <dataValidation type="list" operator="equal" allowBlank="1" showInputMessage="1" showErrorMessage="1" sqref="S9:S77 S79:S375" xr:uid="{00000000-0002-0000-0900-00000C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formula2>0</formula2>
    </dataValidation>
    <dataValidation type="whole" operator="greaterThan" allowBlank="1" showInputMessage="1" showErrorMessage="1" sqref="U9:U375" xr:uid="{00000000-0002-0000-0900-00000D000000}">
      <formula1>0</formula1>
      <formula2>0</formula2>
    </dataValidation>
    <dataValidation type="list" operator="equal" allowBlank="1" showInputMessage="1" showErrorMessage="1" sqref="K10:K374" xr:uid="{00000000-0002-0000-0900-00000E000000}">
      <formula1>"交差点内,交差点付近,単路,単路(トンネル),単路(橋),踏切,ロータリー,その他"</formula1>
      <formula2>0</formula2>
    </dataValidation>
    <dataValidation type="list" operator="equal" allowBlank="1" showInputMessage="1" showErrorMessage="1" sqref="S78" xr:uid="{00000000-0002-0000-0900-00000F000000}">
      <formula1>"路上駐車回避,他車両等の影響,自車位置特定の不具合,地図の不具合,センサの不具合,インフラ連携の不具合,自動運転システム誤作動,道路環境,ODD外への切替"</formula1>
      <formula2>0</formula2>
    </dataValidation>
    <dataValidation type="list" operator="equal" allowBlank="1" showInputMessage="1" showErrorMessage="1" sqref="K375" xr:uid="{00000000-0002-0000-0900-000010000000}">
      <formula1>"交差点内,単路,単路(トンネル),単路(橋),踏切,ロータリー,その他"</formula1>
      <formula2>0</formula2>
    </dataValidation>
  </dataValidations>
  <pageMargins left="0.7" right="0.7" top="0.75" bottom="0.75" header="0.51180555555555496" footer="0.51180555555555496"/>
  <pageSetup paperSize="0" scale="0" firstPageNumber="0" orientation="portrait" usePrinterDefaults="0" horizontalDpi="0" verticalDpi="0" copie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A6A6A6"/>
    <pageSetUpPr fitToPage="1"/>
  </sheetPr>
  <dimension ref="A1:AMK105"/>
  <sheetViews>
    <sheetView zoomScaleNormal="100" zoomScalePageLayoutView="60" workbookViewId="0">
      <selection activeCell="G25" sqref="G25"/>
    </sheetView>
  </sheetViews>
  <sheetFormatPr defaultRowHeight="18"/>
  <cols>
    <col min="1" max="1" width="3.5" style="155"/>
    <col min="2" max="2" width="6.25" style="155"/>
    <col min="3" max="3" width="38.375" style="155"/>
    <col min="4" max="4" width="15.5" style="155"/>
    <col min="5" max="5" width="10.875" style="155"/>
    <col min="6" max="6" width="8.5" style="155"/>
    <col min="7" max="8" width="53.125" style="155"/>
    <col min="9" max="9" width="13.5" style="155"/>
    <col min="10" max="10" width="4.875" style="155"/>
    <col min="11" max="11" width="3.125" style="155"/>
    <col min="12" max="1025" width="8.625" style="155"/>
  </cols>
  <sheetData>
    <row r="1" spans="1:1024">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idden="1">
      <c r="A2"/>
      <c r="B2" s="113" t="s">
        <v>2</v>
      </c>
      <c r="C2" s="113" t="s">
        <v>3</v>
      </c>
      <c r="D2" s="113"/>
      <c r="E2" s="113" t="s">
        <v>4</v>
      </c>
      <c r="F2" s="1"/>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idden="1">
      <c r="A3"/>
      <c r="B3" s="113"/>
      <c r="C3" s="113"/>
      <c r="D3" s="113"/>
      <c r="E3" s="113"/>
      <c r="F3" s="1"/>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idden="1">
      <c r="A4"/>
      <c r="B4" s="113" t="str">
        <f>走行データ一覧!G4&amp;""</f>
        <v/>
      </c>
      <c r="C4" s="113" t="str">
        <f>走行データ一覧!H4&amp;""</f>
        <v>岐阜県</v>
      </c>
      <c r="D4" s="113"/>
      <c r="E4" s="113" t="str">
        <f>走行データ一覧!I4&amp;""</f>
        <v>中津川市</v>
      </c>
      <c r="F4" s="1"/>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s="250" customFormat="1" ht="16.149999999999999">
      <c r="A5" s="155"/>
      <c r="B5" s="157"/>
      <c r="L5" s="155"/>
    </row>
    <row r="6" spans="1:1024">
      <c r="A6"/>
      <c r="B6" s="15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18" spans="1:11" s="250" customFormat="1" ht="16.149999999999999">
      <c r="A18" s="251"/>
      <c r="B18" s="275"/>
      <c r="C18" s="275"/>
      <c r="D18" s="275"/>
      <c r="G18" s="254"/>
      <c r="H18" s="256"/>
      <c r="I18" s="256"/>
      <c r="J18" s="256"/>
    </row>
    <row r="19" spans="1:11" s="250" customFormat="1" ht="16.149999999999999">
      <c r="A19" s="251"/>
      <c r="B19" s="252"/>
      <c r="C19" s="252"/>
      <c r="D19" s="252"/>
      <c r="E19" s="253"/>
      <c r="G19" s="254"/>
      <c r="H19" s="255"/>
      <c r="I19" s="255"/>
      <c r="J19" s="256"/>
    </row>
    <row r="20" spans="1:11" s="250" customFormat="1" ht="16.149999999999999">
      <c r="A20" s="251"/>
      <c r="B20" s="257" t="s">
        <v>285</v>
      </c>
      <c r="C20" s="258"/>
      <c r="D20" s="258"/>
      <c r="E20" s="253"/>
      <c r="G20" s="254"/>
      <c r="H20" s="255"/>
      <c r="I20" s="255"/>
      <c r="J20" s="256"/>
    </row>
    <row r="21" spans="1:11" s="250" customFormat="1" ht="16.149999999999999">
      <c r="A21" s="251"/>
      <c r="B21" s="259" t="s">
        <v>286</v>
      </c>
      <c r="C21" s="260" t="s">
        <v>287</v>
      </c>
      <c r="D21" s="261" t="s">
        <v>107</v>
      </c>
      <c r="E21" s="261" t="s">
        <v>288</v>
      </c>
      <c r="F21" s="262" t="s">
        <v>289</v>
      </c>
      <c r="G21" s="263" t="s">
        <v>290</v>
      </c>
      <c r="H21" s="263" t="s">
        <v>291</v>
      </c>
      <c r="I21" s="263" t="s">
        <v>292</v>
      </c>
      <c r="J21" s="264" t="s">
        <v>22</v>
      </c>
      <c r="K21" s="155"/>
    </row>
    <row r="22" spans="1:11" s="250" customFormat="1" ht="16.149999999999999">
      <c r="A22" s="251"/>
      <c r="B22" s="320">
        <f>1</f>
        <v>1</v>
      </c>
      <c r="C22" s="321">
        <f t="array" ref="C22:C59">_xlfn.UNIQUE(_xlfn.SORTBY(手動介入記入例!$U$13:$U$107,COUNTIF(手動介入記入例!$U$13:$U$107,手動介入記入例!$U$13:$U$107),-1))</f>
        <v>14</v>
      </c>
      <c r="D22" s="322" t="str">
        <f>_xlfn.XLOOKUP($C22,手動介入記入例!$U$13:$U$108,手動介入記入例!$G$13:$G$108)</f>
        <v>L4想定区間外</v>
      </c>
      <c r="E22" s="322" t="str">
        <f>_xlfn.XLOOKUP($C22,手動介入記入例!$U$13:$U$108,手動介入記入例!$K$13:$K$108)</f>
        <v>交差点内</v>
      </c>
      <c r="F22" s="269">
        <f>COUNTIF(手動介入記入例!$U$13:$U$108,$C22)</f>
        <v>14</v>
      </c>
      <c r="G22" s="269"/>
      <c r="H22" s="269"/>
      <c r="I22" s="269"/>
      <c r="J22" s="264" t="s">
        <v>22</v>
      </c>
      <c r="K22" s="155"/>
    </row>
    <row r="23" spans="1:11" s="250" customFormat="1" ht="16.149999999999999">
      <c r="A23" s="251"/>
      <c r="B23" s="320">
        <v>2</v>
      </c>
      <c r="C23" s="321">
        <v>64</v>
      </c>
      <c r="D23" s="322" t="str">
        <f>_xlfn.XLOOKUP($C23,手動介入記入例!$U$13:$U$108,手動介入記入例!$G$13:$G$108)</f>
        <v>L4想定区間外</v>
      </c>
      <c r="E23" s="322" t="str">
        <f>_xlfn.XLOOKUP($C23,手動介入記入例!$U$13:$U$108,手動介入記入例!$K$13:$K$108)</f>
        <v>交差点付近</v>
      </c>
      <c r="F23" s="269">
        <f>COUNTIF(手動介入記入例!$U$13:$U$108,$C23)</f>
        <v>7</v>
      </c>
      <c r="G23" s="269"/>
      <c r="H23" s="269"/>
      <c r="I23" s="269"/>
      <c r="J23" s="264" t="s">
        <v>22</v>
      </c>
      <c r="K23" s="155"/>
    </row>
    <row r="24" spans="1:11" s="250" customFormat="1" ht="16.149999999999999">
      <c r="A24" s="251"/>
      <c r="B24" s="320">
        <v>3</v>
      </c>
      <c r="C24" s="321">
        <v>32</v>
      </c>
      <c r="D24" s="322" t="str">
        <f>_xlfn.XLOOKUP($C24,手動介入記入例!$U$13:$U$108,手動介入記入例!$G$13:$G$108)</f>
        <v>L4想定区間外</v>
      </c>
      <c r="E24" s="322" t="str">
        <f>_xlfn.XLOOKUP($C24,手動介入記入例!$U$13:$U$108,手動介入記入例!$K$13:$K$108)</f>
        <v>交差点付近</v>
      </c>
      <c r="F24" s="269">
        <f>COUNTIF(手動介入記入例!$U$13:$U$108,$C24)</f>
        <v>6</v>
      </c>
      <c r="G24" s="269"/>
      <c r="H24" s="269"/>
      <c r="I24" s="269"/>
      <c r="J24" s="264" t="s">
        <v>22</v>
      </c>
      <c r="K24" s="155"/>
    </row>
    <row r="25" spans="1:11" s="250" customFormat="1" ht="198">
      <c r="A25" s="251"/>
      <c r="B25" s="320">
        <v>4</v>
      </c>
      <c r="C25" s="321">
        <v>2</v>
      </c>
      <c r="D25" s="322" t="str">
        <f>_xlfn.XLOOKUP($C25,手動介入記入例!$U$13:$U$108,手動介入記入例!$G$13:$G$108)</f>
        <v>L4想定区間内</v>
      </c>
      <c r="E25" s="322" t="str">
        <f>_xlfn.XLOOKUP($C25,手動介入記入例!$U$13:$U$108,手動介入記入例!$K$13:$K$108)</f>
        <v>交差点内</v>
      </c>
      <c r="F25" s="269">
        <f>COUNTIF(手動介入記入例!$U$13:$U$108,$C25)</f>
        <v>5</v>
      </c>
      <c r="G25" s="323" t="s">
        <v>470</v>
      </c>
      <c r="H25" s="323" t="s">
        <v>471</v>
      </c>
      <c r="I25" s="269" t="s">
        <v>472</v>
      </c>
      <c r="J25" s="264" t="s">
        <v>22</v>
      </c>
      <c r="K25" s="155"/>
    </row>
    <row r="26" spans="1:11" s="250" customFormat="1" ht="16.149999999999999">
      <c r="A26" s="251"/>
      <c r="B26" s="320">
        <v>5</v>
      </c>
      <c r="C26" s="321">
        <v>30</v>
      </c>
      <c r="D26" s="322" t="str">
        <f>_xlfn.XLOOKUP($C26,手動介入記入例!$U$13:$U$108,手動介入記入例!$G$13:$G$108)</f>
        <v>L4想定区間外</v>
      </c>
      <c r="E26" s="322" t="str">
        <f>_xlfn.XLOOKUP($C26,手動介入記入例!$U$13:$U$108,手動介入記入例!$K$13:$K$108)</f>
        <v>交差点付近</v>
      </c>
      <c r="F26" s="269">
        <f>COUNTIF(手動介入記入例!$U$13:$U$108,$C26)</f>
        <v>4</v>
      </c>
      <c r="G26" s="269"/>
      <c r="H26" s="269"/>
      <c r="I26" s="269"/>
      <c r="J26" s="264" t="s">
        <v>22</v>
      </c>
      <c r="K26" s="155"/>
    </row>
    <row r="27" spans="1:11" s="250" customFormat="1" ht="16.149999999999999">
      <c r="A27" s="251"/>
      <c r="B27" s="320">
        <v>6</v>
      </c>
      <c r="C27" s="321">
        <v>36</v>
      </c>
      <c r="D27" s="322" t="str">
        <f>_xlfn.XLOOKUP($C27,手動介入記入例!$U$13:$U$108,手動介入記入例!$G$13:$G$108)</f>
        <v>L4想定区間外</v>
      </c>
      <c r="E27" s="322" t="str">
        <f>_xlfn.XLOOKUP($C27,手動介入記入例!$U$13:$U$108,手動介入記入例!$K$13:$K$108)</f>
        <v>交差点付近</v>
      </c>
      <c r="F27" s="269">
        <f>COUNTIF(手動介入記入例!$U$13:$U$108,$C27)</f>
        <v>4</v>
      </c>
      <c r="G27" s="269"/>
      <c r="H27" s="269"/>
      <c r="I27" s="269"/>
      <c r="J27" s="264" t="s">
        <v>22</v>
      </c>
      <c r="K27" s="155"/>
    </row>
    <row r="28" spans="1:11" s="250" customFormat="1" ht="19.899999999999999">
      <c r="A28" s="251"/>
      <c r="B28" s="320">
        <v>7</v>
      </c>
      <c r="C28" s="321">
        <v>10</v>
      </c>
      <c r="D28" s="322" t="str">
        <f>_xlfn.XLOOKUP($C28,手動介入記入例!$U$13:$U$108,手動介入記入例!$G$13:$G$108)</f>
        <v>L4想定区間内</v>
      </c>
      <c r="E28" s="322" t="str">
        <f>_xlfn.XLOOKUP($C28,手動介入記入例!$U$13:$U$108,手動介入記入例!$K$13:$K$108)</f>
        <v>交差点内</v>
      </c>
      <c r="F28" s="269">
        <f>COUNTIF(手動介入記入例!$U$13:$U$108,$C28)</f>
        <v>4</v>
      </c>
      <c r="G28" s="269"/>
      <c r="H28" s="269"/>
      <c r="I28" s="269"/>
      <c r="J28" s="264" t="s">
        <v>22</v>
      </c>
      <c r="K28" s="155"/>
    </row>
    <row r="29" spans="1:11" s="250" customFormat="1" ht="19.899999999999999">
      <c r="A29" s="251"/>
      <c r="B29" s="320">
        <v>8</v>
      </c>
      <c r="C29" s="321">
        <v>11</v>
      </c>
      <c r="D29" s="322" t="str">
        <f>_xlfn.XLOOKUP($C29,手動介入記入例!$U$13:$U$108,手動介入記入例!$G$13:$G$108)</f>
        <v>L4想定区間内</v>
      </c>
      <c r="E29" s="322" t="str">
        <f>_xlfn.XLOOKUP($C29,手動介入記入例!$U$13:$U$108,手動介入記入例!$K$13:$K$108)</f>
        <v>交差点付近</v>
      </c>
      <c r="F29" s="269">
        <f>COUNTIF(手動介入記入例!$U$13:$U$108,$C29)</f>
        <v>4</v>
      </c>
      <c r="G29" s="269"/>
      <c r="H29" s="269"/>
      <c r="I29" s="269"/>
      <c r="J29" s="264" t="s">
        <v>22</v>
      </c>
      <c r="K29" s="155"/>
    </row>
    <row r="30" spans="1:11" s="250" customFormat="1" ht="16.149999999999999">
      <c r="A30" s="251"/>
      <c r="B30" s="320">
        <v>9</v>
      </c>
      <c r="C30" s="321">
        <v>34</v>
      </c>
      <c r="D30" s="322" t="str">
        <f>_xlfn.XLOOKUP($C30,手動介入記入例!$U$13:$U$108,手動介入記入例!$G$13:$G$108)</f>
        <v>L4想定区間外</v>
      </c>
      <c r="E30" s="322" t="str">
        <f>_xlfn.XLOOKUP($C30,手動介入記入例!$U$13:$U$108,手動介入記入例!$K$13:$K$108)</f>
        <v>単路</v>
      </c>
      <c r="F30" s="269">
        <f>COUNTIF(手動介入記入例!$U$13:$U$108,$C30)</f>
        <v>4</v>
      </c>
      <c r="G30" s="269"/>
      <c r="H30" s="269"/>
      <c r="I30" s="269"/>
      <c r="J30" s="264" t="s">
        <v>22</v>
      </c>
      <c r="K30" s="155"/>
    </row>
    <row r="31" spans="1:11" s="250" customFormat="1" ht="19.899999999999999">
      <c r="A31" s="251"/>
      <c r="B31" s="320">
        <v>10</v>
      </c>
      <c r="C31" s="321">
        <v>9</v>
      </c>
      <c r="D31" s="322" t="str">
        <f>_xlfn.XLOOKUP($C31,手動介入記入例!$U$13:$U$108,手動介入記入例!$G$13:$G$108)</f>
        <v>L4想定区間内</v>
      </c>
      <c r="E31" s="322" t="str">
        <f>_xlfn.XLOOKUP($C31,手動介入記入例!$U$13:$U$108,手動介入記入例!$K$13:$K$108)</f>
        <v>交差点付近</v>
      </c>
      <c r="F31" s="269">
        <f>COUNTIF(手動介入記入例!$U$13:$U$108,$C31)</f>
        <v>3</v>
      </c>
      <c r="G31" s="269"/>
      <c r="H31" s="269"/>
      <c r="I31" s="269"/>
      <c r="J31" s="264" t="s">
        <v>22</v>
      </c>
      <c r="K31" s="155"/>
    </row>
    <row r="32" spans="1:11" s="250" customFormat="1" ht="16.149999999999999">
      <c r="A32" s="251"/>
      <c r="B32" s="320">
        <v>11</v>
      </c>
      <c r="C32" s="321">
        <v>19</v>
      </c>
      <c r="D32" s="322" t="str">
        <f>_xlfn.XLOOKUP($C32,手動介入記入例!$U$13:$U$108,手動介入記入例!$G$13:$G$108)</f>
        <v>L4想定区間外</v>
      </c>
      <c r="E32" s="322" t="str">
        <f>_xlfn.XLOOKUP($C32,手動介入記入例!$U$13:$U$108,手動介入記入例!$K$13:$K$108)</f>
        <v>交差点付近</v>
      </c>
      <c r="F32" s="269">
        <f>COUNTIF(手動介入記入例!$U$13:$U$108,$C32)</f>
        <v>3</v>
      </c>
      <c r="G32" s="269"/>
      <c r="H32" s="269"/>
      <c r="I32" s="269"/>
      <c r="J32" s="264" t="s">
        <v>22</v>
      </c>
      <c r="K32" s="155"/>
    </row>
    <row r="33" spans="1:11" s="250" customFormat="1" ht="16.149999999999999">
      <c r="A33" s="251"/>
      <c r="B33" s="320">
        <v>12</v>
      </c>
      <c r="C33" s="321">
        <v>22</v>
      </c>
      <c r="D33" s="322" t="str">
        <f>_xlfn.XLOOKUP($C33,手動介入記入例!$U$13:$U$108,手動介入記入例!$G$13:$G$108)</f>
        <v>L4想定区間外</v>
      </c>
      <c r="E33" s="322" t="str">
        <f>_xlfn.XLOOKUP($C33,手動介入記入例!$U$13:$U$108,手動介入記入例!$K$13:$K$108)</f>
        <v>交差点内</v>
      </c>
      <c r="F33" s="269">
        <f>COUNTIF(手動介入記入例!$U$13:$U$108,$C33)</f>
        <v>2</v>
      </c>
      <c r="G33" s="269"/>
      <c r="H33" s="269"/>
      <c r="I33" s="269"/>
      <c r="J33" s="264" t="s">
        <v>22</v>
      </c>
      <c r="K33" s="155"/>
    </row>
    <row r="34" spans="1:11" s="250" customFormat="1" ht="16.149999999999999">
      <c r="A34" s="251"/>
      <c r="B34" s="320">
        <v>13</v>
      </c>
      <c r="C34" s="321">
        <v>24</v>
      </c>
      <c r="D34" s="322" t="str">
        <f>_xlfn.XLOOKUP($C34,手動介入記入例!$U$13:$U$108,手動介入記入例!$G$13:$G$108)</f>
        <v>L4想定区間外</v>
      </c>
      <c r="E34" s="322" t="str">
        <f>_xlfn.XLOOKUP($C34,手動介入記入例!$U$13:$U$108,手動介入記入例!$K$13:$K$108)</f>
        <v>交差点内</v>
      </c>
      <c r="F34" s="269">
        <f>COUNTIF(手動介入記入例!$U$13:$U$108,$C34)</f>
        <v>2</v>
      </c>
      <c r="G34" s="269"/>
      <c r="H34" s="269"/>
      <c r="I34" s="269"/>
      <c r="J34" s="264" t="s">
        <v>22</v>
      </c>
      <c r="K34" s="155"/>
    </row>
    <row r="35" spans="1:11" s="250" customFormat="1" ht="16.149999999999999">
      <c r="A35" s="251"/>
      <c r="B35" s="320">
        <v>14</v>
      </c>
      <c r="C35" s="321">
        <v>27</v>
      </c>
      <c r="D35" s="322" t="str">
        <f>_xlfn.XLOOKUP($C35,手動介入記入例!$U$13:$U$108,手動介入記入例!$G$13:$G$108)</f>
        <v>L4想定区間外</v>
      </c>
      <c r="E35" s="322" t="str">
        <f>_xlfn.XLOOKUP($C35,手動介入記入例!$U$13:$U$108,手動介入記入例!$K$13:$K$108)</f>
        <v>交差点内</v>
      </c>
      <c r="F35" s="269">
        <f>COUNTIF(手動介入記入例!$U$13:$U$108,$C35)</f>
        <v>2</v>
      </c>
      <c r="G35" s="269"/>
      <c r="H35" s="269"/>
      <c r="I35" s="269"/>
      <c r="J35" s="264" t="s">
        <v>22</v>
      </c>
      <c r="K35" s="155"/>
    </row>
    <row r="36" spans="1:11" s="250" customFormat="1" ht="16.149999999999999">
      <c r="A36" s="251"/>
      <c r="B36" s="320">
        <v>15</v>
      </c>
      <c r="C36" s="321">
        <v>57</v>
      </c>
      <c r="D36" s="322" t="str">
        <f>_xlfn.XLOOKUP($C36,手動介入記入例!$U$13:$U$108,手動介入記入例!$G$13:$G$108)</f>
        <v>L4想定区間外</v>
      </c>
      <c r="E36" s="322" t="str">
        <f>_xlfn.XLOOKUP($C36,手動介入記入例!$U$13:$U$108,手動介入記入例!$K$13:$K$108)</f>
        <v>交差点内</v>
      </c>
      <c r="F36" s="269">
        <f>COUNTIF(手動介入記入例!$U$13:$U$108,$C36)</f>
        <v>2</v>
      </c>
      <c r="G36" s="269"/>
      <c r="H36" s="269"/>
      <c r="I36" s="269"/>
      <c r="J36" s="264" t="s">
        <v>22</v>
      </c>
      <c r="K36" s="155"/>
    </row>
    <row r="37" spans="1:11" s="250" customFormat="1" ht="16.149999999999999">
      <c r="A37" s="251"/>
      <c r="B37" s="320">
        <v>16</v>
      </c>
      <c r="C37" s="321">
        <v>21</v>
      </c>
      <c r="D37" s="322" t="str">
        <f>_xlfn.XLOOKUP($C37,手動介入記入例!$U$13:$U$108,手動介入記入例!$G$13:$G$108)</f>
        <v>L4想定区間外</v>
      </c>
      <c r="E37" s="322" t="str">
        <f>_xlfn.XLOOKUP($C37,手動介入記入例!$U$13:$U$108,手動介入記入例!$K$13:$K$108)</f>
        <v>交差点付近</v>
      </c>
      <c r="F37" s="269">
        <f>COUNTIF(手動介入記入例!$U$13:$U$108,$C37)</f>
        <v>2</v>
      </c>
      <c r="G37" s="269"/>
      <c r="H37" s="269"/>
      <c r="I37" s="269"/>
      <c r="J37" s="264" t="s">
        <v>22</v>
      </c>
      <c r="K37" s="155"/>
    </row>
    <row r="38" spans="1:11" s="250" customFormat="1" ht="16.149999999999999">
      <c r="A38" s="251"/>
      <c r="B38" s="320">
        <v>17</v>
      </c>
      <c r="C38" s="321">
        <v>49</v>
      </c>
      <c r="D38" s="322" t="str">
        <f>_xlfn.XLOOKUP($C38,手動介入記入例!$U$13:$U$108,手動介入記入例!$G$13:$G$108)</f>
        <v>L4想定区間外</v>
      </c>
      <c r="E38" s="322" t="str">
        <f>_xlfn.XLOOKUP($C38,手動介入記入例!$U$13:$U$108,手動介入記入例!$K$13:$K$108)</f>
        <v>単路</v>
      </c>
      <c r="F38" s="269">
        <f>COUNTIF(手動介入記入例!$U$13:$U$108,$C38)</f>
        <v>2</v>
      </c>
      <c r="G38" s="269"/>
      <c r="H38" s="269"/>
      <c r="I38" s="269"/>
      <c r="J38" s="264" t="s">
        <v>22</v>
      </c>
      <c r="K38" s="155"/>
    </row>
    <row r="39" spans="1:11" s="250" customFormat="1" ht="16.149999999999999">
      <c r="A39" s="251"/>
      <c r="B39" s="320">
        <v>18</v>
      </c>
      <c r="C39" s="321">
        <v>25</v>
      </c>
      <c r="D39" s="322" t="str">
        <f>_xlfn.XLOOKUP($C39,手動介入記入例!$U$13:$U$108,手動介入記入例!$G$13:$G$108)</f>
        <v>L4想定区間外</v>
      </c>
      <c r="E39" s="322" t="str">
        <f>_xlfn.XLOOKUP($C39,手動介入記入例!$U$13:$U$108,手動介入記入例!$K$13:$K$108)</f>
        <v>交差点付近</v>
      </c>
      <c r="F39" s="269">
        <f>COUNTIF(手動介入記入例!$U$13:$U$108,$C39)</f>
        <v>2</v>
      </c>
      <c r="G39" s="269"/>
      <c r="H39" s="269"/>
      <c r="I39" s="269"/>
      <c r="J39" s="264" t="s">
        <v>22</v>
      </c>
      <c r="K39" s="155"/>
    </row>
    <row r="40" spans="1:11" s="250" customFormat="1" ht="19.899999999999999">
      <c r="A40" s="251"/>
      <c r="B40" s="320">
        <v>19</v>
      </c>
      <c r="C40" s="321">
        <v>13</v>
      </c>
      <c r="D40" s="322" t="str">
        <f>_xlfn.XLOOKUP($C40,手動介入記入例!$U$13:$U$108,手動介入記入例!$G$13:$G$108)</f>
        <v>L4想定区間内</v>
      </c>
      <c r="E40" s="322" t="str">
        <f>_xlfn.XLOOKUP($C40,手動介入記入例!$U$13:$U$108,手動介入記入例!$K$13:$K$108)</f>
        <v>交差点付近</v>
      </c>
      <c r="F40" s="269">
        <f>COUNTIF(手動介入記入例!$U$13:$U$108,$C40)</f>
        <v>2</v>
      </c>
      <c r="G40" s="269"/>
      <c r="H40" s="269"/>
      <c r="I40" s="269"/>
      <c r="J40" s="264" t="s">
        <v>22</v>
      </c>
      <c r="K40" s="155"/>
    </row>
    <row r="41" spans="1:11" s="250" customFormat="1" ht="19.899999999999999">
      <c r="A41" s="251"/>
      <c r="B41" s="320">
        <v>20</v>
      </c>
      <c r="C41" s="321">
        <v>7</v>
      </c>
      <c r="D41" s="322" t="str">
        <f>_xlfn.XLOOKUP($C41,手動介入記入例!$U$13:$U$108,手動介入記入例!$G$13:$G$108)</f>
        <v>L4想定区間内</v>
      </c>
      <c r="E41" s="322" t="str">
        <f>_xlfn.XLOOKUP($C41,手動介入記入例!$U$13:$U$108,手動介入記入例!$K$13:$K$108)</f>
        <v>交差点付近</v>
      </c>
      <c r="F41" s="269">
        <f>COUNTIF(手動介入記入例!$U$13:$U$108,$C41)</f>
        <v>2</v>
      </c>
      <c r="G41" s="269"/>
      <c r="H41" s="269"/>
      <c r="I41" s="269"/>
      <c r="J41" s="264" t="s">
        <v>22</v>
      </c>
      <c r="K41" s="155"/>
    </row>
    <row r="42" spans="1:11" s="250" customFormat="1" ht="19.899999999999999">
      <c r="A42" s="251"/>
      <c r="B42" s="320">
        <v>21</v>
      </c>
      <c r="C42" s="321">
        <v>6</v>
      </c>
      <c r="D42" s="322" t="str">
        <f>_xlfn.XLOOKUP($C42,手動介入記入例!$U$13:$U$108,手動介入記入例!$G$13:$G$108)</f>
        <v>L4想定区間内</v>
      </c>
      <c r="E42" s="322" t="str">
        <f>_xlfn.XLOOKUP($C42,手動介入記入例!$U$13:$U$108,手動介入記入例!$K$13:$K$108)</f>
        <v>交差点内</v>
      </c>
      <c r="F42" s="269">
        <f>COUNTIF(手動介入記入例!$U$13:$U$108,$C42)</f>
        <v>2</v>
      </c>
      <c r="G42" s="269"/>
      <c r="H42" s="269"/>
      <c r="I42" s="269"/>
      <c r="J42" s="264" t="s">
        <v>22</v>
      </c>
      <c r="K42" s="155"/>
    </row>
    <row r="43" spans="1:11" s="250" customFormat="1" ht="16.149999999999999">
      <c r="A43" s="251"/>
      <c r="B43" s="320">
        <v>22</v>
      </c>
      <c r="C43" s="321">
        <v>23</v>
      </c>
      <c r="D43" s="322" t="str">
        <f>_xlfn.XLOOKUP($C43,手動介入記入例!$U$13:$U$108,手動介入記入例!$G$13:$G$108)</f>
        <v>L4想定区間外</v>
      </c>
      <c r="E43" s="322" t="str">
        <f>_xlfn.XLOOKUP($C43,手動介入記入例!$U$13:$U$108,手動介入記入例!$K$13:$K$108)</f>
        <v>交差点付近</v>
      </c>
      <c r="F43" s="269">
        <f>COUNTIF(手動介入記入例!$U$13:$U$108,$C43)</f>
        <v>2</v>
      </c>
      <c r="G43" s="269"/>
      <c r="H43" s="269"/>
      <c r="I43" s="269"/>
      <c r="J43" s="264" t="s">
        <v>22</v>
      </c>
      <c r="K43" s="155"/>
    </row>
    <row r="44" spans="1:11" s="250" customFormat="1" ht="16.149999999999999">
      <c r="A44" s="251"/>
      <c r="B44" s="320">
        <v>23</v>
      </c>
      <c r="C44" s="321">
        <v>66</v>
      </c>
      <c r="D44" s="322" t="str">
        <f>_xlfn.XLOOKUP($C44,手動介入記入例!$U$13:$U$108,手動介入記入例!$G$13:$G$108)</f>
        <v>L4想定区間外</v>
      </c>
      <c r="E44" s="322" t="str">
        <f>_xlfn.XLOOKUP($C44,手動介入記入例!$U$13:$U$108,手動介入記入例!$K$13:$K$108)</f>
        <v>単路</v>
      </c>
      <c r="F44" s="269">
        <f>COUNTIF(手動介入記入例!$U$13:$U$108,$C44)</f>
        <v>1</v>
      </c>
      <c r="G44" s="269"/>
      <c r="H44" s="269"/>
      <c r="I44" s="269"/>
      <c r="J44" s="264" t="s">
        <v>22</v>
      </c>
      <c r="K44" s="155"/>
    </row>
    <row r="45" spans="1:11" s="250" customFormat="1" ht="16.149999999999999">
      <c r="A45" s="251"/>
      <c r="B45" s="320">
        <v>24</v>
      </c>
      <c r="C45" s="321">
        <v>61</v>
      </c>
      <c r="D45" s="322" t="str">
        <f>_xlfn.XLOOKUP($C45,手動介入記入例!$U$13:$U$108,手動介入記入例!$G$13:$G$108)</f>
        <v>L4想定区間外</v>
      </c>
      <c r="E45" s="322" t="str">
        <f>_xlfn.XLOOKUP($C45,手動介入記入例!$U$13:$U$108,手動介入記入例!$K$13:$K$108)</f>
        <v>交差点内</v>
      </c>
      <c r="F45" s="269">
        <f>COUNTIF(手動介入記入例!$U$13:$U$108,$C45)</f>
        <v>1</v>
      </c>
      <c r="G45" s="269"/>
      <c r="H45" s="269"/>
      <c r="I45" s="269"/>
      <c r="J45" s="264" t="s">
        <v>22</v>
      </c>
      <c r="K45" s="155"/>
    </row>
    <row r="46" spans="1:11" s="250" customFormat="1" ht="16.149999999999999">
      <c r="A46" s="251"/>
      <c r="B46" s="320">
        <v>25</v>
      </c>
      <c r="C46" s="321">
        <v>40</v>
      </c>
      <c r="D46" s="322" t="str">
        <f>_xlfn.XLOOKUP($C46,手動介入記入例!$U$13:$U$108,手動介入記入例!$G$13:$G$108)</f>
        <v>L4想定区間外</v>
      </c>
      <c r="E46" s="322" t="str">
        <f>_xlfn.XLOOKUP($C46,手動介入記入例!$U$13:$U$108,手動介入記入例!$K$13:$K$108)</f>
        <v>交差点付近</v>
      </c>
      <c r="F46" s="269">
        <f>COUNTIF(手動介入記入例!$U$13:$U$108,$C46)</f>
        <v>1</v>
      </c>
      <c r="G46" s="269"/>
      <c r="H46" s="269"/>
      <c r="I46" s="269"/>
      <c r="J46" s="264" t="s">
        <v>22</v>
      </c>
      <c r="K46" s="155"/>
    </row>
    <row r="47" spans="1:11" s="250" customFormat="1" ht="16.149999999999999">
      <c r="A47" s="251"/>
      <c r="B47" s="320">
        <v>26</v>
      </c>
      <c r="C47" s="321">
        <v>41</v>
      </c>
      <c r="D47" s="322" t="str">
        <f>_xlfn.XLOOKUP($C47,手動介入記入例!$U$13:$U$108,手動介入記入例!$G$13:$G$108)</f>
        <v>L4想定区間外</v>
      </c>
      <c r="E47" s="322" t="str">
        <f>_xlfn.XLOOKUP($C47,手動介入記入例!$U$13:$U$108,手動介入記入例!$K$13:$K$108)</f>
        <v>交差点内</v>
      </c>
      <c r="F47" s="269">
        <f>COUNTIF(手動介入記入例!$U$13:$U$108,$C47)</f>
        <v>1</v>
      </c>
      <c r="G47" s="269"/>
      <c r="H47" s="269"/>
      <c r="I47" s="269"/>
      <c r="J47" s="264" t="s">
        <v>22</v>
      </c>
      <c r="K47" s="155"/>
    </row>
    <row r="48" spans="1:11" s="250" customFormat="1" ht="19.899999999999999">
      <c r="A48" s="251"/>
      <c r="B48" s="320">
        <v>27</v>
      </c>
      <c r="C48" s="321">
        <v>12</v>
      </c>
      <c r="D48" s="322" t="str">
        <f>_xlfn.XLOOKUP($C48,手動介入記入例!$U$13:$U$108,手動介入記入例!$G$13:$G$108)</f>
        <v>L4想定区間内</v>
      </c>
      <c r="E48" s="322" t="str">
        <f>_xlfn.XLOOKUP($C48,手動介入記入例!$U$13:$U$108,手動介入記入例!$K$13:$K$108)</f>
        <v>交差点内</v>
      </c>
      <c r="F48" s="269">
        <f>COUNTIF(手動介入記入例!$U$13:$U$108,$C48)</f>
        <v>1</v>
      </c>
      <c r="G48" s="269"/>
      <c r="H48" s="269"/>
      <c r="I48" s="269"/>
      <c r="J48" s="264" t="s">
        <v>22</v>
      </c>
      <c r="K48" s="155"/>
    </row>
    <row r="49" spans="1:11" s="250" customFormat="1" ht="19.899999999999999">
      <c r="A49" s="251"/>
      <c r="B49" s="320">
        <v>28</v>
      </c>
      <c r="C49" s="321">
        <v>8</v>
      </c>
      <c r="D49" s="322" t="str">
        <f>_xlfn.XLOOKUP($C49,手動介入記入例!$U$13:$U$108,手動介入記入例!$G$13:$G$108)</f>
        <v>L4想定区間内</v>
      </c>
      <c r="E49" s="322" t="str">
        <f>_xlfn.XLOOKUP($C49,手動介入記入例!$U$13:$U$108,手動介入記入例!$K$13:$K$108)</f>
        <v>交差点内</v>
      </c>
      <c r="F49" s="269">
        <f>COUNTIF(手動介入記入例!$U$13:$U$108,$C49)</f>
        <v>1</v>
      </c>
      <c r="G49" s="269"/>
      <c r="H49" s="269"/>
      <c r="I49" s="269"/>
      <c r="J49" s="264" t="s">
        <v>22</v>
      </c>
      <c r="K49" s="155"/>
    </row>
    <row r="50" spans="1:11" s="250" customFormat="1" ht="16.149999999999999">
      <c r="A50" s="251"/>
      <c r="B50" s="320">
        <v>29</v>
      </c>
      <c r="C50" s="321">
        <v>18</v>
      </c>
      <c r="D50" s="322" t="str">
        <f>_xlfn.XLOOKUP($C50,手動介入記入例!$U$13:$U$108,手動介入記入例!$G$13:$G$108)</f>
        <v>L4想定区間外</v>
      </c>
      <c r="E50" s="322" t="str">
        <f>_xlfn.XLOOKUP($C50,手動介入記入例!$U$13:$U$108,手動介入記入例!$K$13:$K$108)</f>
        <v>交差点内</v>
      </c>
      <c r="F50" s="269">
        <f>COUNTIF(手動介入記入例!$U$13:$U$108,$C50)</f>
        <v>1</v>
      </c>
      <c r="G50" s="269"/>
      <c r="H50" s="269"/>
      <c r="I50" s="269"/>
      <c r="J50" s="264" t="s">
        <v>22</v>
      </c>
      <c r="K50" s="155"/>
    </row>
    <row r="51" spans="1:11" s="250" customFormat="1" ht="16.149999999999999">
      <c r="A51" s="251"/>
      <c r="B51" s="320">
        <v>30</v>
      </c>
      <c r="C51" s="321">
        <v>17</v>
      </c>
      <c r="D51" s="322" t="str">
        <f>_xlfn.XLOOKUP($C51,手動介入記入例!$U$13:$U$108,手動介入記入例!$G$13:$G$108)</f>
        <v>L4想定区間外</v>
      </c>
      <c r="E51" s="322" t="str">
        <f>_xlfn.XLOOKUP($C51,手動介入記入例!$U$13:$U$108,手動介入記入例!$K$13:$K$108)</f>
        <v>交差点付近</v>
      </c>
      <c r="F51" s="269">
        <f>COUNTIF(手動介入記入例!$U$13:$U$108,$C51)</f>
        <v>1</v>
      </c>
      <c r="G51" s="269"/>
      <c r="H51" s="269"/>
      <c r="I51" s="269"/>
      <c r="J51" s="264" t="s">
        <v>22</v>
      </c>
      <c r="K51" s="155"/>
    </row>
    <row r="52" spans="1:11" s="250" customFormat="1" ht="16.149999999999999">
      <c r="A52" s="251"/>
      <c r="B52" s="320">
        <v>31</v>
      </c>
      <c r="C52" s="321">
        <v>28</v>
      </c>
      <c r="D52" s="322" t="str">
        <f>_xlfn.XLOOKUP($C52,手動介入記入例!$U$13:$U$108,手動介入記入例!$G$13:$G$108)</f>
        <v>L4想定区間外</v>
      </c>
      <c r="E52" s="322" t="str">
        <f>_xlfn.XLOOKUP($C52,手動介入記入例!$U$13:$U$108,手動介入記入例!$K$13:$K$108)</f>
        <v>交差点付近</v>
      </c>
      <c r="F52" s="269">
        <f>COUNTIF(手動介入記入例!$U$13:$U$108,$C52)</f>
        <v>1</v>
      </c>
      <c r="G52" s="269"/>
      <c r="H52" s="269"/>
      <c r="I52" s="269"/>
      <c r="J52" s="264" t="s">
        <v>22</v>
      </c>
      <c r="K52" s="155"/>
    </row>
    <row r="53" spans="1:11" s="250" customFormat="1" ht="16.149999999999999">
      <c r="A53" s="251"/>
      <c r="B53" s="320">
        <v>32</v>
      </c>
      <c r="C53" s="321">
        <v>31</v>
      </c>
      <c r="D53" s="322" t="str">
        <f>_xlfn.XLOOKUP($C53,手動介入記入例!$U$13:$U$108,手動介入記入例!$G$13:$G$108)</f>
        <v>L4想定区間外</v>
      </c>
      <c r="E53" s="322" t="str">
        <f>_xlfn.XLOOKUP($C53,手動介入記入例!$U$13:$U$108,手動介入記入例!$K$13:$K$108)</f>
        <v>交差点内</v>
      </c>
      <c r="F53" s="269">
        <f>COUNTIF(手動介入記入例!$U$13:$U$108,$C53)</f>
        <v>1</v>
      </c>
      <c r="G53" s="269"/>
      <c r="H53" s="269"/>
      <c r="I53" s="269"/>
      <c r="J53" s="264" t="s">
        <v>22</v>
      </c>
      <c r="K53" s="155"/>
    </row>
    <row r="54" spans="1:11" s="250" customFormat="1" ht="16.149999999999999">
      <c r="A54" s="251"/>
      <c r="B54" s="320">
        <v>33</v>
      </c>
      <c r="C54" s="321">
        <v>62</v>
      </c>
      <c r="D54" s="322" t="str">
        <f>_xlfn.XLOOKUP($C54,手動介入記入例!$U$13:$U$108,手動介入記入例!$G$13:$G$108)</f>
        <v>L4想定区間外</v>
      </c>
      <c r="E54" s="322" t="str">
        <f>_xlfn.XLOOKUP($C54,手動介入記入例!$U$13:$U$108,手動介入記入例!$K$13:$K$108)</f>
        <v>交差点内</v>
      </c>
      <c r="F54" s="269">
        <f>COUNTIF(手動介入記入例!$U$13:$U$108,$C54)</f>
        <v>1</v>
      </c>
      <c r="G54" s="269"/>
      <c r="H54" s="269"/>
      <c r="I54" s="269"/>
      <c r="J54" s="264" t="s">
        <v>22</v>
      </c>
      <c r="K54" s="155"/>
    </row>
    <row r="55" spans="1:11" s="250" customFormat="1" ht="19.899999999999999">
      <c r="A55" s="251"/>
      <c r="B55" s="320">
        <v>34</v>
      </c>
      <c r="C55" s="321">
        <v>5</v>
      </c>
      <c r="D55" s="322" t="str">
        <f>_xlfn.XLOOKUP($C55,手動介入記入例!$U$13:$U$108,手動介入記入例!$G$13:$G$108)</f>
        <v>L4想定区間内</v>
      </c>
      <c r="E55" s="322" t="str">
        <f>_xlfn.XLOOKUP($C55,手動介入記入例!$U$13:$U$108,手動介入記入例!$K$13:$K$108)</f>
        <v>交差点付近</v>
      </c>
      <c r="F55" s="269">
        <f>COUNTIF(手動介入記入例!$U$13:$U$108,$C55)</f>
        <v>1</v>
      </c>
      <c r="G55" s="269"/>
      <c r="H55" s="269"/>
      <c r="I55" s="269"/>
      <c r="J55" s="264" t="s">
        <v>22</v>
      </c>
      <c r="K55" s="155"/>
    </row>
    <row r="56" spans="1:11" s="250" customFormat="1" ht="16.149999999999999">
      <c r="A56" s="251"/>
      <c r="B56" s="320">
        <v>35</v>
      </c>
      <c r="C56" s="321">
        <v>44</v>
      </c>
      <c r="D56" s="322" t="str">
        <f>_xlfn.XLOOKUP($C56,手動介入記入例!$U$13:$U$108,手動介入記入例!$G$13:$G$108)</f>
        <v>L4想定区間外</v>
      </c>
      <c r="E56" s="322" t="str">
        <f>_xlfn.XLOOKUP($C56,手動介入記入例!$U$13:$U$108,手動介入記入例!$K$13:$K$108)</f>
        <v>単路</v>
      </c>
      <c r="F56" s="269">
        <f>COUNTIF(手動介入記入例!$U$13:$U$108,$C56)</f>
        <v>1</v>
      </c>
      <c r="G56" s="269"/>
      <c r="H56" s="269"/>
      <c r="I56" s="269"/>
      <c r="J56" s="264" t="s">
        <v>22</v>
      </c>
      <c r="K56" s="155"/>
    </row>
    <row r="57" spans="1:11" s="250" customFormat="1" ht="16.149999999999999">
      <c r="A57" s="251"/>
      <c r="B57" s="320">
        <v>36</v>
      </c>
      <c r="C57" s="321">
        <v>38</v>
      </c>
      <c r="D57" s="322" t="str">
        <f>_xlfn.XLOOKUP($C57,手動介入記入例!$U$13:$U$108,手動介入記入例!$G$13:$G$108)</f>
        <v>L4想定区間外</v>
      </c>
      <c r="E57" s="322" t="str">
        <f>_xlfn.XLOOKUP($C57,手動介入記入例!$U$13:$U$108,手動介入記入例!$K$13:$K$108)</f>
        <v>交差点内</v>
      </c>
      <c r="F57" s="269">
        <f>COUNTIF(手動介入記入例!$U$13:$U$108,$C57)</f>
        <v>1</v>
      </c>
      <c r="G57" s="269"/>
      <c r="H57" s="269"/>
      <c r="I57" s="269"/>
      <c r="J57" s="264" t="s">
        <v>22</v>
      </c>
      <c r="K57" s="155"/>
    </row>
    <row r="58" spans="1:11" s="250" customFormat="1" ht="16.149999999999999">
      <c r="A58" s="251"/>
      <c r="B58" s="320">
        <v>37</v>
      </c>
      <c r="C58" s="321">
        <v>55</v>
      </c>
      <c r="D58" s="322" t="str">
        <f>_xlfn.XLOOKUP($C58,手動介入記入例!$U$13:$U$108,手動介入記入例!$G$13:$G$108)</f>
        <v>L4想定区間外</v>
      </c>
      <c r="E58" s="322" t="str">
        <f>_xlfn.XLOOKUP($C58,手動介入記入例!$U$13:$U$108,手動介入記入例!$K$13:$K$108)</f>
        <v>交差点内</v>
      </c>
      <c r="F58" s="269">
        <f>COUNTIF(手動介入記入例!$U$13:$U$108,$C58)</f>
        <v>1</v>
      </c>
      <c r="G58" s="269"/>
      <c r="H58" s="269"/>
      <c r="I58" s="269"/>
      <c r="J58" s="264" t="s">
        <v>22</v>
      </c>
      <c r="K58" s="155"/>
    </row>
    <row r="59" spans="1:11" s="250" customFormat="1" ht="16.149999999999999">
      <c r="A59" s="251"/>
      <c r="B59" s="320">
        <v>38</v>
      </c>
      <c r="C59" s="321">
        <v>26</v>
      </c>
      <c r="D59" s="322" t="str">
        <f>_xlfn.XLOOKUP($C59,手動介入記入例!$U$13:$U$108,手動介入記入例!$G$13:$G$108)</f>
        <v>L4想定区間外</v>
      </c>
      <c r="E59" s="322" t="str">
        <f>_xlfn.XLOOKUP($C59,手動介入記入例!$U$13:$U$108,手動介入記入例!$K$13:$K$108)</f>
        <v>交差点内</v>
      </c>
      <c r="F59" s="269">
        <f>COUNTIF(手動介入記入例!$U$13:$U$108,$C59)</f>
        <v>1</v>
      </c>
      <c r="G59" s="269"/>
      <c r="H59" s="269"/>
      <c r="I59" s="269"/>
      <c r="J59" s="264" t="s">
        <v>22</v>
      </c>
      <c r="K59" s="155"/>
    </row>
    <row r="60" spans="1:11" s="250" customFormat="1" ht="16.149999999999999">
      <c r="A60" s="251"/>
      <c r="B60" s="320">
        <v>39</v>
      </c>
      <c r="C60" s="321"/>
      <c r="D60" s="322" t="e">
        <f>_xlfn.XLOOKUP($C60,手動介入記入例!$U$13:$U$108,手動介入記入例!$G$13:$G$108)</f>
        <v>#N/A</v>
      </c>
      <c r="E60" s="322" t="e">
        <f>_xlfn.XLOOKUP($C60,手動介入記入例!$U$13:$U$108,手動介入記入例!$K$13:$K$108)</f>
        <v>#N/A</v>
      </c>
      <c r="F60" s="269">
        <f>COUNTIF(手動介入記入例!$U$13:$U$108,$C60)</f>
        <v>0</v>
      </c>
      <c r="G60" s="269"/>
      <c r="H60" s="269"/>
      <c r="I60" s="269"/>
      <c r="J60" s="264" t="s">
        <v>22</v>
      </c>
      <c r="K60" s="155"/>
    </row>
    <row r="61" spans="1:11" s="250" customFormat="1" ht="16.149999999999999">
      <c r="A61" s="251"/>
      <c r="B61" s="320">
        <v>40</v>
      </c>
      <c r="C61" s="321"/>
      <c r="D61" s="322" t="e">
        <f>_xlfn.XLOOKUP($C61,手動介入記入例!$U$13:$U$108,手動介入記入例!$G$13:$G$108)</f>
        <v>#N/A</v>
      </c>
      <c r="E61" s="322" t="e">
        <f>_xlfn.XLOOKUP($C61,手動介入記入例!$U$13:$U$108,手動介入記入例!$K$13:$K$108)</f>
        <v>#N/A</v>
      </c>
      <c r="F61" s="269">
        <f>COUNTIF(手動介入記入例!$U$13:$U$108,$C61)</f>
        <v>0</v>
      </c>
      <c r="G61" s="269"/>
      <c r="H61" s="269"/>
      <c r="I61" s="269"/>
      <c r="J61" s="264" t="s">
        <v>22</v>
      </c>
      <c r="K61" s="155"/>
    </row>
    <row r="62" spans="1:11" s="250" customFormat="1" ht="16.149999999999999">
      <c r="A62" s="251"/>
      <c r="B62" s="320">
        <v>41</v>
      </c>
      <c r="C62" s="321"/>
      <c r="D62" s="322" t="e">
        <f>_xlfn.XLOOKUP($C62,手動介入記入例!$U$13:$U$108,手動介入記入例!$G$13:$G$108)</f>
        <v>#N/A</v>
      </c>
      <c r="E62" s="322" t="e">
        <f>_xlfn.XLOOKUP($C62,手動介入記入例!$U$13:$U$108,手動介入記入例!$K$13:$K$108)</f>
        <v>#N/A</v>
      </c>
      <c r="F62" s="269">
        <f>COUNTIF(手動介入記入例!$U$13:$U$108,$C62)</f>
        <v>0</v>
      </c>
      <c r="G62" s="269"/>
      <c r="H62" s="269"/>
      <c r="I62" s="269"/>
      <c r="J62" s="264" t="s">
        <v>22</v>
      </c>
      <c r="K62" s="155"/>
    </row>
    <row r="63" spans="1:11" s="250" customFormat="1" ht="16.149999999999999">
      <c r="A63" s="251"/>
      <c r="B63" s="320">
        <v>42</v>
      </c>
      <c r="C63" s="321"/>
      <c r="D63" s="322" t="e">
        <f>_xlfn.XLOOKUP($C63,手動介入記入例!$U$13:$U$108,手動介入記入例!$G$13:$G$108)</f>
        <v>#N/A</v>
      </c>
      <c r="E63" s="322" t="e">
        <f>_xlfn.XLOOKUP($C63,手動介入記入例!$U$13:$U$108,手動介入記入例!$K$13:$K$108)</f>
        <v>#N/A</v>
      </c>
      <c r="F63" s="269">
        <f>COUNTIF(手動介入記入例!$U$13:$U$108,$C63)</f>
        <v>0</v>
      </c>
      <c r="G63" s="269"/>
      <c r="H63" s="269"/>
      <c r="I63" s="269"/>
      <c r="J63" s="264" t="s">
        <v>22</v>
      </c>
      <c r="K63" s="155"/>
    </row>
    <row r="64" spans="1:11" s="250" customFormat="1" ht="16.149999999999999">
      <c r="A64" s="251"/>
      <c r="B64" s="320">
        <v>43</v>
      </c>
      <c r="C64" s="321"/>
      <c r="D64" s="322" t="e">
        <f>_xlfn.XLOOKUP($C64,手動介入記入例!$U$13:$U$108,手動介入記入例!$G$13:$G$108)</f>
        <v>#N/A</v>
      </c>
      <c r="E64" s="322" t="e">
        <f>_xlfn.XLOOKUP($C64,手動介入記入例!$U$13:$U$108,手動介入記入例!$K$13:$K$108)</f>
        <v>#N/A</v>
      </c>
      <c r="F64" s="269">
        <f>COUNTIF(手動介入記入例!$U$13:$U$108,$C64)</f>
        <v>0</v>
      </c>
      <c r="G64" s="269"/>
      <c r="H64" s="269"/>
      <c r="I64" s="269"/>
      <c r="J64" s="264" t="s">
        <v>22</v>
      </c>
      <c r="K64" s="155"/>
    </row>
    <row r="65" spans="1:12" s="250" customFormat="1" ht="16.149999999999999">
      <c r="A65" s="251"/>
      <c r="B65" s="320">
        <v>44</v>
      </c>
      <c r="C65" s="321"/>
      <c r="D65" s="322" t="e">
        <f>_xlfn.XLOOKUP($C65,手動介入記入例!$U$13:$U$108,手動介入記入例!$G$13:$G$108)</f>
        <v>#N/A</v>
      </c>
      <c r="E65" s="322" t="e">
        <f>_xlfn.XLOOKUP($C65,手動介入記入例!$U$13:$U$108,手動介入記入例!$K$13:$K$108)</f>
        <v>#N/A</v>
      </c>
      <c r="F65" s="269">
        <f>COUNTIF(手動介入記入例!$U$13:$U$108,$C65)</f>
        <v>0</v>
      </c>
      <c r="G65" s="269"/>
      <c r="H65" s="269"/>
      <c r="I65" s="269"/>
      <c r="J65" s="264" t="s">
        <v>22</v>
      </c>
      <c r="K65" s="155"/>
    </row>
    <row r="66" spans="1:12" s="250" customFormat="1">
      <c r="A66" s="251"/>
      <c r="B66" s="320">
        <v>45</v>
      </c>
      <c r="C66" s="321"/>
      <c r="D66" s="322" t="e">
        <f>_xlfn.XLOOKUP($C66,手動介入記入例!$U$13:$U$108,手動介入記入例!$G$13:$G$108)</f>
        <v>#N/A</v>
      </c>
      <c r="E66" s="322" t="e">
        <f>_xlfn.XLOOKUP($C66,手動介入記入例!$U$13:$U$108,手動介入記入例!$K$13:$K$108)</f>
        <v>#N/A</v>
      </c>
      <c r="F66" s="269">
        <f>COUNTIF(手動介入記入例!$U$13:$U$108,$C66)</f>
        <v>0</v>
      </c>
      <c r="G66" s="269"/>
      <c r="H66" s="269"/>
      <c r="I66" s="269"/>
      <c r="J66" s="264" t="s">
        <v>22</v>
      </c>
      <c r="K66"/>
      <c r="L66" s="155"/>
    </row>
    <row r="67" spans="1:12" s="250" customFormat="1">
      <c r="A67" s="251"/>
      <c r="B67" s="320">
        <v>46</v>
      </c>
      <c r="C67" s="321"/>
      <c r="D67" s="322" t="e">
        <f>_xlfn.XLOOKUP($C67,手動介入記入例!$U$13:$U$108,手動介入記入例!$G$13:$G$108)</f>
        <v>#N/A</v>
      </c>
      <c r="E67" s="322" t="e">
        <f>_xlfn.XLOOKUP($C67,手動介入記入例!$U$13:$U$108,手動介入記入例!$K$13:$K$108)</f>
        <v>#N/A</v>
      </c>
      <c r="F67" s="269">
        <f>COUNTIF(手動介入記入例!$U$13:$U$108,$C67)</f>
        <v>0</v>
      </c>
      <c r="G67" s="269"/>
      <c r="H67" s="269"/>
      <c r="I67" s="269"/>
      <c r="J67" s="264" t="s">
        <v>22</v>
      </c>
      <c r="K67"/>
      <c r="L67" s="155"/>
    </row>
    <row r="68" spans="1:12" s="250" customFormat="1" ht="16.149999999999999">
      <c r="A68" s="251"/>
      <c r="B68" s="320">
        <v>47</v>
      </c>
      <c r="C68" s="321"/>
      <c r="D68" s="322" t="e">
        <f>_xlfn.XLOOKUP($C68,手動介入記入例!$U$13:$U$108,手動介入記入例!$G$13:$G$108)</f>
        <v>#N/A</v>
      </c>
      <c r="E68" s="322" t="e">
        <f>_xlfn.XLOOKUP($C68,手動介入記入例!$U$13:$U$108,手動介入記入例!$K$13:$K$108)</f>
        <v>#N/A</v>
      </c>
      <c r="F68" s="269">
        <f>COUNTIF(手動介入記入例!$U$13:$U$108,$C68)</f>
        <v>0</v>
      </c>
      <c r="G68" s="269"/>
      <c r="H68" s="269"/>
      <c r="I68" s="269"/>
      <c r="J68" s="264" t="s">
        <v>22</v>
      </c>
      <c r="K68" s="155"/>
      <c r="L68" s="155"/>
    </row>
    <row r="69" spans="1:12" s="250" customFormat="1" ht="16.149999999999999">
      <c r="A69" s="251"/>
      <c r="B69" s="320">
        <v>48</v>
      </c>
      <c r="C69" s="321"/>
      <c r="D69" s="322" t="e">
        <f>_xlfn.XLOOKUP($C69,手動介入記入例!$U$13:$U$108,手動介入記入例!$G$13:$G$108)</f>
        <v>#N/A</v>
      </c>
      <c r="E69" s="322" t="e">
        <f>_xlfn.XLOOKUP($C69,手動介入記入例!$U$13:$U$108,手動介入記入例!$K$13:$K$108)</f>
        <v>#N/A</v>
      </c>
      <c r="F69" s="269">
        <f>COUNTIF(手動介入記入例!$U$13:$U$108,$C69)</f>
        <v>0</v>
      </c>
      <c r="G69" s="269"/>
      <c r="H69" s="269"/>
      <c r="I69" s="269"/>
      <c r="J69" s="264" t="s">
        <v>22</v>
      </c>
      <c r="K69" s="155"/>
      <c r="L69" s="155"/>
    </row>
    <row r="70" spans="1:12" s="250" customFormat="1" ht="16.149999999999999">
      <c r="A70" s="251"/>
      <c r="B70" s="320">
        <v>49</v>
      </c>
      <c r="C70" s="321"/>
      <c r="D70" s="322" t="e">
        <f>_xlfn.XLOOKUP($C70,手動介入記入例!$U$13:$U$108,手動介入記入例!$G$13:$G$108)</f>
        <v>#N/A</v>
      </c>
      <c r="E70" s="322" t="e">
        <f>_xlfn.XLOOKUP($C70,手動介入記入例!$U$13:$U$108,手動介入記入例!$K$13:$K$108)</f>
        <v>#N/A</v>
      </c>
      <c r="F70" s="269">
        <f>COUNTIF(手動介入記入例!$U$13:$U$108,$C70)</f>
        <v>0</v>
      </c>
      <c r="G70" s="269"/>
      <c r="H70" s="269"/>
      <c r="I70" s="269"/>
      <c r="J70" s="264" t="s">
        <v>22</v>
      </c>
      <c r="K70" s="155"/>
      <c r="L70" s="155"/>
    </row>
    <row r="71" spans="1:12" s="250" customFormat="1" ht="16.149999999999999">
      <c r="A71" s="251"/>
      <c r="B71" s="324">
        <v>50</v>
      </c>
      <c r="C71" s="325"/>
      <c r="D71" s="326" t="e">
        <f>_xlfn.XLOOKUP($C71,手動介入記入例!$U$13:$U$108,手動介入記入例!$G$13:$G$108)</f>
        <v>#N/A</v>
      </c>
      <c r="E71" s="326" t="e">
        <f>_xlfn.XLOOKUP($C71,手動介入記入例!$U$13:$U$108,手動介入記入例!$K$13:$K$108)</f>
        <v>#N/A</v>
      </c>
      <c r="F71" s="273">
        <f>COUNTIF(手動介入記入例!$U$13:$U$108,$C71)</f>
        <v>0</v>
      </c>
      <c r="G71" s="273"/>
      <c r="H71" s="273"/>
      <c r="I71" s="273"/>
      <c r="J71" s="264" t="s">
        <v>22</v>
      </c>
      <c r="K71" s="155"/>
      <c r="L71" s="155"/>
    </row>
    <row r="72" spans="1:12" s="250" customFormat="1">
      <c r="A72"/>
      <c r="B72" s="264" t="s">
        <v>22</v>
      </c>
      <c r="C72" s="264" t="s">
        <v>22</v>
      </c>
      <c r="D72" s="264" t="s">
        <v>22</v>
      </c>
      <c r="E72" s="264" t="s">
        <v>22</v>
      </c>
      <c r="F72" s="264" t="s">
        <v>22</v>
      </c>
      <c r="G72" s="264" t="s">
        <v>22</v>
      </c>
      <c r="H72" s="264" t="s">
        <v>22</v>
      </c>
      <c r="I72" s="264" t="s">
        <v>22</v>
      </c>
      <c r="J72" s="155"/>
      <c r="K72" s="155"/>
      <c r="L72" s="155"/>
    </row>
    <row r="73" spans="1:12" s="250" customFormat="1">
      <c r="A73"/>
      <c r="B73"/>
      <c r="C73"/>
      <c r="D73"/>
      <c r="E73"/>
      <c r="F73"/>
      <c r="G73" s="155"/>
      <c r="H73" s="155"/>
      <c r="I73" s="155"/>
      <c r="J73" s="155"/>
      <c r="K73" s="155"/>
      <c r="L73" s="155"/>
    </row>
    <row r="74" spans="1:12" s="250" customFormat="1">
      <c r="A74" s="155"/>
      <c r="B74" s="274" t="s">
        <v>308</v>
      </c>
      <c r="C74" s="275"/>
      <c r="D74" s="275"/>
      <c r="E74" s="275"/>
      <c r="F74" s="275"/>
      <c r="G74" s="275"/>
      <c r="H74" s="252"/>
      <c r="I74" s="252"/>
      <c r="J74"/>
      <c r="K74"/>
      <c r="L74" s="155"/>
    </row>
    <row r="75" spans="1:12" s="250" customFormat="1">
      <c r="A75"/>
      <c r="B75" s="276" t="s">
        <v>309</v>
      </c>
      <c r="C75" s="275"/>
      <c r="D75" s="275"/>
      <c r="E75" s="275"/>
      <c r="F75" s="275"/>
      <c r="G75" s="275"/>
      <c r="H75"/>
      <c r="I75"/>
      <c r="J75"/>
      <c r="K75"/>
      <c r="L75" s="155"/>
    </row>
    <row r="76" spans="1:12">
      <c r="A76" s="251"/>
      <c r="B76" s="277" t="s">
        <v>288</v>
      </c>
      <c r="C76" s="278"/>
      <c r="D76" s="279" t="s">
        <v>289</v>
      </c>
      <c r="E76" s="280" t="s">
        <v>310</v>
      </c>
      <c r="F76" s="275"/>
      <c r="G76" s="363" t="s">
        <v>225</v>
      </c>
      <c r="H76" s="363"/>
      <c r="I76"/>
      <c r="J76" s="291"/>
      <c r="K76"/>
    </row>
    <row r="77" spans="1:12" ht="18" customHeight="1">
      <c r="A77" s="251"/>
      <c r="B77" s="367" t="s">
        <v>282</v>
      </c>
      <c r="C77" s="367"/>
      <c r="D77" s="281">
        <f>COUNTIFS(手動介入記入例!$G$13:$G$108,"L4想定区間内",手動介入記入例!$K$13:$K$108,$B77)</f>
        <v>13</v>
      </c>
      <c r="E77" s="282">
        <f t="shared" ref="E77:E85" si="0">$D77/$D$85</f>
        <v>0.52</v>
      </c>
      <c r="F77" s="275"/>
      <c r="G77" s="179"/>
      <c r="H77" s="181"/>
      <c r="I77"/>
      <c r="J77" s="291"/>
      <c r="K77"/>
    </row>
    <row r="78" spans="1:12" ht="18" customHeight="1">
      <c r="A78" s="251"/>
      <c r="B78" s="283" t="s">
        <v>311</v>
      </c>
      <c r="C78" s="284"/>
      <c r="D78" s="281">
        <f>COUNTIFS(手動介入記入例!$G$13:$G$108,"L4想定区間内",手動介入記入例!$K$13:$K$108,$B78)</f>
        <v>12</v>
      </c>
      <c r="E78" s="282">
        <f t="shared" si="0"/>
        <v>0.48</v>
      </c>
      <c r="F78" s="275"/>
      <c r="G78" s="179"/>
      <c r="H78" s="181"/>
      <c r="I78"/>
      <c r="J78" s="291"/>
      <c r="K78"/>
    </row>
    <row r="79" spans="1:12" ht="18" customHeight="1">
      <c r="A79" s="251"/>
      <c r="B79" s="368" t="s">
        <v>233</v>
      </c>
      <c r="C79" s="368"/>
      <c r="D79" s="281">
        <f>COUNTIFS(手動介入記入例!$G$13:$G$108,"L4想定区間内",手動介入記入例!$K$13:$K$108,$B79)</f>
        <v>0</v>
      </c>
      <c r="E79" s="285">
        <f t="shared" si="0"/>
        <v>0</v>
      </c>
      <c r="F79" s="275"/>
      <c r="G79" s="286" t="s">
        <v>312</v>
      </c>
      <c r="H79" s="181"/>
      <c r="I79"/>
      <c r="J79" s="291"/>
      <c r="K79"/>
    </row>
    <row r="80" spans="1:12" ht="18" customHeight="1">
      <c r="A80" s="251"/>
      <c r="B80" s="368" t="s">
        <v>313</v>
      </c>
      <c r="C80" s="368"/>
      <c r="D80" s="281">
        <f>COUNTIFS(手動介入記入例!$G$13:$G$108,"L4想定区間内",手動介入記入例!$K$13:$K$108,$B80)</f>
        <v>0</v>
      </c>
      <c r="E80" s="285">
        <f t="shared" si="0"/>
        <v>0</v>
      </c>
      <c r="F80" s="275"/>
      <c r="G80" s="203" t="s">
        <v>251</v>
      </c>
      <c r="H80" s="181"/>
      <c r="I80"/>
      <c r="J80" s="291"/>
      <c r="K80"/>
    </row>
    <row r="81" spans="1:11" ht="18" customHeight="1">
      <c r="A81" s="251"/>
      <c r="B81" s="368" t="s">
        <v>314</v>
      </c>
      <c r="C81" s="368"/>
      <c r="D81" s="281">
        <f>COUNTIFS(手動介入記入例!$G$13:$G$108,"L4想定区間内",手動介入記入例!$K$13:$K$108,$B81)</f>
        <v>0</v>
      </c>
      <c r="E81" s="285">
        <f t="shared" si="0"/>
        <v>0</v>
      </c>
      <c r="F81" s="275"/>
      <c r="G81" s="203" t="s">
        <v>252</v>
      </c>
      <c r="H81" s="181"/>
      <c r="I81"/>
      <c r="J81" s="291"/>
      <c r="K81"/>
    </row>
    <row r="82" spans="1:11" ht="18" customHeight="1">
      <c r="A82" s="251"/>
      <c r="B82" s="368" t="s">
        <v>241</v>
      </c>
      <c r="C82" s="368"/>
      <c r="D82" s="281">
        <f>COUNTIFS(手動介入記入例!$G$13:$G$108,"L4想定区間内",手動介入記入例!$K$13:$K$108,$B82)</f>
        <v>0</v>
      </c>
      <c r="E82" s="285">
        <f t="shared" si="0"/>
        <v>0</v>
      </c>
      <c r="F82" s="275"/>
      <c r="G82" s="179"/>
      <c r="H82" s="181"/>
      <c r="I82"/>
      <c r="J82" s="291"/>
      <c r="K82"/>
    </row>
    <row r="83" spans="1:11" ht="18" customHeight="1">
      <c r="A83" s="251"/>
      <c r="B83" s="368" t="s">
        <v>315</v>
      </c>
      <c r="C83" s="368"/>
      <c r="D83" s="281">
        <f>COUNTIFS(手動介入記入例!$G$13:$G$108,"L4想定区間内",手動介入記入例!$K$13:$K$108,$B83)</f>
        <v>0</v>
      </c>
      <c r="E83" s="285">
        <f t="shared" si="0"/>
        <v>0</v>
      </c>
      <c r="F83" s="275"/>
      <c r="G83" s="179"/>
      <c r="H83" s="181"/>
      <c r="I83"/>
      <c r="J83" s="291"/>
      <c r="K83"/>
    </row>
    <row r="84" spans="1:11" ht="18" customHeight="1">
      <c r="A84" s="251"/>
      <c r="B84" s="369" t="s">
        <v>255</v>
      </c>
      <c r="C84" s="369"/>
      <c r="D84" s="281">
        <f>COUNTIFS(手動介入記入例!$G$13:$G$108,"L4想定区間内",手動介入記入例!$K$13:$K$108,$B84)</f>
        <v>0</v>
      </c>
      <c r="E84" s="287">
        <f t="shared" si="0"/>
        <v>0</v>
      </c>
      <c r="F84" s="275"/>
      <c r="G84" s="179"/>
      <c r="H84" s="181"/>
      <c r="I84"/>
      <c r="J84" s="291"/>
      <c r="K84"/>
    </row>
    <row r="85" spans="1:11">
      <c r="A85" s="251"/>
      <c r="B85" s="370" t="s">
        <v>316</v>
      </c>
      <c r="C85" s="370"/>
      <c r="D85" s="288">
        <f>SUM(D77:D84)</f>
        <v>25</v>
      </c>
      <c r="E85" s="289">
        <f t="shared" si="0"/>
        <v>1</v>
      </c>
      <c r="F85" s="275"/>
      <c r="G85" s="179"/>
      <c r="H85" s="181"/>
      <c r="I85"/>
      <c r="J85" s="291"/>
      <c r="K85"/>
    </row>
    <row r="86" spans="1:11" ht="15" customHeight="1">
      <c r="A86"/>
      <c r="B86" s="290"/>
      <c r="C86" s="290"/>
      <c r="D86" s="290"/>
      <c r="E86" s="290"/>
      <c r="F86" s="275"/>
      <c r="G86" s="179"/>
      <c r="H86" s="181"/>
      <c r="I86"/>
      <c r="J86"/>
      <c r="K86"/>
    </row>
    <row r="87" spans="1:11" ht="18" customHeight="1">
      <c r="A87" s="251"/>
      <c r="B87" s="252" t="str">
        <f>"表③：「"&amp;INDEX(B77:B84, MATCH(MAX(D77:D84), D77:D84, 0))&amp;"*」における介入要因の内訳"</f>
        <v>表③：「交差点内*」における介入要因の内訳</v>
      </c>
      <c r="C87" s="252"/>
      <c r="D87"/>
      <c r="E87"/>
      <c r="F87" s="291"/>
      <c r="G87" s="179"/>
      <c r="H87" s="181"/>
      <c r="I87"/>
      <c r="J87"/>
      <c r="K87"/>
    </row>
    <row r="88" spans="1:11">
      <c r="A88" s="251"/>
      <c r="B88" s="371" t="s">
        <v>317</v>
      </c>
      <c r="C88" s="371"/>
      <c r="D88" s="279" t="s">
        <v>289</v>
      </c>
      <c r="E88" s="280" t="s">
        <v>310</v>
      </c>
      <c r="F88" s="291"/>
      <c r="G88" s="179"/>
      <c r="H88" s="181"/>
      <c r="I88" s="275"/>
      <c r="J88"/>
      <c r="K88"/>
    </row>
    <row r="89" spans="1:11">
      <c r="B89" s="367" t="s">
        <v>238</v>
      </c>
      <c r="C89" s="367"/>
      <c r="D89" s="281">
        <f>COUNTIFS(手動介入記入例!$G$13:$G$108,"L4想定区間内",手動介入記入例!$K$13:$K$108,INDEX($B$77:$B$84, MATCH(MAX($D$77:$D$84), $D$77:$D$84, 0)),手動介入記入例!$S$13:$S$108,'手動介入分析（2025年度）記入例'!$B89)</f>
        <v>4</v>
      </c>
      <c r="E89" s="292">
        <f t="shared" ref="E89:E97" si="1">D89/$D$97</f>
        <v>0.30769230769230771</v>
      </c>
      <c r="G89" s="179"/>
      <c r="H89" s="181"/>
    </row>
    <row r="90" spans="1:11">
      <c r="B90" s="372" t="s">
        <v>259</v>
      </c>
      <c r="C90" s="372"/>
      <c r="D90" s="281">
        <f>COUNTIFS(手動介入記入例!$G$13:$G$108,"L4想定区間内",手動介入記入例!$K$13:$K$108,INDEX($B$77:$B$84, MATCH(MAX($D$77:$D$84), $D$77:$D$84, 0)),手動介入記入例!$S$13:$S$108,'手動介入分析（2025年度）記入例'!$B90)</f>
        <v>0</v>
      </c>
      <c r="E90" s="293">
        <f t="shared" si="1"/>
        <v>0</v>
      </c>
      <c r="G90" s="179"/>
      <c r="H90" s="181"/>
    </row>
    <row r="91" spans="1:11">
      <c r="B91" s="372" t="s">
        <v>318</v>
      </c>
      <c r="C91" s="372"/>
      <c r="D91" s="281">
        <f>COUNTIFS(手動介入記入例!$G$13:$G$108,"L4想定区間内",手動介入記入例!$K$13:$K$108,INDEX($B$77:$B$84, MATCH(MAX($D$77:$D$84), $D$77:$D$84, 0)),手動介入記入例!$S$13:$S$108,'手動介入分析（2025年度）記入例'!$B91)</f>
        <v>3</v>
      </c>
      <c r="E91" s="293">
        <f t="shared" si="1"/>
        <v>0.23076923076923078</v>
      </c>
      <c r="G91" s="179"/>
      <c r="H91" s="181"/>
    </row>
    <row r="92" spans="1:11">
      <c r="B92" s="372" t="s">
        <v>319</v>
      </c>
      <c r="C92" s="372"/>
      <c r="D92" s="281">
        <f>COUNTIFS(手動介入記入例!$G$13:$G$108,"L4想定区間内",手動介入記入例!$K$13:$K$108,INDEX($B$77:$B$84, MATCH(MAX($D$77:$D$84), $D$77:$D$84, 0)),手動介入記入例!$S$13:$S$108,'手動介入分析（2025年度）記入例'!$B92)</f>
        <v>0</v>
      </c>
      <c r="E92" s="293">
        <f t="shared" si="1"/>
        <v>0</v>
      </c>
      <c r="G92" s="179"/>
      <c r="H92" s="181"/>
    </row>
    <row r="93" spans="1:11">
      <c r="B93" s="372" t="s">
        <v>320</v>
      </c>
      <c r="C93" s="372"/>
      <c r="D93" s="281">
        <f>COUNTIFS(手動介入記入例!$G$13:$G$108,"L4想定区間内",手動介入記入例!$K$13:$K$108,INDEX($B$77:$B$84, MATCH(MAX($D$77:$D$84), $D$77:$D$84, 0)),手動介入記入例!$S$13:$S$108,'手動介入分析（2025年度）記入例'!$B93)</f>
        <v>0</v>
      </c>
      <c r="E93" s="293">
        <f t="shared" si="1"/>
        <v>0</v>
      </c>
      <c r="F93"/>
      <c r="G93" s="179"/>
      <c r="H93" s="181"/>
    </row>
    <row r="94" spans="1:11">
      <c r="B94" s="372" t="s">
        <v>244</v>
      </c>
      <c r="C94" s="372"/>
      <c r="D94" s="281">
        <f>COUNTIFS(手動介入記入例!$G$13:$G$108,"L4想定区間内",手動介入記入例!$K$13:$K$108,INDEX($B$77:$B$84, MATCH(MAX($D$77:$D$84), $D$77:$D$84, 0)),手動介入記入例!$S$13:$S$108,'手動介入分析（2025年度）記入例'!$B94)</f>
        <v>4</v>
      </c>
      <c r="E94" s="293">
        <f t="shared" si="1"/>
        <v>0.30769230769230771</v>
      </c>
      <c r="F94"/>
      <c r="G94" s="179"/>
      <c r="H94" s="181"/>
    </row>
    <row r="95" spans="1:11">
      <c r="B95" s="372" t="s">
        <v>249</v>
      </c>
      <c r="C95" s="372"/>
      <c r="D95" s="281">
        <f>COUNTIFS(手動介入記入例!$G$13:$G$108,"L4想定区間内",手動介入記入例!$K$13:$K$108,INDEX($B$77:$B$84, MATCH(MAX($D$77:$D$84), $D$77:$D$84, 0)),手動介入記入例!$S$13:$S$108,'手動介入分析（2025年度）記入例'!$B95)</f>
        <v>0</v>
      </c>
      <c r="E95" s="293">
        <f t="shared" si="1"/>
        <v>0</v>
      </c>
      <c r="F95"/>
      <c r="G95" s="179"/>
      <c r="H95" s="181"/>
    </row>
    <row r="96" spans="1:11">
      <c r="B96" s="373" t="s">
        <v>255</v>
      </c>
      <c r="C96" s="373"/>
      <c r="D96" s="281">
        <f>COUNTIFS(手動介入記入例!$G$13:$G$108,"L4想定区間内",手動介入記入例!$K$13:$K$108,INDEX($B$77:$B$84, MATCH(MAX($D$77:$D$84), $D$77:$D$84, 0)),手動介入記入例!$S$13:$S$108,'手動介入分析（2025年度）記入例'!$B96)</f>
        <v>2</v>
      </c>
      <c r="E96" s="294">
        <f t="shared" si="1"/>
        <v>0.15384615384615385</v>
      </c>
      <c r="F96"/>
      <c r="G96" s="179"/>
      <c r="H96" s="181"/>
    </row>
    <row r="97" spans="2:8">
      <c r="B97" s="374" t="s">
        <v>316</v>
      </c>
      <c r="C97" s="374"/>
      <c r="D97" s="288">
        <f>SUM(D89:D96)</f>
        <v>13</v>
      </c>
      <c r="E97" s="295">
        <f t="shared" si="1"/>
        <v>1</v>
      </c>
      <c r="F97"/>
      <c r="G97" s="179"/>
      <c r="H97" s="181"/>
    </row>
    <row r="98" spans="2:8">
      <c r="B98" s="264" t="s">
        <v>321</v>
      </c>
      <c r="C98" s="264"/>
      <c r="D98" s="264"/>
      <c r="E98" s="296"/>
      <c r="F98" s="264"/>
      <c r="G98" s="179"/>
      <c r="H98" s="181"/>
    </row>
    <row r="99" spans="2:8">
      <c r="G99" s="179"/>
      <c r="H99" s="181"/>
    </row>
    <row r="100" spans="2:8">
      <c r="G100" s="179"/>
      <c r="H100" s="181"/>
    </row>
    <row r="101" spans="2:8">
      <c r="G101" s="179"/>
      <c r="H101" s="181"/>
    </row>
    <row r="102" spans="2:8">
      <c r="G102" s="179"/>
      <c r="H102" s="181"/>
    </row>
    <row r="103" spans="2:8">
      <c r="G103" s="179"/>
      <c r="H103" s="181"/>
    </row>
    <row r="104" spans="2:8">
      <c r="G104" s="179"/>
      <c r="H104" s="181"/>
    </row>
    <row r="105" spans="2:8">
      <c r="G105" s="204"/>
      <c r="H105" s="205"/>
    </row>
  </sheetData>
  <mergeCells count="19">
    <mergeCell ref="B94:C94"/>
    <mergeCell ref="B95:C95"/>
    <mergeCell ref="B96:C96"/>
    <mergeCell ref="B97:C97"/>
    <mergeCell ref="B89:C89"/>
    <mergeCell ref="B90:C90"/>
    <mergeCell ref="B91:C91"/>
    <mergeCell ref="B92:C92"/>
    <mergeCell ref="B93:C93"/>
    <mergeCell ref="B82:C82"/>
    <mergeCell ref="B83:C83"/>
    <mergeCell ref="B84:C84"/>
    <mergeCell ref="B85:C85"/>
    <mergeCell ref="B88:C88"/>
    <mergeCell ref="G76:H76"/>
    <mergeCell ref="B77:C77"/>
    <mergeCell ref="B79:C79"/>
    <mergeCell ref="B80:C80"/>
    <mergeCell ref="B81:C81"/>
  </mergeCells>
  <phoneticPr fontId="30"/>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4">
      <formula>$D22="L4想定区間内"</formula>
    </cfRule>
  </conditionalFormatting>
  <pageMargins left="0.7" right="0.7" top="0.75" bottom="0.75" header="0.51180555555555496" footer="0.51180555555555496"/>
  <pageSetup paperSize="0" scale="0" firstPageNumber="0" orientation="portrait" usePrinterDefaults="0" horizontalDpi="0" verticalDpi="0" copie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A5A5A5"/>
    <pageSetUpPr fitToPage="1"/>
  </sheetPr>
  <dimension ref="A1:AMK4"/>
  <sheetViews>
    <sheetView zoomScaleNormal="100" zoomScalePageLayoutView="60" workbookViewId="0"/>
  </sheetViews>
  <sheetFormatPr defaultRowHeight="18"/>
  <cols>
    <col min="1" max="1" width="3.5" style="327"/>
    <col min="2" max="2" width="10.625" style="327"/>
    <col min="3" max="5" width="8" style="327"/>
    <col min="6" max="6" width="5.625" style="327"/>
    <col min="7" max="7" width="10.625" style="327"/>
    <col min="8" max="10" width="8" style="327"/>
    <col min="11" max="11" width="5.625" style="327"/>
    <col min="12" max="12" width="10.625" style="327"/>
    <col min="13" max="15" width="8" style="327"/>
    <col min="16" max="16" width="5.625" style="327"/>
    <col min="17" max="17" width="8.625" style="327"/>
    <col min="18" max="19" width="8" style="327"/>
    <col min="20" max="20" width="5.125" style="327"/>
    <col min="21" max="1025" width="8" style="327"/>
  </cols>
  <sheetData>
    <row r="1" spans="1:1024" ht="16.350000000000001"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6.350000000000001" customHeight="1">
      <c r="A2"/>
      <c r="B2" s="157" t="s">
        <v>473</v>
      </c>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c r="A3"/>
      <c r="B3" s="328" t="s">
        <v>474</v>
      </c>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s="329" customFormat="1" ht="12.6">
      <c r="B4" s="330" t="s">
        <v>280</v>
      </c>
      <c r="C4" s="331"/>
      <c r="D4" s="331"/>
      <c r="E4" s="331"/>
      <c r="G4" s="330" t="s">
        <v>475</v>
      </c>
      <c r="H4" s="331"/>
      <c r="I4" s="331"/>
      <c r="J4" s="331"/>
      <c r="L4" s="330" t="s">
        <v>476</v>
      </c>
      <c r="M4" s="331"/>
      <c r="N4" s="331"/>
      <c r="O4" s="331"/>
      <c r="Q4" s="332"/>
    </row>
  </sheetData>
  <phoneticPr fontId="30"/>
  <pageMargins left="0.7" right="0.7" top="0.75" bottom="0.75" header="0.51180555555555496" footer="0.51180555555555496"/>
  <pageSetup paperSize="0" scale="0" firstPageNumber="0" orientation="portrait" usePrinterDefaults="0" horizontalDpi="0" verticalDpi="0" copie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1EC2F6-DC3E-43E4-98A7-B0162581001E}"/>
</file>

<file path=customXml/itemProps2.xml><?xml version="1.0" encoding="utf-8"?>
<ds:datastoreItem xmlns:ds="http://schemas.openxmlformats.org/officeDocument/2006/customXml" ds:itemID="{D40030FA-871F-4C7F-BD0E-E6E99A32FE39}"/>
</file>

<file path=customXml/itemProps3.xml><?xml version="1.0" encoding="utf-8"?>
<ds:datastoreItem xmlns:ds="http://schemas.openxmlformats.org/officeDocument/2006/customXml" ds:itemID="{33D3C364-14EE-485A-878A-7050D53295A2}"/>
</file>

<file path=docMetadata/LabelInfo.xml><?xml version="1.0" encoding="utf-8"?>
<clbl:labelList xmlns:clbl="http://schemas.microsoft.com/office/2020/mipLabelMetadata">
  <clbl:label id="{bcae2628-3d58-4866-a8d1-0a09376000e7}" enabled="1" method="Privileged" siteId="{053bc3c0-99f1-4468-9505-23e01f9865ed}"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Tsuguya Ueta (植田 嗣也)</cp:lastModifiedBy>
  <cp:revision/>
  <dcterms:created xsi:type="dcterms:W3CDTF">2026-01-08T00:33:27Z</dcterms:created>
  <dcterms:modified xsi:type="dcterms:W3CDTF">2026-01-28T09:00:46Z</dcterms:modified>
  <cp:category/>
  <cp:contentStatus/>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2024-04-17T10:01:59Z</dcterms:created>
  <dc:creator>Takamitsu Goto (JP)</dc:creator>
  <dc:description/>
  <dc:language>en-US</dc:language>
  <cp:lastModifiedBy>Rin Yasuda (JP)</cp:lastModifiedBy>
  <dcterms:modified xsi:type="dcterms:W3CDTF">2026-01-07T03:57:49Z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0x010100823163CBA9CB7B459C703000471BF1E5</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MediaServiceImageTags">
    <vt:lpwstr/>
  </property>
  <property fmtid="{D5CDD505-2E9C-101B-9397-08002B2CF9AE}" pid="8" name="ScaleCrop">
    <vt:bool>false</vt:bool>
  </property>
  <property fmtid="{D5CDD505-2E9C-101B-9397-08002B2CF9AE}" pid="9" name="ShareDoc">
    <vt:bool>false</vt:bool>
  </property>
</Properties>
</file>