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2.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mc:AlternateContent xmlns:mc="http://schemas.openxmlformats.org/markup-compatibility/2006">
    <mc:Choice Requires="x15">
      <x15ac:absPath xmlns:x15ac="http://schemas.microsoft.com/office/spreadsheetml/2010/11/ac" url="\\it-files\jidountembus\R7\07_実務\最終報告書\決裁用\"/>
    </mc:Choice>
  </mc:AlternateContent>
  <xr:revisionPtr revIDLastSave="0" documentId="13_ncr:1_{91ED79BE-AEF1-4FE0-B8A4-946B9B6A0153}" xr6:coauthVersionLast="36" xr6:coauthVersionMax="36" xr10:uidLastSave="{00000000-0000-0000-0000-000000000000}"/>
  <bookViews>
    <workbookView xWindow="0" yWindow="0" windowWidth="29640" windowHeight="10275" tabRatio="635" activeTab="6" xr2:uid="{00000000-000D-0000-FFFF-FFFF00000000}"/>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sheetId="26"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手動介入!$A$12:$BI$775</definedName>
    <definedName name="_xlnm._FilterDatabase" localSheetId="9" hidden="1">手動介入記入例!$B$9:$U$376</definedName>
    <definedName name="aaaaaaaaaaaa">#REF!</definedName>
    <definedName name="aaaaaaaaaaaaaaaa">#REF!</definedName>
    <definedName name="_xlnm.Print_Area" localSheetId="4">事故・ヒヤリハット!$B$5:$P$289</definedName>
    <definedName name="_xlnm.Print_Area" localSheetId="11">事故発生要因の分類!$B$3:$X$30</definedName>
    <definedName name="_xlnm.Print_Area" localSheetId="5">早着・遅延!$B$5:$J$57</definedName>
    <definedName name="_xlnm.Print_Area" localSheetId="1">便毎データ!$B$5:$Q$208</definedName>
    <definedName name="祝日" localSheetId="11">#REF!</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9" i="26" l="1"/>
  <c r="D724" i="13"/>
  <c r="D723" i="13"/>
  <c r="D722" i="13"/>
  <c r="D721" i="13"/>
  <c r="D720" i="13"/>
  <c r="D719" i="13"/>
  <c r="D718" i="13"/>
  <c r="D717" i="13"/>
  <c r="D716" i="13"/>
  <c r="D715" i="13"/>
  <c r="D714" i="13"/>
  <c r="D713" i="13"/>
  <c r="D712" i="13"/>
  <c r="D711" i="13"/>
  <c r="D710" i="13"/>
  <c r="D709" i="13"/>
  <c r="D708" i="13"/>
  <c r="D707" i="13"/>
  <c r="D706" i="13"/>
  <c r="D705" i="13"/>
  <c r="D704" i="13"/>
  <c r="D703" i="13"/>
  <c r="D702" i="13"/>
  <c r="D701" i="13"/>
  <c r="D700" i="13"/>
  <c r="D699" i="13"/>
  <c r="D698" i="13"/>
  <c r="D697" i="13"/>
  <c r="D696" i="13"/>
  <c r="D695" i="13"/>
  <c r="D694" i="13"/>
  <c r="D693" i="13"/>
  <c r="D692" i="13"/>
  <c r="D691" i="13"/>
  <c r="D690" i="13"/>
  <c r="D689" i="13"/>
  <c r="D688" i="13"/>
  <c r="D687" i="13"/>
  <c r="D686" i="13"/>
  <c r="D685" i="13"/>
  <c r="D684" i="13"/>
  <c r="D683" i="13"/>
  <c r="D682" i="13"/>
  <c r="D681" i="13"/>
  <c r="D680" i="13"/>
  <c r="D679" i="13"/>
  <c r="D678" i="13"/>
  <c r="D677" i="13"/>
  <c r="D676" i="13"/>
  <c r="D675" i="13"/>
  <c r="D674" i="13"/>
  <c r="D673" i="13"/>
  <c r="D672" i="13"/>
  <c r="D671" i="13"/>
  <c r="D670" i="13"/>
  <c r="D669" i="13"/>
  <c r="D668" i="13"/>
  <c r="D667" i="13"/>
  <c r="D666" i="13"/>
  <c r="D665" i="13"/>
  <c r="D664" i="13"/>
  <c r="D663" i="13"/>
  <c r="D662" i="13"/>
  <c r="D661" i="13"/>
  <c r="D660" i="13"/>
  <c r="D659" i="13"/>
  <c r="D658" i="13"/>
  <c r="D657" i="13"/>
  <c r="D656" i="13"/>
  <c r="D655" i="13"/>
  <c r="D654" i="13"/>
  <c r="D653" i="13"/>
  <c r="D652" i="13"/>
  <c r="D651" i="13"/>
  <c r="D650" i="13"/>
  <c r="D649" i="13"/>
  <c r="D648" i="13"/>
  <c r="D647" i="13"/>
  <c r="D646" i="13"/>
  <c r="D207" i="2" l="1"/>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9" i="2"/>
  <c r="D168" i="2"/>
  <c r="D167" i="2"/>
  <c r="D166" i="2"/>
  <c r="D152" i="2"/>
  <c r="D151" i="2"/>
  <c r="D150" i="2"/>
  <c r="D149" i="2"/>
  <c r="D148" i="2"/>
  <c r="D147" i="2"/>
  <c r="D146" i="2"/>
  <c r="D145" i="2"/>
  <c r="D144" i="2"/>
  <c r="D143" i="2"/>
  <c r="D142" i="2"/>
  <c r="D141" i="2"/>
  <c r="D140" i="2"/>
  <c r="D139" i="2"/>
  <c r="D138" i="2"/>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571" i="13"/>
  <c r="D570" i="13"/>
  <c r="D569" i="13"/>
  <c r="D568" i="13"/>
  <c r="D567" i="13"/>
  <c r="D566" i="13"/>
  <c r="D565" i="13"/>
  <c r="D564" i="13"/>
  <c r="D563" i="13"/>
  <c r="D562" i="13"/>
  <c r="D561" i="13"/>
  <c r="D560" i="13"/>
  <c r="D559" i="13"/>
  <c r="D558" i="13"/>
  <c r="D557" i="13"/>
  <c r="D556" i="13"/>
  <c r="D555" i="13"/>
  <c r="D554" i="13"/>
  <c r="D553" i="13"/>
  <c r="D552" i="13"/>
  <c r="D551" i="13"/>
  <c r="D550" i="13"/>
  <c r="D549" i="13"/>
  <c r="D548" i="13"/>
  <c r="D547" i="13"/>
  <c r="D546" i="13"/>
  <c r="D545" i="13"/>
  <c r="D544" i="13"/>
  <c r="D543" i="13"/>
  <c r="D542" i="13"/>
  <c r="D541" i="13"/>
  <c r="D540" i="13"/>
  <c r="D539" i="13"/>
  <c r="D538" i="13"/>
  <c r="D537" i="13"/>
  <c r="D536" i="13"/>
  <c r="D535" i="13"/>
  <c r="D534" i="13"/>
  <c r="D533" i="13"/>
  <c r="D532" i="13"/>
  <c r="D531" i="13"/>
  <c r="D530" i="13"/>
  <c r="D529" i="13"/>
  <c r="D528" i="13"/>
  <c r="D527" i="13"/>
  <c r="D526" i="13"/>
  <c r="D525" i="13"/>
  <c r="D524" i="13"/>
  <c r="D523" i="13"/>
  <c r="D522" i="13"/>
  <c r="D521" i="13"/>
  <c r="D520" i="13"/>
  <c r="D519" i="13"/>
  <c r="D518" i="13"/>
  <c r="D517" i="13"/>
  <c r="D516" i="13"/>
  <c r="D515" i="13"/>
  <c r="D514" i="13"/>
  <c r="D513" i="13"/>
  <c r="D512" i="13"/>
  <c r="D511" i="13"/>
  <c r="D510" i="13"/>
  <c r="D509" i="13"/>
  <c r="D508" i="13"/>
  <c r="D507" i="13"/>
  <c r="D506" i="13"/>
  <c r="D505" i="13"/>
  <c r="D504" i="13"/>
  <c r="D503" i="13"/>
  <c r="D502" i="13"/>
  <c r="D501" i="13"/>
  <c r="D500" i="13"/>
  <c r="D499" i="13"/>
  <c r="D498" i="13"/>
  <c r="D497" i="13"/>
  <c r="D496" i="13"/>
  <c r="D495" i="13"/>
  <c r="D494" i="13"/>
  <c r="D493" i="13"/>
  <c r="D492" i="13"/>
  <c r="D491" i="13"/>
  <c r="D490" i="13"/>
  <c r="D489" i="13"/>
  <c r="D488" i="13"/>
  <c r="D487" i="13"/>
  <c r="D486" i="13"/>
  <c r="D485" i="13"/>
  <c r="D484" i="13"/>
  <c r="D483" i="13"/>
  <c r="D482" i="13"/>
  <c r="D481" i="13"/>
  <c r="D480" i="13"/>
  <c r="D479" i="13"/>
  <c r="D478" i="13"/>
  <c r="D477" i="13"/>
  <c r="D476" i="13"/>
  <c r="D475" i="13"/>
  <c r="D474" i="13"/>
  <c r="D473" i="13"/>
  <c r="D472" i="13"/>
  <c r="D471" i="13"/>
  <c r="D470" i="13"/>
  <c r="D469" i="13"/>
  <c r="D468" i="13"/>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773" i="13"/>
  <c r="D772" i="13"/>
  <c r="D771" i="13"/>
  <c r="D770" i="13"/>
  <c r="D769" i="13"/>
  <c r="D768" i="13"/>
  <c r="D767" i="13"/>
  <c r="D766" i="13"/>
  <c r="D765" i="13"/>
  <c r="D764" i="13"/>
  <c r="D763" i="13"/>
  <c r="D762" i="13"/>
  <c r="D761" i="13"/>
  <c r="D760" i="13"/>
  <c r="D759" i="13"/>
  <c r="D758" i="13"/>
  <c r="D757" i="13"/>
  <c r="D756" i="13"/>
  <c r="D755" i="13"/>
  <c r="D754" i="13"/>
  <c r="D753" i="13"/>
  <c r="D752" i="13"/>
  <c r="D751" i="13"/>
  <c r="D750" i="13"/>
  <c r="D749" i="13"/>
  <c r="D748" i="13"/>
  <c r="D747" i="13"/>
  <c r="D746" i="13"/>
  <c r="D745" i="13"/>
  <c r="D744" i="13"/>
  <c r="D743" i="13"/>
  <c r="D742" i="13"/>
  <c r="D741" i="13"/>
  <c r="D740" i="13"/>
  <c r="D739" i="13"/>
  <c r="D738" i="13"/>
  <c r="D737" i="13"/>
  <c r="D736" i="13"/>
  <c r="D735" i="13"/>
  <c r="D734" i="13"/>
  <c r="D733" i="13"/>
  <c r="D732" i="13"/>
  <c r="D731" i="13"/>
  <c r="D730" i="13"/>
  <c r="D729" i="13"/>
  <c r="D728" i="13"/>
  <c r="D727" i="13"/>
  <c r="D726" i="13"/>
  <c r="D725" i="13"/>
  <c r="D645" i="13"/>
  <c r="D644" i="13"/>
  <c r="D643" i="13"/>
  <c r="D642" i="13"/>
  <c r="D641" i="13"/>
  <c r="D640" i="13"/>
  <c r="D639" i="13"/>
  <c r="D638" i="13"/>
  <c r="D637" i="13"/>
  <c r="D636" i="13"/>
  <c r="D635" i="13"/>
  <c r="D634" i="13"/>
  <c r="D633" i="13"/>
  <c r="D632" i="13"/>
  <c r="D631" i="13"/>
  <c r="D630" i="13"/>
  <c r="D629" i="13"/>
  <c r="D628" i="13"/>
  <c r="D627" i="13"/>
  <c r="D626" i="13"/>
  <c r="D625" i="13"/>
  <c r="D624" i="13"/>
  <c r="D623" i="13"/>
  <c r="D622" i="13"/>
  <c r="D621" i="13"/>
  <c r="D620" i="13"/>
  <c r="D619" i="13"/>
  <c r="D618" i="13"/>
  <c r="D617" i="13"/>
  <c r="D616" i="13"/>
  <c r="D615" i="13"/>
  <c r="D614" i="13"/>
  <c r="D613" i="13"/>
  <c r="D612" i="13"/>
  <c r="D611" i="13"/>
  <c r="D610" i="13"/>
  <c r="D609" i="13"/>
  <c r="D608" i="13"/>
  <c r="D607" i="13"/>
  <c r="D606" i="13"/>
  <c r="D605" i="13"/>
  <c r="D604" i="13"/>
  <c r="D603" i="13"/>
  <c r="D602" i="13"/>
  <c r="D601" i="13"/>
  <c r="D600" i="13"/>
  <c r="D599" i="13"/>
  <c r="D598" i="13"/>
  <c r="D597" i="13"/>
  <c r="D596" i="13"/>
  <c r="D595" i="13"/>
  <c r="D594" i="13"/>
  <c r="D593" i="13"/>
  <c r="D592" i="13"/>
  <c r="D591" i="13"/>
  <c r="D590" i="13"/>
  <c r="D589" i="13"/>
  <c r="D588" i="13"/>
  <c r="D587" i="13"/>
  <c r="D586" i="13"/>
  <c r="D585" i="13"/>
  <c r="D584" i="13"/>
  <c r="D583" i="13"/>
  <c r="D582" i="13"/>
  <c r="D581" i="13"/>
  <c r="D580" i="13"/>
  <c r="D579" i="13"/>
  <c r="D578" i="13"/>
  <c r="D577" i="13"/>
  <c r="D576" i="13"/>
  <c r="D575" i="13"/>
  <c r="D574" i="13"/>
  <c r="D573" i="13"/>
  <c r="D572" i="13"/>
  <c r="D262" i="13"/>
  <c r="D261" i="13"/>
  <c r="D106" i="26" l="1"/>
  <c r="D105" i="26"/>
  <c r="D104" i="26"/>
  <c r="D103" i="26"/>
  <c r="D102" i="26"/>
  <c r="D101" i="26"/>
  <c r="D100"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B68" i="26"/>
  <c r="B67" i="26"/>
  <c r="B66" i="26"/>
  <c r="B65" i="26"/>
  <c r="B64" i="26"/>
  <c r="B63" i="26"/>
  <c r="B62" i="26"/>
  <c r="B61" i="26"/>
  <c r="B60" i="26"/>
  <c r="B59" i="26"/>
  <c r="B58" i="26"/>
  <c r="B57" i="26"/>
  <c r="B56" i="26"/>
  <c r="B55" i="26"/>
  <c r="B54" i="26"/>
  <c r="B53" i="26"/>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C20" i="26" a="1"/>
  <c r="E93" i="26" s="1"/>
  <c r="D107" i="26" l="1"/>
  <c r="D111" i="26"/>
  <c r="D93" i="26"/>
  <c r="E91" i="26"/>
  <c r="D91" i="26"/>
  <c r="D92" i="26"/>
  <c r="E92" i="26"/>
  <c r="E77" i="26"/>
  <c r="E90" i="26"/>
  <c r="D90" i="26"/>
  <c r="D89" i="26"/>
  <c r="E89" i="26"/>
  <c r="E88" i="26"/>
  <c r="D87" i="26"/>
  <c r="D88" i="26"/>
  <c r="E87" i="26"/>
  <c r="E82" i="26"/>
  <c r="E86" i="26"/>
  <c r="D84" i="26"/>
  <c r="D82" i="26"/>
  <c r="D86" i="26"/>
  <c r="D83" i="26"/>
  <c r="E83" i="26"/>
  <c r="E84" i="26"/>
  <c r="D85" i="26"/>
  <c r="D81" i="26"/>
  <c r="E81" i="26"/>
  <c r="E85" i="26"/>
  <c r="D114" i="26"/>
  <c r="D74" i="26"/>
  <c r="D78" i="26"/>
  <c r="E74" i="26"/>
  <c r="E78" i="26"/>
  <c r="E75" i="26"/>
  <c r="E79" i="26"/>
  <c r="D80" i="26"/>
  <c r="D75" i="26"/>
  <c r="D79" i="26"/>
  <c r="E72" i="26"/>
  <c r="E76" i="26"/>
  <c r="E80" i="26"/>
  <c r="D72" i="26"/>
  <c r="D76" i="26"/>
  <c r="D73" i="26"/>
  <c r="D77" i="26"/>
  <c r="E73" i="26"/>
  <c r="D58" i="26"/>
  <c r="E69" i="26"/>
  <c r="E65" i="26"/>
  <c r="D65" i="26"/>
  <c r="E68" i="26"/>
  <c r="E64" i="26"/>
  <c r="E71" i="26"/>
  <c r="E67" i="26"/>
  <c r="E63" i="26"/>
  <c r="D71" i="26"/>
  <c r="D67" i="26"/>
  <c r="D63" i="26"/>
  <c r="E70" i="26"/>
  <c r="E66" i="26"/>
  <c r="E62" i="26"/>
  <c r="D69" i="26"/>
  <c r="D68" i="26"/>
  <c r="D64" i="26"/>
  <c r="D70" i="26"/>
  <c r="D66" i="26"/>
  <c r="D62" i="26"/>
  <c r="D112" i="26"/>
  <c r="D113" i="26"/>
  <c r="D118" i="26"/>
  <c r="D115" i="26"/>
  <c r="E61" i="26"/>
  <c r="D61" i="26"/>
  <c r="D116" i="26"/>
  <c r="D117" i="26"/>
  <c r="E107" i="26"/>
  <c r="D21" i="26"/>
  <c r="D25" i="26"/>
  <c r="D29" i="26"/>
  <c r="D33" i="26"/>
  <c r="D37" i="26"/>
  <c r="D41" i="26"/>
  <c r="D45" i="26"/>
  <c r="D49" i="26"/>
  <c r="D53" i="26"/>
  <c r="D57" i="26"/>
  <c r="E22" i="26"/>
  <c r="E30" i="26"/>
  <c r="E38" i="26"/>
  <c r="E54" i="26"/>
  <c r="D23" i="26"/>
  <c r="D31" i="26"/>
  <c r="D43" i="26"/>
  <c r="E27" i="26"/>
  <c r="E35" i="26"/>
  <c r="E39" i="26"/>
  <c r="E47" i="26"/>
  <c r="E51" i="26"/>
  <c r="E55" i="26"/>
  <c r="E59" i="26"/>
  <c r="C20" i="26"/>
  <c r="F20" i="26" s="1"/>
  <c r="D28" i="26"/>
  <c r="D36" i="26"/>
  <c r="D44" i="26"/>
  <c r="D52" i="26"/>
  <c r="E24" i="26"/>
  <c r="E28" i="26"/>
  <c r="E36" i="26"/>
  <c r="E40" i="26"/>
  <c r="E44" i="26"/>
  <c r="E48" i="26"/>
  <c r="E52" i="26"/>
  <c r="E56" i="26"/>
  <c r="E60" i="26"/>
  <c r="E21" i="26"/>
  <c r="E25" i="26"/>
  <c r="E29" i="26"/>
  <c r="E33" i="26"/>
  <c r="E37" i="26"/>
  <c r="E41" i="26"/>
  <c r="E45" i="26"/>
  <c r="E49" i="26"/>
  <c r="E53" i="26"/>
  <c r="E57" i="26"/>
  <c r="E26" i="26"/>
  <c r="E34" i="26"/>
  <c r="E42" i="26"/>
  <c r="E46" i="26"/>
  <c r="E50" i="26"/>
  <c r="E58" i="26"/>
  <c r="D27" i="26"/>
  <c r="D35" i="26"/>
  <c r="D39" i="26"/>
  <c r="D47" i="26"/>
  <c r="D51" i="26"/>
  <c r="D55" i="26"/>
  <c r="D59" i="26"/>
  <c r="E23" i="26"/>
  <c r="E31" i="26"/>
  <c r="E43" i="26"/>
  <c r="D24" i="26"/>
  <c r="D32" i="26"/>
  <c r="D40" i="26"/>
  <c r="D48" i="26"/>
  <c r="D56" i="26"/>
  <c r="D60" i="26"/>
  <c r="B109" i="26"/>
  <c r="E32" i="26"/>
  <c r="D22" i="26"/>
  <c r="D26" i="26"/>
  <c r="D30" i="26"/>
  <c r="D34" i="26"/>
  <c r="D38" i="26"/>
  <c r="D42" i="26"/>
  <c r="D46" i="26"/>
  <c r="D50" i="26"/>
  <c r="D54" i="26"/>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58" i="13"/>
  <c r="D257" i="13"/>
  <c r="D256" i="13"/>
  <c r="D255" i="13"/>
  <c r="D254" i="13"/>
  <c r="D253" i="13"/>
  <c r="D252" i="13"/>
  <c r="D251" i="13"/>
  <c r="D250" i="13"/>
  <c r="D249" i="13"/>
  <c r="D248" i="13"/>
  <c r="D247" i="13"/>
  <c r="D246" i="13"/>
  <c r="D245" i="13"/>
  <c r="D106" i="2"/>
  <c r="D105" i="2"/>
  <c r="D104" i="2"/>
  <c r="D103" i="2"/>
  <c r="D102" i="2"/>
  <c r="D101" i="2"/>
  <c r="D100" i="2"/>
  <c r="D99" i="2"/>
  <c r="D98" i="2"/>
  <c r="D97" i="2"/>
  <c r="D96" i="2"/>
  <c r="D95" i="2"/>
  <c r="D94" i="2"/>
  <c r="D93" i="2"/>
  <c r="D92" i="2"/>
  <c r="D91" i="2"/>
  <c r="D90" i="2"/>
  <c r="D89" i="2"/>
  <c r="D88" i="2"/>
  <c r="D87" i="2"/>
  <c r="D86" i="2"/>
  <c r="D85" i="2"/>
  <c r="D84" i="2"/>
  <c r="D83" i="2"/>
  <c r="D130" i="2"/>
  <c r="D129" i="2"/>
  <c r="D128" i="2"/>
  <c r="D127" i="2"/>
  <c r="D126" i="2"/>
  <c r="D125" i="2"/>
  <c r="D124" i="2"/>
  <c r="D123" i="2"/>
  <c r="D122" i="2"/>
  <c r="D121" i="2"/>
  <c r="D120" i="2"/>
  <c r="D119" i="2"/>
  <c r="D118" i="2"/>
  <c r="D117" i="2"/>
  <c r="D116" i="2"/>
  <c r="D115" i="2"/>
  <c r="D114" i="2"/>
  <c r="D113" i="2"/>
  <c r="D112" i="2"/>
  <c r="D111" i="2"/>
  <c r="D110" i="2"/>
  <c r="D109" i="2"/>
  <c r="D108" i="2"/>
  <c r="D107" i="2"/>
  <c r="E99" i="26" l="1"/>
  <c r="E106" i="26"/>
  <c r="E105" i="26"/>
  <c r="E104" i="26"/>
  <c r="E103" i="26"/>
  <c r="E102" i="26"/>
  <c r="E101" i="26"/>
  <c r="E100" i="26"/>
  <c r="E20" i="26"/>
  <c r="D20" i="26"/>
  <c r="D119" i="26"/>
  <c r="E111" i="26" s="1"/>
  <c r="D82" i="2"/>
  <c r="D288" i="4"/>
  <c r="D287" i="4"/>
  <c r="D286" i="4"/>
  <c r="D28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263" i="13"/>
  <c r="D260" i="13"/>
  <c r="D259"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E119" i="26" l="1"/>
  <c r="E116" i="26"/>
  <c r="E114" i="26"/>
  <c r="E115" i="26"/>
  <c r="E113" i="26"/>
  <c r="E112" i="26"/>
  <c r="E117" i="26"/>
  <c r="E118" i="26"/>
  <c r="D96" i="23"/>
  <c r="E57" i="23"/>
  <c r="D58" i="23"/>
  <c r="D89" i="23"/>
  <c r="D22" i="23"/>
  <c r="D26" i="23"/>
  <c r="D30" i="23"/>
  <c r="D34" i="23"/>
  <c r="D38" i="23"/>
  <c r="D42" i="23"/>
  <c r="D46" i="23"/>
  <c r="D50" i="23"/>
  <c r="D54" i="23"/>
  <c r="E22" i="23"/>
  <c r="E26" i="23"/>
  <c r="E30" i="23"/>
  <c r="E34" i="23"/>
  <c r="E38" i="23"/>
  <c r="E42" i="23"/>
  <c r="E46" i="23"/>
  <c r="E50" i="23"/>
  <c r="E54" i="23"/>
  <c r="E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D28" i="23"/>
  <c r="D56" i="23"/>
  <c r="D94" i="23"/>
  <c r="E25" i="23"/>
  <c r="E33" i="23"/>
  <c r="E53" i="23"/>
  <c r="E23" i="23"/>
  <c r="E35" i="23"/>
  <c r="E47" i="23"/>
  <c r="D24" i="23"/>
  <c r="D32" i="23"/>
  <c r="D36" i="23"/>
  <c r="D40" i="23"/>
  <c r="D44" i="23"/>
  <c r="D48" i="23"/>
  <c r="D52" i="23"/>
  <c r="E24" i="23"/>
  <c r="E28" i="23"/>
  <c r="E32" i="23"/>
  <c r="E36" i="23"/>
  <c r="E40" i="23"/>
  <c r="E44" i="23"/>
  <c r="E48" i="23"/>
  <c r="E52" i="23"/>
  <c r="E56" i="23"/>
  <c r="D95" i="23"/>
  <c r="D85" i="23"/>
  <c r="E82" i="23" s="1"/>
  <c r="B87" i="23"/>
  <c r="E81" i="23" l="1"/>
  <c r="E80" i="23"/>
  <c r="E79" i="23"/>
  <c r="E83" i="23"/>
  <c r="E77" i="23"/>
  <c r="E85" i="23"/>
  <c r="E84" i="23"/>
  <c r="E78" i="23"/>
  <c r="D97" i="23"/>
  <c r="E90" i="23" s="1"/>
  <c r="E92" i="23" l="1"/>
  <c r="E94" i="23"/>
  <c r="E93" i="23"/>
  <c r="E95" i="23"/>
  <c r="E89" i="23"/>
  <c r="E97" i="23"/>
  <c r="E91" i="23"/>
  <c r="E96" i="23"/>
  <c r="C46" i="1" l="1"/>
  <c r="C45" i="1"/>
  <c r="C44" i="1"/>
  <c r="C36" i="1"/>
  <c r="C35" i="1"/>
  <c r="C34" i="1"/>
  <c r="C33" i="1"/>
  <c r="C32" i="1"/>
  <c r="C37" i="1"/>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774"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6" i="13"/>
  <c r="D27" i="13"/>
  <c r="D25" i="13"/>
  <c r="D24" i="13"/>
  <c r="D23" i="13"/>
  <c r="D22"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131" i="2"/>
  <c r="D132" i="2"/>
  <c r="D133" i="2"/>
  <c r="D134" i="2"/>
  <c r="D135" i="2"/>
  <c r="D136" i="2"/>
  <c r="D137" i="2"/>
  <c r="D153" i="2"/>
  <c r="D154" i="2"/>
  <c r="D155" i="2"/>
  <c r="D156" i="2"/>
  <c r="D157" i="2"/>
  <c r="D158" i="2"/>
  <c r="D159" i="2"/>
  <c r="D160" i="2"/>
  <c r="D161" i="2"/>
  <c r="D162" i="2"/>
  <c r="D163" i="2"/>
  <c r="D164" i="2"/>
  <c r="D165" i="2"/>
  <c r="D208"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289" i="4"/>
  <c r="D12" i="4"/>
  <c r="D57" i="5" l="1"/>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C59" i="23"/>
  <c r="F59" i="23" s="1"/>
  <c r="C58" i="23"/>
  <c r="F58" i="23" s="1"/>
  <c r="C57" i="23"/>
  <c r="F57" i="23" s="1"/>
  <c r="C56" i="23"/>
  <c r="F56" i="23" s="1"/>
  <c r="C55" i="23"/>
  <c r="F55" i="23" s="1"/>
  <c r="C54" i="23"/>
  <c r="F54" i="23" s="1"/>
  <c r="C53" i="23"/>
  <c r="F53" i="23" s="1"/>
  <c r="C52" i="23"/>
  <c r="F52" i="23" s="1"/>
  <c r="C51" i="23"/>
  <c r="F51" i="23" s="1"/>
  <c r="C50" i="23"/>
  <c r="F50" i="23" s="1"/>
  <c r="C49" i="23"/>
  <c r="F49" i="23" s="1"/>
  <c r="C48" i="23"/>
  <c r="F48" i="23" s="1"/>
  <c r="C47" i="23"/>
  <c r="F47" i="23" s="1"/>
  <c r="C46" i="23"/>
  <c r="F46" i="23" s="1"/>
  <c r="C45" i="23"/>
  <c r="F45" i="23" s="1"/>
  <c r="C44" i="23"/>
  <c r="F44" i="23" s="1"/>
  <c r="C43" i="23"/>
  <c r="F43" i="23" s="1"/>
  <c r="C42" i="23"/>
  <c r="F42" i="23" s="1"/>
  <c r="C41" i="23"/>
  <c r="F41" i="23" s="1"/>
  <c r="C40" i="23"/>
  <c r="F40" i="23" s="1"/>
  <c r="C39" i="23"/>
  <c r="F39" i="23" s="1"/>
  <c r="C38" i="23"/>
  <c r="F38" i="23" s="1"/>
  <c r="C37" i="23"/>
  <c r="F37" i="23" s="1"/>
  <c r="C36" i="23"/>
  <c r="F36" i="23" s="1"/>
  <c r="C35" i="23"/>
  <c r="F35" i="23" s="1"/>
  <c r="C34" i="23"/>
  <c r="F34" i="23" s="1"/>
  <c r="C33" i="23"/>
  <c r="F33" i="23" s="1"/>
  <c r="C32" i="23"/>
  <c r="F32" i="23" s="1"/>
  <c r="C31" i="23"/>
  <c r="F31" i="23" s="1"/>
  <c r="C30" i="23"/>
  <c r="F30" i="23" s="1"/>
  <c r="C29" i="23"/>
  <c r="F29" i="23" s="1"/>
  <c r="C28" i="23"/>
  <c r="F28" i="23" s="1"/>
  <c r="C27" i="23"/>
  <c r="F27" i="23" s="1"/>
  <c r="C26" i="23"/>
  <c r="F26" i="23" s="1"/>
  <c r="C25" i="23"/>
  <c r="F25" i="23" s="1"/>
  <c r="C24" i="23"/>
  <c r="F24" i="23" s="1"/>
  <c r="C23" i="23"/>
  <c r="F23" i="23" s="1"/>
  <c r="C93" i="26"/>
  <c r="F93" i="26" s="1"/>
  <c r="C92" i="26"/>
  <c r="F92" i="26" s="1"/>
  <c r="C91" i="26"/>
  <c r="F91" i="26" s="1"/>
  <c r="C90" i="26"/>
  <c r="F90" i="26" s="1"/>
  <c r="C89" i="26"/>
  <c r="F89" i="26" s="1"/>
  <c r="C88" i="26"/>
  <c r="F88" i="26" s="1"/>
  <c r="C87" i="26"/>
  <c r="F87" i="26" s="1"/>
  <c r="C86" i="26"/>
  <c r="F86" i="26" s="1"/>
  <c r="C85" i="26"/>
  <c r="F85" i="26" s="1"/>
  <c r="C84" i="26"/>
  <c r="F84" i="26" s="1"/>
  <c r="C83" i="26"/>
  <c r="F83" i="26" s="1"/>
  <c r="C82" i="26"/>
  <c r="F82" i="26" s="1"/>
  <c r="C81" i="26"/>
  <c r="F81" i="26" s="1"/>
  <c r="C80" i="26"/>
  <c r="F80" i="26" s="1"/>
  <c r="C79" i="26"/>
  <c r="F79" i="26" s="1"/>
  <c r="C78" i="26"/>
  <c r="F78" i="26" s="1"/>
  <c r="C77" i="26"/>
  <c r="F77" i="26" s="1"/>
  <c r="C76" i="26"/>
  <c r="F76" i="26" s="1"/>
  <c r="C75" i="26"/>
  <c r="F75" i="26" s="1"/>
  <c r="C74" i="26"/>
  <c r="F74" i="26" s="1"/>
  <c r="C73" i="26"/>
  <c r="F73" i="26" s="1"/>
  <c r="C72" i="26"/>
  <c r="F72" i="26" s="1"/>
  <c r="C71" i="26"/>
  <c r="F71" i="26" s="1"/>
  <c r="C70" i="26"/>
  <c r="F70" i="26" s="1"/>
  <c r="C69" i="26"/>
  <c r="F69" i="26" s="1"/>
  <c r="C68" i="26"/>
  <c r="F68" i="26" s="1"/>
  <c r="C67" i="26"/>
  <c r="F67" i="26" s="1"/>
  <c r="C66" i="26"/>
  <c r="F66" i="26" s="1"/>
  <c r="C65" i="26"/>
  <c r="F65" i="26" s="1"/>
  <c r="C64" i="26"/>
  <c r="F64" i="26" s="1"/>
  <c r="C63" i="26"/>
  <c r="F63" i="26" s="1"/>
  <c r="C62" i="26"/>
  <c r="F62" i="26" s="1"/>
  <c r="C61" i="26"/>
  <c r="F61" i="26" s="1"/>
  <c r="C60" i="26"/>
  <c r="F60" i="26" s="1"/>
  <c r="C59" i="26"/>
  <c r="F59" i="26" s="1"/>
  <c r="C58" i="26"/>
  <c r="F58" i="26" s="1"/>
  <c r="C57" i="26"/>
  <c r="F57" i="26" s="1"/>
  <c r="C56" i="26"/>
  <c r="F56" i="26" s="1"/>
  <c r="C55" i="26"/>
  <c r="F55" i="26" s="1"/>
  <c r="C54" i="26"/>
  <c r="F54" i="26" s="1"/>
  <c r="C53" i="26"/>
  <c r="F53" i="26" s="1"/>
  <c r="C52" i="26"/>
  <c r="F52" i="26" s="1"/>
  <c r="C51" i="26"/>
  <c r="F51" i="26" s="1"/>
  <c r="C50" i="26"/>
  <c r="F50" i="26" s="1"/>
  <c r="C49" i="26"/>
  <c r="F49" i="26" s="1"/>
  <c r="C48" i="26"/>
  <c r="F48" i="26" s="1"/>
  <c r="C47" i="26"/>
  <c r="F47" i="26" s="1"/>
  <c r="C46" i="26"/>
  <c r="F46" i="26" s="1"/>
  <c r="C45" i="26"/>
  <c r="F45" i="26" s="1"/>
  <c r="C44" i="26"/>
  <c r="F44" i="26" s="1"/>
  <c r="C43" i="26"/>
  <c r="F43" i="26" s="1"/>
  <c r="C42" i="26"/>
  <c r="F42" i="26" s="1"/>
  <c r="C41" i="26"/>
  <c r="F41" i="26" s="1"/>
  <c r="C40" i="26"/>
  <c r="F40" i="26" s="1"/>
  <c r="C39" i="26"/>
  <c r="F39" i="26" s="1"/>
  <c r="C38" i="26"/>
  <c r="F38" i="26" s="1"/>
  <c r="C37" i="26"/>
  <c r="F37" i="26" s="1"/>
  <c r="C36" i="26"/>
  <c r="F36" i="26" s="1"/>
  <c r="C35" i="26"/>
  <c r="F35" i="26" s="1"/>
  <c r="C34" i="26"/>
  <c r="F34" i="26" s="1"/>
  <c r="C33" i="26"/>
  <c r="F33" i="26" s="1"/>
  <c r="C32" i="26"/>
  <c r="F32" i="26" s="1"/>
  <c r="C31" i="26"/>
  <c r="F31" i="26" s="1"/>
  <c r="C30" i="26"/>
  <c r="F30" i="26" s="1"/>
  <c r="C29" i="26"/>
  <c r="F29" i="26" s="1"/>
  <c r="C28" i="26"/>
  <c r="F28" i="26" s="1"/>
  <c r="C27" i="26"/>
  <c r="F27" i="26" s="1"/>
  <c r="C26" i="26"/>
  <c r="F26" i="26" s="1"/>
  <c r="C25" i="26"/>
  <c r="F25" i="26" s="1"/>
  <c r="C24" i="26"/>
  <c r="F24" i="26" s="1"/>
  <c r="C23" i="26"/>
  <c r="F23" i="26" s="1"/>
  <c r="C22" i="26"/>
  <c r="F22" i="26" s="1"/>
  <c r="C21" i="26"/>
  <c r="F21" i="26"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<sst xmlns="http://schemas.openxmlformats.org/spreadsheetml/2006/main" count="18679" uniqueCount="969">
  <si>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</si>
  <si>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</si>
  <si>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</si>
  <si>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</si>
  <si>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</si>
  <si>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</si>
  <si>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</si>
  <si>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</si>
  <si>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</si>
  <si>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</si>
  <si>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</si>
  <si>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</si>
  <si>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</si>
  <si>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</si>
  <si>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</si>
  <si>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</si>
  <si>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</si>
  <si>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</si>
  <si>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</si>
  <si>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</si>
  <si>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</si>
  <si>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</si>
  <si>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</si>
  <si>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</si>
  <si>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</si>
  <si>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</si>
  <si>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</si>
  <si>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</si>
  <si>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</si>
  <si>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</si>
  <si>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</si>
  <si>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</si>
  <si>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</si>
  <si>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</si>
  <si>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</si>
  <si>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</si>
  <si>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</si>
  <si>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</si>
  <si>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</si>
  <si>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</si>
  <si>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</si>
  <si>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</si>
  <si>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</si>
  <si>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</si>
  <si>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</si>
  <si>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</si>
  <si>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</si>
  <si>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</si>
  <si>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</si>
  <si>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</si>
  <si>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</si>
  <si>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</si>
  <si>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</si>
  <si>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</si>
  <si>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</si>
  <si>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</si>
  <si>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</si>
  <si>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</si>
  <si>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</si>
  <si>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</si>
  <si>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</si>
  <si>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</si>
  <si>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</si>
  <si>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</si>
  <si>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</si>
  <si>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</si>
  <si>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</si>
  <si>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</si>
  <si>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</si>
  <si>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</si>
  <si>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</si>
  <si>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</si>
  <si>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</si>
  <si>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</si>
  <si>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</si>
  <si>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</si>
  <si>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</si>
  <si>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</si>
  <si>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</si>
  <si>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</si>
  <si>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</si>
  <si>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</si>
  <si>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</si>
  <si>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</si>
  <si>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</si>
  <si>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</si>
  <si>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</si>
  <si>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</si>
  <si>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</si>
  <si>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</si>
  <si>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</si>
  <si>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</si>
  <si>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</si>
  <si>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</si>
  <si>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</si>
  <si>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</si>
  <si>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</si>
  <si>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</si>
  <si>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</si>
  <si>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</si>
  <si>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</si>
  <si>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</si>
  <si>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</si>
  <si>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</si>
  <si>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</si>
  <si>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</si>
  <si>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</si>
  <si>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</si>
  <si>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</si>
  <si>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</si>
  <si>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</si>
  <si>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</si>
  <si>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</si>
  <si>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</si>
  <si>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</si>
  <si>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</si>
  <si>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</si>
  <si>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</si>
  <si>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</si>
  <si>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</si>
  <si>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</si>
  <si>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</si>
  <si>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</si>
  <si>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</si>
  <si>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</si>
  <si>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</si>
  <si>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</si>
  <si>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</si>
  <si>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</si>
  <si>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</si>
  <si>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</si>
  <si>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</si>
  <si>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</si>
  <si>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</si>
  <si>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</si>
  <si>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</si>
  <si>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</si>
  <si>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</si>
  <si>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</si>
  <si>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</si>
  <si>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</si>
  <si>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</si>
  <si>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</si>
  <si>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</si>
  <si>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</si>
  <si>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</si>
  <si>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</si>
  <si>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</si>
  <si>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</si>
  <si>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</si>
  <si>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</si>
  <si>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</si>
  <si>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</si>
  <si>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</si>
  <si>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</si>
  <si>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</si>
  <si>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</si>
  <si>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</si>
  <si>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</si>
  <si>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</si>
  <si>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</si>
  <si>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</si>
  <si>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</si>
  <si>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</si>
  <si>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</si>
  <si>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</si>
  <si>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</si>
  <si>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</si>
  <si>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</si>
  <si>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</si>
  <si>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</si>
  <si>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</si>
  <si>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</si>
  <si>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</si>
  <si>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</si>
  <si>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</si>
  <si>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</si>
  <si>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</si>
  <si>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</si>
  <si>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</si>
  <si>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</si>
  <si>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</si>
  <si>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</si>
  <si>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</si>
  <si>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</si>
  <si>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</si>
  <si>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</si>
  <si>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</si>
  <si>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</si>
  <si>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</si>
  <si>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</si>
  <si>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</si>
  <si>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</si>
  <si>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</si>
  <si>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</si>
  <si>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</si>
  <si>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</si>
  <si>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</si>
  <si>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</si>
  <si>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</si>
  <si>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</si>
  <si>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</si>
  <si>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</si>
  <si>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</si>
  <si>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</si>
  <si>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</si>
  <si>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</si>
  <si>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</si>
  <si>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</si>
  <si>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</si>
  <si>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</si>
  <si>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</si>
  <si>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</si>
  <si>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</si>
  <si>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</si>
  <si>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</si>
  <si>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</si>
  <si>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</si>
  <si>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</si>
  <si>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</si>
  <si>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</si>
  <si>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</si>
  <si>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</si>
  <si>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</si>
  <si>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</si>
  <si>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</si>
  <si>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</si>
  <si>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</si>
  <si>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</si>
  <si>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</si>
  <si>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</si>
  <si>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</si>
  <si>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</si>
  <si>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</si>
  <si>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</si>
  <si>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</si>
  <si>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</si>
  <si>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</si>
  <si>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</si>
  <si>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</si>
  <si>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</si>
  <si>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</si>
  <si>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</si>
  <si>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</si>
  <si>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</si>
  <si>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</si>
  <si>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</si>
  <si>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</si>
  <si>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</si>
  <si>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</si>
  <si>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</si>
  <si>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</si>
  <si>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</si>
  <si>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</si>
  <si>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</si>
  <si>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</si>
  <si>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</si>
  <si>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</si>
  <si>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</si>
  <si>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</si>
  <si>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</si>
  <si>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</si>
  <si>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</si>
  <si>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</si>
  <si>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</si>
  <si>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</si>
  <si>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</si>
  <si>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</si>
  <si>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</si>
  <si>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</si>
  <si>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</si>
  <si>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</si>
  <si>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</si>
  <si>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</si>
  <si>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</si>
  <si>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</si>
  <si>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</si>
  <si>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</si>
  <si>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</si>
  <si>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</si>
  <si>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</si>
  <si>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</si>
  <si>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</si>
  <si>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</si>
  <si>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</si>
  <si>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</si>
  <si>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</si>
  <si>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</si>
  <si>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</si>
  <si>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</si>
  <si>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</si>
  <si>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</si>
  <si>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</si>
  <si>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</si>
  <si>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</si>
  <si>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</si>
  <si>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</si>
  <si>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</si>
  <si>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</si>
  <si>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</si>
  <si>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</si>
  <si>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</si>
  <si>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</si>
  <si>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</si>
  <si>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</si>
  <si>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</si>
  <si>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</si>
  <si>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</si>
  <si>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</si>
  <si>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</si>
  <si>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</si>
  <si>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</si>
  <si>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</si>
  <si>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</si>
  <si>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</si>
  <si>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</si>
  <si>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</si>
  <si>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</si>
  <si>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</si>
  <si>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</si>
  <si>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</si>
  <si>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</si>
  <si>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</si>
  <si>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</si>
  <si>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</si>
  <si>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</si>
  <si>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</si>
  <si>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</si>
  <si>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</si>
  <si>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</si>
  <si>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</si>
  <si>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</si>
  <si>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</si>
  <si>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</si>
  <si>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</si>
  <si>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</si>
  <si>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</si>
  <si>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</si>
  <si>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</si>
  <si>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</si>
  <si>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</si>
  <si>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</si>
  <si>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</si>
  <si>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</si>
  <si>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</si>
  <si>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</si>
  <si>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</si>
  <si>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</si>
  <si>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</si>
  <si>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</si>
  <si>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</si>
  <si>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</si>
  <si>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</si>
  <si>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</si>
  <si>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</si>
  <si>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</si>
  <si>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</si>
  <si>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</si>
  <si>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</si>
  <si>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</si>
  <si>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</si>
  <si>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</si>
  <si>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</si>
  <si>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</si>
  <si>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</si>
  <si>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</si>
  <si>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</si>
  <si>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</si>
  <si>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</si>
  <si>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</si>
  <si>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</si>
  <si>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</si>
  <si>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</si>
  <si>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</si>
  <si>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</si>
  <si>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</si>
  <si>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</si>
  <si>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</si>
  <si>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</si>
  <si>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</si>
  <si>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</si>
  <si>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</si>
  <si>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</si>
  <si>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</si>
  <si>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</si>
  <si>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</si>
  <si>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</si>
  <si>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</si>
  <si>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</si>
  <si>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</si>
  <si>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</si>
  <si>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</si>
  <si>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</si>
  <si>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</si>
  <si>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</si>
  <si>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</si>
  <si>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</si>
  <si>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</si>
  <si>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</si>
  <si>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</si>
  <si>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</si>
  <si>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</si>
  <si>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</si>
  <si>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</si>
  <si>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</si>
  <si>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</si>
  <si>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</si>
  <si>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</si>
  <si>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</si>
  <si>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</si>
  <si>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</si>
  <si>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</si>
  <si>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</si>
  <si>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</si>
  <si>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</si>
  <si>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</si>
  <si>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</si>
  <si>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</si>
  <si>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</si>
  <si>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</si>
  <si>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</si>
  <si>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</si>
  <si>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</si>
  <si>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</si>
  <si>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</si>
  <si>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</si>
  <si>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</si>
  <si>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</si>
  <si>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</si>
  <si>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</si>
  <si>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</si>
  <si>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</si>
  <si>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</si>
  <si>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</si>
  <si>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</si>
  <si>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</si>
  <si>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</si>
  <si>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</si>
  <si>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</si>
  <si>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</si>
  <si>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</si>
  <si>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</si>
  <si>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</si>
  <si>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</si>
  <si>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</si>
  <si>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</si>
  <si>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</si>
  <si>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</si>
  <si>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</si>
  <si>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</si>
  <si>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</si>
  <si>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</si>
  <si>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</si>
  <si>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</si>
  <si>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</si>
  <si>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</si>
  <si>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</si>
  <si>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</si>
  <si>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</si>
  <si>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</si>
  <si>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</si>
  <si>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</si>
  <si>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</si>
  <si>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</si>
  <si>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</si>
  <si>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</si>
  <si>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</si>
  <si>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</si>
  <si>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</si>
  <si>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</si>
  <si>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</si>
  <si>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</si>
  <si>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</si>
  <si>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</si>
  <si>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</si>
  <si>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</si>
  <si>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</si>
  <si>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</si>
  <si>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</si>
  <si>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</si>
  <si>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</si>
  <si>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愛知県</t>
    <rPh sb="0" eb="3">
      <t>アイチケン</t>
    </rPh>
    <phoneticPr fontId="3"/>
  </si>
  <si>
    <t>岡崎市</t>
    <rPh sb="0" eb="3">
      <t>オカザキシ</t>
    </rPh>
    <phoneticPr fontId="3"/>
  </si>
  <si>
    <t>記録者が現地にて記録</t>
  </si>
  <si>
    <t>急な割り込みをする車両が多い</t>
    <rPh sb="0" eb="1">
      <t>キュウ</t>
    </rPh>
    <rPh sb="2" eb="3">
      <t>ワ</t>
    </rPh>
    <rPh sb="4" eb="5">
      <t>コ</t>
    </rPh>
    <rPh sb="9" eb="11">
      <t>シャリョウ</t>
    </rPh>
    <rPh sb="12" eb="13">
      <t>オオ</t>
    </rPh>
    <phoneticPr fontId="3"/>
  </si>
  <si>
    <t>交通渋滞</t>
  </si>
  <si>
    <t>渋滞による遅延</t>
    <rPh sb="0" eb="2">
      <t>ジュウタイ</t>
    </rPh>
    <rPh sb="5" eb="7">
      <t>チエン</t>
    </rPh>
    <phoneticPr fontId="3"/>
  </si>
  <si>
    <t>L4想定区間外　なし</t>
  </si>
  <si>
    <t>L4想定区間外　なし</t>
    <phoneticPr fontId="3"/>
  </si>
  <si>
    <t>夕日</t>
  </si>
  <si>
    <t>夜</t>
  </si>
  <si>
    <t>黄色で進入した為、アクセル介入</t>
  </si>
  <si>
    <t>左折失敗、右後ろの車両と距離が近く安全の為介入</t>
  </si>
  <si>
    <t>黄色で進入しそうになった為、ブレーキ介入</t>
  </si>
  <si>
    <t>レーンチェンジ先前方に車両が渋滞しており、ステアリング介入</t>
  </si>
  <si>
    <t>前方車両トラックの認識外れ</t>
  </si>
  <si>
    <t>前方左折車両と距離が近く交差点内にて急減速した為、アクセル介入</t>
  </si>
  <si>
    <t>歩行者検知の為、ブレーキ介入</t>
  </si>
  <si>
    <t>右側から直進してきた自転車を検知し、ブレーキ介入</t>
  </si>
  <si>
    <t>前方バス車両の認識外れの為、ブレーキ介入</t>
  </si>
  <si>
    <t>右側方車両と距離が近く、安全の為介入</t>
  </si>
  <si>
    <t>レーンチェンジ先に車両がいる為、手動介入</t>
  </si>
  <si>
    <t>前方車両の認識が甘い為、ブレーキ介入</t>
  </si>
  <si>
    <t>対向車線にも路駐車がおり道幅が狭い為、手動介入</t>
  </si>
  <si>
    <t>ルート名：愛知県岡崎市</t>
    <rPh sb="5" eb="8">
      <t>アイチケン</t>
    </rPh>
    <rPh sb="8" eb="11">
      <t>オカザキシ</t>
    </rPh>
    <phoneticPr fontId="3"/>
  </si>
  <si>
    <t>システムトラブル</t>
  </si>
  <si>
    <t>システム再起動（SSD交換及び自己位置エラーによる再起動）による遅延</t>
    <rPh sb="32" eb="34">
      <t>チエン</t>
    </rPh>
    <phoneticPr fontId="3"/>
  </si>
  <si>
    <t>ディーゼル車両の為、充電なし</t>
    <rPh sb="5" eb="7">
      <t>シャリョウ</t>
    </rPh>
    <rPh sb="8" eb="9">
      <t>タメ</t>
    </rPh>
    <rPh sb="10" eb="12">
      <t>ジュウデン</t>
    </rPh>
    <phoneticPr fontId="3"/>
  </si>
  <si>
    <t>自己位置関連システム不具合の為、自動走行不可</t>
  </si>
  <si>
    <t>対向車　及び　駐車場からの侵入車両と距離が近く、ステアリング介入</t>
  </si>
  <si>
    <t>同車線の渋滞によりレーンチェンジ手動介入</t>
  </si>
  <si>
    <t>レーンチェンジ先が渋滞しており、手動レーンチェンジ</t>
  </si>
  <si>
    <t>前方車両の認識が甘く、ブレーキ介入</t>
  </si>
  <si>
    <t>横断歩道にて自転車を検知、ブレーキ介入</t>
  </si>
  <si>
    <t>横断歩道を渡る歩行者を左前に検知し、ブレーキ介入</t>
  </si>
  <si>
    <t>同車線及びレーンチェンジ先で渋滞しており、手動介入</t>
  </si>
  <si>
    <t>横断歩道前にて左前方に歩行者を検知、ブレーキ介入</t>
  </si>
  <si>
    <t>レーンチェンジ先の交通量が多く手動介入</t>
  </si>
  <si>
    <t>信号ジレンマから経路合わせ</t>
  </si>
  <si>
    <t>前方のバス停にバス車両が停車していた為、手動介入</t>
  </si>
  <si>
    <t>同車線が渋滞しており、レーンチェンジ手動介入</t>
  </si>
  <si>
    <t/>
  </si>
  <si>
    <t>愛知県</t>
  </si>
  <si>
    <t>岡崎市</t>
  </si>
  <si>
    <t>西日</t>
  </si>
  <si>
    <t>同車線及びレーンチェンジ先が若干の渋滞により、経路キャンセル、手動介入にてレーンチェンジ</t>
  </si>
  <si>
    <t>直進自転車の認識が甘く、ブレーキ介入</t>
  </si>
  <si>
    <t>右折車両と距離が近く安全の為、ステアリング介入</t>
  </si>
  <si>
    <t>右後ろの車両に近く停止後、経路会わず手動走行、経路合わせの為ステアリング</t>
  </si>
  <si>
    <t>前方トラックの認識外れの為、ブレーキ介入</t>
  </si>
  <si>
    <t>路上駐車回避の為手動介入</t>
  </si>
  <si>
    <t>同車線及びレーンチェンジ先前方に車両が渋滞しており、手動介入</t>
  </si>
  <si>
    <t>右前より歩行者横断の為、ブレーキ介入</t>
  </si>
  <si>
    <t>大型商業施設からの誘導員による車両誘導が行われた為</t>
  </si>
  <si>
    <t>対向右折車の検知が遅れた</t>
  </si>
  <si>
    <t>前方車両と距離が近くバス停停車できず、その後側方車両と距離が近くゴール手前の位置で止まってしまった為、アクセル介入にて到着</t>
  </si>
  <si>
    <t>右からの自転車横断検知の為、ブレーキ介入</t>
  </si>
  <si>
    <t>横断歩道左前に自転車検知、ブレーキ介入</t>
  </si>
  <si>
    <t>前方バス車両の認識が外れた為、ブレーキ介入</t>
  </si>
  <si>
    <t>左折車両と距離が近く、ステアリング介入</t>
  </si>
  <si>
    <t>経路合わせ</t>
  </si>
  <si>
    <t>レーンチェンジ先後方の車両が絶えず手動介入</t>
  </si>
  <si>
    <t>非優先道路（駐車場）からの進入がバス停手前で発生、ゴール判定の為に経路を譲る為に介入</t>
  </si>
  <si>
    <t>レーンチェンジ先後方車両がおり手動介入</t>
  </si>
  <si>
    <t>路駐車両により幅員が狭く、対向車検知にてステアリング操作</t>
  </si>
  <si>
    <t>右折車線車両と距離が近く、ブレーキ介入</t>
  </si>
  <si>
    <t>バス停到着地点のずれによる経路合わせ</t>
  </si>
  <si>
    <t>右折対向車（大型バス）と距離が近く安全の為、ステアリング介入</t>
  </si>
  <si>
    <t>左隣車線の車両と距離が近く減速した為、アクセル介入</t>
  </si>
  <si>
    <t>前方バス停にバス車両停車中で発進失敗、手動発進</t>
  </si>
  <si>
    <t>同車線及びレーンチェンジ先にて渋滞の為介入</t>
  </si>
  <si>
    <t>左車線車両と距離が近く交差点前にて減速した為、アクセル介入</t>
  </si>
  <si>
    <t>植栽</t>
  </si>
  <si>
    <t>停止線を越えて停車していた車両を避ける為、ステアリング介入</t>
  </si>
  <si>
    <t>歩行者途切れず、手動介入後自動右折</t>
  </si>
  <si>
    <t>対向車接近の為、路駐車両手動回避</t>
  </si>
  <si>
    <t>右車線から急な割り込み車両がおり、ブレーキ介入</t>
  </si>
  <si>
    <t>同車線及びレーンチェンジ先において渋滞の為、手動介入</t>
  </si>
  <si>
    <t>左車線車両と距離が近く交差点手前減速の為、</t>
  </si>
  <si>
    <t>歩行者検知でバス停から進まず、アクセル介入</t>
  </si>
  <si>
    <t>路駐回避の為手動走行</t>
  </si>
  <si>
    <t>バス停前の渋滞により到着失敗</t>
  </si>
  <si>
    <t>店舗からの急な割り込みによる道路進入の為、ブレーキ介入</t>
  </si>
  <si>
    <t>車道を逆走する自転車と距離が近く、安全の為介入</t>
  </si>
  <si>
    <t>レーンチェンジ先後方車両がおり、手動介入</t>
  </si>
  <si>
    <t>後方バス車両に経路を譲る為、手動介入</t>
  </si>
  <si>
    <t>直進自転車を検知し、ブレーキ介入</t>
  </si>
  <si>
    <t>レーンチェンジ先の交通量が多く渋滞、手動介入</t>
  </si>
  <si>
    <t>割り込み車両の発車検知が遅れた為、アクセル介入</t>
  </si>
  <si>
    <t>前方バス車両の認識外れ</t>
  </si>
  <si>
    <t>対向車接近により幅員が狭く、路駐回避介入</t>
  </si>
  <si>
    <t>優先道路対向車検知の為、ブレーキ介入</t>
  </si>
  <si>
    <t>同車線及びレーンチェンジ先が渋滞しており、手動介入</t>
  </si>
  <si>
    <t>左側道からの割り込み検知の為、ブレーキ介入</t>
  </si>
  <si>
    <t>第二車線からの急な左折車両の回避</t>
  </si>
  <si>
    <t>歩行者接近による急減速した為、アクセル介入</t>
  </si>
  <si>
    <t>渋滞（通常混雑及び事故影響の混雑）による遅延</t>
    <rPh sb="0" eb="2">
      <t>ジュウタイ</t>
    </rPh>
    <rPh sb="3" eb="5">
      <t>ツウジョウ</t>
    </rPh>
    <rPh sb="5" eb="7">
      <t>コンザツ</t>
    </rPh>
    <rPh sb="7" eb="8">
      <t>オヨ</t>
    </rPh>
    <rPh sb="9" eb="11">
      <t>ジコ</t>
    </rPh>
    <rPh sb="11" eb="13">
      <t>エイキョウ</t>
    </rPh>
    <rPh sb="14" eb="16">
      <t>コンザツ</t>
    </rPh>
    <rPh sb="20" eb="22">
      <t>チエン</t>
    </rPh>
    <phoneticPr fontId="3"/>
  </si>
  <si>
    <t>緊急車両（救急車）通過待ち</t>
  </si>
  <si>
    <t>交差点に車両頭を出し停車、交通量が多く自動での走行が困難な為、手動にて脱出</t>
  </si>
  <si>
    <t>対向車の接近により路駐回避手動介入</t>
  </si>
  <si>
    <t>第二車線停止中の車両と距離が近く安全の為、ステアリング介入</t>
  </si>
  <si>
    <t>優先道路の対向車通過待ちの為、ブレーキ介入</t>
  </si>
  <si>
    <t>優先道路通行車両通過待ち後、経路合わせ</t>
  </si>
  <si>
    <t>前方乗用車の認識が甘く、ブレーキ介入</t>
  </si>
  <si>
    <t>同車線の交通量が多く渋滞、手動介入</t>
  </si>
  <si>
    <t>同車線渋滞による手動介入</t>
  </si>
  <si>
    <t>第二車線走行の大型バス車両と距離が近く安全の為、ステアリング介入</t>
  </si>
  <si>
    <t>前方大型バス車両の認識が甘く、ブレーキ介入</t>
  </si>
  <si>
    <t>不要な介入（ブレーキ介入）</t>
  </si>
  <si>
    <t>第一車線車両に近く交差点前にて減速した為、アクセル介入</t>
  </si>
  <si>
    <t>乗り遅れ乗客と認識間違いし一時停止</t>
  </si>
  <si>
    <t>右からの対向車検知できず発進しようとした、また左折先交差点手前に路駐車両がいる為、交差点手動介入にて通過</t>
  </si>
  <si>
    <t>工事中の作業員（保安員）が経路上に停止していた為</t>
  </si>
  <si>
    <t>前方車両認識外れ</t>
  </si>
  <si>
    <t>後方車両と車間が近い為、アクセル介入</t>
  </si>
  <si>
    <t>工事中の作業員が経路上にて誘導業務していた為</t>
  </si>
  <si>
    <t>信号待ちの自転車を検知し減速した為、アクセル介入</t>
  </si>
  <si>
    <t>歩行者検知し、ブレーキ介入</t>
  </si>
  <si>
    <t>交差点内にて左折車両と距離が近く減速した為、アクセル介入</t>
  </si>
  <si>
    <t>右折車両を追い越す為、ステアリング介入</t>
  </si>
  <si>
    <t>大型バス車両が自車両停車予定位置に停留、手動にて発進</t>
  </si>
  <si>
    <t>左折してくる対向車と距離が近く安全の為介入</t>
  </si>
  <si>
    <t>左折車両と距離が近く減速した為、アクセル介入</t>
  </si>
  <si>
    <t>タクシー車両と距離が近く介入</t>
  </si>
  <si>
    <t>側道からの急な割り込みによる介入</t>
  </si>
  <si>
    <t>左車線の大型トラックと距離が近く安全の為介入</t>
  </si>
  <si>
    <t>対向車接近により路駐車両回避手動介入</t>
  </si>
  <si>
    <t>同車線の渋滞によりレーンチェンジ失敗</t>
  </si>
  <si>
    <t>左折車線の乗用車と距離が近く急減速、アクセル介入にて加速</t>
  </si>
  <si>
    <t>停車位置が悪く経路合わせ</t>
  </si>
  <si>
    <t>反対車線でも路駐車両があり幅員が狭く、路駐回避の為手動走行</t>
  </si>
  <si>
    <t>同車線が渋滞しており手動レーンチェンジ</t>
  </si>
  <si>
    <t>交差点手間にて左折車両と距離が近く減速した為、アクセル介入</t>
  </si>
  <si>
    <t>湿潤</t>
  </si>
  <si>
    <t>バス停到着時に後方バス停バス車両停車中の為正着できず、出発後の経路合わせ</t>
  </si>
  <si>
    <t>渋滞により直進後に交差点内にとどまってしまう危険性がある為、ブレーキ介入</t>
  </si>
  <si>
    <t>路肩停車中事故車両（破損部分道路への飛び出し有）回避の為手動介入</t>
  </si>
  <si>
    <t>緊急車両（救急車）へ経路を譲る為</t>
  </si>
  <si>
    <t>ロータリー内渋滞にて車両検知減速がかかる為、手動で発進</t>
  </si>
  <si>
    <t>同車線及びレーンチェンジ先が渋滞しており手動レーンチェンジ</t>
  </si>
  <si>
    <t>後続で停留所を使用するバス車両が迫り、ロータリー内路駐車検知で進まない為手動介入</t>
  </si>
  <si>
    <t>渋滞でバス停正着できず、手動介入にて発進</t>
  </si>
  <si>
    <t>前方バス停にバス車両停車中の為手動発進</t>
  </si>
  <si>
    <t>ロータリー内対向車検知、幅員が狭い為介入</t>
  </si>
  <si>
    <t>優先道路（直進車両）通過待ち</t>
  </si>
  <si>
    <t>無理な左折割り込みした車両と距離が近く安全の為手動走行</t>
  </si>
  <si>
    <t>経路が一度出たが対向車両によりキャンセルされてしまいその後経路出ず</t>
  </si>
  <si>
    <t>同車線が渋滞しておりレーンチェンジ失敗</t>
  </si>
  <si>
    <t>ロータリー内路駐車両検知で進まない為手動発進</t>
  </si>
  <si>
    <t>路上駐車の影響で幅員狭く対向車と距離が近い為介入</t>
  </si>
  <si>
    <t>同車線が渋滞しており、手動レーンチェンジ</t>
  </si>
  <si>
    <t>第一車線車両と距離が近く安全の為介入</t>
  </si>
  <si>
    <t>左折車両と距離が近く安全の為介入</t>
  </si>
  <si>
    <t>後方市内路線バスが停車する為、予定より前方の停留所を使用</t>
  </si>
  <si>
    <t>同車線及びレーンチェンジ先が渋滞しており、手動レーンチェンジ</t>
  </si>
  <si>
    <t>後方車両と距離が近く安全の為介入</t>
  </si>
  <si>
    <t>ロータリーへ進入する市内路線バスと距離が近く安全の為介入</t>
  </si>
  <si>
    <t>優先道路通行車両待ち</t>
  </si>
  <si>
    <t>第二車線に割り込んだ車両と距離が近く安全の為介入</t>
  </si>
  <si>
    <t>渋滞で前方車両と距離が近くバス停に正着できない為手動到着</t>
  </si>
  <si>
    <t>路上駐車回避後経路合わせられておらず介入</t>
  </si>
  <si>
    <t>ロータリーを進む車両と距離が近く安全の為介入</t>
  </si>
  <si>
    <t>ロータリー内混雑の為手動介入</t>
  </si>
  <si>
    <t>右折車両と距離が近く安全の為介入</t>
  </si>
  <si>
    <t>第二車線車両と距離が近く安全の為介入</t>
  </si>
  <si>
    <t>ロータリー内渋滞及び後方に市内路線バスがおり、予定降車場に停車すると経路を妨げる為前方降車場使用</t>
  </si>
  <si>
    <t>前方バイクの認識が甘く、ブレーキ介入</t>
  </si>
  <si>
    <t>レーンチェンジ先後方に車両がおり手動レーンチェンジ</t>
  </si>
  <si>
    <t>出発予定の停留所に他バス車両が停車中の為、後方から手動発進</t>
  </si>
  <si>
    <t>渋滞により交差点混雑、停止線を越えて停止していた為、優先道路車両の妨げにならないように手動交差点通過</t>
  </si>
  <si>
    <t>左折車両大型バスと距離が近く安全の為介入</t>
  </si>
  <si>
    <t>優先道路車両通過待ち</t>
  </si>
  <si>
    <t>バス停左前にタクシー車両が駐車しており、手動発進</t>
  </si>
  <si>
    <t>ロータリー内直進乗用車と距離が近く安全の為介入</t>
  </si>
  <si>
    <t>第一車線車両と距離が近く安全の為</t>
  </si>
  <si>
    <t>前方バス停にバス車両停車中の為、手動発進</t>
  </si>
  <si>
    <t>ロータリー内合流車両を検知し、ブレーキ介入</t>
  </si>
  <si>
    <t>対向車接近により回避失敗</t>
  </si>
  <si>
    <t>側道からの交差点に進入しての急な停止をする右左折車両の回避</t>
  </si>
  <si>
    <t>ロータリー内路駐車両検知で発進不可の為、手動出発</t>
  </si>
  <si>
    <t>右折車両と距離が近く安全の為</t>
  </si>
  <si>
    <t>右後後方右折車両と距離が近く安全の為手動左折</t>
  </si>
  <si>
    <t>路駐車両回避の為中央線を割って走行する対向車両を検知し介入</t>
  </si>
  <si>
    <t>路上駐車回避の為中央線を割って走行する対向車両を検知</t>
  </si>
  <si>
    <t>ロータリーに合流する市内路線バスへ経路を譲る為介入</t>
  </si>
  <si>
    <t>側道からの無理な割り込み回避の為介入</t>
  </si>
  <si>
    <t>前方に左折車両が停車（店舗進入）しており手動発進</t>
  </si>
  <si>
    <t>他車両検知・減速して進まない為、バス停手動到着</t>
  </si>
  <si>
    <t>他車両検知・減速して進まない為、バス停手動発進</t>
  </si>
  <si>
    <t>前方バス停にバス車両停車中の為手動出発</t>
  </si>
  <si>
    <t>直進自転車の車道への飛び出しを検知し介入</t>
  </si>
  <si>
    <t>自動運行装置の作動不良（経路生成出来ず）で停止してしまった為次のバス停まで介入</t>
  </si>
  <si>
    <t>横断歩行者及び対向車途切れず、手動通過</t>
  </si>
  <si>
    <t>路駐車両回避の為中央線を割って走行する対向車を検知し介入</t>
  </si>
  <si>
    <t>ロータリ前交差点にて対向車検知、幅員が狭い為手動介入</t>
  </si>
  <si>
    <t>レーンチェンジ失敗を危惧し、ステアリング介入</t>
  </si>
  <si>
    <t>市内路線バスに降車場を譲る為、予定より前方の降車場を譲る為介入</t>
  </si>
  <si>
    <t>後方バス車両の影響でバス停正着できず手動発進</t>
  </si>
  <si>
    <t>ロータリー内渋滞により検知して進まない為手動出発</t>
  </si>
  <si>
    <t>ロータリー内渋滞の為周辺車両検知して進まず手動発進</t>
  </si>
  <si>
    <t>-</t>
  </si>
  <si>
    <t>左ポールと距離が近く、ステアリング介入</t>
  </si>
  <si>
    <t>路駐回避の為、手動走行</t>
  </si>
  <si>
    <t>後方から市バス接近の為、到着予定の停留所より１つ奥の停留所を使用</t>
  </si>
  <si>
    <t>歩行者通行を優先する為、ブレーキ介入</t>
  </si>
  <si>
    <t>ロータリー内側方車両が渋滞しており距離が違いため安全の為介入</t>
    <phoneticPr fontId="3"/>
  </si>
  <si>
    <t>右折車両と距離が近く安全の為、ステアリング操作</t>
    <phoneticPr fontId="3"/>
  </si>
  <si>
    <t>到着時にロータリーバス停混雑の為正位置に停車できず、経路合わせ</t>
    <phoneticPr fontId="3"/>
  </si>
  <si>
    <t>渋滞により前方に車両が停止、経路合わせの為に、アクセル介入</t>
  </si>
  <si>
    <t>右車線を走る車両と距離が近く急停車した為、アクセル介入</t>
  </si>
  <si>
    <t>左折車両と距離が近く、交差点前で停止した為、アクセル介入</t>
  </si>
  <si>
    <t>左折車線車両と距離が近く、減速した為、アクセル介入</t>
  </si>
  <si>
    <t>歩行者起因介入後、減速した為、アクセル介入</t>
  </si>
  <si>
    <t>店舗前から無理な割り込みをしようと車両が接近、減速の為、アクセル介入</t>
  </si>
  <si>
    <t>左前車両と距離が近く、交差点前で減速した為、アクセル介入</t>
  </si>
  <si>
    <t>渋滞中の他車両への交通を考慮し、右前車両と距離が近く停車した距離を、アクセル介入にて詰めた</t>
  </si>
  <si>
    <t>周辺車両と近く減速した為、車間詰めの為に、アクセル介入</t>
  </si>
  <si>
    <t>右折車両と距離が近く急減速が入った為、アクセル介入</t>
  </si>
  <si>
    <t>自動運行装置の作動不良（経路生成出来ず）の為、アクセル介入</t>
  </si>
  <si>
    <t>側道からの無理な割り込み回避の為、アクセル介入</t>
  </si>
  <si>
    <t>左折車両と距離が近く交差点て急減速した為、アクセル介入</t>
  </si>
  <si>
    <t>優先道路走行車両を認識し、停止線を越えて停止してしまった為、アクセル介入</t>
  </si>
  <si>
    <t>優先道路走行車両に譲られた為、アクセル介入（手動右折、右折失敗）</t>
  </si>
  <si>
    <t>後方車両と距離が近く停止した為、アクセル介入</t>
  </si>
  <si>
    <t>自転車と距離が近く交差点付近で急減速した為、アクセル介入</t>
  </si>
  <si>
    <t>右折車両検知で停止線を越えて停止、交通の妨げにならないように、アクセル介入</t>
  </si>
  <si>
    <t>歩行者検知で減速した為、アクセル介入</t>
  </si>
  <si>
    <t>右前路駐車両を検知していまい車両が停止、交差点通過できない為、アクセル介入にて通過</t>
  </si>
  <si>
    <t>右前右折車両を検知して停車、交通量が多く交通の邪魔にならないように、アクセル介入</t>
  </si>
  <si>
    <t>後方バス車両に反応し急減速した為、アクセル介入</t>
  </si>
  <si>
    <t>後方車両と距離が近く急減速した為、アクセル介入</t>
  </si>
  <si>
    <t>第一車線車両と距離が近く減速した為、アクセル介入</t>
  </si>
  <si>
    <t>ロータリ合流の左前乗用車両と距離が近く急減速した為、アクセル介入</t>
  </si>
  <si>
    <t>レーンチェンジ先後方から車両が絶えず、ステアリング介入</t>
  </si>
  <si>
    <t>停車予定のバス停にバス車両の駐車があり、手動、ステアリング介入</t>
  </si>
  <si>
    <t>左折車両と距離が近く、安全の為、ステアリング介入</t>
  </si>
  <si>
    <t>障害物検知後、経路合わせの為、ステアリング介入</t>
  </si>
  <si>
    <t>ポール検知、距離が近い為安全の為、ステアリング介入</t>
  </si>
  <si>
    <t>対向車と距離が近く、安全の為、ステアリング介入</t>
  </si>
  <si>
    <t>右車線の左折車両と距離が近く、安全の為、ステアリング介入</t>
  </si>
  <si>
    <t>ごみ収集用ネットが道路にはみ出しており、安全の為、ステアリング介入</t>
  </si>
  <si>
    <t>店舗前にのぼりの重しが路上に飛び出しており、安全の為、ステアリング介入</t>
  </si>
  <si>
    <t>対向車と距離が近く、ステアリング介入</t>
  </si>
  <si>
    <t>右折車両と距離が近く、ステアリング介入</t>
  </si>
  <si>
    <t>右前車両と距離が近く、安全の為、ステアリング介入</t>
  </si>
  <si>
    <t>第二車線からの急な割り込みによる、ステアリング介入</t>
  </si>
  <si>
    <t>左道路から無理な進入による、ステアリング介入</t>
  </si>
  <si>
    <t>左折車両と距離が近く安全の為、ステアリング介入</t>
  </si>
  <si>
    <t>対向車接近の為、路上駐車回避できず、ステアリング介入</t>
  </si>
  <si>
    <t>後方大型バス車両の影響で経路上に停車できず、経路合わせの為、ステアリング介入</t>
  </si>
  <si>
    <t>右折対向車と距離が近く、ステアリング介入</t>
  </si>
  <si>
    <t>第二車線車両と距離が近く、ステアリング介入</t>
  </si>
  <si>
    <t>隣車線の大型バス車両と距離が近く安全の為、ステアリング介入</t>
  </si>
  <si>
    <t>対向にトラック検知、安全の為、ステアリング介入</t>
  </si>
  <si>
    <t>左折レーン車両と距離が近く安全の為、ステアリング介入</t>
  </si>
  <si>
    <t>横断待ち自転車と距離が近く安全の為、ステアリング介入</t>
  </si>
  <si>
    <t>側道からの自転車の飛び出しを検知し、ステアリング介入</t>
  </si>
  <si>
    <t>右前ポール検知の為、ステアリング介入</t>
  </si>
  <si>
    <t>車道逆走自転車検知の為、ステアリング介入</t>
  </si>
  <si>
    <t>第二車線車両が後方からの急なカットインで右折し危険を感じた為、ステアリング介入</t>
  </si>
  <si>
    <t>対向から大型バス左折、距離が近く安全の為、ステアリング介入</t>
  </si>
  <si>
    <t>右車線車両と距離が近く安全の為、ブレーキ介入</t>
  </si>
  <si>
    <t>左折車両（大型商業施設への侵入）の急な割り込みによる、ブレーキ介入</t>
  </si>
  <si>
    <t>左前割り込み車両と距離が近く安全の為、ブレーキ介入、そのままバス停まで手動介入</t>
  </si>
  <si>
    <t>前方車両の認識外れの為、ブレーキ介入</t>
  </si>
  <si>
    <t>交差点侵入後、自車両が収まるスペースがない為、交差点前にて、ブレーキ介入</t>
  </si>
  <si>
    <t>右前対向車を検知し、安全の為、ブレーキ介入</t>
  </si>
  <si>
    <t>交差点直進時、非優先道路からの危険な割り込みによる、ブレーキ介入</t>
  </si>
  <si>
    <t>前方車両の認識が甘い為、安全の為、ブレーキ介入</t>
  </si>
  <si>
    <t>幅員が狭く、対向車検知の為、ブレーキ介入</t>
  </si>
  <si>
    <t>対向車と距離が近く、安全の為、ブレーキ介入</t>
  </si>
  <si>
    <t>交差点へ飛び出し停車したバイクと距離が近く、安全の為、ブレーキ介入</t>
  </si>
  <si>
    <t>前方バス車両の認識が甘く、安全の為、ブレーキ介入</t>
  </si>
  <si>
    <t>急な右折割り込みによる、ブレーキ介入</t>
  </si>
  <si>
    <t>前方車両の認識が甘く、安全の為、ブレーキ介入</t>
  </si>
  <si>
    <t>右後乗用車と距離が近く、安全の為、ブレーキ介入</t>
  </si>
  <si>
    <t>自転車検知の為横断歩道にて、ブレーキ介入、その後自動左折</t>
  </si>
  <si>
    <t>黄色信号で一時止まるも停止線を越えていた為再突入、手動、ブレーキ介入</t>
  </si>
  <si>
    <t>大型商業施設経路からの無理な左折割り込みによる、ブレーキ介入</t>
  </si>
  <si>
    <t>自転車の直進に対して止まらず、ブレーキ介入</t>
  </si>
  <si>
    <t>前方車両の認識が外れ、アクセルが入った為、ブレーキ介入</t>
  </si>
  <si>
    <t>隣車線から前方との車間距離に向かって無理な割り込みがあり、ブレーキ介入</t>
  </si>
  <si>
    <t>優先道路の通行車両認識が甘く、安全の為、ブレーキ介入</t>
  </si>
  <si>
    <t>右前の左折車両と距離が近く安全の為、ブレーキ介入、介入後自動左折</t>
  </si>
  <si>
    <t>右前右折車両と距離が近く、安全の為、ブレーキ介入</t>
  </si>
  <si>
    <t>渋滞しており、交差点内での停車を避ける為に交差点手前にて、ブレーキ介入</t>
  </si>
  <si>
    <t>隣車線の右前乗用車と距離が近く、安全の為、ブレーキ介入</t>
  </si>
  <si>
    <t>対向車線から右折する車両検知が遅れていた為、ブレーキ介入</t>
  </si>
  <si>
    <t>横断待ちの自転車を検知し、ブレーキ介入</t>
  </si>
  <si>
    <t>横断歩道手前の歩行者検知の為、ブレーキ介入</t>
  </si>
  <si>
    <t>対向車線からの急な割り込みによる、ブレーキ介入</t>
  </si>
  <si>
    <t>左道路からの割り込み進入による、ブレーキ介入</t>
  </si>
  <si>
    <t>急な車線変更をしてきた車両に対して、認識が甘く、ブレーキ介入</t>
  </si>
  <si>
    <t>第二車線の車両と距離が近く、安全の為、ブレーキ介入</t>
  </si>
  <si>
    <t>歩行者・自転車が途切れず、ブレーキ介入</t>
  </si>
  <si>
    <t>歩行者が車間を横断、安全の為、ブレーキ介入</t>
  </si>
  <si>
    <t>歩行者検知の為、ブレーキ介入、介入後自動右折</t>
  </si>
  <si>
    <t>横断する自転車を検知し、ブレーキ介入</t>
  </si>
  <si>
    <t>店舗からの無理な割り込みによる、ブレーキ介入</t>
  </si>
  <si>
    <t>急な割り込みによる、ブレーキ介入</t>
  </si>
  <si>
    <t>側道からの割り込みによる、ブレーキ介入</t>
  </si>
  <si>
    <t>第二車線を走る大型バス車両と距離が近く、安全の為、ブレーキ介入</t>
  </si>
  <si>
    <t>横断歩道を渡る歩行者を検知し、ブレーキ介入</t>
  </si>
  <si>
    <t>右折レーン車両と距離が近く安全の為、ブレーキ介入</t>
  </si>
  <si>
    <t>歩行者横断中の為、ブレーキ介入</t>
  </si>
  <si>
    <t>バス停発車直後、追越車両と距離が近く安全の為、ブレーキ介入</t>
  </si>
  <si>
    <t>左折車両と距離が近く安全の為、ブレーキ介入</t>
  </si>
  <si>
    <t>対向車検知の為、ブレーキ介入</t>
  </si>
  <si>
    <t>横断歩道を歩行者複数人が横断、安全の為、ブレーキ介入</t>
  </si>
  <si>
    <t>歩行者を検知し、ブレーキ介入</t>
  </si>
  <si>
    <t>右折車両と距離が近く、ブレーキ介入</t>
  </si>
  <si>
    <t>横断者を検知し、ブレーキ介入</t>
  </si>
  <si>
    <t>左折車両割り込みによる、ブレーキ介入</t>
  </si>
  <si>
    <t>歩行者横断の為、ブレーキ介入</t>
  </si>
  <si>
    <t>優先道路対向車検知できておらず、ブレーキ介入</t>
  </si>
  <si>
    <t>側道からの急な割り込みによる、ブレーキ介入</t>
  </si>
  <si>
    <t>自転車を検知し、ブレーキ介入</t>
  </si>
  <si>
    <t>前方バス車両の影響で、ブレーキ介入</t>
  </si>
  <si>
    <t>第二車線からの割り込みによる、ブレーキ介入</t>
  </si>
  <si>
    <t>対向車線からの乗用車右折（側道進入）による、ブレーキ介入</t>
  </si>
  <si>
    <t>交差点から右折し第二車線へ合流してきた乗用車と距離が近く安全の為、ブレーキ介入</t>
  </si>
  <si>
    <t>第二車線車両と距離が近く安全の為、ブレーキ介入</t>
  </si>
  <si>
    <t>車道を走行する自転車（停止中）と距離が近く、ブレーキ介入</t>
  </si>
  <si>
    <t>第一車線車両と距離が近く、ブレーキ介入</t>
  </si>
  <si>
    <t>前方車両（路駐車両）の認識が甘く、ブレーキ介入</t>
  </si>
  <si>
    <t>後方右折車両と距離が近く安全の為、ブレーキ介入</t>
  </si>
  <si>
    <t>車線変更した車両との距離が近く安全の為、ブレーキ介入</t>
  </si>
  <si>
    <t>ロータリー内合流車線にて右レーンからの合流検知の為、ブレーキ介入</t>
  </si>
  <si>
    <t>交差点先が渋滞しており、進入すると交差点内に留まってしまう為、ブレーキ介入</t>
  </si>
  <si>
    <t>路上駐車車両により幅員が狭く、対向車と距離が近い為、ブレーキ介入</t>
  </si>
  <si>
    <t>右折車両と距離が近く安全の為、ブレーキ介入</t>
  </si>
  <si>
    <t>優先道路車両検知し、ブレーキ介入</t>
  </si>
  <si>
    <t>横断歩行者を検知し、ブレーキ介入</t>
  </si>
  <si>
    <t>無理な左折割り込みした車両と距離が近く、ブレーキ介入</t>
  </si>
  <si>
    <t>急加速してくる右折車線を検知し、ブレーキ介入</t>
  </si>
  <si>
    <t>渋滞により交差点内に留まる危険性がある為停止線手前にて、ブレーキ介入</t>
  </si>
  <si>
    <t>前方車両の認識が甘いため手動、ブレーキ介入</t>
  </si>
  <si>
    <t>交差点を越えて左折しようとする前方車両がおり、交差点内停車を避ける為手前にて、ブレーキ介入</t>
  </si>
  <si>
    <t>交差点内停車を避ける為手前にて、ブレーキ介入</t>
  </si>
  <si>
    <t>第二車線からの急な割り込みによる、ブレーキ介入</t>
  </si>
  <si>
    <t>横断自転車を検知し、ブレーキ介入</t>
  </si>
  <si>
    <t>優先道路車両通過待ちの為、ブレーキ介入</t>
  </si>
  <si>
    <t>優先道路通行車両の通過待ちの為、ブレーキ介入</t>
  </si>
  <si>
    <t>対向車の急な割り込み右折による、ブレーキ介入</t>
  </si>
  <si>
    <t>対向車線から急な右折割り込み（店舗進入）の為、ブレーキ介入</t>
  </si>
  <si>
    <t>対向大型車両が路駐回避の為近く安全の為、ブレーキ介入</t>
  </si>
  <si>
    <t>優先道路通行車両の右折待ちの為、ブレーキ介入</t>
  </si>
  <si>
    <t>側道からの割り込み左折による、ブレーキ介入</t>
  </si>
  <si>
    <t>右前方右折待機車両と距離が近く、ブレーキ介入</t>
  </si>
  <si>
    <t>後方から緊急車両（消防車両）接近の為、ブレーキ介入</t>
  </si>
  <si>
    <t>第二車線車両と距離が近く、ブレーキ介入</t>
  </si>
  <si>
    <t>渋滞により交差点先混雑、他の交通妨げにならないように交差点手前にて、ブレーキ介入</t>
  </si>
  <si>
    <t>自転車横断を検知し、ブレーキ介入</t>
  </si>
  <si>
    <t>優先道路通行車両待ちの為、ブレーキ介入</t>
  </si>
  <si>
    <t>優先道路通行車両通過待ちの為、ブレーキ介入</t>
  </si>
  <si>
    <t>側道からの急な右折割り込みによる、ブレーキ介入</t>
  </si>
  <si>
    <t>側道からの左折車両にの急な割り込みによる、ブレーキ介入</t>
  </si>
  <si>
    <t>前方バス車両の認識が甘く、ブレーキ介入</t>
  </si>
  <si>
    <t>横断の可能性がある歩行者を検知し、ブレーキ介入</t>
  </si>
  <si>
    <t>横断歩行者検知の為、ブレーキ介入</t>
  </si>
  <si>
    <t>路上駐車の影響で中央線を割って走行する対向車を検知し、ブレーキ介入</t>
  </si>
  <si>
    <t>横断自転車検知の為、ブレーキ介入</t>
  </si>
  <si>
    <t>第二車線車両からの急な左折割り込みによる、ブレーキ介入</t>
  </si>
  <si>
    <t>対向車線からの急な右折割り込みによる、ブレーキ介入</t>
  </si>
  <si>
    <t>減速時に対向停止車両が右折進行した為、ブレーキ介入</t>
  </si>
  <si>
    <t>第二車線車両が急な割り込みをしようと接近した為安全の為、ブレーキ介入</t>
  </si>
  <si>
    <t>対向車線から急な割り込み左折車両による、ブレーキ介入</t>
  </si>
  <si>
    <t>横断歩道以外での自転車横断（飛び出し）検知し、ブレーキ介入</t>
  </si>
  <si>
    <t>第二車線大型バス車両と距離が近く、ブレーキ介入</t>
  </si>
  <si>
    <t>ポール検知、距離が近い為安全の為、ステアリング介入</t>
    <phoneticPr fontId="3"/>
  </si>
  <si>
    <t>往路横断歩行者検知による介入が４割であり、優先道路走行車両通過待ちによる介入が2割、他障害物検知（ポール）や対向車検知による介入が発生。</t>
    <rPh sb="0" eb="2">
      <t>オウロ</t>
    </rPh>
    <rPh sb="12" eb="14">
      <t>カイニュウ</t>
    </rPh>
    <rPh sb="16" eb="17">
      <t>ワ</t>
    </rPh>
    <rPh sb="36" eb="38">
      <t>カイニュウ</t>
    </rPh>
    <rPh sb="40" eb="41">
      <t>ワ</t>
    </rPh>
    <rPh sb="42" eb="43">
      <t>ホカ</t>
    </rPh>
    <rPh sb="43" eb="48">
      <t>ショウガイブツケンチ</t>
    </rPh>
    <rPh sb="54" eb="57">
      <t>タイコウシャ</t>
    </rPh>
    <rPh sb="57" eb="59">
      <t>ケンチ</t>
    </rPh>
    <rPh sb="62" eb="64">
      <t>カイニュウ</t>
    </rPh>
    <rPh sb="65" eb="67">
      <t>ハッセイ</t>
    </rPh>
    <phoneticPr fontId="3"/>
  </si>
  <si>
    <t>往路及び復路での路駐車回避できず介入が6割であり、対向車検知による介入が３割、他歩行者挙動による介入や他車両危険運転による介入が発生。</t>
    <rPh sb="0" eb="2">
      <t>オウロ</t>
    </rPh>
    <rPh sb="2" eb="3">
      <t>オヨ</t>
    </rPh>
    <rPh sb="4" eb="6">
      <t>フクロ</t>
    </rPh>
    <rPh sb="8" eb="9">
      <t>ミチ</t>
    </rPh>
    <rPh sb="9" eb="11">
      <t>チュウシャ</t>
    </rPh>
    <rPh sb="11" eb="13">
      <t>カイヒ</t>
    </rPh>
    <rPh sb="16" eb="18">
      <t>カイニュウ</t>
    </rPh>
    <rPh sb="20" eb="21">
      <t>ワ</t>
    </rPh>
    <rPh sb="25" eb="28">
      <t>タイコウシャ</t>
    </rPh>
    <rPh sb="28" eb="30">
      <t>ケンチ</t>
    </rPh>
    <rPh sb="33" eb="35">
      <t>カイニュウ</t>
    </rPh>
    <rPh sb="37" eb="38">
      <t>ワ</t>
    </rPh>
    <rPh sb="39" eb="40">
      <t>ホカ</t>
    </rPh>
    <rPh sb="40" eb="43">
      <t>ホコウシャ</t>
    </rPh>
    <rPh sb="43" eb="45">
      <t>キョドウ</t>
    </rPh>
    <rPh sb="48" eb="50">
      <t>カイニュウ</t>
    </rPh>
    <rPh sb="51" eb="54">
      <t>タシャリョウ</t>
    </rPh>
    <rPh sb="54" eb="56">
      <t>キケン</t>
    </rPh>
    <rPh sb="56" eb="58">
      <t>ウンテン</t>
    </rPh>
    <rPh sb="61" eb="63">
      <t>カイニュウ</t>
    </rPh>
    <rPh sb="64" eb="66">
      <t>ハッセイ</t>
    </rPh>
    <phoneticPr fontId="3"/>
  </si>
  <si>
    <t>往路優先道路走行車両通過待ちによる介入が３割、歩行者・自転車検知による介入が２割、右折車両と距離が近く介入が２割、他対向車検知や前方車両の認識外れによる介入が発生。</t>
    <rPh sb="0" eb="2">
      <t>オウロ</t>
    </rPh>
    <rPh sb="17" eb="19">
      <t>カイニュウ</t>
    </rPh>
    <rPh sb="21" eb="22">
      <t>ワリ</t>
    </rPh>
    <rPh sb="23" eb="26">
      <t>ホコウシャ</t>
    </rPh>
    <rPh sb="27" eb="30">
      <t>ジテンシャ</t>
    </rPh>
    <rPh sb="30" eb="32">
      <t>ケンチ</t>
    </rPh>
    <rPh sb="35" eb="37">
      <t>カイニュウ</t>
    </rPh>
    <rPh sb="39" eb="40">
      <t>ワ</t>
    </rPh>
    <rPh sb="41" eb="45">
      <t>ウセツシャリョウ</t>
    </rPh>
    <rPh sb="46" eb="48">
      <t>キョリ</t>
    </rPh>
    <rPh sb="49" eb="50">
      <t>チカ</t>
    </rPh>
    <rPh sb="51" eb="53">
      <t>カイニュウ</t>
    </rPh>
    <rPh sb="55" eb="56">
      <t>ワリ</t>
    </rPh>
    <rPh sb="57" eb="58">
      <t>ホカ</t>
    </rPh>
    <rPh sb="58" eb="63">
      <t>タイコウシャケンチ</t>
    </rPh>
    <rPh sb="64" eb="66">
      <t>ゼンポウ</t>
    </rPh>
    <rPh sb="66" eb="68">
      <t>シャリョウ</t>
    </rPh>
    <rPh sb="69" eb="72">
      <t>ニンシキハズ</t>
    </rPh>
    <rPh sb="76" eb="78">
      <t>カイニュウ</t>
    </rPh>
    <rPh sb="79" eb="81">
      <t>ハッセイ</t>
    </rPh>
    <phoneticPr fontId="3"/>
  </si>
  <si>
    <t>復路信号ジレンマゾーンでの介入が発生。</t>
    <rPh sb="0" eb="2">
      <t>フクロ</t>
    </rPh>
    <rPh sb="2" eb="4">
      <t>シンゴウ</t>
    </rPh>
    <rPh sb="13" eb="15">
      <t>カイニュウ</t>
    </rPh>
    <rPh sb="16" eb="18">
      <t>ハッセイ</t>
    </rPh>
    <phoneticPr fontId="3"/>
  </si>
  <si>
    <t>復路同一方向に進む車両との距離が近く介入が５割、復路信号ジレンマゾーンでの介入が２割、他復路レーンチェンジ失敗・対向車検知・ヒューマンミス（不要な介入）による介入が発生。</t>
    <rPh sb="0" eb="2">
      <t>フクロ</t>
    </rPh>
    <phoneticPr fontId="3"/>
  </si>
  <si>
    <t>往路バス停発車失敗による介入が６割であり、他横断歩道での歩行者検知での介入や対向車検知による介入が発生。</t>
    <rPh sb="0" eb="2">
      <t>オウロ</t>
    </rPh>
    <rPh sb="4" eb="5">
      <t>テイ</t>
    </rPh>
    <rPh sb="5" eb="9">
      <t>ハッシャシッパイ</t>
    </rPh>
    <rPh sb="12" eb="14">
      <t>カイニュウ</t>
    </rPh>
    <rPh sb="16" eb="17">
      <t>ワ</t>
    </rPh>
    <rPh sb="21" eb="22">
      <t>ホカ</t>
    </rPh>
    <rPh sb="22" eb="24">
      <t>オウダン</t>
    </rPh>
    <rPh sb="24" eb="26">
      <t>ホドウ</t>
    </rPh>
    <rPh sb="28" eb="31">
      <t>ホコウシャ</t>
    </rPh>
    <rPh sb="31" eb="33">
      <t>ケンチ</t>
    </rPh>
    <rPh sb="35" eb="37">
      <t>カイニュウ</t>
    </rPh>
    <rPh sb="38" eb="41">
      <t>タイコウシャ</t>
    </rPh>
    <rPh sb="41" eb="43">
      <t>ケンチ</t>
    </rPh>
    <rPh sb="46" eb="48">
      <t>カイニュウ</t>
    </rPh>
    <rPh sb="49" eb="51">
      <t>ハッセイ</t>
    </rPh>
    <phoneticPr fontId="3"/>
  </si>
  <si>
    <t>復路レーンチェンジ失敗による介入が９割、他ヒューマンミスの不要な介入が発生。</t>
    <rPh sb="0" eb="2">
      <t>フクロ</t>
    </rPh>
    <rPh sb="18" eb="19">
      <t>ワリ</t>
    </rPh>
    <rPh sb="20" eb="21">
      <t>ホカ</t>
    </rPh>
    <rPh sb="29" eb="31">
      <t>フヨウ</t>
    </rPh>
    <rPh sb="32" eb="34">
      <t>カイニュウ</t>
    </rPh>
    <rPh sb="35" eb="37">
      <t>ハッセイ</t>
    </rPh>
    <phoneticPr fontId="3"/>
  </si>
  <si>
    <t>復路レーンチェンジ失敗による介入が８割、他復路にて対向車検知による直進失敗・同一方向に進む車両との距離が近く介入が発生。</t>
    <rPh sb="0" eb="2">
      <t>フクロ</t>
    </rPh>
    <rPh sb="18" eb="19">
      <t>ワリ</t>
    </rPh>
    <rPh sb="20" eb="21">
      <t>ホカ</t>
    </rPh>
    <rPh sb="21" eb="23">
      <t>フクロ</t>
    </rPh>
    <rPh sb="25" eb="28">
      <t>タイコウシャ</t>
    </rPh>
    <rPh sb="28" eb="30">
      <t>ケンチ</t>
    </rPh>
    <rPh sb="33" eb="35">
      <t>チョクシン</t>
    </rPh>
    <rPh sb="35" eb="37">
      <t>シッパイ</t>
    </rPh>
    <rPh sb="57" eb="59">
      <t>ハッセイ</t>
    </rPh>
    <phoneticPr fontId="3"/>
  </si>
  <si>
    <t>復路レーンチェンジ失敗による介入が８割、他復路にて信号ジレンマゾーンでの介入・ヒューマンミスの不要な介入が発生。</t>
    <rPh sb="0" eb="2">
      <t>フクロ</t>
    </rPh>
    <rPh sb="18" eb="19">
      <t>ワリ</t>
    </rPh>
    <rPh sb="20" eb="21">
      <t>ホカ</t>
    </rPh>
    <rPh sb="21" eb="23">
      <t>フクロ</t>
    </rPh>
    <rPh sb="25" eb="27">
      <t>シンゴウ</t>
    </rPh>
    <rPh sb="36" eb="38">
      <t>カイニュウ</t>
    </rPh>
    <rPh sb="47" eb="49">
      <t>フヨウ</t>
    </rPh>
    <rPh sb="50" eb="52">
      <t>カイニュウ</t>
    </rPh>
    <rPh sb="53" eb="55">
      <t>ハッセイ</t>
    </rPh>
    <phoneticPr fontId="3"/>
  </si>
  <si>
    <t>往路及び復路にて信号ジレンマゾーンでの介入が８割、他歩行者や自転車との距離が近く安全の為介入が発生。</t>
    <rPh sb="0" eb="2">
      <t>オウロ</t>
    </rPh>
    <rPh sb="2" eb="3">
      <t>オヨ</t>
    </rPh>
    <rPh sb="4" eb="6">
      <t>フクロ</t>
    </rPh>
    <rPh sb="8" eb="10">
      <t>シンゴウ</t>
    </rPh>
    <rPh sb="19" eb="21">
      <t>カイニュウ</t>
    </rPh>
    <rPh sb="23" eb="24">
      <t>ワリ</t>
    </rPh>
    <rPh sb="25" eb="26">
      <t>ホカ</t>
    </rPh>
    <rPh sb="47" eb="49">
      <t>ハッセイ</t>
    </rPh>
    <phoneticPr fontId="3"/>
  </si>
  <si>
    <t>往路にて自転車の飛び出しを検知し介入。</t>
    <rPh sb="0" eb="2">
      <t>オウロ</t>
    </rPh>
    <rPh sb="4" eb="7">
      <t>ジテンシャ</t>
    </rPh>
    <rPh sb="8" eb="9">
      <t>ト</t>
    </rPh>
    <rPh sb="10" eb="11">
      <t>ダ</t>
    </rPh>
    <rPh sb="13" eb="15">
      <t>ケンチ</t>
    </rPh>
    <rPh sb="16" eb="18">
      <t>カイニュウ</t>
    </rPh>
    <phoneticPr fontId="3"/>
  </si>
  <si>
    <t>往路にて信号ジレンマゾーンでの介入、往路にて自動運行装置の作動不良（経路生成出来ず）による介入が発生。</t>
    <rPh sb="0" eb="2">
      <t>オウロ</t>
    </rPh>
    <rPh sb="4" eb="6">
      <t>シンゴウ</t>
    </rPh>
    <rPh sb="15" eb="17">
      <t>カイニュウ</t>
    </rPh>
    <rPh sb="18" eb="20">
      <t>オウロ</t>
    </rPh>
    <rPh sb="45" eb="47">
      <t>カイニュウ</t>
    </rPh>
    <rPh sb="48" eb="50">
      <t>ハッセイ</t>
    </rPh>
    <phoneticPr fontId="3"/>
  </si>
  <si>
    <t>往路にて自動運行装置の作動不良（経路生成出来ず）による介入、復路にて信号ジレンマゾーンでの介入、復路にて車両に近く急減速の為介入が発生。</t>
    <rPh sb="0" eb="2">
      <t>オウロ</t>
    </rPh>
    <rPh sb="27" eb="29">
      <t>カイニュウ</t>
    </rPh>
    <phoneticPr fontId="3"/>
  </si>
  <si>
    <t>往路にて障害物検知（工事作業員）・急な割込みでの介入が発生。</t>
    <rPh sb="0" eb="2">
      <t>オウロ</t>
    </rPh>
    <rPh sb="4" eb="9">
      <t>ショウガイブツケンチ</t>
    </rPh>
    <rPh sb="10" eb="12">
      <t>コウジ</t>
    </rPh>
    <rPh sb="12" eb="15">
      <t>サギョウイン</t>
    </rPh>
    <rPh sb="27" eb="29">
      <t>ハッセイ</t>
    </rPh>
    <phoneticPr fontId="3"/>
  </si>
  <si>
    <t>往路にて信号ジレンマゾーン・同一方向に進む車両との距離が近く介入・渋滞により交差点先混雑による介入・前方車両の認識外れによる介入が発生。</t>
    <rPh sb="0" eb="2">
      <t>オウロ</t>
    </rPh>
    <rPh sb="4" eb="6">
      <t>シンゴウ</t>
    </rPh>
    <rPh sb="47" eb="49">
      <t>カイニュウ</t>
    </rPh>
    <rPh sb="50" eb="54">
      <t>ゼンポウシャリョウ</t>
    </rPh>
    <rPh sb="55" eb="58">
      <t>ニンシキハズ</t>
    </rPh>
    <rPh sb="62" eb="64">
      <t>カイニュウ</t>
    </rPh>
    <rPh sb="65" eb="67">
      <t>ハッセイ</t>
    </rPh>
    <phoneticPr fontId="3"/>
  </si>
  <si>
    <t>復路レーンチェンジ失敗による介入が９割、他復路同一方向に進む車両との距離が近く介入や往路優先車両に譲る為介入が発生。</t>
    <rPh sb="0" eb="2">
      <t>フクロ</t>
    </rPh>
    <rPh sb="9" eb="11">
      <t>シッパイ</t>
    </rPh>
    <rPh sb="14" eb="16">
      <t>カイニュウ</t>
    </rPh>
    <rPh sb="18" eb="19">
      <t>ワリ</t>
    </rPh>
    <rPh sb="20" eb="21">
      <t>ホカ</t>
    </rPh>
    <rPh sb="21" eb="23">
      <t>フクロ</t>
    </rPh>
    <rPh sb="42" eb="44">
      <t>オウロ</t>
    </rPh>
    <rPh sb="44" eb="46">
      <t>ユウセン</t>
    </rPh>
    <rPh sb="52" eb="54">
      <t>カイニュウ</t>
    </rPh>
    <rPh sb="55" eb="57">
      <t>ハッセイ</t>
    </rPh>
    <phoneticPr fontId="3"/>
  </si>
  <si>
    <t>往路にて同一方向に進む車両との距離が近く介入。</t>
    <rPh sb="0" eb="2">
      <t>オウロ</t>
    </rPh>
    <phoneticPr fontId="3"/>
  </si>
  <si>
    <t>往路前方車両の認識外れによる介入が６割、他復路にてヒューマンミス（不要な介入）・同一方向に進む車両との距離が近く介入が発生。</t>
    <rPh sb="0" eb="2">
      <t>オウロ</t>
    </rPh>
    <rPh sb="2" eb="6">
      <t>ゼンポウシャリョウ</t>
    </rPh>
    <rPh sb="7" eb="10">
      <t>ニンシキハズ</t>
    </rPh>
    <rPh sb="14" eb="16">
      <t>カイニュウ</t>
    </rPh>
    <rPh sb="18" eb="19">
      <t>ワリ</t>
    </rPh>
    <rPh sb="20" eb="21">
      <t>ホカ</t>
    </rPh>
    <rPh sb="21" eb="23">
      <t>フクロ</t>
    </rPh>
    <rPh sb="33" eb="35">
      <t>フヨウ</t>
    </rPh>
    <rPh sb="36" eb="38">
      <t>カイニュウ</t>
    </rPh>
    <rPh sb="59" eb="61">
      <t>ハッセイ</t>
    </rPh>
    <phoneticPr fontId="3"/>
  </si>
  <si>
    <t>往路左折車両と距離が近く介入が７割、他復路で右折車両や後方車両と距離が近く介入。</t>
    <rPh sb="0" eb="2">
      <t>オウロ</t>
    </rPh>
    <rPh sb="2" eb="4">
      <t>サセツ</t>
    </rPh>
    <rPh sb="4" eb="6">
      <t>シャリョウ</t>
    </rPh>
    <rPh sb="7" eb="9">
      <t>キョリ</t>
    </rPh>
    <rPh sb="10" eb="11">
      <t>チカ</t>
    </rPh>
    <rPh sb="12" eb="14">
      <t>カイニュウ</t>
    </rPh>
    <rPh sb="16" eb="17">
      <t>ワリ</t>
    </rPh>
    <rPh sb="18" eb="19">
      <t>ホカ</t>
    </rPh>
    <rPh sb="19" eb="21">
      <t>フクロ</t>
    </rPh>
    <rPh sb="22" eb="26">
      <t>ウセツシャリョウ</t>
    </rPh>
    <rPh sb="27" eb="31">
      <t>コウホウシャリョウ</t>
    </rPh>
    <rPh sb="32" eb="34">
      <t>キョリ</t>
    </rPh>
    <rPh sb="35" eb="36">
      <t>チカ</t>
    </rPh>
    <rPh sb="37" eb="39">
      <t>カイニュウ</t>
    </rPh>
    <phoneticPr fontId="3"/>
  </si>
  <si>
    <t>復路信号ジレンマゾーンでの介入が５割、復路前方車両の認識外れによる介入が３割、他復路ヒューマンミス（不要な介入）・障害物検知（のぼりの重り）・同一方向に進む車両との距離が近く介入、往路及び復路での優先車両に譲る為の介入が発生。</t>
    <rPh sb="0" eb="2">
      <t>フクロ</t>
    </rPh>
    <rPh sb="2" eb="4">
      <t>シンゴウ</t>
    </rPh>
    <rPh sb="13" eb="15">
      <t>カイニュウ</t>
    </rPh>
    <rPh sb="17" eb="18">
      <t>ワリ</t>
    </rPh>
    <rPh sb="19" eb="21">
      <t>フクロ</t>
    </rPh>
    <rPh sb="21" eb="25">
      <t>ゼンポウシャリョウ</t>
    </rPh>
    <rPh sb="26" eb="29">
      <t>ニンシキハズ</t>
    </rPh>
    <rPh sb="33" eb="35">
      <t>カイニュウ</t>
    </rPh>
    <rPh sb="37" eb="38">
      <t>ワ</t>
    </rPh>
    <rPh sb="39" eb="40">
      <t>ホカ</t>
    </rPh>
    <rPh sb="40" eb="42">
      <t>フクロ</t>
    </rPh>
    <rPh sb="50" eb="52">
      <t>フヨウ</t>
    </rPh>
    <rPh sb="53" eb="55">
      <t>カイニュウ</t>
    </rPh>
    <rPh sb="57" eb="62">
      <t>ショウガイブツケンチ</t>
    </rPh>
    <rPh sb="67" eb="68">
      <t>オモ</t>
    </rPh>
    <rPh sb="90" eb="92">
      <t>オウロ</t>
    </rPh>
    <rPh sb="92" eb="93">
      <t>オヨ</t>
    </rPh>
    <rPh sb="94" eb="96">
      <t>フクロ</t>
    </rPh>
    <rPh sb="98" eb="102">
      <t>ユウセンシャリョウ</t>
    </rPh>
    <rPh sb="103" eb="104">
      <t>ユズ</t>
    </rPh>
    <rPh sb="105" eb="106">
      <t>タメ</t>
    </rPh>
    <rPh sb="107" eb="109">
      <t>カイニュウ</t>
    </rPh>
    <rPh sb="110" eb="112">
      <t>ハッセイ</t>
    </rPh>
    <phoneticPr fontId="3"/>
  </si>
  <si>
    <t>往路及び復路での信号ジレンマゾーンでの介入が９割、他復路にて同一方向に進む車両との距離が近く介入が発生。</t>
    <rPh sb="0" eb="3">
      <t>オウロオヨ</t>
    </rPh>
    <rPh sb="4" eb="6">
      <t>フクロ</t>
    </rPh>
    <rPh sb="8" eb="10">
      <t>シンゴウ</t>
    </rPh>
    <rPh sb="19" eb="21">
      <t>カイニュウ</t>
    </rPh>
    <rPh sb="23" eb="24">
      <t>ワリ</t>
    </rPh>
    <rPh sb="25" eb="26">
      <t>ホカ</t>
    </rPh>
    <rPh sb="26" eb="28">
      <t>フクロ</t>
    </rPh>
    <rPh sb="49" eb="51">
      <t>ハッセイ</t>
    </rPh>
    <phoneticPr fontId="3"/>
  </si>
  <si>
    <t>復路信号ジレンマゾーンでの介入が９割、他復路にて同一方向に進む車両との距離が近く介入が発生。</t>
    <rPh sb="0" eb="4">
      <t>フクロシンゴウ</t>
    </rPh>
    <rPh sb="13" eb="15">
      <t>カイニュウ</t>
    </rPh>
    <rPh sb="17" eb="18">
      <t>ワリ</t>
    </rPh>
    <rPh sb="19" eb="20">
      <t>ホカ</t>
    </rPh>
    <rPh sb="20" eb="22">
      <t>フクロ</t>
    </rPh>
    <rPh sb="43" eb="45">
      <t>ハッセイ</t>
    </rPh>
    <phoneticPr fontId="3"/>
  </si>
  <si>
    <t>往路及び復路での同一方向に進む車両との距離が近く介入が発生。</t>
    <rPh sb="0" eb="3">
      <t>オウロオヨ</t>
    </rPh>
    <rPh sb="4" eb="6">
      <t>フクロ</t>
    </rPh>
    <rPh sb="27" eb="29">
      <t>ハッセイ</t>
    </rPh>
    <phoneticPr fontId="3"/>
  </si>
  <si>
    <t>往路にて信号ジレンマゾーンでの介入・同一方向に進む車両との距離が近く介入が発生。</t>
    <rPh sb="0" eb="2">
      <t>オウロ</t>
    </rPh>
    <rPh sb="4" eb="6">
      <t>シンゴウ</t>
    </rPh>
    <rPh sb="15" eb="17">
      <t>カイニュウ</t>
    </rPh>
    <rPh sb="37" eb="39">
      <t>ハッセイ</t>
    </rPh>
    <phoneticPr fontId="3"/>
  </si>
  <si>
    <t>往路及び復路での信号ジレンマゾーンでの介入が６割、他往路にて前方車両の認識外れ・同一方向に進む車両との距離が近く介入・対抗右折車検知遅れによる交差点直進失敗による介入が発生。</t>
    <rPh sb="0" eb="3">
      <t>オウロオヨ</t>
    </rPh>
    <rPh sb="4" eb="6">
      <t>フクロ</t>
    </rPh>
    <rPh sb="8" eb="10">
      <t>シンゴウ</t>
    </rPh>
    <rPh sb="19" eb="21">
      <t>カイニュウ</t>
    </rPh>
    <rPh sb="23" eb="24">
      <t>ワリ</t>
    </rPh>
    <rPh sb="25" eb="26">
      <t>ホカ</t>
    </rPh>
    <rPh sb="26" eb="28">
      <t>オウロ</t>
    </rPh>
    <rPh sb="30" eb="34">
      <t>ゼンポウシャリョウ</t>
    </rPh>
    <rPh sb="35" eb="38">
      <t>ニンシキハズ</t>
    </rPh>
    <rPh sb="59" eb="61">
      <t>タイコウ</t>
    </rPh>
    <rPh sb="61" eb="64">
      <t>ウセツシャ</t>
    </rPh>
    <rPh sb="64" eb="66">
      <t>ケンチ</t>
    </rPh>
    <rPh sb="66" eb="67">
      <t>オク</t>
    </rPh>
    <rPh sb="71" eb="74">
      <t>コウサテン</t>
    </rPh>
    <rPh sb="74" eb="78">
      <t>チョクシンシッパイ</t>
    </rPh>
    <rPh sb="81" eb="83">
      <t>カイニュウ</t>
    </rPh>
    <rPh sb="84" eb="86">
      <t>ハッセイ</t>
    </rPh>
    <phoneticPr fontId="3"/>
  </si>
  <si>
    <t>往路及び復路での前方車両の認識外れ、往路にて障害物検知（事故車両の破損個所）・同一方向に進む車両との距離が近く介入、復路にて車両に近く急減速による介入が発生。</t>
    <rPh sb="0" eb="3">
      <t>オウロオヨ</t>
    </rPh>
    <rPh sb="4" eb="6">
      <t>フクロ</t>
    </rPh>
    <rPh sb="8" eb="12">
      <t>ゼンポウシャリョウ</t>
    </rPh>
    <rPh sb="13" eb="16">
      <t>ニンシキハズ</t>
    </rPh>
    <rPh sb="18" eb="20">
      <t>オウロ</t>
    </rPh>
    <rPh sb="22" eb="27">
      <t>ショウガイブツケンチ</t>
    </rPh>
    <rPh sb="28" eb="32">
      <t>ジコシャリョウ</t>
    </rPh>
    <rPh sb="33" eb="37">
      <t>ハソンカショ</t>
    </rPh>
    <rPh sb="58" eb="60">
      <t>フクロ</t>
    </rPh>
    <rPh sb="73" eb="75">
      <t>カイニュウ</t>
    </rPh>
    <rPh sb="76" eb="78">
      <t>ハッセイ</t>
    </rPh>
    <phoneticPr fontId="3"/>
  </si>
  <si>
    <t>復路信号ジレンマゾーンでの介入が４割、往路及び復路での前方車両の認識外れが４割、他往路にて急な割込み、復路にて急な割込み・バス停発車失敗・車両に近く急減速による介入が発生。</t>
    <rPh sb="0" eb="2">
      <t>フクロ</t>
    </rPh>
    <rPh sb="2" eb="4">
      <t>シンゴウ</t>
    </rPh>
    <rPh sb="13" eb="15">
      <t>カイニュウ</t>
    </rPh>
    <rPh sb="17" eb="18">
      <t>ワリ</t>
    </rPh>
    <rPh sb="19" eb="22">
      <t>オウロオヨ</t>
    </rPh>
    <rPh sb="23" eb="25">
      <t>フクロ</t>
    </rPh>
    <rPh sb="27" eb="31">
      <t>ゼンポウシャリョウ</t>
    </rPh>
    <rPh sb="32" eb="35">
      <t>ニンシキハズ</t>
    </rPh>
    <rPh sb="38" eb="39">
      <t>ワ</t>
    </rPh>
    <rPh sb="40" eb="41">
      <t>ホカ</t>
    </rPh>
    <rPh sb="41" eb="43">
      <t>オウロ</t>
    </rPh>
    <rPh sb="45" eb="46">
      <t>キュウ</t>
    </rPh>
    <rPh sb="51" eb="53">
      <t>フクロ</t>
    </rPh>
    <rPh sb="55" eb="56">
      <t>キュウ</t>
    </rPh>
    <rPh sb="80" eb="82">
      <t>カイニュウ</t>
    </rPh>
    <rPh sb="83" eb="85">
      <t>ハッセイ</t>
    </rPh>
    <phoneticPr fontId="3"/>
  </si>
  <si>
    <t>往路及び復路での急な割込みによる介入が８割、他往路及び復路にて車両に近く急減速による介入が発生。</t>
    <rPh sb="0" eb="2">
      <t>オウロ</t>
    </rPh>
    <rPh sb="2" eb="3">
      <t>オヨ</t>
    </rPh>
    <rPh sb="4" eb="6">
      <t>フクロ</t>
    </rPh>
    <rPh sb="8" eb="9">
      <t>キュウ</t>
    </rPh>
    <rPh sb="16" eb="18">
      <t>カイニュウ</t>
    </rPh>
    <rPh sb="20" eb="21">
      <t>ワリ</t>
    </rPh>
    <rPh sb="22" eb="23">
      <t>ホカ</t>
    </rPh>
    <rPh sb="23" eb="26">
      <t>オウロオヨ</t>
    </rPh>
    <rPh sb="27" eb="29">
      <t>フクロ</t>
    </rPh>
    <rPh sb="42" eb="44">
      <t>カイニュウ</t>
    </rPh>
    <rPh sb="45" eb="47">
      <t>ハッセイ</t>
    </rPh>
    <phoneticPr fontId="3"/>
  </si>
  <si>
    <t>往路にて前方車両の認識外れ・ヒューマンミス（経路合わせ）・急な割込み・信号ジレンマゾーン・車両に近く急減速による介入、復路にて追い越されによる介入が発生。</t>
    <rPh sb="0" eb="2">
      <t>オウロ</t>
    </rPh>
    <rPh sb="4" eb="8">
      <t>ゼンポウシャリョウ</t>
    </rPh>
    <rPh sb="9" eb="12">
      <t>ニンシキハズ</t>
    </rPh>
    <rPh sb="22" eb="25">
      <t>ケイロア</t>
    </rPh>
    <rPh sb="29" eb="30">
      <t>キュウ</t>
    </rPh>
    <rPh sb="35" eb="37">
      <t>シンゴウ</t>
    </rPh>
    <rPh sb="56" eb="58">
      <t>カイニュウ</t>
    </rPh>
    <rPh sb="59" eb="61">
      <t>フクロ</t>
    </rPh>
    <rPh sb="63" eb="64">
      <t>オ</t>
    </rPh>
    <rPh sb="65" eb="66">
      <t>コ</t>
    </rPh>
    <rPh sb="71" eb="73">
      <t>カイニュウ</t>
    </rPh>
    <rPh sb="74" eb="76">
      <t>ハッセイ</t>
    </rPh>
    <phoneticPr fontId="3"/>
  </si>
  <si>
    <t>復路レーンチェンジ失敗による介入が８割、他往路他車両の急な割込みによる介入が発生。</t>
    <rPh sb="0" eb="2">
      <t>フクロ</t>
    </rPh>
    <rPh sb="18" eb="19">
      <t>ワリ</t>
    </rPh>
    <rPh sb="20" eb="21">
      <t>ホカ</t>
    </rPh>
    <rPh sb="21" eb="23">
      <t>オウロ</t>
    </rPh>
    <rPh sb="23" eb="26">
      <t>タシャリョウ</t>
    </rPh>
    <rPh sb="27" eb="28">
      <t>キュウ</t>
    </rPh>
    <rPh sb="35" eb="37">
      <t>カイニュウ</t>
    </rPh>
    <rPh sb="38" eb="40">
      <t>ハッセイ</t>
    </rPh>
    <phoneticPr fontId="3"/>
  </si>
  <si>
    <t>復路信号ジレンマゾーンでの介入・急な割込み・同一方向に進む車両との距離が近く介入が発生。</t>
    <rPh sb="0" eb="4">
      <t>フクロシンゴウ</t>
    </rPh>
    <rPh sb="13" eb="15">
      <t>カイニュウ</t>
    </rPh>
    <rPh sb="16" eb="17">
      <t>キュウ</t>
    </rPh>
    <rPh sb="41" eb="43">
      <t>ハッセイ</t>
    </rPh>
    <phoneticPr fontId="3"/>
  </si>
  <si>
    <t>往路及び復路での前方車両の認識外れ、復路にて急な割込み・同一方向に進む車両との距離が近く介入が発生。</t>
    <rPh sb="0" eb="3">
      <t>オウロオヨ</t>
    </rPh>
    <rPh sb="4" eb="6">
      <t>フクロ</t>
    </rPh>
    <rPh sb="8" eb="12">
      <t>ゼンポウシャリョウ</t>
    </rPh>
    <rPh sb="13" eb="16">
      <t>ニンシキハズ</t>
    </rPh>
    <rPh sb="18" eb="20">
      <t>フクロ</t>
    </rPh>
    <rPh sb="22" eb="23">
      <t>キュウ</t>
    </rPh>
    <rPh sb="47" eb="49">
      <t>ハッセイ</t>
    </rPh>
    <phoneticPr fontId="3"/>
  </si>
  <si>
    <t>復路にて信号ジレンマゾーン・急な割込み・前方車両の認識外れによる介入が発生。</t>
    <rPh sb="0" eb="2">
      <t>フクロ</t>
    </rPh>
    <rPh sb="4" eb="6">
      <t>シンゴウ</t>
    </rPh>
    <rPh sb="14" eb="15">
      <t>キュウ</t>
    </rPh>
    <rPh sb="20" eb="24">
      <t>ゼンポウシャリョウ</t>
    </rPh>
    <rPh sb="25" eb="28">
      <t>ニンシキハズ</t>
    </rPh>
    <rPh sb="32" eb="34">
      <t>カイニュウ</t>
    </rPh>
    <rPh sb="35" eb="37">
      <t>ハッセイ</t>
    </rPh>
    <phoneticPr fontId="3"/>
  </si>
  <si>
    <t>復路他車両による急な割込みによる介入が発生。</t>
    <rPh sb="0" eb="2">
      <t>フクロ</t>
    </rPh>
    <rPh sb="2" eb="5">
      <t>タシャリョウ</t>
    </rPh>
    <rPh sb="8" eb="9">
      <t>キュウ</t>
    </rPh>
    <rPh sb="16" eb="18">
      <t>カイニュウ</t>
    </rPh>
    <rPh sb="19" eb="21">
      <t>ハッセイ</t>
    </rPh>
    <phoneticPr fontId="3"/>
  </si>
  <si>
    <t>復路にて優先車両（緊急車両）に譲る為・車両に近く急減速・混雑による交差点直進失敗、往路にて同一方向に進む車両との距離が近く介入が発生。</t>
    <rPh sb="0" eb="2">
      <t>フクロ</t>
    </rPh>
    <rPh sb="4" eb="8">
      <t>ユウセンシャリョウ</t>
    </rPh>
    <rPh sb="9" eb="13">
      <t>キンキュウシャリョウ</t>
    </rPh>
    <rPh sb="15" eb="16">
      <t>ユズ</t>
    </rPh>
    <rPh sb="17" eb="18">
      <t>タメ</t>
    </rPh>
    <rPh sb="19" eb="21">
      <t>シャリョウ</t>
    </rPh>
    <rPh sb="22" eb="23">
      <t>チカ</t>
    </rPh>
    <rPh sb="24" eb="27">
      <t>キュウゲンソク</t>
    </rPh>
    <rPh sb="28" eb="30">
      <t>コンザツ</t>
    </rPh>
    <rPh sb="33" eb="36">
      <t>コウサテン</t>
    </rPh>
    <rPh sb="36" eb="40">
      <t>チョクシンシッパイ</t>
    </rPh>
    <rPh sb="41" eb="43">
      <t>オウロ</t>
    </rPh>
    <rPh sb="64" eb="66">
      <t>ハッセイ</t>
    </rPh>
    <phoneticPr fontId="3"/>
  </si>
  <si>
    <t>復路にて同一方向に進む車両との距離が近く介入。</t>
    <rPh sb="0" eb="2">
      <t>フクロ</t>
    </rPh>
    <phoneticPr fontId="3"/>
  </si>
  <si>
    <t>往路にて混雑による交差点直進失敗・同一方向に進む車両との距離が近く介入が発生。</t>
    <rPh sb="0" eb="2">
      <t>オウロ</t>
    </rPh>
    <rPh sb="4" eb="6">
      <t>コンザツ</t>
    </rPh>
    <rPh sb="9" eb="16">
      <t>コウサテンチョクシンシッパイ</t>
    </rPh>
    <rPh sb="36" eb="38">
      <t>ハッセイ</t>
    </rPh>
    <phoneticPr fontId="3"/>
  </si>
  <si>
    <t>復路信号ジレンマゾーンでの介入が５割、他往路にて急な割込み・車両に近く急減速による介入、復路にて同一方向に進む車両との距離が近く介入が発生。</t>
    <rPh sb="0" eb="2">
      <t>フクロ</t>
    </rPh>
    <rPh sb="2" eb="4">
      <t>シンゴウ</t>
    </rPh>
    <rPh sb="13" eb="15">
      <t>カイニュウ</t>
    </rPh>
    <rPh sb="17" eb="18">
      <t>ワ</t>
    </rPh>
    <rPh sb="19" eb="20">
      <t>ホカ</t>
    </rPh>
    <rPh sb="20" eb="22">
      <t>オウロ</t>
    </rPh>
    <rPh sb="24" eb="25">
      <t>キュウ</t>
    </rPh>
    <rPh sb="26" eb="28">
      <t>ワリコ</t>
    </rPh>
    <rPh sb="30" eb="32">
      <t>シャリョウ</t>
    </rPh>
    <rPh sb="33" eb="34">
      <t>チカ</t>
    </rPh>
    <rPh sb="35" eb="38">
      <t>キュウゲンソク</t>
    </rPh>
    <rPh sb="41" eb="43">
      <t>カイニュウ</t>
    </rPh>
    <rPh sb="44" eb="46">
      <t>フクロ</t>
    </rPh>
    <rPh sb="67" eb="69">
      <t>ハッセイ</t>
    </rPh>
    <phoneticPr fontId="3"/>
  </si>
  <si>
    <t>往路急な割込みが６割、他往路バス停到着失敗による介入が発生。</t>
    <rPh sb="0" eb="2">
      <t>オウロ</t>
    </rPh>
    <rPh sb="2" eb="3">
      <t>キュウ</t>
    </rPh>
    <rPh sb="4" eb="6">
      <t>ワリコ</t>
    </rPh>
    <rPh sb="9" eb="10">
      <t>ワリ</t>
    </rPh>
    <rPh sb="11" eb="12">
      <t>ホカ</t>
    </rPh>
    <rPh sb="12" eb="14">
      <t>オウロ</t>
    </rPh>
    <rPh sb="16" eb="19">
      <t>テイトウチャク</t>
    </rPh>
    <rPh sb="19" eb="21">
      <t>シッパイ</t>
    </rPh>
    <rPh sb="24" eb="26">
      <t>カイニュウ</t>
    </rPh>
    <rPh sb="27" eb="29">
      <t>ハッセイ</t>
    </rPh>
    <phoneticPr fontId="3"/>
  </si>
  <si>
    <t>往路にて前方車両の認識外れ・車両に近く急減速による介入が発生。</t>
    <rPh sb="0" eb="2">
      <t>オウロ</t>
    </rPh>
    <rPh sb="4" eb="8">
      <t>ゼンポウシャリョウ</t>
    </rPh>
    <rPh sb="9" eb="12">
      <t>ニンシキハズ</t>
    </rPh>
    <rPh sb="14" eb="16">
      <t>シャリョウ</t>
    </rPh>
    <rPh sb="28" eb="30">
      <t>ハッセイ</t>
    </rPh>
    <phoneticPr fontId="3"/>
  </si>
  <si>
    <t>復路レーンチェンジ失敗による介入。</t>
    <rPh sb="0" eb="2">
      <t>フクロ</t>
    </rPh>
    <rPh sb="9" eb="11">
      <t>シッパイ</t>
    </rPh>
    <rPh sb="14" eb="16">
      <t>カイニュウ</t>
    </rPh>
    <phoneticPr fontId="3"/>
  </si>
  <si>
    <t>往路前方車両の認識外れによる介入。</t>
    <rPh sb="0" eb="2">
      <t>オウロ</t>
    </rPh>
    <rPh sb="2" eb="6">
      <t>ゼンポウシャリョウ</t>
    </rPh>
    <rPh sb="7" eb="10">
      <t>ニンシキハズ</t>
    </rPh>
    <rPh sb="14" eb="16">
      <t>カイニュウ</t>
    </rPh>
    <phoneticPr fontId="3"/>
  </si>
  <si>
    <t>往路にて信号ジレンマゾーンでの介入、復路にてバス停到着失敗・ヒューマンミス（不要な介入）・前方車両の認識外れによる介入が発生。</t>
    <rPh sb="0" eb="2">
      <t>オウロ</t>
    </rPh>
    <rPh sb="4" eb="6">
      <t>シンゴウ</t>
    </rPh>
    <rPh sb="15" eb="17">
      <t>カイニュウ</t>
    </rPh>
    <rPh sb="18" eb="20">
      <t>フクロ</t>
    </rPh>
    <rPh sb="25" eb="27">
      <t>トウチャク</t>
    </rPh>
    <rPh sb="27" eb="29">
      <t>シッパイ</t>
    </rPh>
    <rPh sb="38" eb="40">
      <t>フヨウ</t>
    </rPh>
    <rPh sb="41" eb="43">
      <t>カイニュウ</t>
    </rPh>
    <rPh sb="45" eb="47">
      <t>ゼンポウ</t>
    </rPh>
    <rPh sb="47" eb="49">
      <t>シャリョウ</t>
    </rPh>
    <rPh sb="50" eb="52">
      <t>ニンシキ</t>
    </rPh>
    <rPh sb="52" eb="53">
      <t>ハズ</t>
    </rPh>
    <rPh sb="57" eb="59">
      <t>カイニュウ</t>
    </rPh>
    <rPh sb="60" eb="62">
      <t>ハッセイ</t>
    </rPh>
    <phoneticPr fontId="3"/>
  </si>
  <si>
    <t>往路及び復路にて信号ジレンマゾーンでの介入が８割、他復路にて同一方向に進む車両との距離が近く介入・対向車が自車経路上に居り進めなかった為介入が発生。</t>
    <rPh sb="0" eb="2">
      <t>オウロ</t>
    </rPh>
    <rPh sb="2" eb="3">
      <t>オヨ</t>
    </rPh>
    <rPh sb="4" eb="6">
      <t>フクロ</t>
    </rPh>
    <rPh sb="8" eb="10">
      <t>シンゴウ</t>
    </rPh>
    <rPh sb="19" eb="21">
      <t>カイニュウ</t>
    </rPh>
    <rPh sb="23" eb="24">
      <t>ワリ</t>
    </rPh>
    <rPh sb="25" eb="26">
      <t>ホカ</t>
    </rPh>
    <rPh sb="26" eb="28">
      <t>フクロ</t>
    </rPh>
    <rPh sb="49" eb="52">
      <t>タイコウシャ</t>
    </rPh>
    <rPh sb="53" eb="55">
      <t>ジシャ</t>
    </rPh>
    <rPh sb="55" eb="57">
      <t>ケイロ</t>
    </rPh>
    <rPh sb="57" eb="58">
      <t>ジョウ</t>
    </rPh>
    <rPh sb="59" eb="60">
      <t>オ</t>
    </rPh>
    <rPh sb="61" eb="62">
      <t>スス</t>
    </rPh>
    <rPh sb="67" eb="68">
      <t>タメ</t>
    </rPh>
    <rPh sb="68" eb="70">
      <t>カイニュウ</t>
    </rPh>
    <rPh sb="71" eb="73">
      <t>ハッセイ</t>
    </rPh>
    <phoneticPr fontId="3"/>
  </si>
  <si>
    <t>往路にてレーンチェンジ失敗による介入、復路にて急減速による介入が発生。</t>
    <rPh sb="0" eb="2">
      <t>オウロ</t>
    </rPh>
    <rPh sb="11" eb="13">
      <t>シッパイ</t>
    </rPh>
    <rPh sb="16" eb="18">
      <t>カイニュウ</t>
    </rPh>
    <rPh sb="19" eb="21">
      <t>フクロ</t>
    </rPh>
    <rPh sb="23" eb="26">
      <t>キュウゲンソク</t>
    </rPh>
    <rPh sb="29" eb="31">
      <t>カイニュウ</t>
    </rPh>
    <rPh sb="32" eb="34">
      <t>ハッセイ</t>
    </rPh>
    <phoneticPr fontId="3"/>
  </si>
  <si>
    <t>往路車両に近く急減速による介入が５割、他往路にて同一方向に進む車両との距離が近く介入・レーンチェンジ失敗・信号ジレンマゾーン・前方車両の認識外れ・横断歩行者検知による介入、復路にて前方車両の認識外れ・障害物誤検知（植栽）が発生。</t>
    <rPh sb="0" eb="2">
      <t>オウロ</t>
    </rPh>
    <rPh sb="2" eb="4">
      <t>シャリョウ</t>
    </rPh>
    <rPh sb="17" eb="18">
      <t>ワリ</t>
    </rPh>
    <rPh sb="19" eb="20">
      <t>ホカ</t>
    </rPh>
    <rPh sb="20" eb="22">
      <t>オウロ</t>
    </rPh>
    <rPh sb="53" eb="55">
      <t>シンゴウ</t>
    </rPh>
    <rPh sb="63" eb="67">
      <t>ゼンポウシャリョウ</t>
    </rPh>
    <rPh sb="68" eb="71">
      <t>ニンシキハズ</t>
    </rPh>
    <rPh sb="73" eb="75">
      <t>オウダン</t>
    </rPh>
    <rPh sb="75" eb="78">
      <t>ホコウシャ</t>
    </rPh>
    <rPh sb="78" eb="80">
      <t>ケンチ</t>
    </rPh>
    <rPh sb="83" eb="85">
      <t>カイニュウ</t>
    </rPh>
    <rPh sb="86" eb="88">
      <t>フクロ</t>
    </rPh>
    <rPh sb="90" eb="94">
      <t>ゼンポウシャリョウ</t>
    </rPh>
    <rPh sb="95" eb="98">
      <t>ニンシキハズ</t>
    </rPh>
    <rPh sb="107" eb="109">
      <t>ショクサイ</t>
    </rPh>
    <rPh sb="111" eb="113">
      <t>ハッセイ</t>
    </rPh>
    <phoneticPr fontId="3"/>
  </si>
  <si>
    <t>往路同一方向に進む車両との距離が近く介入が６割、他往路及び復路にて信号ジレンマゾーンによる介入、往路にて車両に近く急減速による介入、復路にて前方車両の認識外れ・混雑による交差点直進失敗での介入が発生。</t>
    <rPh sb="0" eb="2">
      <t>オウロ</t>
    </rPh>
    <rPh sb="22" eb="23">
      <t>ワリ</t>
    </rPh>
    <rPh sb="24" eb="25">
      <t>ホカ</t>
    </rPh>
    <rPh sb="25" eb="27">
      <t>オウロ</t>
    </rPh>
    <rPh sb="27" eb="28">
      <t>オヨ</t>
    </rPh>
    <rPh sb="29" eb="31">
      <t>フクロ</t>
    </rPh>
    <rPh sb="33" eb="35">
      <t>シンゴウ</t>
    </rPh>
    <rPh sb="45" eb="47">
      <t>カイニュウ</t>
    </rPh>
    <rPh sb="48" eb="50">
      <t>オウロ</t>
    </rPh>
    <rPh sb="52" eb="54">
      <t>シャリョウ</t>
    </rPh>
    <rPh sb="66" eb="68">
      <t>フクロ</t>
    </rPh>
    <rPh sb="70" eb="74">
      <t>ゼンポウシャリョウ</t>
    </rPh>
    <rPh sb="75" eb="78">
      <t>ニンシキハズ</t>
    </rPh>
    <rPh sb="80" eb="82">
      <t>コンザツ</t>
    </rPh>
    <rPh sb="85" eb="92">
      <t>コウサテンチョクシンシッパイ</t>
    </rPh>
    <rPh sb="94" eb="96">
      <t>カイニュウ</t>
    </rPh>
    <rPh sb="97" eb="99">
      <t>ハッセイ</t>
    </rPh>
    <phoneticPr fontId="3"/>
  </si>
  <si>
    <t>復路同一方向に進む車両との距離が近く介入が４割、他復路にて混雑による交差点直進失敗・前方車両の認識外れ・信号ジレンマゾーンによる介入が発生。</t>
    <rPh sb="0" eb="2">
      <t>フクロ</t>
    </rPh>
    <rPh sb="22" eb="23">
      <t>ワリ</t>
    </rPh>
    <rPh sb="24" eb="25">
      <t>ホカ</t>
    </rPh>
    <rPh sb="25" eb="27">
      <t>フクロ</t>
    </rPh>
    <rPh sb="29" eb="31">
      <t>コンザツ</t>
    </rPh>
    <rPh sb="34" eb="41">
      <t>コウサテンチョクシンシッパイ</t>
    </rPh>
    <rPh sb="42" eb="46">
      <t>ゼンポウシャリョウ</t>
    </rPh>
    <rPh sb="47" eb="50">
      <t>ニンシキハズ</t>
    </rPh>
    <rPh sb="52" eb="54">
      <t>シンゴウ</t>
    </rPh>
    <rPh sb="64" eb="66">
      <t>カイニュウ</t>
    </rPh>
    <rPh sb="67" eb="69">
      <t>ハッセイ</t>
    </rPh>
    <phoneticPr fontId="3"/>
  </si>
  <si>
    <t>往路信号ジレンマゾーンによる介入が８割、他往路にて自動運行装置の作動不良（経路生成出来ず）による介入、復路にて前方車両の認識外れによる介入が発生。</t>
    <rPh sb="0" eb="2">
      <t>オウロ</t>
    </rPh>
    <rPh sb="2" eb="4">
      <t>シンゴウ</t>
    </rPh>
    <rPh sb="14" eb="16">
      <t>カイニュウ</t>
    </rPh>
    <rPh sb="18" eb="19">
      <t>ワリ</t>
    </rPh>
    <rPh sb="20" eb="21">
      <t>ホカ</t>
    </rPh>
    <rPh sb="21" eb="23">
      <t>オウロ</t>
    </rPh>
    <rPh sb="48" eb="50">
      <t>カイニュウ</t>
    </rPh>
    <rPh sb="51" eb="53">
      <t>フクロ</t>
    </rPh>
    <rPh sb="55" eb="59">
      <t>ゼンポウシャリョウ</t>
    </rPh>
    <rPh sb="60" eb="63">
      <t>ニンシキハズ</t>
    </rPh>
    <rPh sb="67" eb="69">
      <t>カイニュウ</t>
    </rPh>
    <rPh sb="70" eb="72">
      <t>ハッセイ</t>
    </rPh>
    <phoneticPr fontId="3"/>
  </si>
  <si>
    <t>往路及び復路信号ジレンマゾーンによる介入が４割、他往路にて同一方向に進む車両との距離が近く介入、復路にて混雑による交差点直進失敗・前方車両の認識外れ・自転車検知による介入が発生。</t>
    <rPh sb="0" eb="3">
      <t>オウロオヨ</t>
    </rPh>
    <rPh sb="4" eb="6">
      <t>フクロ</t>
    </rPh>
    <rPh sb="6" eb="8">
      <t>シンゴウ</t>
    </rPh>
    <rPh sb="18" eb="20">
      <t>カイニュウ</t>
    </rPh>
    <rPh sb="22" eb="23">
      <t>ワリ</t>
    </rPh>
    <rPh sb="24" eb="25">
      <t>ホカ</t>
    </rPh>
    <rPh sb="25" eb="27">
      <t>オウロ</t>
    </rPh>
    <rPh sb="48" eb="50">
      <t>フクロ</t>
    </rPh>
    <rPh sb="52" eb="54">
      <t>コンザツ</t>
    </rPh>
    <rPh sb="57" eb="64">
      <t>コウサテンチョクシンシッパイ</t>
    </rPh>
    <rPh sb="65" eb="69">
      <t>ゼンポウシャリョウ</t>
    </rPh>
    <rPh sb="70" eb="73">
      <t>ニンシキハズ</t>
    </rPh>
    <rPh sb="75" eb="78">
      <t>ジテンシャ</t>
    </rPh>
    <rPh sb="78" eb="80">
      <t>ケンチ</t>
    </rPh>
    <rPh sb="83" eb="85">
      <t>カイニュウ</t>
    </rPh>
    <rPh sb="86" eb="88">
      <t>ハッセイ</t>
    </rPh>
    <phoneticPr fontId="3"/>
  </si>
  <si>
    <t>往路にて横断自転車検知による介入、復路にて混雑による交差点直進失敗・信号ジレンマゾーン・自己位置関連システム不具合による介入が発生。</t>
    <rPh sb="0" eb="2">
      <t>オウロ</t>
    </rPh>
    <rPh sb="4" eb="6">
      <t>オウダン</t>
    </rPh>
    <rPh sb="6" eb="9">
      <t>ジテンシャ</t>
    </rPh>
    <rPh sb="9" eb="11">
      <t>ケンチ</t>
    </rPh>
    <rPh sb="14" eb="16">
      <t>カイニュウ</t>
    </rPh>
    <rPh sb="17" eb="19">
      <t>フクロ</t>
    </rPh>
    <rPh sb="21" eb="23">
      <t>コンザツ</t>
    </rPh>
    <rPh sb="26" eb="33">
      <t>コウサテンチョクシンシッパイ</t>
    </rPh>
    <rPh sb="34" eb="36">
      <t>シンゴウ</t>
    </rPh>
    <rPh sb="60" eb="62">
      <t>カイニュウ</t>
    </rPh>
    <rPh sb="63" eb="65">
      <t>ハッセイ</t>
    </rPh>
    <phoneticPr fontId="3"/>
  </si>
  <si>
    <t>往路横断歩行者検知による介入が５割、他往路にて対向車検知遅れによる交差点通過失敗の為介入、復路にてヒューマンミス（不要な介入）・対向車検知による介入が発生。</t>
    <rPh sb="0" eb="2">
      <t>オウロ</t>
    </rPh>
    <rPh sb="2" eb="4">
      <t>オウダン</t>
    </rPh>
    <rPh sb="4" eb="7">
      <t>ホコウシャ</t>
    </rPh>
    <rPh sb="7" eb="9">
      <t>ケンチ</t>
    </rPh>
    <rPh sb="12" eb="14">
      <t>カイニュウ</t>
    </rPh>
    <rPh sb="16" eb="17">
      <t>ワリ</t>
    </rPh>
    <rPh sb="18" eb="19">
      <t>ホカ</t>
    </rPh>
    <rPh sb="19" eb="21">
      <t>オウロ</t>
    </rPh>
    <rPh sb="23" eb="26">
      <t>タイコウシャ</t>
    </rPh>
    <rPh sb="26" eb="28">
      <t>ケンチ</t>
    </rPh>
    <rPh sb="28" eb="29">
      <t>オク</t>
    </rPh>
    <rPh sb="33" eb="36">
      <t>コウサテン</t>
    </rPh>
    <rPh sb="36" eb="38">
      <t>ツウカ</t>
    </rPh>
    <rPh sb="38" eb="40">
      <t>シッパイ</t>
    </rPh>
    <rPh sb="41" eb="42">
      <t>タメ</t>
    </rPh>
    <rPh sb="42" eb="44">
      <t>カイニュウ</t>
    </rPh>
    <rPh sb="45" eb="47">
      <t>フクロ</t>
    </rPh>
    <rPh sb="57" eb="59">
      <t>フヨウ</t>
    </rPh>
    <rPh sb="60" eb="62">
      <t>カイニュウ</t>
    </rPh>
    <rPh sb="64" eb="69">
      <t>タイコウシャケンチ</t>
    </rPh>
    <rPh sb="72" eb="74">
      <t>カイニュウ</t>
    </rPh>
    <rPh sb="75" eb="77">
      <t>ハッセイ</t>
    </rPh>
    <phoneticPr fontId="3"/>
  </si>
  <si>
    <t>復路横断歩行者検知による介入が８割、他復路にて対向車検知による介入が発生。</t>
    <rPh sb="0" eb="2">
      <t>フクロ</t>
    </rPh>
    <rPh sb="2" eb="4">
      <t>オウダン</t>
    </rPh>
    <rPh sb="4" eb="9">
      <t>ホコウシャケンチ</t>
    </rPh>
    <rPh sb="12" eb="14">
      <t>カイニュウ</t>
    </rPh>
    <rPh sb="16" eb="17">
      <t>ワリ</t>
    </rPh>
    <rPh sb="18" eb="19">
      <t>ホカ</t>
    </rPh>
    <rPh sb="19" eb="21">
      <t>フクロ</t>
    </rPh>
    <rPh sb="23" eb="26">
      <t>タイコウシャ</t>
    </rPh>
    <rPh sb="26" eb="28">
      <t>ケンチ</t>
    </rPh>
    <rPh sb="31" eb="33">
      <t>カイニュウ</t>
    </rPh>
    <rPh sb="34" eb="36">
      <t>ハッセイ</t>
    </rPh>
    <phoneticPr fontId="3"/>
  </si>
  <si>
    <t>往路優先車両（路線バス・緊急車両）に譲る為の介入が３割、復路バス停到着・発車失敗が３割、他往路にて急な割込み・障害物検知（商業施設誘導員）、復路にて前方車両の認識外れ・急な割込み・飛び出し検知・同一方向に進む車両との距離が近く介入が発生。</t>
    <rPh sb="0" eb="2">
      <t>オウロ</t>
    </rPh>
    <rPh sb="2" eb="6">
      <t>ユウセンシャリョウ</t>
    </rPh>
    <rPh sb="12" eb="16">
      <t>キンキュウシャリョウ</t>
    </rPh>
    <rPh sb="18" eb="19">
      <t>ユズ</t>
    </rPh>
    <rPh sb="20" eb="21">
      <t>タメ</t>
    </rPh>
    <rPh sb="22" eb="24">
      <t>カイニュウ</t>
    </rPh>
    <rPh sb="26" eb="27">
      <t>ワリ</t>
    </rPh>
    <rPh sb="28" eb="30">
      <t>フクロ</t>
    </rPh>
    <rPh sb="32" eb="33">
      <t>テイ</t>
    </rPh>
    <rPh sb="33" eb="35">
      <t>トウチャク</t>
    </rPh>
    <rPh sb="36" eb="40">
      <t>ハッシャシッパイ</t>
    </rPh>
    <rPh sb="42" eb="43">
      <t>ワ</t>
    </rPh>
    <rPh sb="44" eb="45">
      <t>ホカ</t>
    </rPh>
    <rPh sb="45" eb="47">
      <t>オウロ</t>
    </rPh>
    <rPh sb="49" eb="50">
      <t>キュウ</t>
    </rPh>
    <rPh sb="55" eb="60">
      <t>ショウガイブツケンチ</t>
    </rPh>
    <rPh sb="61" eb="65">
      <t>ショウギョウシセツ</t>
    </rPh>
    <rPh sb="65" eb="68">
      <t>ユウドウイン</t>
    </rPh>
    <rPh sb="70" eb="72">
      <t>フクロ</t>
    </rPh>
    <rPh sb="74" eb="78">
      <t>ゼンポウシャリョウ</t>
    </rPh>
    <rPh sb="79" eb="82">
      <t>ニンシキハズ</t>
    </rPh>
    <rPh sb="84" eb="85">
      <t>キュウ</t>
    </rPh>
    <rPh sb="90" eb="91">
      <t>ト</t>
    </rPh>
    <rPh sb="92" eb="93">
      <t>ダ</t>
    </rPh>
    <rPh sb="94" eb="96">
      <t>ケンチ</t>
    </rPh>
    <rPh sb="116" eb="118">
      <t>ハッセイ</t>
    </rPh>
    <phoneticPr fontId="3"/>
  </si>
  <si>
    <t>復路レーンチェンジ失敗による介入が８割、他往路での信号ジレンマゾーンでの介入・優先車両（路線バス）に譲る為の介入・同一方向に進む車両との距離が近く介入が発生。</t>
    <rPh sb="0" eb="2">
      <t>フクロ</t>
    </rPh>
    <rPh sb="9" eb="11">
      <t>シッパイ</t>
    </rPh>
    <rPh sb="14" eb="16">
      <t>カイニュウ</t>
    </rPh>
    <rPh sb="18" eb="19">
      <t>ワリ</t>
    </rPh>
    <rPh sb="20" eb="21">
      <t>ホカ</t>
    </rPh>
    <rPh sb="21" eb="23">
      <t>オウロ</t>
    </rPh>
    <rPh sb="25" eb="27">
      <t>シンゴウ</t>
    </rPh>
    <rPh sb="36" eb="38">
      <t>カイニュウ</t>
    </rPh>
    <rPh sb="39" eb="43">
      <t>ユウセンシャリョウ</t>
    </rPh>
    <rPh sb="50" eb="51">
      <t>ユズ</t>
    </rPh>
    <rPh sb="52" eb="53">
      <t>タメ</t>
    </rPh>
    <rPh sb="54" eb="56">
      <t>カイニュウ</t>
    </rPh>
    <rPh sb="76" eb="78">
      <t>ハッセイ</t>
    </rPh>
    <phoneticPr fontId="3"/>
  </si>
  <si>
    <t>復路信号ジレンマゾーンでの介入が４割、他往路にて自動運行装置の作動不良（経路生成出来ず）・急な割込み・障害物検知（工事作業員）・優先車両（路線バス）に譲る為の介入、復路にて急な割込み・同一方向に進む車両との距離が近く介入が発生。</t>
    <rPh sb="0" eb="2">
      <t>フクロ</t>
    </rPh>
    <rPh sb="2" eb="4">
      <t>シンゴウ</t>
    </rPh>
    <rPh sb="13" eb="15">
      <t>カイニュウ</t>
    </rPh>
    <rPh sb="17" eb="18">
      <t>ワリ</t>
    </rPh>
    <rPh sb="19" eb="20">
      <t>ホカ</t>
    </rPh>
    <rPh sb="20" eb="22">
      <t>オウロ</t>
    </rPh>
    <rPh sb="51" eb="56">
      <t>ショウガイブツケンチ</t>
    </rPh>
    <rPh sb="57" eb="59">
      <t>コウジ</t>
    </rPh>
    <rPh sb="59" eb="62">
      <t>サギョウイン</t>
    </rPh>
    <rPh sb="79" eb="81">
      <t>カイニュウ</t>
    </rPh>
    <rPh sb="82" eb="84">
      <t>フクロ</t>
    </rPh>
    <rPh sb="111" eb="113">
      <t>ハッセイ</t>
    </rPh>
    <phoneticPr fontId="3"/>
  </si>
  <si>
    <t>往路にて前方車両の認識外れの介入が７割、他往路にて同一方向に進む車両との距離が近く介入、復路にて優先車両（路線バス）に譲る為の介入が発生。</t>
    <rPh sb="0" eb="2">
      <t>オウロ</t>
    </rPh>
    <rPh sb="4" eb="8">
      <t>ゼンポウシャリョウ</t>
    </rPh>
    <rPh sb="9" eb="12">
      <t>ニンシキハズ</t>
    </rPh>
    <rPh sb="14" eb="16">
      <t>カイニュウ</t>
    </rPh>
    <rPh sb="18" eb="19">
      <t>ワリ</t>
    </rPh>
    <rPh sb="20" eb="21">
      <t>ホカ</t>
    </rPh>
    <rPh sb="21" eb="23">
      <t>オウロ</t>
    </rPh>
    <rPh sb="44" eb="46">
      <t>フクロ</t>
    </rPh>
    <rPh sb="48" eb="52">
      <t>ユウセンシャリョウ</t>
    </rPh>
    <rPh sb="59" eb="60">
      <t>ユズ</t>
    </rPh>
    <rPh sb="61" eb="62">
      <t>タメ</t>
    </rPh>
    <rPh sb="63" eb="65">
      <t>カイニュウ</t>
    </rPh>
    <rPh sb="66" eb="68">
      <t>ハッセイ</t>
    </rPh>
    <phoneticPr fontId="3"/>
  </si>
  <si>
    <t>往路にてバス停到着失敗・優先車両（路線バス）に譲る為に介入が発生。</t>
    <rPh sb="0" eb="2">
      <t>オウロ</t>
    </rPh>
    <rPh sb="6" eb="11">
      <t>テイトウチャクシッパイ</t>
    </rPh>
    <rPh sb="12" eb="16">
      <t>ユウセンシャリョウ</t>
    </rPh>
    <rPh sb="23" eb="24">
      <t>ユズ</t>
    </rPh>
    <rPh sb="25" eb="26">
      <t>タメ</t>
    </rPh>
    <rPh sb="27" eb="29">
      <t>カイニュウ</t>
    </rPh>
    <rPh sb="30" eb="32">
      <t>ハッセイ</t>
    </rPh>
    <phoneticPr fontId="3"/>
  </si>
  <si>
    <t>往路にて優先車両（路線バス）に譲る為の介入、往路にて障害物検知（ごみ収集ネット）による介入が発生。</t>
    <rPh sb="0" eb="2">
      <t>オウロ</t>
    </rPh>
    <rPh sb="4" eb="8">
      <t>ユウセンシャリョウ</t>
    </rPh>
    <rPh sb="15" eb="16">
      <t>ユズ</t>
    </rPh>
    <rPh sb="17" eb="18">
      <t>タメ</t>
    </rPh>
    <rPh sb="19" eb="21">
      <t>カイニュウ</t>
    </rPh>
    <rPh sb="22" eb="24">
      <t>オウロ</t>
    </rPh>
    <rPh sb="26" eb="31">
      <t>ショウガイブツケンチ</t>
    </rPh>
    <rPh sb="34" eb="36">
      <t>シュウシュウ</t>
    </rPh>
    <rPh sb="43" eb="45">
      <t>カイニュウ</t>
    </rPh>
    <rPh sb="46" eb="48">
      <t>ハッセイ</t>
    </rPh>
    <phoneticPr fontId="3"/>
  </si>
  <si>
    <t>復路にて優先車両（路線バス）に譲る為の介入、復路で車両に近く急減速の為介入が発生。</t>
    <rPh sb="0" eb="2">
      <t>フクロ</t>
    </rPh>
    <rPh sb="4" eb="8">
      <t>ユウセンシャリョウ</t>
    </rPh>
    <rPh sb="15" eb="16">
      <t>ユズ</t>
    </rPh>
    <rPh sb="17" eb="18">
      <t>タメ</t>
    </rPh>
    <rPh sb="19" eb="21">
      <t>カイニュウ</t>
    </rPh>
    <rPh sb="22" eb="24">
      <t>フクロ</t>
    </rPh>
    <rPh sb="34" eb="35">
      <t>タメ</t>
    </rPh>
    <rPh sb="35" eb="37">
      <t>カイニュウ</t>
    </rPh>
    <rPh sb="38" eb="40">
      <t>ハッセイ</t>
    </rPh>
    <phoneticPr fontId="3"/>
  </si>
  <si>
    <t>往路にて優先車両（路線バス）に譲る為・車両に近く急減速による介入が発生。</t>
    <rPh sb="0" eb="2">
      <t>オウロ</t>
    </rPh>
    <rPh sb="4" eb="8">
      <t>ユウセンシャリョウ</t>
    </rPh>
    <rPh sb="15" eb="16">
      <t>ユズ</t>
    </rPh>
    <rPh sb="17" eb="18">
      <t>タメ</t>
    </rPh>
    <rPh sb="19" eb="21">
      <t>シャリョウ</t>
    </rPh>
    <rPh sb="33" eb="35">
      <t>ハッセイ</t>
    </rPh>
    <phoneticPr fontId="3"/>
  </si>
  <si>
    <t>往路にて優先車両（路線バス）に譲る為・急な割込みによる介入が発生。</t>
    <rPh sb="0" eb="2">
      <t>オウロ</t>
    </rPh>
    <rPh sb="4" eb="8">
      <t>ユウセンシャリョウ</t>
    </rPh>
    <rPh sb="15" eb="16">
      <t>ユズ</t>
    </rPh>
    <rPh sb="17" eb="18">
      <t>タメ</t>
    </rPh>
    <rPh sb="19" eb="20">
      <t>キュウ</t>
    </rPh>
    <rPh sb="27" eb="29">
      <t>カイニュウ</t>
    </rPh>
    <rPh sb="30" eb="32">
      <t>ハッセイ</t>
    </rPh>
    <phoneticPr fontId="3"/>
  </si>
  <si>
    <t>往路レーンチェンジ失敗による介入が７割、復路前方車両の認識外れによる介入が２割、他復路にて車両に近く急減速による介入・信号ジレンマゾーン・急な割込みによる介入が発生。</t>
    <rPh sb="0" eb="2">
      <t>オウロ</t>
    </rPh>
    <rPh sb="18" eb="19">
      <t>ワリ</t>
    </rPh>
    <rPh sb="20" eb="22">
      <t>フクロ</t>
    </rPh>
    <rPh sb="22" eb="26">
      <t>ゼンポウシャリョウ</t>
    </rPh>
    <rPh sb="27" eb="30">
      <t>ニンシキハズ</t>
    </rPh>
    <rPh sb="34" eb="36">
      <t>カイニュウ</t>
    </rPh>
    <rPh sb="38" eb="39">
      <t>ワ</t>
    </rPh>
    <rPh sb="40" eb="41">
      <t>ホカ</t>
    </rPh>
    <rPh sb="41" eb="43">
      <t>フクロ</t>
    </rPh>
    <rPh sb="45" eb="47">
      <t>シャリョウ</t>
    </rPh>
    <rPh sb="59" eb="61">
      <t>シンゴウ</t>
    </rPh>
    <rPh sb="69" eb="70">
      <t>キュウ</t>
    </rPh>
    <rPh sb="77" eb="79">
      <t>カイニュウ</t>
    </rPh>
    <rPh sb="80" eb="82">
      <t>ハッセイ</t>
    </rPh>
    <phoneticPr fontId="3"/>
  </si>
  <si>
    <t>往路レーンチェンジ失敗による介入が５割、復路急な割込みによる介入が４割、他復路にて自転車飛び出し検知・同一方向に進む車両との距離が近く介入が発生。</t>
    <rPh sb="0" eb="2">
      <t>オウロ</t>
    </rPh>
    <rPh sb="18" eb="19">
      <t>ワリ</t>
    </rPh>
    <rPh sb="20" eb="22">
      <t>フクロ</t>
    </rPh>
    <rPh sb="22" eb="23">
      <t>キュウ</t>
    </rPh>
    <rPh sb="30" eb="32">
      <t>カイニュウ</t>
    </rPh>
    <rPh sb="34" eb="35">
      <t>ワ</t>
    </rPh>
    <rPh sb="36" eb="37">
      <t>ホカ</t>
    </rPh>
    <rPh sb="37" eb="39">
      <t>フクロ</t>
    </rPh>
    <rPh sb="41" eb="44">
      <t>ジテンシャ</t>
    </rPh>
    <rPh sb="44" eb="45">
      <t>ト</t>
    </rPh>
    <rPh sb="46" eb="47">
      <t>ダ</t>
    </rPh>
    <rPh sb="48" eb="50">
      <t>ケンチ</t>
    </rPh>
    <rPh sb="70" eb="72">
      <t>ハッセイ</t>
    </rPh>
    <phoneticPr fontId="3"/>
  </si>
  <si>
    <t>往路信号ジレンマゾーンでの介入が４割、往路及び復路にて前方車両の認識外れが３割、他復路にて優先車両（路線バス）に譲る為・ヒューマンミス（不要な介入）・急な割込みによる介入が発生。</t>
    <rPh sb="0" eb="2">
      <t>オウロ</t>
    </rPh>
    <rPh sb="2" eb="4">
      <t>シンゴウ</t>
    </rPh>
    <rPh sb="13" eb="15">
      <t>カイニュウ</t>
    </rPh>
    <rPh sb="17" eb="18">
      <t>ワリ</t>
    </rPh>
    <rPh sb="19" eb="21">
      <t>オウロ</t>
    </rPh>
    <rPh sb="21" eb="22">
      <t>オヨ</t>
    </rPh>
    <rPh sb="23" eb="25">
      <t>フクロ</t>
    </rPh>
    <rPh sb="27" eb="31">
      <t>ゼンポウシャリョウ</t>
    </rPh>
    <rPh sb="32" eb="35">
      <t>ニンシキハズ</t>
    </rPh>
    <rPh sb="38" eb="39">
      <t>ワ</t>
    </rPh>
    <rPh sb="40" eb="41">
      <t>ホカ</t>
    </rPh>
    <rPh sb="41" eb="43">
      <t>フクロ</t>
    </rPh>
    <rPh sb="45" eb="49">
      <t>ユウセンシャリョウ</t>
    </rPh>
    <rPh sb="56" eb="57">
      <t>ユズ</t>
    </rPh>
    <rPh sb="58" eb="59">
      <t>タメ</t>
    </rPh>
    <rPh sb="68" eb="70">
      <t>フヨウ</t>
    </rPh>
    <rPh sb="71" eb="73">
      <t>カイニュウ</t>
    </rPh>
    <rPh sb="75" eb="76">
      <t>キュウ</t>
    </rPh>
    <rPh sb="83" eb="85">
      <t>カイニュウ</t>
    </rPh>
    <rPh sb="86" eb="88">
      <t>ハッセイ</t>
    </rPh>
    <phoneticPr fontId="3"/>
  </si>
  <si>
    <t>復路信号ジレンマゾーンでの介入が５割、他往路にてレーンチェンジ失敗・急な割込みによる介入、復路にて前方車両の認識外れ・車両に近く急減速による介入・自己位置関連システム不具合による介入が発生。</t>
    <rPh sb="0" eb="2">
      <t>フクロ</t>
    </rPh>
    <rPh sb="2" eb="4">
      <t>シンゴウ</t>
    </rPh>
    <rPh sb="13" eb="15">
      <t>カイニュウ</t>
    </rPh>
    <rPh sb="17" eb="18">
      <t>ワリ</t>
    </rPh>
    <rPh sb="19" eb="20">
      <t>ホカ</t>
    </rPh>
    <rPh sb="20" eb="22">
      <t>オウロ</t>
    </rPh>
    <rPh sb="31" eb="33">
      <t>シッパイ</t>
    </rPh>
    <rPh sb="34" eb="35">
      <t>キュウ</t>
    </rPh>
    <rPh sb="42" eb="44">
      <t>カイニュウ</t>
    </rPh>
    <rPh sb="45" eb="47">
      <t>フクロ</t>
    </rPh>
    <rPh sb="49" eb="53">
      <t>ゼンポウシャリョウ</t>
    </rPh>
    <rPh sb="54" eb="57">
      <t>ニンシキハズ</t>
    </rPh>
    <rPh sb="59" eb="61">
      <t>シャリョウ</t>
    </rPh>
    <rPh sb="89" eb="91">
      <t>カイニュウ</t>
    </rPh>
    <rPh sb="92" eb="94">
      <t>ハッセイ</t>
    </rPh>
    <phoneticPr fontId="3"/>
  </si>
  <si>
    <t>往路及び復路にて車両に近く急減速による介入、往路にて前方車両の認識外れ・急な割込み・自転車検知による介入、復路にて急な割込み・優先車両（路線バス）に譲る為の介入が発生。</t>
    <rPh sb="0" eb="3">
      <t>オウロオヨ</t>
    </rPh>
    <rPh sb="4" eb="6">
      <t>フクロ</t>
    </rPh>
    <rPh sb="8" eb="10">
      <t>シャリョウ</t>
    </rPh>
    <rPh sb="11" eb="12">
      <t>チカ</t>
    </rPh>
    <rPh sb="13" eb="16">
      <t>キュウゲンソク</t>
    </rPh>
    <rPh sb="19" eb="21">
      <t>カイニュウ</t>
    </rPh>
    <rPh sb="22" eb="24">
      <t>オウロ</t>
    </rPh>
    <rPh sb="26" eb="30">
      <t>ゼンポウシャリョウ</t>
    </rPh>
    <rPh sb="31" eb="34">
      <t>ニンシキハズ</t>
    </rPh>
    <rPh sb="36" eb="37">
      <t>キュウ</t>
    </rPh>
    <rPh sb="42" eb="47">
      <t>ジテンシャケンチ</t>
    </rPh>
    <rPh sb="50" eb="52">
      <t>カイニュウ</t>
    </rPh>
    <rPh sb="53" eb="55">
      <t>フクロ</t>
    </rPh>
    <rPh sb="57" eb="58">
      <t>キュウ</t>
    </rPh>
    <rPh sb="63" eb="67">
      <t>ユウセンシャリョウ</t>
    </rPh>
    <rPh sb="74" eb="75">
      <t>ユズ</t>
    </rPh>
    <rPh sb="76" eb="77">
      <t>タメ</t>
    </rPh>
    <rPh sb="78" eb="80">
      <t>カイニュウ</t>
    </rPh>
    <rPh sb="81" eb="83">
      <t>ハッセイ</t>
    </rPh>
    <phoneticPr fontId="3"/>
  </si>
  <si>
    <t>往路にて急な割込み・同一方向に進む車両との距離が近く介入・前方車両の認識外れ・レーンチェンジ失敗による介入が発生。</t>
    <rPh sb="0" eb="2">
      <t>オウロ</t>
    </rPh>
    <rPh sb="4" eb="5">
      <t>キュウ</t>
    </rPh>
    <rPh sb="29" eb="33">
      <t>ゼンポウシャリョウ</t>
    </rPh>
    <rPh sb="34" eb="37">
      <t>ニンシキハズ</t>
    </rPh>
    <rPh sb="46" eb="48">
      <t>シッパイ</t>
    </rPh>
    <rPh sb="51" eb="53">
      <t>カイニュウ</t>
    </rPh>
    <rPh sb="54" eb="56">
      <t>ハッセイ</t>
    </rPh>
    <phoneticPr fontId="3"/>
  </si>
  <si>
    <t>往路にてバス停到着失敗・急な割込み・優先車両（路線バス）に譲る為に介入が発生。</t>
    <rPh sb="0" eb="2">
      <t>オウロ</t>
    </rPh>
    <rPh sb="6" eb="7">
      <t>テイ</t>
    </rPh>
    <rPh sb="7" eb="11">
      <t>トウチャクシッパイ</t>
    </rPh>
    <rPh sb="12" eb="13">
      <t>キュウ</t>
    </rPh>
    <rPh sb="18" eb="22">
      <t>ユウセンシャリョウ</t>
    </rPh>
    <rPh sb="29" eb="30">
      <t>ユズ</t>
    </rPh>
    <rPh sb="31" eb="32">
      <t>タメ</t>
    </rPh>
    <rPh sb="33" eb="35">
      <t>カイニュウ</t>
    </rPh>
    <rPh sb="36" eb="38">
      <t>ハッセイ</t>
    </rPh>
    <phoneticPr fontId="3"/>
  </si>
  <si>
    <t>往路にて急な割込み、復路にてバス停発車失敗・車両に近く急減速による介入が発生。</t>
    <rPh sb="0" eb="2">
      <t>オウロ</t>
    </rPh>
    <rPh sb="4" eb="5">
      <t>キュウ</t>
    </rPh>
    <rPh sb="10" eb="12">
      <t>フクロ</t>
    </rPh>
    <rPh sb="16" eb="19">
      <t>テイハッシャ</t>
    </rPh>
    <rPh sb="19" eb="21">
      <t>シッパイ</t>
    </rPh>
    <rPh sb="22" eb="24">
      <t>シャリョウ</t>
    </rPh>
    <rPh sb="33" eb="35">
      <t>カイニュウ</t>
    </rPh>
    <rPh sb="36" eb="38">
      <t>ハッセイ</t>
    </rPh>
    <phoneticPr fontId="3"/>
  </si>
  <si>
    <t>往路にて同一方向に進む車両との距離が近く介入、復路にて急な割込みによる介入が発生。</t>
    <rPh sb="0" eb="2">
      <t>オウロ</t>
    </rPh>
    <rPh sb="23" eb="25">
      <t>フクロ</t>
    </rPh>
    <rPh sb="27" eb="28">
      <t>キュウ</t>
    </rPh>
    <rPh sb="35" eb="37">
      <t>カイニュウ</t>
    </rPh>
    <rPh sb="38" eb="40">
      <t>ハッセイ</t>
    </rPh>
    <phoneticPr fontId="3"/>
  </si>
  <si>
    <t>往路にて急な割込みによる介入が発生。</t>
    <rPh sb="0" eb="2">
      <t>オウロ</t>
    </rPh>
    <rPh sb="4" eb="5">
      <t>キュウ</t>
    </rPh>
    <rPh sb="12" eb="14">
      <t>カイニュウ</t>
    </rPh>
    <rPh sb="15" eb="17">
      <t>ハッセイ</t>
    </rPh>
    <phoneticPr fontId="3"/>
  </si>
  <si>
    <t>復路急な割込みによる介入。</t>
    <rPh sb="0" eb="2">
      <t>フクロ</t>
    </rPh>
    <rPh sb="2" eb="3">
      <t>キュウ</t>
    </rPh>
    <rPh sb="10" eb="12">
      <t>カイニュウ</t>
    </rPh>
    <phoneticPr fontId="3"/>
  </si>
  <si>
    <t>復路バス停発車失敗が３割、復路ヒューマンミス（経路合わせ）が3割、他復路にて障害物検知（ポール）・同一方向に進む車両との距離が近く介入が発生。</t>
    <rPh sb="0" eb="2">
      <t>フクロ</t>
    </rPh>
    <rPh sb="4" eb="5">
      <t>テイ</t>
    </rPh>
    <rPh sb="5" eb="9">
      <t>ハッシャシッパイ</t>
    </rPh>
    <rPh sb="11" eb="12">
      <t>ワリ</t>
    </rPh>
    <rPh sb="13" eb="15">
      <t>フクロ</t>
    </rPh>
    <rPh sb="23" eb="26">
      <t>ケイロア</t>
    </rPh>
    <rPh sb="31" eb="32">
      <t>ワリ</t>
    </rPh>
    <rPh sb="33" eb="34">
      <t>ホカ</t>
    </rPh>
    <rPh sb="34" eb="36">
      <t>フクロ</t>
    </rPh>
    <rPh sb="38" eb="41">
      <t>ショウガイブツ</t>
    </rPh>
    <rPh sb="41" eb="43">
      <t>ケンチ</t>
    </rPh>
    <rPh sb="68" eb="70">
      <t>ハッセイ</t>
    </rPh>
    <phoneticPr fontId="3"/>
  </si>
  <si>
    <t>道路外（企業オフィス）からの県道へ進入しようと停止している車両との距離が近く、ステアリング介入</t>
    <rPh sb="4" eb="6">
      <t>キギョウ</t>
    </rPh>
    <phoneticPr fontId="3"/>
  </si>
  <si>
    <t>232025</t>
    <phoneticPr fontId="3"/>
  </si>
  <si>
    <t>不要な介入（レーンチェンジ後経路合わせできておらず）</t>
    <phoneticPr fontId="3"/>
  </si>
  <si>
    <t>発進時刻認識ずれ、バス停再度停車の為ブレーキ介入</t>
    <phoneticPr fontId="3"/>
  </si>
  <si>
    <t>経路配信ミス、バス停到着せずブレーキ介入</t>
    <phoneticPr fontId="3"/>
  </si>
  <si>
    <t>不要な介入（ステアリング操作）</t>
    <rPh sb="3" eb="5">
      <t>カイニュウ</t>
    </rPh>
    <phoneticPr fontId="3"/>
  </si>
  <si>
    <t>始発バス停の出発位置にズレがあり、経路合わせ</t>
    <phoneticPr fontId="3"/>
  </si>
  <si>
    <t>2027年度</t>
    <rPh sb="4" eb="6">
      <t>ネンド</t>
    </rPh>
    <phoneticPr fontId="3"/>
  </si>
  <si>
    <t>〇走行環境の改善
・信号機と歩行者信号の設置
〇車両側の改善
・周辺交通の検知機能の向上
・認識が甘めの特定の車両がある為、前方車両や障害物検知機能の向上</t>
    <rPh sb="10" eb="13">
      <t>シンゴウキ</t>
    </rPh>
    <rPh sb="14" eb="19">
      <t>ホコウシャシンゴウ</t>
    </rPh>
    <rPh sb="20" eb="22">
      <t>セッチ</t>
    </rPh>
    <rPh sb="32" eb="34">
      <t>シュウヘン</t>
    </rPh>
    <rPh sb="34" eb="36">
      <t>コウツウ</t>
    </rPh>
    <rPh sb="37" eb="39">
      <t>ケンチ</t>
    </rPh>
    <rPh sb="39" eb="41">
      <t>キノウ</t>
    </rPh>
    <rPh sb="42" eb="44">
      <t>コウジョウ</t>
    </rPh>
    <rPh sb="46" eb="48">
      <t>ニンシキ</t>
    </rPh>
    <rPh sb="49" eb="50">
      <t>アマ</t>
    </rPh>
    <rPh sb="52" eb="54">
      <t>トクテイ</t>
    </rPh>
    <rPh sb="55" eb="57">
      <t>シャリョウ</t>
    </rPh>
    <rPh sb="60" eb="61">
      <t>タメ</t>
    </rPh>
    <rPh sb="62" eb="66">
      <t>ゼンポウシャリョウ</t>
    </rPh>
    <rPh sb="67" eb="70">
      <t>ショウガイブツ</t>
    </rPh>
    <rPh sb="70" eb="72">
      <t>ケンチ</t>
    </rPh>
    <rPh sb="72" eb="74">
      <t>キノウ</t>
    </rPh>
    <rPh sb="75" eb="77">
      <t>コウジョウ</t>
    </rPh>
    <phoneticPr fontId="3"/>
  </si>
  <si>
    <t>〇走行環境の改善
・周辺住民や利用者に対して、路上駐車を削減する協力を要請するため、注意喚起看板の設置を実施
〇車両側の改善
・路上駐車回避機能の向上
・路上駐車回避を行う条件の拡張を実施</t>
    <rPh sb="15" eb="18">
      <t>リヨウシャ</t>
    </rPh>
    <rPh sb="19" eb="20">
      <t>タイ</t>
    </rPh>
    <rPh sb="23" eb="27">
      <t>ロジョウチュウシャ</t>
    </rPh>
    <rPh sb="28" eb="30">
      <t>サクゲン</t>
    </rPh>
    <rPh sb="64" eb="68">
      <t>ロジョウチュウシャ</t>
    </rPh>
    <rPh sb="68" eb="70">
      <t>カイヒ</t>
    </rPh>
    <rPh sb="70" eb="72">
      <t>キノウ</t>
    </rPh>
    <rPh sb="73" eb="75">
      <t>コウジョウ</t>
    </rPh>
    <rPh sb="77" eb="79">
      <t>ロジョウ</t>
    </rPh>
    <rPh sb="79" eb="81">
      <t>チュウシャ</t>
    </rPh>
    <rPh sb="81" eb="83">
      <t>カイヒ</t>
    </rPh>
    <rPh sb="84" eb="85">
      <t>オコナ</t>
    </rPh>
    <rPh sb="86" eb="88">
      <t>ジョウケン</t>
    </rPh>
    <rPh sb="89" eb="91">
      <t>カクチョウ</t>
    </rPh>
    <rPh sb="92" eb="94">
      <t>ジッシ</t>
    </rPh>
    <phoneticPr fontId="3"/>
  </si>
  <si>
    <t>〇走行環境の改善
・信号機と歩行者信号の設置
・周辺住民等や宅配業者に自動運転車両のに関して、協力を要請するため、注意喚起看板の設置を実施
〇車両側の改善
・周辺交通の検知機能の向上</t>
    <rPh sb="10" eb="13">
      <t>シンゴウキ</t>
    </rPh>
    <rPh sb="14" eb="17">
      <t>ホコウシャ</t>
    </rPh>
    <rPh sb="17" eb="19">
      <t>シンゴウ</t>
    </rPh>
    <rPh sb="20" eb="22">
      <t>セッチ</t>
    </rPh>
    <rPh sb="35" eb="39">
      <t>ジドウウンテン</t>
    </rPh>
    <rPh sb="39" eb="41">
      <t>シャリョウ</t>
    </rPh>
    <phoneticPr fontId="3"/>
  </si>
  <si>
    <t>〇走行環境の改善
・周辺住民等や宅配業者に自動運転車両のに関して、協力を要請するため、注意喚起看板の設置を実施
〇車両側の改善
・レーンチェンジ行う際などにサイネージなどで周辺交通への周知を行うように実施</t>
    <rPh sb="100" eb="102">
      <t>ジッシ</t>
    </rPh>
    <phoneticPr fontId="3"/>
  </si>
  <si>
    <t>〇走行環境の改善
・周辺住民等や宅配業者に自動運転車両のに関して、協力を要請するため、注意喚起看板の設置を実施
〇車両側の改善
・周辺交通の検知機能の向上
・レーンチェンジ行う際などにサイネージなどで周辺交通への周知を行うように実施
・信号認識機能の向上。歩行者信号も検知出来るように機能の追加</t>
    <rPh sb="114" eb="116">
      <t>ジッシ</t>
    </rPh>
    <rPh sb="118" eb="122">
      <t>シンゴウニンシキ</t>
    </rPh>
    <rPh sb="122" eb="124">
      <t>キノウ</t>
    </rPh>
    <rPh sb="125" eb="127">
      <t>コウジョウ</t>
    </rPh>
    <rPh sb="128" eb="131">
      <t>ホコウシャ</t>
    </rPh>
    <rPh sb="131" eb="133">
      <t>シンゴウ</t>
    </rPh>
    <rPh sb="134" eb="136">
      <t>ケンチ</t>
    </rPh>
    <rPh sb="136" eb="138">
      <t>デキ</t>
    </rPh>
    <rPh sb="142" eb="144">
      <t>キノウ</t>
    </rPh>
    <rPh sb="145" eb="147">
      <t>ツイカ</t>
    </rPh>
    <phoneticPr fontId="3"/>
  </si>
  <si>
    <t>〇走行環境の改善
・周辺住民等や宅配業者に自動運転車両のに関して、協力を要請するため、注意喚起看板の設置を実施
〇車両側の改善
・レーンチェンジ行う際などにサイネージなどで周辺交通への周知を行うように実施</t>
    <phoneticPr fontId="3"/>
  </si>
  <si>
    <t>〇走行環境の改善
・周辺住民等や宅配業者に自動運転車両のに関して、協力を要請するため、注意喚起看板の設置を実施
〇車両側の改善
・レーンチェンジ行う際などにサイネージなどで周辺交通への周知を行うように実施
・信号認識機能の向上。歩行者信号も検知出来るように機能の追加</t>
    <phoneticPr fontId="3"/>
  </si>
  <si>
    <t>〇走行環境の改善
・周辺住民等や宅配業者に自動運転車両のに関して、協力を要請するため、注意喚起看板の設置を実施
〇車両側の改善
・信号認識機能の向上。歩行者信号も検知出来るように機能の追加</t>
    <phoneticPr fontId="3"/>
  </si>
  <si>
    <t>〇走行環境の改善
・該当する交差点に関しては信号連携の実施
〇車両側の改善
・信号認識機能の向上。歩行者信号も検知出来るように機能の追加</t>
    <rPh sb="10" eb="12">
      <t>ガイトウ</t>
    </rPh>
    <rPh sb="14" eb="17">
      <t>コウサテン</t>
    </rPh>
    <rPh sb="18" eb="19">
      <t>カン</t>
    </rPh>
    <rPh sb="22" eb="26">
      <t>シンゴウレンケイ</t>
    </rPh>
    <rPh sb="27" eb="29">
      <t>ジッシ</t>
    </rPh>
    <phoneticPr fontId="3"/>
  </si>
  <si>
    <t>〇走行環境の改善
・該当する交差点に関しては信号連携の実施
〇車両側の改善
・信号認識機能の向上。歩行者信号も検知出来るように機能の追加</t>
    <phoneticPr fontId="3"/>
  </si>
  <si>
    <t>〇走行環境の改善
・該当する交差点に関しては信号連携の実施
・周辺住民等や宅配業者に自動運転車両のに関して、協力を要請するため、注意喚起看板の設置を実施
〇車両側の改善
・信号認識機能の向上。歩行者信号も検知出来るように機能の追加</t>
    <phoneticPr fontId="3"/>
  </si>
  <si>
    <t>〇走行環境の改善
・該当する交差点に関しては信号連携の実施
〇車両側の改善
・信号認識機能の向上。歩行者信号も検知出来るように機能の追加
・認識が甘めの特定の車両がある為、前方車両や障害物検知機能の向上</t>
    <phoneticPr fontId="3"/>
  </si>
  <si>
    <t>〇走行環境の改善
・該当する交差点に関しては信号連携の実施
・他バスや自車両の状況を常に把握できるように無線の搭載
〇車両側の改善
・信号認識機能の向上。歩行者信号も検知出来るように機能の追加</t>
    <rPh sb="52" eb="54">
      <t>ムセン</t>
    </rPh>
    <rPh sb="55" eb="57">
      <t>トウサイ</t>
    </rPh>
    <phoneticPr fontId="3"/>
  </si>
  <si>
    <t>〇走行環境の改善
・他バスや自車両の状況を常に把握できるように無線の搭載
〇車両側の改善
・緊急車両に対しての機能の向上
・認識が甘めの特定の車両がある為、前方車両や障害物検知機能の向上</t>
    <rPh sb="45" eb="49">
      <t>キンキュウシャリョウ</t>
    </rPh>
    <rPh sb="50" eb="51">
      <t>タイ</t>
    </rPh>
    <rPh sb="54" eb="56">
      <t>キノウ</t>
    </rPh>
    <rPh sb="57" eb="59">
      <t>コウジョウ</t>
    </rPh>
    <phoneticPr fontId="3"/>
  </si>
  <si>
    <t>〇走行環境の改善
・他バスや自車両の状況を常に把握できるように無線の搭載
・既存バス停の使用ではなく自動運転バス停を設置
〇車両側の改善
・周辺交通の検知機能の向上</t>
    <rPh sb="38" eb="40">
      <t>キゾン</t>
    </rPh>
    <rPh sb="42" eb="43">
      <t>テイ</t>
    </rPh>
    <rPh sb="44" eb="46">
      <t>シヨウ</t>
    </rPh>
    <rPh sb="50" eb="54">
      <t>ジドウウンテン</t>
    </rPh>
    <rPh sb="56" eb="57">
      <t>テイ</t>
    </rPh>
    <rPh sb="58" eb="60">
      <t>セッチ</t>
    </rPh>
    <phoneticPr fontId="3"/>
  </si>
  <si>
    <t>〇走行環境の改善
・他バスや自車両の状況を常に把握できるように無線の搭載</t>
    <rPh sb="10" eb="11">
      <t>ホカ</t>
    </rPh>
    <rPh sb="14" eb="15">
      <t>ジ</t>
    </rPh>
    <rPh sb="15" eb="17">
      <t>シャリョウ</t>
    </rPh>
    <rPh sb="18" eb="20">
      <t>ジョウキョウ</t>
    </rPh>
    <rPh sb="21" eb="22">
      <t>ツネ</t>
    </rPh>
    <rPh sb="23" eb="25">
      <t>ハアク</t>
    </rPh>
    <rPh sb="31" eb="33">
      <t>ムセン</t>
    </rPh>
    <rPh sb="34" eb="36">
      <t>トウサイ</t>
    </rPh>
    <phoneticPr fontId="3"/>
  </si>
  <si>
    <t>〇走行環境の改善
・周辺住民等や宅配業者に自動運転車両のに関して、協力を要請するため、注意喚起看板の設置を実施
・該当する交差点に関しては信号連携の実施
〇車両側の改善
・信号認識機能の向上。歩行者信号も検知出来るように機能の追加
・認識が甘めの特定の車両がある為、前方車両や障害物検知機能の向上</t>
    <phoneticPr fontId="3"/>
  </si>
  <si>
    <t>〇走行環境の改善
・該当する交差点に関しては信号連携の実施
〇車両側の改善
・レーンチェンジ行う際などにサイネージなどで周辺交通への周知を行うように実施
・信号認識機能の向上。歩行者信号も検知出来るように機能の追加</t>
    <phoneticPr fontId="3"/>
  </si>
  <si>
    <t>〇走行環境の改善
・該当する交差点に関しては信号連携の実施
〇車両側の改善
・信号認識機能の向上。歩行者信号も検知出来るように機能の追加
・周辺交通の検知機能の向上</t>
    <rPh sb="70" eb="74">
      <t>シュウヘンコウツウ</t>
    </rPh>
    <rPh sb="75" eb="77">
      <t>ケンチ</t>
    </rPh>
    <rPh sb="77" eb="79">
      <t>キノウ</t>
    </rPh>
    <rPh sb="80" eb="82">
      <t>コウジョウ</t>
    </rPh>
    <phoneticPr fontId="3"/>
  </si>
  <si>
    <t>〇走行環境の改善
・該当する交差点に関しては信号連携の実施
・周辺住民等や宅配業者に自動運転車両のに関して、協力を要請するため、注意喚起看板の設置を実施
〇車両側の改善
・信号認識機能の向上。歩行者信号も検知出来るように機能の追加
・周辺交通の検知機能の向上</t>
    <rPh sb="117" eb="121">
      <t>シュウヘンコウツウ</t>
    </rPh>
    <rPh sb="122" eb="124">
      <t>ケンチ</t>
    </rPh>
    <rPh sb="124" eb="126">
      <t>キノウ</t>
    </rPh>
    <rPh sb="127" eb="129">
      <t>コウジョウ</t>
    </rPh>
    <phoneticPr fontId="3"/>
  </si>
  <si>
    <t>〇走行環境の改善
・周辺住民等や宅配業者に自動運転車両のに関して、協力を要請するため、注意喚起看板の設置を実施
〇車両側の改善
・周辺交通の検知機能の向上</t>
    <rPh sb="65" eb="69">
      <t>シュウヘンコウツウ</t>
    </rPh>
    <rPh sb="70" eb="72">
      <t>ケンチ</t>
    </rPh>
    <rPh sb="72" eb="74">
      <t>キノウ</t>
    </rPh>
    <rPh sb="75" eb="77">
      <t>コウジョウ</t>
    </rPh>
    <phoneticPr fontId="3"/>
  </si>
  <si>
    <t>〇走行環境の改善
・周辺住民等や宅配業者に自動運転車両のに関して、協力を要請するため、注意喚起看板の設置を実施
〇車両側の改善
・レーンチェンジ行う際などにサイネージなどで周辺交通への周知を行うように実施
・周辺交通の検知機能の向上</t>
    <phoneticPr fontId="3"/>
  </si>
  <si>
    <t>〇走行環境の改善
・周辺住民等や宅配業者に自動運転車両のに関して、協力を要請するため、注意喚起看板の設置を実施
〇車両側の改善
・周辺交通の検知機能の向上</t>
    <phoneticPr fontId="3"/>
  </si>
  <si>
    <t>〇走行環境の改善
・該当する交差点に関しては信号連携の実施
・周辺住民等や宅配業者に自動運転車両のに関して、協力を要請するため、注意喚起看板の設置を実施
〇車両側の改善
・信号認識機能の向上。歩行者信号も検知出来るように機能の追加
・周辺交通の検知機能の向上
・認識が甘めの特定の車両がある為、前方車両や障害物検知機能の向上</t>
    <rPh sb="117" eb="121">
      <t>シュウヘンコウツウ</t>
    </rPh>
    <rPh sb="122" eb="124">
      <t>ケンチ</t>
    </rPh>
    <rPh sb="124" eb="126">
      <t>キノウ</t>
    </rPh>
    <rPh sb="127" eb="129">
      <t>コウジョウ</t>
    </rPh>
    <phoneticPr fontId="3"/>
  </si>
  <si>
    <t>〇走行環境の改善
・周辺住民等や宅配業者に自動運転車両のに関して、協力を要請するため、注意喚起看板の設置を実施
〇車両側の改善
・緊急車両に対しての機能の向上</t>
    <phoneticPr fontId="3"/>
  </si>
  <si>
    <t>〇走行環境の改善
・周辺住民等や宅配業者に自動運転車両のに関して、協力を要請するため、注意喚起看板の設置を実施
〇車両側の改善
・周辺交通の検知機能の向上
・認識が甘めの特定の車両がある為、前方車両や障害物検知機能の向上</t>
    <phoneticPr fontId="3"/>
  </si>
  <si>
    <t>〇走行環境の改善
・周辺住民等や宅配業者に自動運転車両のに関して、協力を要請するため、注意喚起看板の設置を実施</t>
    <phoneticPr fontId="3"/>
  </si>
  <si>
    <t>〇走行環境の改善
・歩行者信号の設置
〇車両側の改善
・周辺交通の検知機能の向上</t>
    <rPh sb="10" eb="13">
      <t>ホコウシャ</t>
    </rPh>
    <rPh sb="13" eb="15">
      <t>シンゴウ</t>
    </rPh>
    <rPh sb="16" eb="18">
      <t>セッチ</t>
    </rPh>
    <phoneticPr fontId="3"/>
  </si>
  <si>
    <t>〇走行環境の改善
・周辺住民等や宅配業者に自動運転車両のに関して、協力を要請するため、注意喚起看板の設置を実施
・他バスや自車両の状況を常に把握できるように無線の搭載
〇車両側の改善
・周辺交通の検知機能の向上</t>
    <phoneticPr fontId="3"/>
  </si>
  <si>
    <t>〇走行環境の改善
・事故状況などを把握する為、無線などの搭載
〇車両側の改善
・周辺交通の検知機能の向上
・認識が甘めの特定の車両がある為、前方車両や障害物検知機能の向上</t>
    <rPh sb="10" eb="14">
      <t>ジコジョウキョウ</t>
    </rPh>
    <rPh sb="17" eb="19">
      <t>ハアク</t>
    </rPh>
    <rPh sb="21" eb="22">
      <t>タメ</t>
    </rPh>
    <rPh sb="23" eb="25">
      <t>ムセン</t>
    </rPh>
    <rPh sb="28" eb="30">
      <t>トウサイ</t>
    </rPh>
    <phoneticPr fontId="3"/>
  </si>
  <si>
    <t>〇走行環境の改善
・該当する交差点に関しては信号連携の実施
〇車両側の改善
・信号認識機能の向上。歩行者信号も検知出来るように機能の追加
・周辺交通の検知機能の向上
・自転車に対する検知機能の向上</t>
    <rPh sb="70" eb="74">
      <t>シュウヘンコウツウ</t>
    </rPh>
    <rPh sb="75" eb="77">
      <t>ケンチ</t>
    </rPh>
    <rPh sb="77" eb="79">
      <t>キノウ</t>
    </rPh>
    <rPh sb="80" eb="82">
      <t>コウジョウ</t>
    </rPh>
    <rPh sb="84" eb="87">
      <t>ジテンシャ</t>
    </rPh>
    <rPh sb="88" eb="89">
      <t>タイ</t>
    </rPh>
    <rPh sb="91" eb="95">
      <t>ケンチキノウ</t>
    </rPh>
    <rPh sb="96" eb="98">
      <t>コウジョウ</t>
    </rPh>
    <phoneticPr fontId="3"/>
  </si>
  <si>
    <t>〇走行環境の改善
・他バスや自車両の状況を常に把握できるように無線の搭載</t>
    <phoneticPr fontId="3"/>
  </si>
  <si>
    <t>〇走行環境の改善
・他バスや自車両の状況を常に把握できるように無線の搭載
〇車両側の改善
・周辺交通の検知機能の向上</t>
    <rPh sb="46" eb="48">
      <t>シュウヘン</t>
    </rPh>
    <rPh sb="48" eb="50">
      <t>コウツウ</t>
    </rPh>
    <phoneticPr fontId="3"/>
  </si>
  <si>
    <t>〇走行環境の改善
・他バスや自車両の状況を常に把握できるように無線の搭載
・周辺住民等や宅配業者に自動運転車両のに関して、協力を要請するため、注意喚起看板の設置を実施
〇車両側の改善
・周辺交通の検知機能の向上</t>
    <rPh sb="93" eb="95">
      <t>シュウヘン</t>
    </rPh>
    <rPh sb="95" eb="97">
      <t>コウツウ</t>
    </rPh>
    <phoneticPr fontId="3"/>
  </si>
  <si>
    <t>〇走行環境の改善
・該当する交差点に関しては信号連携の実施
・周辺住民等や宅配業者に自動運転車両のに関して、協力を要請するため、注意喚起看板の設置を実施
〇車両側の改善
・信号認識機能の向上。歩行者信号も検知出来るように機能の追加
・周辺交通の検知機能の向上</t>
    <rPh sb="117" eb="119">
      <t>シュウヘン</t>
    </rPh>
    <rPh sb="119" eb="121">
      <t>コウツウ</t>
    </rPh>
    <phoneticPr fontId="3"/>
  </si>
  <si>
    <t>〇走行環境の改善
・周辺住民等や宅配業者に自動運転車両のに関して、協力を要請するため、注意喚起看板の設置を実施
〇車両側の改善
・周辺交通の検知機能の向上</t>
    <rPh sb="65" eb="67">
      <t>シュウヘン</t>
    </rPh>
    <rPh sb="67" eb="69">
      <t>コウツウ</t>
    </rPh>
    <phoneticPr fontId="3"/>
  </si>
  <si>
    <t>2028年度</t>
    <rPh sb="4" eb="6">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</si>
</sst>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00000&quot;k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0" fontId="5" fillId="4" borderId="64" xfId="0" applyFont="1" applyFill="1" applyBorder="1" applyProtection="1">
      <alignment vertical="center"/>
      <protection locked="0"/>
    </xf>
    <xf numFmtId="0" fontId="6" fillId="4" borderId="35" xfId="1" applyFont="1" applyFill="1" applyBorder="1" applyAlignment="1" applyProtection="1">
      <alignment horizontal="centerContinuous" vertical="center"/>
      <protection locked="0"/>
    </xf>
    <xf numFmtId="0" fontId="4" fillId="3" borderId="0" xfId="1" applyFont="1" applyFill="1" applyProtection="1">
      <alignment vertical="center"/>
      <protection locked="0"/>
    </xf>
    <xf numFmtId="0" fontId="4" fillId="3" borderId="1" xfId="1" applyFont="1" applyFill="1" applyBorder="1" applyProtection="1">
      <alignment vertical="center"/>
      <protection locked="0"/>
    </xf>
    <xf numFmtId="0" fontId="4" fillId="0" borderId="71" xfId="0" applyFont="1" applyBorder="1" applyAlignment="1">
      <alignment horizontal="center" vertical="center"/>
    </xf>
    <xf numFmtId="0" fontId="4" fillId="0" borderId="77" xfId="0" applyFont="1" applyBorder="1">
      <alignment vertical="center"/>
    </xf>
    <xf numFmtId="0" fontId="4" fillId="0" borderId="72" xfId="0" applyFont="1" applyBorder="1">
      <alignment vertical="center"/>
    </xf>
    <xf numFmtId="0" fontId="4" fillId="0" borderId="72" xfId="0" applyFont="1" applyBorder="1" applyAlignment="1" applyProtection="1">
      <alignment vertical="center" wrapText="1"/>
      <protection locked="0"/>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4" xfId="0" applyFont="1" applyBorder="1" applyAlignment="1" applyProtection="1">
      <alignment vertical="center" wrapText="1"/>
      <protection locked="0"/>
    </xf>
    <xf numFmtId="183" fontId="4" fillId="2" borderId="0" xfId="1" applyNumberFormat="1" applyFont="1" applyFill="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00000000-0005-0000-0000-000002000000}"/>
    <cellStyle name="標準" xfId="0" builtinId="0"/>
    <cellStyle name="標準 2" xfId="1" xr:uid="{00000000-0005-0000-0000-000004000000}"/>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7.jpeg"/><Relationship Id="rId5" Type="http://schemas.openxmlformats.org/officeDocument/2006/relationships/image" Target="../media/image21.jpeg"/><Relationship Id="rId4"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47812</xdr:colOff>
      <xdr:row>0</xdr:row>
      <xdr:rowOff>54425</xdr:rowOff>
    </xdr:from>
    <xdr:ext cx="5580101"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52469" y="54425"/>
          <a:ext cx="5580101"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102242</xdr:colOff>
      <xdr:row>3</xdr:row>
      <xdr:rowOff>197202</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67471" y="817688"/>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402768</xdr:colOff>
      <xdr:row>10</xdr:row>
      <xdr:rowOff>163290</xdr:rowOff>
    </xdr:from>
    <xdr:to>
      <xdr:col>59</xdr:col>
      <xdr:colOff>32901</xdr:colOff>
      <xdr:row>212</xdr:row>
      <xdr:rowOff>153122</xdr:rowOff>
    </xdr:to>
    <xdr:grpSp>
      <xdr:nvGrpSpPr>
        <xdr:cNvPr id="3" name="グループ化 2">
          <a:extLst>
            <a:ext uri="{FF2B5EF4-FFF2-40B4-BE49-F238E27FC236}">
              <a16:creationId xmlns:a16="http://schemas.microsoft.com/office/drawing/2014/main" id="{AD66C1F9-8BBF-42BF-B55B-1FA3FEA17D03}"/>
            </a:ext>
          </a:extLst>
        </xdr:cNvPr>
        <xdr:cNvGrpSpPr/>
      </xdr:nvGrpSpPr>
      <xdr:grpSpPr>
        <a:xfrm>
          <a:off x="30801125" y="3483433"/>
          <a:ext cx="19768705" cy="57548046"/>
          <a:chOff x="741363" y="14283418"/>
          <a:chExt cx="19768704" cy="57183375"/>
        </a:xfrm>
      </xdr:grpSpPr>
      <xdr:grpSp>
        <xdr:nvGrpSpPr>
          <xdr:cNvPr id="4" name="グループ化 3">
            <a:extLst>
              <a:ext uri="{FF2B5EF4-FFF2-40B4-BE49-F238E27FC236}">
                <a16:creationId xmlns:a16="http://schemas.microsoft.com/office/drawing/2014/main" id="{E8BAA3FD-E0D8-AD8A-E3C4-3ED8B6A58183}"/>
              </a:ext>
            </a:extLst>
          </xdr:cNvPr>
          <xdr:cNvGrpSpPr/>
        </xdr:nvGrpSpPr>
        <xdr:grpSpPr>
          <a:xfrm>
            <a:off x="741363" y="14283418"/>
            <a:ext cx="19768704" cy="57183375"/>
            <a:chOff x="741363" y="14283418"/>
            <a:chExt cx="19768704" cy="57183375"/>
          </a:xfrm>
        </xdr:grpSpPr>
        <xdr:grpSp>
          <xdr:nvGrpSpPr>
            <xdr:cNvPr id="6" name="グループ化 5">
              <a:extLst>
                <a:ext uri="{FF2B5EF4-FFF2-40B4-BE49-F238E27FC236}">
                  <a16:creationId xmlns:a16="http://schemas.microsoft.com/office/drawing/2014/main" id="{828CAB37-13B3-0618-D332-3B35DEFC573B}"/>
                </a:ext>
              </a:extLst>
            </xdr:cNvPr>
            <xdr:cNvGrpSpPr/>
          </xdr:nvGrpSpPr>
          <xdr:grpSpPr>
            <a:xfrm>
              <a:off x="741363" y="14283418"/>
              <a:ext cx="19768704" cy="57183375"/>
              <a:chOff x="736600" y="14006286"/>
              <a:chExt cx="19401311" cy="56639089"/>
            </a:xfrm>
          </xdr:grpSpPr>
          <xdr:grpSp>
            <xdr:nvGrpSpPr>
              <xdr:cNvPr id="8" name="グループ化 7">
                <a:extLst>
                  <a:ext uri="{FF2B5EF4-FFF2-40B4-BE49-F238E27FC236}">
                    <a16:creationId xmlns:a16="http://schemas.microsoft.com/office/drawing/2014/main" id="{08719C89-6804-5A0C-C0F7-7FA8FB433029}"/>
                  </a:ext>
                </a:extLst>
              </xdr:cNvPr>
              <xdr:cNvGrpSpPr/>
            </xdr:nvGrpSpPr>
            <xdr:grpSpPr>
              <a:xfrm>
                <a:off x="736600" y="17591313"/>
                <a:ext cx="12530014" cy="53054062"/>
                <a:chOff x="752475" y="18450179"/>
                <a:chExt cx="12811545" cy="56245589"/>
              </a:xfrm>
            </xdr:grpSpPr>
            <xdr:grpSp>
              <xdr:nvGrpSpPr>
                <xdr:cNvPr id="10" name="グループ化 9">
                  <a:extLst>
                    <a:ext uri="{FF2B5EF4-FFF2-40B4-BE49-F238E27FC236}">
                      <a16:creationId xmlns:a16="http://schemas.microsoft.com/office/drawing/2014/main" id="{1F8DA0F8-6092-59D4-539E-2492E1A37B3C}"/>
                    </a:ext>
                  </a:extLst>
                </xdr:cNvPr>
                <xdr:cNvGrpSpPr/>
              </xdr:nvGrpSpPr>
              <xdr:grpSpPr>
                <a:xfrm>
                  <a:off x="752475" y="18450179"/>
                  <a:ext cx="12811545" cy="51835648"/>
                  <a:chOff x="752475" y="18450179"/>
                  <a:chExt cx="12811545" cy="51835648"/>
                </a:xfrm>
              </xdr:grpSpPr>
              <xdr:grpSp>
                <xdr:nvGrpSpPr>
                  <xdr:cNvPr id="12" name="グループ化 11">
                    <a:extLst>
                      <a:ext uri="{FF2B5EF4-FFF2-40B4-BE49-F238E27FC236}">
                        <a16:creationId xmlns:a16="http://schemas.microsoft.com/office/drawing/2014/main" id="{BAF577D3-4984-772F-B218-7AC7C4391CD2}"/>
                      </a:ext>
                    </a:extLst>
                  </xdr:cNvPr>
                  <xdr:cNvGrpSpPr/>
                </xdr:nvGrpSpPr>
                <xdr:grpSpPr>
                  <a:xfrm>
                    <a:off x="3743325" y="18450179"/>
                    <a:ext cx="9820695" cy="46215857"/>
                    <a:chOff x="1409700" y="18354929"/>
                    <a:chExt cx="9820695" cy="46215857"/>
                  </a:xfrm>
                </xdr:grpSpPr>
                <xdr:grpSp>
                  <xdr:nvGrpSpPr>
                    <xdr:cNvPr id="14" name="グループ化 13">
                      <a:extLst>
                        <a:ext uri="{FF2B5EF4-FFF2-40B4-BE49-F238E27FC236}">
                          <a16:creationId xmlns:a16="http://schemas.microsoft.com/office/drawing/2014/main" id="{08F3C7CD-2A76-89E5-4C09-0B3CD184917C}"/>
                        </a:ext>
                      </a:extLst>
                    </xdr:cNvPr>
                    <xdr:cNvGrpSpPr/>
                  </xdr:nvGrpSpPr>
                  <xdr:grpSpPr>
                    <a:xfrm>
                      <a:off x="2886075" y="18354929"/>
                      <a:ext cx="8344320" cy="41034282"/>
                      <a:chOff x="457200" y="18145379"/>
                      <a:chExt cx="8344320" cy="41034282"/>
                    </a:xfrm>
                  </xdr:grpSpPr>
                  <xdr:grpSp>
                    <xdr:nvGrpSpPr>
                      <xdr:cNvPr id="16" name="グループ化 15">
                        <a:extLst>
                          <a:ext uri="{FF2B5EF4-FFF2-40B4-BE49-F238E27FC236}">
                            <a16:creationId xmlns:a16="http://schemas.microsoft.com/office/drawing/2014/main" id="{75E11183-DAA4-05E6-D173-20FFFD9F5531}"/>
                          </a:ext>
                        </a:extLst>
                      </xdr:cNvPr>
                      <xdr:cNvGrpSpPr/>
                    </xdr:nvGrpSpPr>
                    <xdr:grpSpPr>
                      <a:xfrm>
                        <a:off x="2171700" y="18145379"/>
                        <a:ext cx="6629820" cy="35700266"/>
                        <a:chOff x="1000125" y="18088229"/>
                        <a:chExt cx="6629820" cy="35700266"/>
                      </a:xfrm>
                    </xdr:grpSpPr>
                    <xdr:grpSp>
                      <xdr:nvGrpSpPr>
                        <xdr:cNvPr id="18" name="グループ化 17">
                          <a:extLst>
                            <a:ext uri="{FF2B5EF4-FFF2-40B4-BE49-F238E27FC236}">
                              <a16:creationId xmlns:a16="http://schemas.microsoft.com/office/drawing/2014/main" id="{2BBCF1A9-CAAF-6A94-F9FD-3F173AF991AE}"/>
                            </a:ext>
                          </a:extLst>
                        </xdr:cNvPr>
                        <xdr:cNvGrpSpPr/>
                      </xdr:nvGrpSpPr>
                      <xdr:grpSpPr>
                        <a:xfrm>
                          <a:off x="2257425" y="18088229"/>
                          <a:ext cx="5372520" cy="30499578"/>
                          <a:chOff x="1047750" y="18031079"/>
                          <a:chExt cx="5372520" cy="30499578"/>
                        </a:xfrm>
                      </xdr:grpSpPr>
                      <xdr:grpSp>
                        <xdr:nvGrpSpPr>
                          <xdr:cNvPr id="20" name="グループ化 19">
                            <a:extLst>
                              <a:ext uri="{FF2B5EF4-FFF2-40B4-BE49-F238E27FC236}">
                                <a16:creationId xmlns:a16="http://schemas.microsoft.com/office/drawing/2014/main" id="{E12E6756-717D-FAC1-2350-7087415534B0}"/>
                              </a:ext>
                            </a:extLst>
                          </xdr:cNvPr>
                          <xdr:cNvGrpSpPr/>
                        </xdr:nvGrpSpPr>
                        <xdr:grpSpPr>
                          <a:xfrm>
                            <a:off x="1752600" y="18031079"/>
                            <a:ext cx="4667670" cy="25765727"/>
                            <a:chOff x="276225" y="17859629"/>
                            <a:chExt cx="4667670" cy="25765727"/>
                          </a:xfrm>
                        </xdr:grpSpPr>
                        <xdr:grpSp>
                          <xdr:nvGrpSpPr>
                            <xdr:cNvPr id="22" name="グループ化 21">
                              <a:extLst>
                                <a:ext uri="{FF2B5EF4-FFF2-40B4-BE49-F238E27FC236}">
                                  <a16:creationId xmlns:a16="http://schemas.microsoft.com/office/drawing/2014/main" id="{C6660CC2-B22E-6258-A3DA-268C82C2FB71}"/>
                                </a:ext>
                              </a:extLst>
                            </xdr:cNvPr>
                            <xdr:cNvGrpSpPr/>
                          </xdr:nvGrpSpPr>
                          <xdr:grpSpPr>
                            <a:xfrm>
                              <a:off x="1295400" y="17859629"/>
                              <a:ext cx="3648495" cy="19926921"/>
                              <a:chOff x="1295400" y="17859629"/>
                              <a:chExt cx="3648495" cy="19926921"/>
                            </a:xfrm>
                          </xdr:grpSpPr>
                          <xdr:grpSp>
                            <xdr:nvGrpSpPr>
                              <xdr:cNvPr id="25" name="グループ化 24">
                                <a:extLst>
                                  <a:ext uri="{FF2B5EF4-FFF2-40B4-BE49-F238E27FC236}">
                                    <a16:creationId xmlns:a16="http://schemas.microsoft.com/office/drawing/2014/main" id="{0EA51178-2243-83DA-999F-68976EA25D03}"/>
                                  </a:ext>
                                </a:extLst>
                              </xdr:cNvPr>
                              <xdr:cNvGrpSpPr/>
                            </xdr:nvGrpSpPr>
                            <xdr:grpSpPr>
                              <a:xfrm>
                                <a:off x="1647825" y="17859629"/>
                                <a:ext cx="3296070" cy="13916619"/>
                                <a:chOff x="409575" y="17812004"/>
                                <a:chExt cx="3296070" cy="13916619"/>
                              </a:xfrm>
                            </xdr:grpSpPr>
                            <xdr:grpSp>
                              <xdr:nvGrpSpPr>
                                <xdr:cNvPr id="27" name="グループ化 26">
                                  <a:extLst>
                                    <a:ext uri="{FF2B5EF4-FFF2-40B4-BE49-F238E27FC236}">
                                      <a16:creationId xmlns:a16="http://schemas.microsoft.com/office/drawing/2014/main" id="{1E835657-D8E0-640A-B7D2-24A29D3C0876}"/>
                                    </a:ext>
                                  </a:extLst>
                                </xdr:cNvPr>
                                <xdr:cNvGrpSpPr/>
                              </xdr:nvGrpSpPr>
                              <xdr:grpSpPr>
                                <a:xfrm>
                                  <a:off x="695325" y="17812004"/>
                                  <a:ext cx="3010320" cy="7915904"/>
                                  <a:chOff x="695325" y="17812004"/>
                                  <a:chExt cx="3010320" cy="7915904"/>
                                </a:xfrm>
                              </xdr:grpSpPr>
                              <xdr:pic>
                                <xdr:nvPicPr>
                                  <xdr:cNvPr id="29" name="図 28">
                                    <a:extLst>
                                      <a:ext uri="{FF2B5EF4-FFF2-40B4-BE49-F238E27FC236}">
                                        <a16:creationId xmlns:a16="http://schemas.microsoft.com/office/drawing/2014/main" id="{80B46217-0F6D-1200-8595-EF993E4711E3}"/>
                                      </a:ext>
                                    </a:extLst>
                                  </xdr:cNvPr>
                                  <xdr:cNvPicPr>
                                    <a:picLocks noChangeAspect="1"/>
                                  </xdr:cNvPicPr>
                                </xdr:nvPicPr>
                                <xdr:blipFill rotWithShape="1">
                                  <a:blip xmlns:r="http://schemas.openxmlformats.org/officeDocument/2006/relationships" r:embed="rId1"/>
                                  <a:srcRect t="63976" r="71649"/>
                                  <a:stretch/>
                                </xdr:blipFill>
                                <xdr:spPr>
                                  <a:xfrm>
                                    <a:off x="1019175" y="17812004"/>
                                    <a:ext cx="2671060" cy="2086528"/>
                                  </a:xfrm>
                                  <a:prstGeom prst="rect">
                                    <a:avLst/>
                                  </a:prstGeom>
                                </xdr:spPr>
                              </xdr:pic>
                              <xdr:pic>
                                <xdr:nvPicPr>
                                  <xdr:cNvPr id="30" name="図 29">
                                    <a:extLst>
                                      <a:ext uri="{FF2B5EF4-FFF2-40B4-BE49-F238E27FC236}">
                                        <a16:creationId xmlns:a16="http://schemas.microsoft.com/office/drawing/2014/main" id="{F753309D-B662-73D3-B59C-10C96246DAD7}"/>
                                      </a:ext>
                                    </a:extLst>
                                  </xdr:cNvPr>
                                  <xdr:cNvPicPr>
                                    <a:picLocks noChangeAspect="1"/>
                                  </xdr:cNvPicPr>
                                </xdr:nvPicPr>
                                <xdr:blipFill>
                                  <a:blip xmlns:r="http://schemas.openxmlformats.org/officeDocument/2006/relationships" r:embed="rId2"/>
                                  <a:stretch>
                                    <a:fillRect/>
                                  </a:stretch>
                                </xdr:blipFill>
                                <xdr:spPr>
                                  <a:xfrm>
                                    <a:off x="695325" y="19402425"/>
                                    <a:ext cx="3010320" cy="6325483"/>
                                  </a:xfrm>
                                  <a:prstGeom prst="rect">
                                    <a:avLst/>
                                  </a:prstGeom>
                                </xdr:spPr>
                              </xdr:pic>
                            </xdr:grpSp>
                            <xdr:pic>
                              <xdr:nvPicPr>
                                <xdr:cNvPr id="28" name="図 27">
                                  <a:extLst>
                                    <a:ext uri="{FF2B5EF4-FFF2-40B4-BE49-F238E27FC236}">
                                      <a16:creationId xmlns:a16="http://schemas.microsoft.com/office/drawing/2014/main" id="{03E8DCB8-05CB-284B-E355-650044318441}"/>
                                    </a:ext>
                                  </a:extLst>
                                </xdr:cNvPr>
                                <xdr:cNvPicPr>
                                  <a:picLocks noChangeAspect="1"/>
                                </xdr:cNvPicPr>
                              </xdr:nvPicPr>
                              <xdr:blipFill>
                                <a:blip xmlns:r="http://schemas.openxmlformats.org/officeDocument/2006/relationships" r:embed="rId3"/>
                                <a:stretch>
                                  <a:fillRect/>
                                </a:stretch>
                              </xdr:blipFill>
                              <xdr:spPr>
                                <a:xfrm>
                                  <a:off x="409575" y="25650825"/>
                                  <a:ext cx="3077004" cy="6077798"/>
                                </a:xfrm>
                                <a:prstGeom prst="rect">
                                  <a:avLst/>
                                </a:prstGeom>
                              </xdr:spPr>
                            </xdr:pic>
                          </xdr:grpSp>
                          <xdr:pic>
                            <xdr:nvPicPr>
                              <xdr:cNvPr id="26" name="図 25">
                                <a:extLst>
                                  <a:ext uri="{FF2B5EF4-FFF2-40B4-BE49-F238E27FC236}">
                                    <a16:creationId xmlns:a16="http://schemas.microsoft.com/office/drawing/2014/main" id="{EED84E30-3592-BCF2-B5EE-DD3ACB35BC87}"/>
                                  </a:ext>
                                </a:extLst>
                              </xdr:cNvPr>
                              <xdr:cNvPicPr>
                                <a:picLocks noChangeAspect="1"/>
                              </xdr:cNvPicPr>
                            </xdr:nvPicPr>
                            <xdr:blipFill>
                              <a:blip xmlns:r="http://schemas.openxmlformats.org/officeDocument/2006/relationships" r:embed="rId4"/>
                              <a:stretch>
                                <a:fillRect/>
                              </a:stretch>
                            </xdr:blipFill>
                            <xdr:spPr>
                              <a:xfrm>
                                <a:off x="1295400" y="31518225"/>
                                <a:ext cx="2553056" cy="6268325"/>
                              </a:xfrm>
                              <a:prstGeom prst="rect">
                                <a:avLst/>
                              </a:prstGeom>
                            </xdr:spPr>
                          </xdr:pic>
                        </xdr:grpSp>
                        <xdr:pic>
                          <xdr:nvPicPr>
                            <xdr:cNvPr id="24" name="図 23">
                              <a:extLst>
                                <a:ext uri="{FF2B5EF4-FFF2-40B4-BE49-F238E27FC236}">
                                  <a16:creationId xmlns:a16="http://schemas.microsoft.com/office/drawing/2014/main" id="{4A2DE28A-A2FF-BE25-C707-64FC11F7D5DF}"/>
                                </a:ext>
                              </a:extLst>
                            </xdr:cNvPr>
                            <xdr:cNvPicPr>
                              <a:picLocks noChangeAspect="1"/>
                            </xdr:cNvPicPr>
                          </xdr:nvPicPr>
                          <xdr:blipFill>
                            <a:blip xmlns:r="http://schemas.openxmlformats.org/officeDocument/2006/relationships" r:embed="rId5"/>
                            <a:stretch>
                              <a:fillRect/>
                            </a:stretch>
                          </xdr:blipFill>
                          <xdr:spPr>
                            <a:xfrm>
                              <a:off x="276225" y="37490400"/>
                              <a:ext cx="2753109" cy="6134956"/>
                            </a:xfrm>
                            <a:prstGeom prst="rect">
                              <a:avLst/>
                            </a:prstGeom>
                          </xdr:spPr>
                        </xdr:pic>
                      </xdr:grpSp>
                      <xdr:pic>
                        <xdr:nvPicPr>
                          <xdr:cNvPr id="21" name="図 20">
                            <a:extLst>
                              <a:ext uri="{FF2B5EF4-FFF2-40B4-BE49-F238E27FC236}">
                                <a16:creationId xmlns:a16="http://schemas.microsoft.com/office/drawing/2014/main" id="{9255F99F-9C7D-E486-DC10-C396D0FD2ED2}"/>
                              </a:ext>
                            </a:extLst>
                          </xdr:cNvPr>
                          <xdr:cNvPicPr>
                            <a:picLocks noChangeAspect="1"/>
                          </xdr:cNvPicPr>
                        </xdr:nvPicPr>
                        <xdr:blipFill>
                          <a:blip xmlns:r="http://schemas.openxmlformats.org/officeDocument/2006/relationships" r:embed="rId6"/>
                          <a:stretch>
                            <a:fillRect/>
                          </a:stretch>
                        </xdr:blipFill>
                        <xdr:spPr>
                          <a:xfrm>
                            <a:off x="1047750" y="42929175"/>
                            <a:ext cx="2172003" cy="5601482"/>
                          </a:xfrm>
                          <a:prstGeom prst="rect">
                            <a:avLst/>
                          </a:prstGeom>
                        </xdr:spPr>
                      </xdr:pic>
                    </xdr:grpSp>
                    <xdr:pic>
                      <xdr:nvPicPr>
                        <xdr:cNvPr id="19" name="図 18">
                          <a:extLst>
                            <a:ext uri="{FF2B5EF4-FFF2-40B4-BE49-F238E27FC236}">
                              <a16:creationId xmlns:a16="http://schemas.microsoft.com/office/drawing/2014/main" id="{4F812937-D9EA-1E54-C797-28F86FA8BB6E}"/>
                            </a:ext>
                          </a:extLst>
                        </xdr:cNvPr>
                        <xdr:cNvPicPr>
                          <a:picLocks noChangeAspect="1"/>
                        </xdr:cNvPicPr>
                      </xdr:nvPicPr>
                      <xdr:blipFill>
                        <a:blip xmlns:r="http://schemas.openxmlformats.org/officeDocument/2006/relationships" r:embed="rId7"/>
                        <a:stretch>
                          <a:fillRect/>
                        </a:stretch>
                      </xdr:blipFill>
                      <xdr:spPr>
                        <a:xfrm>
                          <a:off x="1000125" y="47910750"/>
                          <a:ext cx="3086531" cy="5877745"/>
                        </a:xfrm>
                        <a:prstGeom prst="rect">
                          <a:avLst/>
                        </a:prstGeom>
                      </xdr:spPr>
                    </xdr:pic>
                  </xdr:grpSp>
                  <xdr:pic>
                    <xdr:nvPicPr>
                      <xdr:cNvPr id="17" name="図 16">
                        <a:extLst>
                          <a:ext uri="{FF2B5EF4-FFF2-40B4-BE49-F238E27FC236}">
                            <a16:creationId xmlns:a16="http://schemas.microsoft.com/office/drawing/2014/main" id="{812F74DA-EE44-1515-EA77-0F0FFAD3AE3D}"/>
                          </a:ext>
                        </a:extLst>
                      </xdr:cNvPr>
                      <xdr:cNvPicPr>
                        <a:picLocks noChangeAspect="1"/>
                      </xdr:cNvPicPr>
                    </xdr:nvPicPr>
                    <xdr:blipFill>
                      <a:blip xmlns:r="http://schemas.openxmlformats.org/officeDocument/2006/relationships" r:embed="rId8"/>
                      <a:stretch>
                        <a:fillRect/>
                      </a:stretch>
                    </xdr:blipFill>
                    <xdr:spPr>
                      <a:xfrm>
                        <a:off x="457200" y="53187600"/>
                        <a:ext cx="3934374" cy="5992061"/>
                      </a:xfrm>
                      <a:prstGeom prst="rect">
                        <a:avLst/>
                      </a:prstGeom>
                    </xdr:spPr>
                  </xdr:pic>
                </xdr:grpSp>
                <xdr:pic>
                  <xdr:nvPicPr>
                    <xdr:cNvPr id="15" name="図 14">
                      <a:extLst>
                        <a:ext uri="{FF2B5EF4-FFF2-40B4-BE49-F238E27FC236}">
                          <a16:creationId xmlns:a16="http://schemas.microsoft.com/office/drawing/2014/main" id="{E243AFA3-1D59-61D0-38AD-A4D8BCCE11DB}"/>
                        </a:ext>
                      </a:extLst>
                    </xdr:cNvPr>
                    <xdr:cNvPicPr>
                      <a:picLocks noChangeAspect="1"/>
                    </xdr:cNvPicPr>
                  </xdr:nvPicPr>
                  <xdr:blipFill>
                    <a:blip xmlns:r="http://schemas.openxmlformats.org/officeDocument/2006/relationships" r:embed="rId9"/>
                    <a:stretch>
                      <a:fillRect/>
                    </a:stretch>
                  </xdr:blipFill>
                  <xdr:spPr>
                    <a:xfrm>
                      <a:off x="1409700" y="58759725"/>
                      <a:ext cx="4839375" cy="5811061"/>
                    </a:xfrm>
                    <a:prstGeom prst="rect">
                      <a:avLst/>
                    </a:prstGeom>
                  </xdr:spPr>
                </xdr:pic>
              </xdr:grpSp>
              <xdr:pic>
                <xdr:nvPicPr>
                  <xdr:cNvPr id="13" name="図 12">
                    <a:extLst>
                      <a:ext uri="{FF2B5EF4-FFF2-40B4-BE49-F238E27FC236}">
                        <a16:creationId xmlns:a16="http://schemas.microsoft.com/office/drawing/2014/main" id="{1F21EFFE-FE93-F0C0-B7A6-A0DA23B5E895}"/>
                      </a:ext>
                    </a:extLst>
                  </xdr:cNvPr>
                  <xdr:cNvPicPr>
                    <a:picLocks noChangeAspect="1"/>
                  </xdr:cNvPicPr>
                </xdr:nvPicPr>
                <xdr:blipFill>
                  <a:blip xmlns:r="http://schemas.openxmlformats.org/officeDocument/2006/relationships" r:embed="rId10"/>
                  <a:stretch>
                    <a:fillRect/>
                  </a:stretch>
                </xdr:blipFill>
                <xdr:spPr>
                  <a:xfrm>
                    <a:off x="752475" y="64179450"/>
                    <a:ext cx="5153744" cy="6106377"/>
                  </a:xfrm>
                  <a:prstGeom prst="rect">
                    <a:avLst/>
                  </a:prstGeom>
                </xdr:spPr>
              </xdr:pic>
            </xdr:grpSp>
            <xdr:pic>
              <xdr:nvPicPr>
                <xdr:cNvPr id="11" name="図 10">
                  <a:extLst>
                    <a:ext uri="{FF2B5EF4-FFF2-40B4-BE49-F238E27FC236}">
                      <a16:creationId xmlns:a16="http://schemas.microsoft.com/office/drawing/2014/main" id="{120EA558-766A-DEF4-E69C-E2A45B25881C}"/>
                    </a:ext>
                  </a:extLst>
                </xdr:cNvPr>
                <xdr:cNvPicPr>
                  <a:picLocks noChangeAspect="1"/>
                </xdr:cNvPicPr>
              </xdr:nvPicPr>
              <xdr:blipFill>
                <a:blip xmlns:r="http://schemas.openxmlformats.org/officeDocument/2006/relationships" r:embed="rId11"/>
                <a:stretch>
                  <a:fillRect/>
                </a:stretch>
              </xdr:blipFill>
              <xdr:spPr>
                <a:xfrm>
                  <a:off x="895350" y="69551550"/>
                  <a:ext cx="3458058" cy="5144218"/>
                </a:xfrm>
                <a:prstGeom prst="rect">
                  <a:avLst/>
                </a:prstGeom>
              </xdr:spPr>
            </xdr:pic>
          </xdr:grpSp>
          <xdr:pic>
            <xdr:nvPicPr>
              <xdr:cNvPr id="9" name="図 8">
                <a:extLst>
                  <a:ext uri="{FF2B5EF4-FFF2-40B4-BE49-F238E27FC236}">
                    <a16:creationId xmlns:a16="http://schemas.microsoft.com/office/drawing/2014/main" id="{A44B116E-6DFA-CC8B-79B6-FD0A5A12D930}"/>
                  </a:ext>
                </a:extLst>
              </xdr:cNvPr>
              <xdr:cNvPicPr>
                <a:picLocks noChangeAspect="1"/>
              </xdr:cNvPicPr>
            </xdr:nvPicPr>
            <xdr:blipFill>
              <a:blip xmlns:r="http://schemas.openxmlformats.org/officeDocument/2006/relationships" r:embed="rId12"/>
              <a:stretch>
                <a:fillRect/>
              </a:stretch>
            </xdr:blipFill>
            <xdr:spPr>
              <a:xfrm>
                <a:off x="11023601" y="14006286"/>
                <a:ext cx="9114310" cy="4244708"/>
              </a:xfrm>
              <a:prstGeom prst="rect">
                <a:avLst/>
              </a:prstGeom>
            </xdr:spPr>
          </xdr:pic>
        </xdr:grpSp>
        <xdr:pic>
          <xdr:nvPicPr>
            <xdr:cNvPr id="7" name="図 6">
              <a:extLst>
                <a:ext uri="{FF2B5EF4-FFF2-40B4-BE49-F238E27FC236}">
                  <a16:creationId xmlns:a16="http://schemas.microsoft.com/office/drawing/2014/main" id="{D8644C68-C010-3998-6DB7-FED34CE0F178}"/>
                </a:ext>
              </a:extLst>
            </xdr:cNvPr>
            <xdr:cNvPicPr>
              <a:picLocks noChangeAspect="1"/>
            </xdr:cNvPicPr>
          </xdr:nvPicPr>
          <xdr:blipFill>
            <a:blip xmlns:r="http://schemas.openxmlformats.org/officeDocument/2006/relationships" r:embed="rId13"/>
            <a:stretch>
              <a:fillRect/>
            </a:stretch>
          </xdr:blipFill>
          <xdr:spPr>
            <a:xfrm>
              <a:off x="8913816" y="39542186"/>
              <a:ext cx="2381255" cy="1263672"/>
            </a:xfrm>
            <a:prstGeom prst="rect">
              <a:avLst/>
            </a:prstGeom>
          </xdr:spPr>
        </xdr:pic>
      </xdr:grpSp>
      <xdr:pic>
        <xdr:nvPicPr>
          <xdr:cNvPr id="5" name="図 4">
            <a:extLst>
              <a:ext uri="{FF2B5EF4-FFF2-40B4-BE49-F238E27FC236}">
                <a16:creationId xmlns:a16="http://schemas.microsoft.com/office/drawing/2014/main" id="{5C556472-DBEF-2040-D171-4ECBCD69DCA8}"/>
              </a:ext>
            </a:extLst>
          </xdr:cNvPr>
          <xdr:cNvPicPr>
            <a:picLocks noChangeAspect="1"/>
          </xdr:cNvPicPr>
        </xdr:nvPicPr>
        <xdr:blipFill>
          <a:blip xmlns:r="http://schemas.openxmlformats.org/officeDocument/2006/relationships" r:embed="rId14"/>
          <a:stretch>
            <a:fillRect/>
          </a:stretch>
        </xdr:blipFill>
        <xdr:spPr>
          <a:xfrm>
            <a:off x="8699499" y="43370501"/>
            <a:ext cx="1044030" cy="662997"/>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21</xdr:col>
      <xdr:colOff>185058</xdr:colOff>
      <xdr:row>10</xdr:row>
      <xdr:rowOff>185058</xdr:rowOff>
    </xdr:from>
    <xdr:to>
      <xdr:col>53</xdr:col>
      <xdr:colOff>446562</xdr:colOff>
      <xdr:row>286</xdr:row>
      <xdr:rowOff>719</xdr:rowOff>
    </xdr:to>
    <xdr:grpSp>
      <xdr:nvGrpSpPr>
        <xdr:cNvPr id="2" name="グループ化 1">
          <a:extLst>
            <a:ext uri="{FF2B5EF4-FFF2-40B4-BE49-F238E27FC236}">
              <a16:creationId xmlns:a16="http://schemas.microsoft.com/office/drawing/2014/main" id="{81A1BC81-657C-40A4-BCEF-73401CB37B92}"/>
            </a:ext>
          </a:extLst>
        </xdr:cNvPr>
        <xdr:cNvGrpSpPr/>
      </xdr:nvGrpSpPr>
      <xdr:grpSpPr>
        <a:xfrm>
          <a:off x="26215522" y="2539094"/>
          <a:ext cx="19855790" cy="56584661"/>
          <a:chOff x="741363" y="14283418"/>
          <a:chExt cx="19768704" cy="57183375"/>
        </a:xfrm>
      </xdr:grpSpPr>
      <xdr:grpSp>
        <xdr:nvGrpSpPr>
          <xdr:cNvPr id="3" name="グループ化 2">
            <a:extLst>
              <a:ext uri="{FF2B5EF4-FFF2-40B4-BE49-F238E27FC236}">
                <a16:creationId xmlns:a16="http://schemas.microsoft.com/office/drawing/2014/main" id="{C2A87765-5145-CF37-43B9-5230136B7089}"/>
              </a:ext>
            </a:extLst>
          </xdr:cNvPr>
          <xdr:cNvGrpSpPr/>
        </xdr:nvGrpSpPr>
        <xdr:grpSpPr>
          <a:xfrm>
            <a:off x="741363" y="14283418"/>
            <a:ext cx="19768704" cy="57183375"/>
            <a:chOff x="741363" y="14283418"/>
            <a:chExt cx="19768704" cy="57183375"/>
          </a:xfrm>
        </xdr:grpSpPr>
        <xdr:grpSp>
          <xdr:nvGrpSpPr>
            <xdr:cNvPr id="5" name="グループ化 4">
              <a:extLst>
                <a:ext uri="{FF2B5EF4-FFF2-40B4-BE49-F238E27FC236}">
                  <a16:creationId xmlns:a16="http://schemas.microsoft.com/office/drawing/2014/main" id="{43CB4EE5-CBF3-A82E-6262-8345AED3C00D}"/>
                </a:ext>
              </a:extLst>
            </xdr:cNvPr>
            <xdr:cNvGrpSpPr/>
          </xdr:nvGrpSpPr>
          <xdr:grpSpPr>
            <a:xfrm>
              <a:off x="741363" y="14283418"/>
              <a:ext cx="19768704" cy="57183375"/>
              <a:chOff x="736600" y="14006286"/>
              <a:chExt cx="19401311" cy="56639089"/>
            </a:xfrm>
          </xdr:grpSpPr>
          <xdr:grpSp>
            <xdr:nvGrpSpPr>
              <xdr:cNvPr id="7" name="グループ化 6">
                <a:extLst>
                  <a:ext uri="{FF2B5EF4-FFF2-40B4-BE49-F238E27FC236}">
                    <a16:creationId xmlns:a16="http://schemas.microsoft.com/office/drawing/2014/main" id="{65722108-8367-BBF2-E32D-6D356D37CDEC}"/>
                  </a:ext>
                </a:extLst>
              </xdr:cNvPr>
              <xdr:cNvGrpSpPr/>
            </xdr:nvGrpSpPr>
            <xdr:grpSpPr>
              <a:xfrm>
                <a:off x="736600" y="17591313"/>
                <a:ext cx="12530014" cy="53054062"/>
                <a:chOff x="752475" y="18450179"/>
                <a:chExt cx="12811545" cy="56245589"/>
              </a:xfrm>
            </xdr:grpSpPr>
            <xdr:grpSp>
              <xdr:nvGrpSpPr>
                <xdr:cNvPr id="9" name="グループ化 8">
                  <a:extLst>
                    <a:ext uri="{FF2B5EF4-FFF2-40B4-BE49-F238E27FC236}">
                      <a16:creationId xmlns:a16="http://schemas.microsoft.com/office/drawing/2014/main" id="{A425B4B0-EF6F-B467-DAFF-77DCEBFADD5D}"/>
                    </a:ext>
                  </a:extLst>
                </xdr:cNvPr>
                <xdr:cNvGrpSpPr/>
              </xdr:nvGrpSpPr>
              <xdr:grpSpPr>
                <a:xfrm>
                  <a:off x="752475" y="18450179"/>
                  <a:ext cx="12811545" cy="51835648"/>
                  <a:chOff x="752475" y="18450179"/>
                  <a:chExt cx="12811545" cy="51835648"/>
                </a:xfrm>
              </xdr:grpSpPr>
              <xdr:grpSp>
                <xdr:nvGrpSpPr>
                  <xdr:cNvPr id="11" name="グループ化 10">
                    <a:extLst>
                      <a:ext uri="{FF2B5EF4-FFF2-40B4-BE49-F238E27FC236}">
                        <a16:creationId xmlns:a16="http://schemas.microsoft.com/office/drawing/2014/main" id="{97AA8955-392B-7236-7E0E-660BB7F8E11A}"/>
                      </a:ext>
                    </a:extLst>
                  </xdr:cNvPr>
                  <xdr:cNvGrpSpPr/>
                </xdr:nvGrpSpPr>
                <xdr:grpSpPr>
                  <a:xfrm>
                    <a:off x="3743325" y="18450179"/>
                    <a:ext cx="9820695" cy="46215857"/>
                    <a:chOff x="1409700" y="18354929"/>
                    <a:chExt cx="9820695" cy="46215857"/>
                  </a:xfrm>
                </xdr:grpSpPr>
                <xdr:grpSp>
                  <xdr:nvGrpSpPr>
                    <xdr:cNvPr id="38" name="グループ化 37">
                      <a:extLst>
                        <a:ext uri="{FF2B5EF4-FFF2-40B4-BE49-F238E27FC236}">
                          <a16:creationId xmlns:a16="http://schemas.microsoft.com/office/drawing/2014/main" id="{7D8C339C-07E4-E304-F826-84F9D301D644}"/>
                        </a:ext>
                      </a:extLst>
                    </xdr:cNvPr>
                    <xdr:cNvGrpSpPr/>
                  </xdr:nvGrpSpPr>
                  <xdr:grpSpPr>
                    <a:xfrm>
                      <a:off x="2886075" y="18354929"/>
                      <a:ext cx="8344320" cy="41034282"/>
                      <a:chOff x="457200" y="18145379"/>
                      <a:chExt cx="8344320" cy="41034282"/>
                    </a:xfrm>
                  </xdr:grpSpPr>
                  <xdr:grpSp>
                    <xdr:nvGrpSpPr>
                      <xdr:cNvPr id="40" name="グループ化 39">
                        <a:extLst>
                          <a:ext uri="{FF2B5EF4-FFF2-40B4-BE49-F238E27FC236}">
                            <a16:creationId xmlns:a16="http://schemas.microsoft.com/office/drawing/2014/main" id="{D700A9A1-3669-D990-0658-4AE4ABC755D6}"/>
                          </a:ext>
                        </a:extLst>
                      </xdr:cNvPr>
                      <xdr:cNvGrpSpPr/>
                    </xdr:nvGrpSpPr>
                    <xdr:grpSpPr>
                      <a:xfrm>
                        <a:off x="2171700" y="18145379"/>
                        <a:ext cx="6629820" cy="35700266"/>
                        <a:chOff x="1000125" y="18088229"/>
                        <a:chExt cx="6629820" cy="35700266"/>
                      </a:xfrm>
                    </xdr:grpSpPr>
                    <xdr:grpSp>
                      <xdr:nvGrpSpPr>
                        <xdr:cNvPr id="42" name="グループ化 41">
                          <a:extLst>
                            <a:ext uri="{FF2B5EF4-FFF2-40B4-BE49-F238E27FC236}">
                              <a16:creationId xmlns:a16="http://schemas.microsoft.com/office/drawing/2014/main" id="{785881E7-DEB4-F2BA-8F0B-87D60AE34411}"/>
                            </a:ext>
                          </a:extLst>
                        </xdr:cNvPr>
                        <xdr:cNvGrpSpPr/>
                      </xdr:nvGrpSpPr>
                      <xdr:grpSpPr>
                        <a:xfrm>
                          <a:off x="2257425" y="18088229"/>
                          <a:ext cx="5372520" cy="30499578"/>
                          <a:chOff x="1047750" y="18031079"/>
                          <a:chExt cx="5372520" cy="30499578"/>
                        </a:xfrm>
                      </xdr:grpSpPr>
                      <xdr:grpSp>
                        <xdr:nvGrpSpPr>
                          <xdr:cNvPr id="44" name="グループ化 43">
                            <a:extLst>
                              <a:ext uri="{FF2B5EF4-FFF2-40B4-BE49-F238E27FC236}">
                                <a16:creationId xmlns:a16="http://schemas.microsoft.com/office/drawing/2014/main" id="{D00A6E62-4F8B-1C0C-4DF9-D665EDE204E6}"/>
                              </a:ext>
                            </a:extLst>
                          </xdr:cNvPr>
                          <xdr:cNvGrpSpPr/>
                        </xdr:nvGrpSpPr>
                        <xdr:grpSpPr>
                          <a:xfrm>
                            <a:off x="1752600" y="18031079"/>
                            <a:ext cx="4667670" cy="25765727"/>
                            <a:chOff x="276225" y="17859629"/>
                            <a:chExt cx="4667670" cy="25765727"/>
                          </a:xfrm>
                        </xdr:grpSpPr>
                        <xdr:grpSp>
                          <xdr:nvGrpSpPr>
                            <xdr:cNvPr id="46" name="グループ化 45">
                              <a:extLst>
                                <a:ext uri="{FF2B5EF4-FFF2-40B4-BE49-F238E27FC236}">
                                  <a16:creationId xmlns:a16="http://schemas.microsoft.com/office/drawing/2014/main" id="{2D78E1C3-D34B-274B-E40E-399D2064938F}"/>
                                </a:ext>
                              </a:extLst>
                            </xdr:cNvPr>
                            <xdr:cNvGrpSpPr/>
                          </xdr:nvGrpSpPr>
                          <xdr:grpSpPr>
                            <a:xfrm>
                              <a:off x="1295400" y="17859629"/>
                              <a:ext cx="3648495" cy="19926921"/>
                              <a:chOff x="1295400" y="17859629"/>
                              <a:chExt cx="3648495" cy="19926921"/>
                            </a:xfrm>
                          </xdr:grpSpPr>
                          <xdr:grpSp>
                            <xdr:nvGrpSpPr>
                              <xdr:cNvPr id="48" name="グループ化 47">
                                <a:extLst>
                                  <a:ext uri="{FF2B5EF4-FFF2-40B4-BE49-F238E27FC236}">
                                    <a16:creationId xmlns:a16="http://schemas.microsoft.com/office/drawing/2014/main" id="{76299A24-177A-269A-4C84-87AAD1BCBF58}"/>
                                  </a:ext>
                                </a:extLst>
                              </xdr:cNvPr>
                              <xdr:cNvGrpSpPr/>
                            </xdr:nvGrpSpPr>
                            <xdr:grpSpPr>
                              <a:xfrm>
                                <a:off x="1647825" y="17859629"/>
                                <a:ext cx="3296070" cy="13916619"/>
                                <a:chOff x="409575" y="17812004"/>
                                <a:chExt cx="3296070" cy="13916619"/>
                              </a:xfrm>
                            </xdr:grpSpPr>
                            <xdr:grpSp>
                              <xdr:nvGrpSpPr>
                                <xdr:cNvPr id="50" name="グループ化 49">
                                  <a:extLst>
                                    <a:ext uri="{FF2B5EF4-FFF2-40B4-BE49-F238E27FC236}">
                                      <a16:creationId xmlns:a16="http://schemas.microsoft.com/office/drawing/2014/main" id="{329BBCEB-EB17-3CFE-46B1-809D0F21920A}"/>
                                    </a:ext>
                                  </a:extLst>
                                </xdr:cNvPr>
                                <xdr:cNvGrpSpPr/>
                              </xdr:nvGrpSpPr>
                              <xdr:grpSpPr>
                                <a:xfrm>
                                  <a:off x="695325" y="17812004"/>
                                  <a:ext cx="3010320" cy="7915904"/>
                                  <a:chOff x="695325" y="17812004"/>
                                  <a:chExt cx="3010320" cy="7915904"/>
                                </a:xfrm>
                              </xdr:grpSpPr>
                              <xdr:pic>
                                <xdr:nvPicPr>
                                  <xdr:cNvPr id="52" name="図 51">
                                    <a:extLst>
                                      <a:ext uri="{FF2B5EF4-FFF2-40B4-BE49-F238E27FC236}">
                                        <a16:creationId xmlns:a16="http://schemas.microsoft.com/office/drawing/2014/main" id="{317E97CD-2B71-04B0-358F-C1C6A19F02B4}"/>
                                      </a:ext>
                                    </a:extLst>
                                  </xdr:cNvPr>
                                  <xdr:cNvPicPr>
                                    <a:picLocks noChangeAspect="1"/>
                                  </xdr:cNvPicPr>
                                </xdr:nvPicPr>
                                <xdr:blipFill rotWithShape="1">
                                  <a:blip xmlns:r="http://schemas.openxmlformats.org/officeDocument/2006/relationships" r:embed="rId1"/>
                                  <a:srcRect t="63976" r="71649"/>
                                  <a:stretch/>
                                </xdr:blipFill>
                                <xdr:spPr>
                                  <a:xfrm>
                                    <a:off x="1019175" y="17812004"/>
                                    <a:ext cx="2671060" cy="2086528"/>
                                  </a:xfrm>
                                  <a:prstGeom prst="rect">
                                    <a:avLst/>
                                  </a:prstGeom>
                                </xdr:spPr>
                              </xdr:pic>
                              <xdr:pic>
                                <xdr:nvPicPr>
                                  <xdr:cNvPr id="53" name="図 52">
                                    <a:extLst>
                                      <a:ext uri="{FF2B5EF4-FFF2-40B4-BE49-F238E27FC236}">
                                        <a16:creationId xmlns:a16="http://schemas.microsoft.com/office/drawing/2014/main" id="{A16518F7-781F-68AB-59DE-8F7584D55F11}"/>
                                      </a:ext>
                                    </a:extLst>
                                  </xdr:cNvPr>
                                  <xdr:cNvPicPr>
                                    <a:picLocks noChangeAspect="1"/>
                                  </xdr:cNvPicPr>
                                </xdr:nvPicPr>
                                <xdr:blipFill>
                                  <a:blip xmlns:r="http://schemas.openxmlformats.org/officeDocument/2006/relationships" r:embed="rId2"/>
                                  <a:stretch>
                                    <a:fillRect/>
                                  </a:stretch>
                                </xdr:blipFill>
                                <xdr:spPr>
                                  <a:xfrm>
                                    <a:off x="695325" y="19402425"/>
                                    <a:ext cx="3010320" cy="6325483"/>
                                  </a:xfrm>
                                  <a:prstGeom prst="rect">
                                    <a:avLst/>
                                  </a:prstGeom>
                                </xdr:spPr>
                              </xdr:pic>
                            </xdr:grpSp>
                            <xdr:pic>
                              <xdr:nvPicPr>
                                <xdr:cNvPr id="51" name="図 50">
                                  <a:extLst>
                                    <a:ext uri="{FF2B5EF4-FFF2-40B4-BE49-F238E27FC236}">
                                      <a16:creationId xmlns:a16="http://schemas.microsoft.com/office/drawing/2014/main" id="{CF4DEEEA-05DE-832F-B16E-3DBBF8477B58}"/>
                                    </a:ext>
                                  </a:extLst>
                                </xdr:cNvPr>
                                <xdr:cNvPicPr>
                                  <a:picLocks noChangeAspect="1"/>
                                </xdr:cNvPicPr>
                              </xdr:nvPicPr>
                              <xdr:blipFill>
                                <a:blip xmlns:r="http://schemas.openxmlformats.org/officeDocument/2006/relationships" r:embed="rId3"/>
                                <a:stretch>
                                  <a:fillRect/>
                                </a:stretch>
                              </xdr:blipFill>
                              <xdr:spPr>
                                <a:xfrm>
                                  <a:off x="409575" y="25650825"/>
                                  <a:ext cx="3077004" cy="6077798"/>
                                </a:xfrm>
                                <a:prstGeom prst="rect">
                                  <a:avLst/>
                                </a:prstGeom>
                              </xdr:spPr>
                            </xdr:pic>
                          </xdr:grpSp>
                          <xdr:pic>
                            <xdr:nvPicPr>
                              <xdr:cNvPr id="49" name="図 48">
                                <a:extLst>
                                  <a:ext uri="{FF2B5EF4-FFF2-40B4-BE49-F238E27FC236}">
                                    <a16:creationId xmlns:a16="http://schemas.microsoft.com/office/drawing/2014/main" id="{8BC014B7-FCA5-2CD2-CC74-558F531E86D4}"/>
                                  </a:ext>
                                </a:extLst>
                              </xdr:cNvPr>
                              <xdr:cNvPicPr>
                                <a:picLocks noChangeAspect="1"/>
                              </xdr:cNvPicPr>
                            </xdr:nvPicPr>
                            <xdr:blipFill>
                              <a:blip xmlns:r="http://schemas.openxmlformats.org/officeDocument/2006/relationships" r:embed="rId4"/>
                              <a:stretch>
                                <a:fillRect/>
                              </a:stretch>
                            </xdr:blipFill>
                            <xdr:spPr>
                              <a:xfrm>
                                <a:off x="1295400" y="31518225"/>
                                <a:ext cx="2553056" cy="6268325"/>
                              </a:xfrm>
                              <a:prstGeom prst="rect">
                                <a:avLst/>
                              </a:prstGeom>
                            </xdr:spPr>
                          </xdr:pic>
                        </xdr:grpSp>
                        <xdr:pic>
                          <xdr:nvPicPr>
                            <xdr:cNvPr id="47" name="図 46">
                              <a:extLst>
                                <a:ext uri="{FF2B5EF4-FFF2-40B4-BE49-F238E27FC236}">
                                  <a16:creationId xmlns:a16="http://schemas.microsoft.com/office/drawing/2014/main" id="{A04CE4FB-04E3-892C-6796-E4A8E8F261E7}"/>
                                </a:ext>
                              </a:extLst>
                            </xdr:cNvPr>
                            <xdr:cNvPicPr>
                              <a:picLocks noChangeAspect="1"/>
                            </xdr:cNvPicPr>
                          </xdr:nvPicPr>
                          <xdr:blipFill>
                            <a:blip xmlns:r="http://schemas.openxmlformats.org/officeDocument/2006/relationships" r:embed="rId5"/>
                            <a:stretch>
                              <a:fillRect/>
                            </a:stretch>
                          </xdr:blipFill>
                          <xdr:spPr>
                            <a:xfrm>
                              <a:off x="276225" y="37490400"/>
                              <a:ext cx="2753109" cy="6134956"/>
                            </a:xfrm>
                            <a:prstGeom prst="rect">
                              <a:avLst/>
                            </a:prstGeom>
                          </xdr:spPr>
                        </xdr:pic>
                      </xdr:grpSp>
                      <xdr:pic>
                        <xdr:nvPicPr>
                          <xdr:cNvPr id="45" name="図 44">
                            <a:extLst>
                              <a:ext uri="{FF2B5EF4-FFF2-40B4-BE49-F238E27FC236}">
                                <a16:creationId xmlns:a16="http://schemas.microsoft.com/office/drawing/2014/main" id="{F3D12585-21B6-F569-39C7-21C69943C018}"/>
                              </a:ext>
                            </a:extLst>
                          </xdr:cNvPr>
                          <xdr:cNvPicPr>
                            <a:picLocks noChangeAspect="1"/>
                          </xdr:cNvPicPr>
                        </xdr:nvPicPr>
                        <xdr:blipFill>
                          <a:blip xmlns:r="http://schemas.openxmlformats.org/officeDocument/2006/relationships" r:embed="rId6"/>
                          <a:stretch>
                            <a:fillRect/>
                          </a:stretch>
                        </xdr:blipFill>
                        <xdr:spPr>
                          <a:xfrm>
                            <a:off x="1047750" y="42929175"/>
                            <a:ext cx="2172003" cy="5601482"/>
                          </a:xfrm>
                          <a:prstGeom prst="rect">
                            <a:avLst/>
                          </a:prstGeom>
                        </xdr:spPr>
                      </xdr:pic>
                    </xdr:grpSp>
                    <xdr:pic>
                      <xdr:nvPicPr>
                        <xdr:cNvPr id="43" name="図 42">
                          <a:extLst>
                            <a:ext uri="{FF2B5EF4-FFF2-40B4-BE49-F238E27FC236}">
                              <a16:creationId xmlns:a16="http://schemas.microsoft.com/office/drawing/2014/main" id="{A066010F-37CF-A8C9-191D-136976B11A93}"/>
                            </a:ext>
                          </a:extLst>
                        </xdr:cNvPr>
                        <xdr:cNvPicPr>
                          <a:picLocks noChangeAspect="1"/>
                        </xdr:cNvPicPr>
                      </xdr:nvPicPr>
                      <xdr:blipFill>
                        <a:blip xmlns:r="http://schemas.openxmlformats.org/officeDocument/2006/relationships" r:embed="rId7"/>
                        <a:stretch>
                          <a:fillRect/>
                        </a:stretch>
                      </xdr:blipFill>
                      <xdr:spPr>
                        <a:xfrm>
                          <a:off x="1000125" y="47910750"/>
                          <a:ext cx="3086531" cy="5877745"/>
                        </a:xfrm>
                        <a:prstGeom prst="rect">
                          <a:avLst/>
                        </a:prstGeom>
                      </xdr:spPr>
                    </xdr:pic>
                  </xdr:grpSp>
                  <xdr:pic>
                    <xdr:nvPicPr>
                      <xdr:cNvPr id="41" name="図 40">
                        <a:extLst>
                          <a:ext uri="{FF2B5EF4-FFF2-40B4-BE49-F238E27FC236}">
                            <a16:creationId xmlns:a16="http://schemas.microsoft.com/office/drawing/2014/main" id="{BAA63C57-B642-E401-5275-EBE5198FF6E6}"/>
                          </a:ext>
                        </a:extLst>
                      </xdr:cNvPr>
                      <xdr:cNvPicPr>
                        <a:picLocks noChangeAspect="1"/>
                      </xdr:cNvPicPr>
                    </xdr:nvPicPr>
                    <xdr:blipFill>
                      <a:blip xmlns:r="http://schemas.openxmlformats.org/officeDocument/2006/relationships" r:embed="rId8"/>
                      <a:stretch>
                        <a:fillRect/>
                      </a:stretch>
                    </xdr:blipFill>
                    <xdr:spPr>
                      <a:xfrm>
                        <a:off x="457200" y="53187600"/>
                        <a:ext cx="3934374" cy="5992061"/>
                      </a:xfrm>
                      <a:prstGeom prst="rect">
                        <a:avLst/>
                      </a:prstGeom>
                    </xdr:spPr>
                  </xdr:pic>
                </xdr:grpSp>
                <xdr:pic>
                  <xdr:nvPicPr>
                    <xdr:cNvPr id="39" name="図 38">
                      <a:extLst>
                        <a:ext uri="{FF2B5EF4-FFF2-40B4-BE49-F238E27FC236}">
                          <a16:creationId xmlns:a16="http://schemas.microsoft.com/office/drawing/2014/main" id="{CB800595-63EC-710B-D313-91CC39CD4038}"/>
                        </a:ext>
                      </a:extLst>
                    </xdr:cNvPr>
                    <xdr:cNvPicPr>
                      <a:picLocks noChangeAspect="1"/>
                    </xdr:cNvPicPr>
                  </xdr:nvPicPr>
                  <xdr:blipFill>
                    <a:blip xmlns:r="http://schemas.openxmlformats.org/officeDocument/2006/relationships" r:embed="rId9"/>
                    <a:stretch>
                      <a:fillRect/>
                    </a:stretch>
                  </xdr:blipFill>
                  <xdr:spPr>
                    <a:xfrm>
                      <a:off x="1409700" y="58759725"/>
                      <a:ext cx="4839375" cy="5811061"/>
                    </a:xfrm>
                    <a:prstGeom prst="rect">
                      <a:avLst/>
                    </a:prstGeom>
                  </xdr:spPr>
                </xdr:pic>
              </xdr:grpSp>
              <xdr:pic>
                <xdr:nvPicPr>
                  <xdr:cNvPr id="37" name="図 36">
                    <a:extLst>
                      <a:ext uri="{FF2B5EF4-FFF2-40B4-BE49-F238E27FC236}">
                        <a16:creationId xmlns:a16="http://schemas.microsoft.com/office/drawing/2014/main" id="{FEE3C2A3-4FED-FAD2-4B3C-FD2A051252FF}"/>
                      </a:ext>
                    </a:extLst>
                  </xdr:cNvPr>
                  <xdr:cNvPicPr>
                    <a:picLocks noChangeAspect="1"/>
                  </xdr:cNvPicPr>
                </xdr:nvPicPr>
                <xdr:blipFill>
                  <a:blip xmlns:r="http://schemas.openxmlformats.org/officeDocument/2006/relationships" r:embed="rId10"/>
                  <a:stretch>
                    <a:fillRect/>
                  </a:stretch>
                </xdr:blipFill>
                <xdr:spPr>
                  <a:xfrm>
                    <a:off x="752475" y="64179450"/>
                    <a:ext cx="5153744" cy="6106377"/>
                  </a:xfrm>
                  <a:prstGeom prst="rect">
                    <a:avLst/>
                  </a:prstGeom>
                </xdr:spPr>
              </xdr:pic>
            </xdr:grpSp>
            <xdr:pic>
              <xdr:nvPicPr>
                <xdr:cNvPr id="10" name="図 9">
                  <a:extLst>
                    <a:ext uri="{FF2B5EF4-FFF2-40B4-BE49-F238E27FC236}">
                      <a16:creationId xmlns:a16="http://schemas.microsoft.com/office/drawing/2014/main" id="{197266E0-336D-D27E-9913-C085377DCA48}"/>
                    </a:ext>
                  </a:extLst>
                </xdr:cNvPr>
                <xdr:cNvPicPr>
                  <a:picLocks noChangeAspect="1"/>
                </xdr:cNvPicPr>
              </xdr:nvPicPr>
              <xdr:blipFill>
                <a:blip xmlns:r="http://schemas.openxmlformats.org/officeDocument/2006/relationships" r:embed="rId11"/>
                <a:stretch>
                  <a:fillRect/>
                </a:stretch>
              </xdr:blipFill>
              <xdr:spPr>
                <a:xfrm>
                  <a:off x="895350" y="69551550"/>
                  <a:ext cx="3458058" cy="5144218"/>
                </a:xfrm>
                <a:prstGeom prst="rect">
                  <a:avLst/>
                </a:prstGeom>
              </xdr:spPr>
            </xdr:pic>
          </xdr:grpSp>
          <xdr:pic>
            <xdr:nvPicPr>
              <xdr:cNvPr id="8" name="図 7">
                <a:extLst>
                  <a:ext uri="{FF2B5EF4-FFF2-40B4-BE49-F238E27FC236}">
                    <a16:creationId xmlns:a16="http://schemas.microsoft.com/office/drawing/2014/main" id="{6B3EE8B7-5F9E-7D49-64E5-7F279C53B6AE}"/>
                  </a:ext>
                </a:extLst>
              </xdr:cNvPr>
              <xdr:cNvPicPr>
                <a:picLocks noChangeAspect="1"/>
              </xdr:cNvPicPr>
            </xdr:nvPicPr>
            <xdr:blipFill>
              <a:blip xmlns:r="http://schemas.openxmlformats.org/officeDocument/2006/relationships" r:embed="rId12"/>
              <a:stretch>
                <a:fillRect/>
              </a:stretch>
            </xdr:blipFill>
            <xdr:spPr>
              <a:xfrm>
                <a:off x="11023601" y="14006286"/>
                <a:ext cx="9114310" cy="4244708"/>
              </a:xfrm>
              <a:prstGeom prst="rect">
                <a:avLst/>
              </a:prstGeom>
            </xdr:spPr>
          </xdr:pic>
        </xdr:grpSp>
        <xdr:pic>
          <xdr:nvPicPr>
            <xdr:cNvPr id="6" name="図 5">
              <a:extLst>
                <a:ext uri="{FF2B5EF4-FFF2-40B4-BE49-F238E27FC236}">
                  <a16:creationId xmlns:a16="http://schemas.microsoft.com/office/drawing/2014/main" id="{9B09D401-EA6E-BA0D-B7C8-1778347277B8}"/>
                </a:ext>
              </a:extLst>
            </xdr:cNvPr>
            <xdr:cNvPicPr>
              <a:picLocks noChangeAspect="1"/>
            </xdr:cNvPicPr>
          </xdr:nvPicPr>
          <xdr:blipFill>
            <a:blip xmlns:r="http://schemas.openxmlformats.org/officeDocument/2006/relationships" r:embed="rId13"/>
            <a:stretch>
              <a:fillRect/>
            </a:stretch>
          </xdr:blipFill>
          <xdr:spPr>
            <a:xfrm>
              <a:off x="8913816" y="39542186"/>
              <a:ext cx="2381255" cy="1263672"/>
            </a:xfrm>
            <a:prstGeom prst="rect">
              <a:avLst/>
            </a:prstGeom>
          </xdr:spPr>
        </xdr:pic>
      </xdr:grpSp>
      <xdr:pic>
        <xdr:nvPicPr>
          <xdr:cNvPr id="4" name="図 3">
            <a:extLst>
              <a:ext uri="{FF2B5EF4-FFF2-40B4-BE49-F238E27FC236}">
                <a16:creationId xmlns:a16="http://schemas.microsoft.com/office/drawing/2014/main" id="{76ABF27B-8911-5882-12D0-74F030BFA1D5}"/>
              </a:ext>
            </a:extLst>
          </xdr:cNvPr>
          <xdr:cNvPicPr>
            <a:picLocks noChangeAspect="1"/>
          </xdr:cNvPicPr>
        </xdr:nvPicPr>
        <xdr:blipFill>
          <a:blip xmlns:r="http://schemas.openxmlformats.org/officeDocument/2006/relationships" r:embed="rId14"/>
          <a:stretch>
            <a:fillRect/>
          </a:stretch>
        </xdr:blipFill>
        <xdr:spPr>
          <a:xfrm>
            <a:off x="8699499" y="43370501"/>
            <a:ext cx="1044030" cy="662997"/>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4BA8B755-6461-4439-BAC6-89E1215836A7}"/>
            </a:ext>
          </a:extLst>
        </xdr:cNvPr>
        <xdr:cNvSpPr/>
      </xdr:nvSpPr>
      <xdr:spPr>
        <a:xfrm>
          <a:off x="285750" y="133088"/>
          <a:ext cx="12197080" cy="264059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217715</xdr:colOff>
      <xdr:row>98</xdr:row>
      <xdr:rowOff>174172</xdr:rowOff>
    </xdr:from>
    <xdr:to>
      <xdr:col>26</xdr:col>
      <xdr:colOff>261505</xdr:colOff>
      <xdr:row>388</xdr:row>
      <xdr:rowOff>120462</xdr:rowOff>
    </xdr:to>
    <xdr:grpSp>
      <xdr:nvGrpSpPr>
        <xdr:cNvPr id="13" name="グループ化 12">
          <a:extLst>
            <a:ext uri="{FF2B5EF4-FFF2-40B4-BE49-F238E27FC236}">
              <a16:creationId xmlns:a16="http://schemas.microsoft.com/office/drawing/2014/main" id="{E868C1FF-AF04-4CC0-B705-18A621A6760C}"/>
            </a:ext>
          </a:extLst>
        </xdr:cNvPr>
        <xdr:cNvGrpSpPr/>
      </xdr:nvGrpSpPr>
      <xdr:grpSpPr>
        <a:xfrm>
          <a:off x="6380950" y="99010054"/>
          <a:ext cx="19855790" cy="61769143"/>
          <a:chOff x="741363" y="14283418"/>
          <a:chExt cx="19768704" cy="57183375"/>
        </a:xfrm>
      </xdr:grpSpPr>
      <xdr:grpSp>
        <xdr:nvGrpSpPr>
          <xdr:cNvPr id="14" name="グループ化 13">
            <a:extLst>
              <a:ext uri="{FF2B5EF4-FFF2-40B4-BE49-F238E27FC236}">
                <a16:creationId xmlns:a16="http://schemas.microsoft.com/office/drawing/2014/main" id="{E6585C28-217E-543E-A1BD-00F95EC6A5EC}"/>
              </a:ext>
            </a:extLst>
          </xdr:cNvPr>
          <xdr:cNvGrpSpPr/>
        </xdr:nvGrpSpPr>
        <xdr:grpSpPr>
          <a:xfrm>
            <a:off x="741363" y="14283418"/>
            <a:ext cx="19768704" cy="57183375"/>
            <a:chOff x="741363" y="14283418"/>
            <a:chExt cx="19768704" cy="57183375"/>
          </a:xfrm>
        </xdr:grpSpPr>
        <xdr:grpSp>
          <xdr:nvGrpSpPr>
            <xdr:cNvPr id="16" name="グループ化 15">
              <a:extLst>
                <a:ext uri="{FF2B5EF4-FFF2-40B4-BE49-F238E27FC236}">
                  <a16:creationId xmlns:a16="http://schemas.microsoft.com/office/drawing/2014/main" id="{1B9EEA5C-74DC-F99E-96EF-ED6821C23189}"/>
                </a:ext>
              </a:extLst>
            </xdr:cNvPr>
            <xdr:cNvGrpSpPr/>
          </xdr:nvGrpSpPr>
          <xdr:grpSpPr>
            <a:xfrm>
              <a:off x="741363" y="14283418"/>
              <a:ext cx="19768704" cy="57183375"/>
              <a:chOff x="736600" y="14006286"/>
              <a:chExt cx="19401311" cy="56639089"/>
            </a:xfrm>
          </xdr:grpSpPr>
          <xdr:grpSp>
            <xdr:nvGrpSpPr>
              <xdr:cNvPr id="18" name="グループ化 17">
                <a:extLst>
                  <a:ext uri="{FF2B5EF4-FFF2-40B4-BE49-F238E27FC236}">
                    <a16:creationId xmlns:a16="http://schemas.microsoft.com/office/drawing/2014/main" id="{2CF2C91C-C137-B56B-AAA9-D05BBB00C1C9}"/>
                  </a:ext>
                </a:extLst>
              </xdr:cNvPr>
              <xdr:cNvGrpSpPr/>
            </xdr:nvGrpSpPr>
            <xdr:grpSpPr>
              <a:xfrm>
                <a:off x="736600" y="17591313"/>
                <a:ext cx="12530014" cy="53054062"/>
                <a:chOff x="752475" y="18450179"/>
                <a:chExt cx="12811545" cy="56245589"/>
              </a:xfrm>
            </xdr:grpSpPr>
            <xdr:grpSp>
              <xdr:nvGrpSpPr>
                <xdr:cNvPr id="20" name="グループ化 19">
                  <a:extLst>
                    <a:ext uri="{FF2B5EF4-FFF2-40B4-BE49-F238E27FC236}">
                      <a16:creationId xmlns:a16="http://schemas.microsoft.com/office/drawing/2014/main" id="{6D4BCF3F-4CDC-1D45-5097-0E26D010B2F0}"/>
                    </a:ext>
                  </a:extLst>
                </xdr:cNvPr>
                <xdr:cNvGrpSpPr/>
              </xdr:nvGrpSpPr>
              <xdr:grpSpPr>
                <a:xfrm>
                  <a:off x="752475" y="18450179"/>
                  <a:ext cx="12811545" cy="51835648"/>
                  <a:chOff x="752475" y="18450179"/>
                  <a:chExt cx="12811545" cy="51835648"/>
                </a:xfrm>
              </xdr:grpSpPr>
              <xdr:grpSp>
                <xdr:nvGrpSpPr>
                  <xdr:cNvPr id="22" name="グループ化 21">
                    <a:extLst>
                      <a:ext uri="{FF2B5EF4-FFF2-40B4-BE49-F238E27FC236}">
                        <a16:creationId xmlns:a16="http://schemas.microsoft.com/office/drawing/2014/main" id="{22C1A4A8-0C23-CF8D-E4B4-0C98029E8216}"/>
                      </a:ext>
                    </a:extLst>
                  </xdr:cNvPr>
                  <xdr:cNvGrpSpPr/>
                </xdr:nvGrpSpPr>
                <xdr:grpSpPr>
                  <a:xfrm>
                    <a:off x="3743325" y="18450179"/>
                    <a:ext cx="9820695" cy="46215857"/>
                    <a:chOff x="1409700" y="18354929"/>
                    <a:chExt cx="9820695" cy="46215857"/>
                  </a:xfrm>
                </xdr:grpSpPr>
                <xdr:grpSp>
                  <xdr:nvGrpSpPr>
                    <xdr:cNvPr id="24" name="グループ化 23">
                      <a:extLst>
                        <a:ext uri="{FF2B5EF4-FFF2-40B4-BE49-F238E27FC236}">
                          <a16:creationId xmlns:a16="http://schemas.microsoft.com/office/drawing/2014/main" id="{2EBDF86A-E35D-CD71-29DB-CE6025EB7512}"/>
                        </a:ext>
                      </a:extLst>
                    </xdr:cNvPr>
                    <xdr:cNvGrpSpPr/>
                  </xdr:nvGrpSpPr>
                  <xdr:grpSpPr>
                    <a:xfrm>
                      <a:off x="2886075" y="18354929"/>
                      <a:ext cx="8344320" cy="41034282"/>
                      <a:chOff x="457200" y="18145379"/>
                      <a:chExt cx="8344320" cy="41034282"/>
                    </a:xfrm>
                  </xdr:grpSpPr>
                  <xdr:grpSp>
                    <xdr:nvGrpSpPr>
                      <xdr:cNvPr id="26" name="グループ化 25">
                        <a:extLst>
                          <a:ext uri="{FF2B5EF4-FFF2-40B4-BE49-F238E27FC236}">
                            <a16:creationId xmlns:a16="http://schemas.microsoft.com/office/drawing/2014/main" id="{3220B10B-CD1E-6950-EF63-218039B7C587}"/>
                          </a:ext>
                        </a:extLst>
                      </xdr:cNvPr>
                      <xdr:cNvGrpSpPr/>
                    </xdr:nvGrpSpPr>
                    <xdr:grpSpPr>
                      <a:xfrm>
                        <a:off x="2171700" y="18145379"/>
                        <a:ext cx="6629820" cy="35700266"/>
                        <a:chOff x="1000125" y="18088229"/>
                        <a:chExt cx="6629820" cy="35700266"/>
                      </a:xfrm>
                    </xdr:grpSpPr>
                    <xdr:grpSp>
                      <xdr:nvGrpSpPr>
                        <xdr:cNvPr id="28" name="グループ化 27">
                          <a:extLst>
                            <a:ext uri="{FF2B5EF4-FFF2-40B4-BE49-F238E27FC236}">
                              <a16:creationId xmlns:a16="http://schemas.microsoft.com/office/drawing/2014/main" id="{73D72669-6F4E-CF13-CFFE-0AA0D712F9E5}"/>
                            </a:ext>
                          </a:extLst>
                        </xdr:cNvPr>
                        <xdr:cNvGrpSpPr/>
                      </xdr:nvGrpSpPr>
                      <xdr:grpSpPr>
                        <a:xfrm>
                          <a:off x="2257425" y="18088229"/>
                          <a:ext cx="5372520" cy="30499578"/>
                          <a:chOff x="1047750" y="18031079"/>
                          <a:chExt cx="5372520" cy="30499578"/>
                        </a:xfrm>
                      </xdr:grpSpPr>
                      <xdr:grpSp>
                        <xdr:nvGrpSpPr>
                          <xdr:cNvPr id="30" name="グループ化 29">
                            <a:extLst>
                              <a:ext uri="{FF2B5EF4-FFF2-40B4-BE49-F238E27FC236}">
                                <a16:creationId xmlns:a16="http://schemas.microsoft.com/office/drawing/2014/main" id="{7949A68D-EAC7-769B-D9D1-0AF3E5EAF77B}"/>
                              </a:ext>
                            </a:extLst>
                          </xdr:cNvPr>
                          <xdr:cNvGrpSpPr/>
                        </xdr:nvGrpSpPr>
                        <xdr:grpSpPr>
                          <a:xfrm>
                            <a:off x="1752600" y="18031079"/>
                            <a:ext cx="4667670" cy="25765727"/>
                            <a:chOff x="276225" y="17859629"/>
                            <a:chExt cx="4667670" cy="25765727"/>
                          </a:xfrm>
                        </xdr:grpSpPr>
                        <xdr:grpSp>
                          <xdr:nvGrpSpPr>
                            <xdr:cNvPr id="32" name="グループ化 31">
                              <a:extLst>
                                <a:ext uri="{FF2B5EF4-FFF2-40B4-BE49-F238E27FC236}">
                                  <a16:creationId xmlns:a16="http://schemas.microsoft.com/office/drawing/2014/main" id="{9371DBB7-B502-29F3-C905-8A98689C513E}"/>
                                </a:ext>
                              </a:extLst>
                            </xdr:cNvPr>
                            <xdr:cNvGrpSpPr/>
                          </xdr:nvGrpSpPr>
                          <xdr:grpSpPr>
                            <a:xfrm>
                              <a:off x="1295400" y="17859629"/>
                              <a:ext cx="3648495" cy="19926921"/>
                              <a:chOff x="1295400" y="17859629"/>
                              <a:chExt cx="3648495" cy="19926921"/>
                            </a:xfrm>
                          </xdr:grpSpPr>
                          <xdr:grpSp>
                            <xdr:nvGrpSpPr>
                              <xdr:cNvPr id="34" name="グループ化 33">
                                <a:extLst>
                                  <a:ext uri="{FF2B5EF4-FFF2-40B4-BE49-F238E27FC236}">
                                    <a16:creationId xmlns:a16="http://schemas.microsoft.com/office/drawing/2014/main" id="{F946B948-45D0-4E3E-1C40-CDF81862C4D2}"/>
                                  </a:ext>
                                </a:extLst>
                              </xdr:cNvPr>
                              <xdr:cNvGrpSpPr/>
                            </xdr:nvGrpSpPr>
                            <xdr:grpSpPr>
                              <a:xfrm>
                                <a:off x="1647825" y="17859629"/>
                                <a:ext cx="3296070" cy="13916619"/>
                                <a:chOff x="409575" y="17812004"/>
                                <a:chExt cx="3296070" cy="13916619"/>
                              </a:xfrm>
                            </xdr:grpSpPr>
                            <xdr:grpSp>
                              <xdr:nvGrpSpPr>
                                <xdr:cNvPr id="36" name="グループ化 35">
                                  <a:extLst>
                                    <a:ext uri="{FF2B5EF4-FFF2-40B4-BE49-F238E27FC236}">
                                      <a16:creationId xmlns:a16="http://schemas.microsoft.com/office/drawing/2014/main" id="{16BD594C-EEDD-D431-9CD8-D83A2CAAF3D3}"/>
                                    </a:ext>
                                  </a:extLst>
                                </xdr:cNvPr>
                                <xdr:cNvGrpSpPr/>
                              </xdr:nvGrpSpPr>
                              <xdr:grpSpPr>
                                <a:xfrm>
                                  <a:off x="695325" y="17812004"/>
                                  <a:ext cx="3010320" cy="7915904"/>
                                  <a:chOff x="695325" y="17812004"/>
                                  <a:chExt cx="3010320" cy="7915904"/>
                                </a:xfrm>
                              </xdr:grpSpPr>
                              <xdr:pic>
                                <xdr:nvPicPr>
                                  <xdr:cNvPr id="38" name="図 37">
                                    <a:extLst>
                                      <a:ext uri="{FF2B5EF4-FFF2-40B4-BE49-F238E27FC236}">
                                        <a16:creationId xmlns:a16="http://schemas.microsoft.com/office/drawing/2014/main" id="{E9989AAA-6215-088E-FAB3-D4A876B99EC1}"/>
                                      </a:ext>
                                    </a:extLst>
                                  </xdr:cNvPr>
                                  <xdr:cNvPicPr>
                                    <a:picLocks noChangeAspect="1"/>
                                  </xdr:cNvPicPr>
                                </xdr:nvPicPr>
                                <xdr:blipFill rotWithShape="1">
                                  <a:blip xmlns:r="http://schemas.openxmlformats.org/officeDocument/2006/relationships" r:embed="rId1"/>
                                  <a:srcRect t="63976" r="71649"/>
                                  <a:stretch/>
                                </xdr:blipFill>
                                <xdr:spPr>
                                  <a:xfrm>
                                    <a:off x="1019175" y="17812004"/>
                                    <a:ext cx="2671060" cy="2086528"/>
                                  </a:xfrm>
                                  <a:prstGeom prst="rect">
                                    <a:avLst/>
                                  </a:prstGeom>
                                </xdr:spPr>
                              </xdr:pic>
                              <xdr:pic>
                                <xdr:nvPicPr>
                                  <xdr:cNvPr id="39" name="図 38">
                                    <a:extLst>
                                      <a:ext uri="{FF2B5EF4-FFF2-40B4-BE49-F238E27FC236}">
                                        <a16:creationId xmlns:a16="http://schemas.microsoft.com/office/drawing/2014/main" id="{30716898-1D38-A6BD-6320-26D4F9B31D77}"/>
                                      </a:ext>
                                    </a:extLst>
                                  </xdr:cNvPr>
                                  <xdr:cNvPicPr>
                                    <a:picLocks noChangeAspect="1"/>
                                  </xdr:cNvPicPr>
                                </xdr:nvPicPr>
                                <xdr:blipFill>
                                  <a:blip xmlns:r="http://schemas.openxmlformats.org/officeDocument/2006/relationships" r:embed="rId2"/>
                                  <a:stretch>
                                    <a:fillRect/>
                                  </a:stretch>
                                </xdr:blipFill>
                                <xdr:spPr>
                                  <a:xfrm>
                                    <a:off x="695325" y="19402425"/>
                                    <a:ext cx="3010320" cy="6325483"/>
                                  </a:xfrm>
                                  <a:prstGeom prst="rect">
                                    <a:avLst/>
                                  </a:prstGeom>
                                </xdr:spPr>
                              </xdr:pic>
                            </xdr:grpSp>
                            <xdr:pic>
                              <xdr:nvPicPr>
                                <xdr:cNvPr id="37" name="図 36">
                                  <a:extLst>
                                    <a:ext uri="{FF2B5EF4-FFF2-40B4-BE49-F238E27FC236}">
                                      <a16:creationId xmlns:a16="http://schemas.microsoft.com/office/drawing/2014/main" id="{79F240CB-0196-389D-CBED-575D4C053C79}"/>
                                    </a:ext>
                                  </a:extLst>
                                </xdr:cNvPr>
                                <xdr:cNvPicPr>
                                  <a:picLocks noChangeAspect="1"/>
                                </xdr:cNvPicPr>
                              </xdr:nvPicPr>
                              <xdr:blipFill>
                                <a:blip xmlns:r="http://schemas.openxmlformats.org/officeDocument/2006/relationships" r:embed="rId3"/>
                                <a:stretch>
                                  <a:fillRect/>
                                </a:stretch>
                              </xdr:blipFill>
                              <xdr:spPr>
                                <a:xfrm>
                                  <a:off x="409575" y="25650825"/>
                                  <a:ext cx="3077004" cy="6077798"/>
                                </a:xfrm>
                                <a:prstGeom prst="rect">
                                  <a:avLst/>
                                </a:prstGeom>
                              </xdr:spPr>
                            </xdr:pic>
                          </xdr:grpSp>
                          <xdr:pic>
                            <xdr:nvPicPr>
                              <xdr:cNvPr id="35" name="図 34">
                                <a:extLst>
                                  <a:ext uri="{FF2B5EF4-FFF2-40B4-BE49-F238E27FC236}">
                                    <a16:creationId xmlns:a16="http://schemas.microsoft.com/office/drawing/2014/main" id="{FCC1993B-B8F2-BD7C-2E09-3E31B43F71D0}"/>
                                  </a:ext>
                                </a:extLst>
                              </xdr:cNvPr>
                              <xdr:cNvPicPr>
                                <a:picLocks noChangeAspect="1"/>
                              </xdr:cNvPicPr>
                            </xdr:nvPicPr>
                            <xdr:blipFill>
                              <a:blip xmlns:r="http://schemas.openxmlformats.org/officeDocument/2006/relationships" r:embed="rId4"/>
                              <a:stretch>
                                <a:fillRect/>
                              </a:stretch>
                            </xdr:blipFill>
                            <xdr:spPr>
                              <a:xfrm>
                                <a:off x="1295400" y="31518225"/>
                                <a:ext cx="2553056" cy="6268325"/>
                              </a:xfrm>
                              <a:prstGeom prst="rect">
                                <a:avLst/>
                              </a:prstGeom>
                            </xdr:spPr>
                          </xdr:pic>
                        </xdr:grpSp>
                        <xdr:pic>
                          <xdr:nvPicPr>
                            <xdr:cNvPr id="33" name="図 32">
                              <a:extLst>
                                <a:ext uri="{FF2B5EF4-FFF2-40B4-BE49-F238E27FC236}">
                                  <a16:creationId xmlns:a16="http://schemas.microsoft.com/office/drawing/2014/main" id="{94E7EC07-FC4F-FC7D-7024-441D8F04FED6}"/>
                                </a:ext>
                              </a:extLst>
                            </xdr:cNvPr>
                            <xdr:cNvPicPr>
                              <a:picLocks noChangeAspect="1"/>
                            </xdr:cNvPicPr>
                          </xdr:nvPicPr>
                          <xdr:blipFill>
                            <a:blip xmlns:r="http://schemas.openxmlformats.org/officeDocument/2006/relationships" r:embed="rId5"/>
                            <a:stretch>
                              <a:fillRect/>
                            </a:stretch>
                          </xdr:blipFill>
                          <xdr:spPr>
                            <a:xfrm>
                              <a:off x="276225" y="37490400"/>
                              <a:ext cx="2753109" cy="6134956"/>
                            </a:xfrm>
                            <a:prstGeom prst="rect">
                              <a:avLst/>
                            </a:prstGeom>
                          </xdr:spPr>
                        </xdr:pic>
                      </xdr:grpSp>
                      <xdr:pic>
                        <xdr:nvPicPr>
                          <xdr:cNvPr id="31" name="図 30">
                            <a:extLst>
                              <a:ext uri="{FF2B5EF4-FFF2-40B4-BE49-F238E27FC236}">
                                <a16:creationId xmlns:a16="http://schemas.microsoft.com/office/drawing/2014/main" id="{5AC5D0B2-77EA-D27A-F8F5-170173A62DCE}"/>
                              </a:ext>
                            </a:extLst>
                          </xdr:cNvPr>
                          <xdr:cNvPicPr>
                            <a:picLocks noChangeAspect="1"/>
                          </xdr:cNvPicPr>
                        </xdr:nvPicPr>
                        <xdr:blipFill>
                          <a:blip xmlns:r="http://schemas.openxmlformats.org/officeDocument/2006/relationships" r:embed="rId6"/>
                          <a:stretch>
                            <a:fillRect/>
                          </a:stretch>
                        </xdr:blipFill>
                        <xdr:spPr>
                          <a:xfrm>
                            <a:off x="1047750" y="42929175"/>
                            <a:ext cx="2172003" cy="5601482"/>
                          </a:xfrm>
                          <a:prstGeom prst="rect">
                            <a:avLst/>
                          </a:prstGeom>
                        </xdr:spPr>
                      </xdr:pic>
                    </xdr:grpSp>
                    <xdr:pic>
                      <xdr:nvPicPr>
                        <xdr:cNvPr id="29" name="図 28">
                          <a:extLst>
                            <a:ext uri="{FF2B5EF4-FFF2-40B4-BE49-F238E27FC236}">
                              <a16:creationId xmlns:a16="http://schemas.microsoft.com/office/drawing/2014/main" id="{8D7150B1-9588-F244-C08F-A6C5B4ADF068}"/>
                            </a:ext>
                          </a:extLst>
                        </xdr:cNvPr>
                        <xdr:cNvPicPr>
                          <a:picLocks noChangeAspect="1"/>
                        </xdr:cNvPicPr>
                      </xdr:nvPicPr>
                      <xdr:blipFill>
                        <a:blip xmlns:r="http://schemas.openxmlformats.org/officeDocument/2006/relationships" r:embed="rId7"/>
                        <a:stretch>
                          <a:fillRect/>
                        </a:stretch>
                      </xdr:blipFill>
                      <xdr:spPr>
                        <a:xfrm>
                          <a:off x="1000125" y="47910750"/>
                          <a:ext cx="3086531" cy="5877745"/>
                        </a:xfrm>
                        <a:prstGeom prst="rect">
                          <a:avLst/>
                        </a:prstGeom>
                      </xdr:spPr>
                    </xdr:pic>
                  </xdr:grpSp>
                  <xdr:pic>
                    <xdr:nvPicPr>
                      <xdr:cNvPr id="27" name="図 26">
                        <a:extLst>
                          <a:ext uri="{FF2B5EF4-FFF2-40B4-BE49-F238E27FC236}">
                            <a16:creationId xmlns:a16="http://schemas.microsoft.com/office/drawing/2014/main" id="{A87D4670-1857-F7C5-02FD-972894748BBE}"/>
                          </a:ext>
                        </a:extLst>
                      </xdr:cNvPr>
                      <xdr:cNvPicPr>
                        <a:picLocks noChangeAspect="1"/>
                      </xdr:cNvPicPr>
                    </xdr:nvPicPr>
                    <xdr:blipFill>
                      <a:blip xmlns:r="http://schemas.openxmlformats.org/officeDocument/2006/relationships" r:embed="rId8"/>
                      <a:stretch>
                        <a:fillRect/>
                      </a:stretch>
                    </xdr:blipFill>
                    <xdr:spPr>
                      <a:xfrm>
                        <a:off x="457200" y="53187600"/>
                        <a:ext cx="3934374" cy="5992061"/>
                      </a:xfrm>
                      <a:prstGeom prst="rect">
                        <a:avLst/>
                      </a:prstGeom>
                    </xdr:spPr>
                  </xdr:pic>
                </xdr:grpSp>
                <xdr:pic>
                  <xdr:nvPicPr>
                    <xdr:cNvPr id="25" name="図 24">
                      <a:extLst>
                        <a:ext uri="{FF2B5EF4-FFF2-40B4-BE49-F238E27FC236}">
                          <a16:creationId xmlns:a16="http://schemas.microsoft.com/office/drawing/2014/main" id="{9C732331-5F05-8B6F-8B76-E9B3F3296617}"/>
                        </a:ext>
                      </a:extLst>
                    </xdr:cNvPr>
                    <xdr:cNvPicPr>
                      <a:picLocks noChangeAspect="1"/>
                    </xdr:cNvPicPr>
                  </xdr:nvPicPr>
                  <xdr:blipFill>
                    <a:blip xmlns:r="http://schemas.openxmlformats.org/officeDocument/2006/relationships" r:embed="rId9"/>
                    <a:stretch>
                      <a:fillRect/>
                    </a:stretch>
                  </xdr:blipFill>
                  <xdr:spPr>
                    <a:xfrm>
                      <a:off x="1409700" y="58759725"/>
                      <a:ext cx="4839375" cy="5811061"/>
                    </a:xfrm>
                    <a:prstGeom prst="rect">
                      <a:avLst/>
                    </a:prstGeom>
                  </xdr:spPr>
                </xdr:pic>
              </xdr:grpSp>
              <xdr:pic>
                <xdr:nvPicPr>
                  <xdr:cNvPr id="23" name="図 22">
                    <a:extLst>
                      <a:ext uri="{FF2B5EF4-FFF2-40B4-BE49-F238E27FC236}">
                        <a16:creationId xmlns:a16="http://schemas.microsoft.com/office/drawing/2014/main" id="{7D0328F9-9278-20BA-E9A8-95DFC49AF4CD}"/>
                      </a:ext>
                    </a:extLst>
                  </xdr:cNvPr>
                  <xdr:cNvPicPr>
                    <a:picLocks noChangeAspect="1"/>
                  </xdr:cNvPicPr>
                </xdr:nvPicPr>
                <xdr:blipFill>
                  <a:blip xmlns:r="http://schemas.openxmlformats.org/officeDocument/2006/relationships" r:embed="rId10"/>
                  <a:stretch>
                    <a:fillRect/>
                  </a:stretch>
                </xdr:blipFill>
                <xdr:spPr>
                  <a:xfrm>
                    <a:off x="752475" y="64179450"/>
                    <a:ext cx="5153744" cy="6106377"/>
                  </a:xfrm>
                  <a:prstGeom prst="rect">
                    <a:avLst/>
                  </a:prstGeom>
                </xdr:spPr>
              </xdr:pic>
            </xdr:grpSp>
            <xdr:pic>
              <xdr:nvPicPr>
                <xdr:cNvPr id="21" name="図 20">
                  <a:extLst>
                    <a:ext uri="{FF2B5EF4-FFF2-40B4-BE49-F238E27FC236}">
                      <a16:creationId xmlns:a16="http://schemas.microsoft.com/office/drawing/2014/main" id="{B1DFF68D-A815-0173-C5C3-0C7B7A4EA658}"/>
                    </a:ext>
                  </a:extLst>
                </xdr:cNvPr>
                <xdr:cNvPicPr>
                  <a:picLocks noChangeAspect="1"/>
                </xdr:cNvPicPr>
              </xdr:nvPicPr>
              <xdr:blipFill>
                <a:blip xmlns:r="http://schemas.openxmlformats.org/officeDocument/2006/relationships" r:embed="rId11"/>
                <a:stretch>
                  <a:fillRect/>
                </a:stretch>
              </xdr:blipFill>
              <xdr:spPr>
                <a:xfrm>
                  <a:off x="895350" y="69551550"/>
                  <a:ext cx="3458058" cy="5144218"/>
                </a:xfrm>
                <a:prstGeom prst="rect">
                  <a:avLst/>
                </a:prstGeom>
              </xdr:spPr>
            </xdr:pic>
          </xdr:grpSp>
          <xdr:pic>
            <xdr:nvPicPr>
              <xdr:cNvPr id="19" name="図 18">
                <a:extLst>
                  <a:ext uri="{FF2B5EF4-FFF2-40B4-BE49-F238E27FC236}">
                    <a16:creationId xmlns:a16="http://schemas.microsoft.com/office/drawing/2014/main" id="{D708E7DD-5A73-D5B1-1F4F-01FFD8CAF818}"/>
                  </a:ext>
                </a:extLst>
              </xdr:cNvPr>
              <xdr:cNvPicPr>
                <a:picLocks noChangeAspect="1"/>
              </xdr:cNvPicPr>
            </xdr:nvPicPr>
            <xdr:blipFill>
              <a:blip xmlns:r="http://schemas.openxmlformats.org/officeDocument/2006/relationships" r:embed="rId12"/>
              <a:stretch>
                <a:fillRect/>
              </a:stretch>
            </xdr:blipFill>
            <xdr:spPr>
              <a:xfrm>
                <a:off x="11023601" y="14006286"/>
                <a:ext cx="9114310" cy="4244708"/>
              </a:xfrm>
              <a:prstGeom prst="rect">
                <a:avLst/>
              </a:prstGeom>
            </xdr:spPr>
          </xdr:pic>
        </xdr:grpSp>
        <xdr:pic>
          <xdr:nvPicPr>
            <xdr:cNvPr id="17" name="図 16">
              <a:extLst>
                <a:ext uri="{FF2B5EF4-FFF2-40B4-BE49-F238E27FC236}">
                  <a16:creationId xmlns:a16="http://schemas.microsoft.com/office/drawing/2014/main" id="{E0FC6AFC-A56A-6668-885E-8280F54C53F8}"/>
                </a:ext>
              </a:extLst>
            </xdr:cNvPr>
            <xdr:cNvPicPr>
              <a:picLocks noChangeAspect="1"/>
            </xdr:cNvPicPr>
          </xdr:nvPicPr>
          <xdr:blipFill>
            <a:blip xmlns:r="http://schemas.openxmlformats.org/officeDocument/2006/relationships" r:embed="rId13"/>
            <a:stretch>
              <a:fillRect/>
            </a:stretch>
          </xdr:blipFill>
          <xdr:spPr>
            <a:xfrm>
              <a:off x="8913816" y="39542186"/>
              <a:ext cx="2381255" cy="1263672"/>
            </a:xfrm>
            <a:prstGeom prst="rect">
              <a:avLst/>
            </a:prstGeom>
          </xdr:spPr>
        </xdr:pic>
      </xdr:grpSp>
      <xdr:pic>
        <xdr:nvPicPr>
          <xdr:cNvPr id="15" name="図 14">
            <a:extLst>
              <a:ext uri="{FF2B5EF4-FFF2-40B4-BE49-F238E27FC236}">
                <a16:creationId xmlns:a16="http://schemas.microsoft.com/office/drawing/2014/main" id="{A6FCB419-41F7-66BE-17DC-9FE280CBD688}"/>
              </a:ext>
            </a:extLst>
          </xdr:cNvPr>
          <xdr:cNvPicPr>
            <a:picLocks noChangeAspect="1"/>
          </xdr:cNvPicPr>
        </xdr:nvPicPr>
        <xdr:blipFill>
          <a:blip xmlns:r="http://schemas.openxmlformats.org/officeDocument/2006/relationships" r:embed="rId14"/>
          <a:stretch>
            <a:fillRect/>
          </a:stretch>
        </xdr:blipFill>
        <xdr:spPr>
          <a:xfrm>
            <a:off x="8699499" y="43370501"/>
            <a:ext cx="1044030" cy="662997"/>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0467" y="17771926"/>
          <a:ext cx="5078003" cy="4273145"/>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sheetView>
  </sheetViews>
  <sheetFormatPr defaultColWidth="8" defaultRowHeight="16.5" x14ac:dyDescent="0.4"/>
  <cols>
    <col min="1" max="1" width="3.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75" style="4" customWidth="1"/>
    <col min="9" max="9" width="38" style="4" customWidth="1"/>
    <col min="10" max="10" width="7.75" style="3" bestFit="1" customWidth="1"/>
    <col min="11" max="11" width="5.125" style="3" bestFit="1" customWidth="1"/>
    <col min="12" max="16384" width="8" style="3"/>
  </cols>
  <sheetData>
    <row r="2" spans="2:10" x14ac:dyDescent="0.4">
      <c r="B2" s="1" t="s">
        <v>0</v>
      </c>
      <c r="C2" s="2"/>
    </row>
    <row r="3" spans="2:10" ht="16.5" customHeight="1" x14ac:dyDescent="0.4">
      <c r="B3" s="85" t="s">
        <v>504</v>
      </c>
      <c r="C3" s="5"/>
      <c r="G3" s="232" t="s">
        <v>1</v>
      </c>
      <c r="H3" s="232" t="s">
        <v>2</v>
      </c>
      <c r="I3" s="232" t="s">
        <v>3</v>
      </c>
    </row>
    <row r="4" spans="2:10" x14ac:dyDescent="0.4">
      <c r="B4" s="7" t="s">
        <v>4</v>
      </c>
      <c r="C4" s="8"/>
      <c r="G4" s="233" t="s">
        <v>925</v>
      </c>
      <c r="H4" s="233" t="s">
        <v>481</v>
      </c>
      <c r="I4" s="233" t="s">
        <v>482</v>
      </c>
    </row>
    <row r="5" spans="2:10" x14ac:dyDescent="0.4">
      <c r="G5" s="231" t="s">
        <v>5</v>
      </c>
    </row>
    <row r="6" spans="2:10" x14ac:dyDescent="0.4">
      <c r="E6" s="6"/>
    </row>
    <row r="7" spans="2:10" x14ac:dyDescent="0.4">
      <c r="B7" s="274" t="s">
        <v>6</v>
      </c>
      <c r="C7" s="275" t="s">
        <v>7</v>
      </c>
      <c r="D7" s="276" t="s">
        <v>8</v>
      </c>
      <c r="E7" s="275" t="s">
        <v>9</v>
      </c>
      <c r="F7" s="276" t="s">
        <v>10</v>
      </c>
      <c r="G7" s="277" t="s">
        <v>11</v>
      </c>
      <c r="H7" s="275" t="s">
        <v>12</v>
      </c>
      <c r="I7" s="278" t="s">
        <v>13</v>
      </c>
    </row>
    <row r="8" spans="2:10" ht="33" x14ac:dyDescent="0.4">
      <c r="B8" s="293" t="s">
        <v>14</v>
      </c>
      <c r="C8" s="15">
        <f t="shared" ref="C8:C82" si="0">ROW()-7</f>
        <v>1</v>
      </c>
      <c r="D8" s="208" t="s">
        <v>15</v>
      </c>
      <c r="E8" s="15" t="s">
        <v>16</v>
      </c>
      <c r="F8" s="209" t="s">
        <v>17</v>
      </c>
      <c r="G8" s="209" t="s">
        <v>18</v>
      </c>
      <c r="H8" s="137">
        <v>14</v>
      </c>
      <c r="I8" s="285"/>
      <c r="J8" s="3" t="s">
        <v>19</v>
      </c>
    </row>
    <row r="9" spans="2:10" ht="33" x14ac:dyDescent="0.4">
      <c r="B9" s="294" t="s">
        <v>14</v>
      </c>
      <c r="C9" s="12">
        <f t="shared" si="0"/>
        <v>2</v>
      </c>
      <c r="D9" s="89" t="s">
        <v>15</v>
      </c>
      <c r="E9" s="9" t="s">
        <v>20</v>
      </c>
      <c r="F9" s="90" t="s">
        <v>21</v>
      </c>
      <c r="G9" s="90" t="s">
        <v>18</v>
      </c>
      <c r="H9" s="138">
        <v>28</v>
      </c>
      <c r="I9" s="286"/>
      <c r="J9" s="3" t="s">
        <v>19</v>
      </c>
    </row>
    <row r="10" spans="2:10" ht="33" x14ac:dyDescent="0.4">
      <c r="B10" s="294" t="s">
        <v>14</v>
      </c>
      <c r="C10" s="13">
        <f t="shared" si="0"/>
        <v>3</v>
      </c>
      <c r="D10" s="89" t="s">
        <v>15</v>
      </c>
      <c r="E10" s="12" t="s">
        <v>22</v>
      </c>
      <c r="F10" s="90" t="s">
        <v>23</v>
      </c>
      <c r="G10" s="90" t="s">
        <v>24</v>
      </c>
      <c r="H10" s="139" t="s">
        <v>239</v>
      </c>
      <c r="I10" s="287"/>
      <c r="J10" s="3" t="s">
        <v>19</v>
      </c>
    </row>
    <row r="11" spans="2:10" ht="33" x14ac:dyDescent="0.4">
      <c r="B11" s="294" t="s">
        <v>14</v>
      </c>
      <c r="C11" s="12">
        <f t="shared" si="0"/>
        <v>4</v>
      </c>
      <c r="D11" s="89" t="s">
        <v>15</v>
      </c>
      <c r="E11" s="12" t="s">
        <v>25</v>
      </c>
      <c r="F11" s="13" t="s">
        <v>26</v>
      </c>
      <c r="G11" s="13" t="s">
        <v>24</v>
      </c>
      <c r="H11" s="139" t="s">
        <v>239</v>
      </c>
      <c r="I11" s="286"/>
      <c r="J11" s="3" t="s">
        <v>19</v>
      </c>
    </row>
    <row r="12" spans="2:10" ht="33" x14ac:dyDescent="0.4">
      <c r="B12" s="294" t="s">
        <v>14</v>
      </c>
      <c r="C12" s="9">
        <f t="shared" si="0"/>
        <v>5</v>
      </c>
      <c r="D12" s="212" t="s">
        <v>15</v>
      </c>
      <c r="E12" s="27" t="s">
        <v>27</v>
      </c>
      <c r="F12" s="211" t="s">
        <v>28</v>
      </c>
      <c r="G12" s="211" t="s">
        <v>18</v>
      </c>
      <c r="H12" s="140">
        <v>27</v>
      </c>
      <c r="I12" s="288"/>
      <c r="J12" s="3" t="s">
        <v>19</v>
      </c>
    </row>
    <row r="13" spans="2:10" ht="33" x14ac:dyDescent="0.4">
      <c r="B13" s="294" t="s">
        <v>14</v>
      </c>
      <c r="C13" s="9">
        <f t="shared" si="0"/>
        <v>6</v>
      </c>
      <c r="D13" s="113" t="s">
        <v>15</v>
      </c>
      <c r="E13" s="12" t="s">
        <v>29</v>
      </c>
      <c r="F13" s="13" t="s">
        <v>30</v>
      </c>
      <c r="G13" s="13" t="s">
        <v>18</v>
      </c>
      <c r="H13" s="138">
        <v>20</v>
      </c>
      <c r="I13" s="286"/>
      <c r="J13" s="3" t="s">
        <v>19</v>
      </c>
    </row>
    <row r="14" spans="2:10" ht="33" x14ac:dyDescent="0.4">
      <c r="B14" s="294" t="s">
        <v>14</v>
      </c>
      <c r="C14" s="27">
        <f t="shared" si="0"/>
        <v>7</v>
      </c>
      <c r="D14" s="89" t="s">
        <v>15</v>
      </c>
      <c r="E14" s="12" t="s">
        <v>31</v>
      </c>
      <c r="F14" s="13" t="s">
        <v>32</v>
      </c>
      <c r="G14" s="13" t="s">
        <v>24</v>
      </c>
      <c r="H14" s="139" t="s">
        <v>239</v>
      </c>
      <c r="I14" s="286"/>
      <c r="J14" s="3" t="s">
        <v>19</v>
      </c>
    </row>
    <row r="15" spans="2:10" ht="33" x14ac:dyDescent="0.4">
      <c r="B15" s="294" t="s">
        <v>14</v>
      </c>
      <c r="C15" s="18">
        <f t="shared" si="0"/>
        <v>8</v>
      </c>
      <c r="D15" s="213" t="s">
        <v>33</v>
      </c>
      <c r="E15" s="18" t="s">
        <v>34</v>
      </c>
      <c r="F15" s="13" t="s">
        <v>35</v>
      </c>
      <c r="G15" s="13" t="s">
        <v>18</v>
      </c>
      <c r="H15" s="138">
        <v>2.6</v>
      </c>
      <c r="I15" s="286"/>
      <c r="J15" s="3" t="s">
        <v>19</v>
      </c>
    </row>
    <row r="16" spans="2:10" ht="33" x14ac:dyDescent="0.4">
      <c r="B16" s="294" t="s">
        <v>14</v>
      </c>
      <c r="C16" s="18">
        <f t="shared" si="0"/>
        <v>9</v>
      </c>
      <c r="D16" s="213" t="s">
        <v>33</v>
      </c>
      <c r="E16" s="18" t="s">
        <v>36</v>
      </c>
      <c r="F16" s="13" t="s">
        <v>37</v>
      </c>
      <c r="G16" s="13" t="s">
        <v>18</v>
      </c>
      <c r="H16" s="138">
        <v>3.4</v>
      </c>
      <c r="I16" s="286"/>
      <c r="J16" s="3" t="s">
        <v>19</v>
      </c>
    </row>
    <row r="17" spans="2:19" ht="33" x14ac:dyDescent="0.4">
      <c r="B17" s="294" t="s">
        <v>14</v>
      </c>
      <c r="C17" s="12">
        <f t="shared" si="0"/>
        <v>10</v>
      </c>
      <c r="D17" s="89" t="s">
        <v>38</v>
      </c>
      <c r="E17" s="12" t="s">
        <v>39</v>
      </c>
      <c r="F17" s="13" t="s">
        <v>40</v>
      </c>
      <c r="G17" s="13" t="s">
        <v>24</v>
      </c>
      <c r="H17" s="139" t="s">
        <v>239</v>
      </c>
      <c r="I17" s="286"/>
      <c r="J17" s="3" t="s">
        <v>19</v>
      </c>
    </row>
    <row r="18" spans="2:19" ht="33" x14ac:dyDescent="0.4">
      <c r="B18" s="294" t="s">
        <v>14</v>
      </c>
      <c r="C18" s="92">
        <f t="shared" si="0"/>
        <v>11</v>
      </c>
      <c r="D18" s="21" t="s">
        <v>38</v>
      </c>
      <c r="E18" s="12" t="s">
        <v>41</v>
      </c>
      <c r="F18" s="17" t="s">
        <v>42</v>
      </c>
      <c r="G18" s="17" t="s">
        <v>24</v>
      </c>
      <c r="H18" s="139" t="s">
        <v>240</v>
      </c>
      <c r="I18" s="286"/>
      <c r="J18" s="3" t="s">
        <v>19</v>
      </c>
    </row>
    <row r="19" spans="2:19" ht="33" x14ac:dyDescent="0.4">
      <c r="B19" s="294" t="s">
        <v>14</v>
      </c>
      <c r="C19" s="20">
        <f t="shared" si="0"/>
        <v>12</v>
      </c>
      <c r="D19" s="29" t="s">
        <v>33</v>
      </c>
      <c r="E19" s="19" t="s">
        <v>43</v>
      </c>
      <c r="F19" s="20" t="s">
        <v>44</v>
      </c>
      <c r="G19" s="20" t="s">
        <v>45</v>
      </c>
      <c r="H19" s="141" t="s">
        <v>484</v>
      </c>
      <c r="I19" s="289"/>
      <c r="J19" s="3" t="s">
        <v>19</v>
      </c>
    </row>
    <row r="20" spans="2:19" ht="33" x14ac:dyDescent="0.4">
      <c r="B20" s="293" t="s">
        <v>46</v>
      </c>
      <c r="C20" s="92">
        <f t="shared" si="0"/>
        <v>13</v>
      </c>
      <c r="D20" s="22" t="s">
        <v>15</v>
      </c>
      <c r="E20" s="9" t="s">
        <v>16</v>
      </c>
      <c r="F20" s="10" t="s">
        <v>47</v>
      </c>
      <c r="G20" s="10" t="s">
        <v>18</v>
      </c>
      <c r="H20" s="139" t="s">
        <v>680</v>
      </c>
      <c r="I20" s="287" t="s">
        <v>488</v>
      </c>
      <c r="J20" s="3" t="s">
        <v>19</v>
      </c>
    </row>
    <row r="21" spans="2:19" ht="33" x14ac:dyDescent="0.4">
      <c r="B21" s="295" t="s">
        <v>48</v>
      </c>
      <c r="C21" s="92">
        <f t="shared" si="0"/>
        <v>14</v>
      </c>
      <c r="D21" s="21" t="s">
        <v>15</v>
      </c>
      <c r="E21" s="12" t="s">
        <v>20</v>
      </c>
      <c r="F21" s="17" t="s">
        <v>49</v>
      </c>
      <c r="G21" s="17" t="s">
        <v>18</v>
      </c>
      <c r="H21" s="138" t="s">
        <v>680</v>
      </c>
      <c r="I21" s="286" t="s">
        <v>487</v>
      </c>
      <c r="J21" s="3" t="s">
        <v>19</v>
      </c>
    </row>
    <row r="22" spans="2:19" ht="33" x14ac:dyDescent="0.4">
      <c r="B22" s="295" t="s">
        <v>48</v>
      </c>
      <c r="C22" s="92">
        <f t="shared" si="0"/>
        <v>15</v>
      </c>
      <c r="D22" s="23" t="s">
        <v>50</v>
      </c>
      <c r="E22" s="18" t="s">
        <v>22</v>
      </c>
      <c r="F22" s="17" t="s">
        <v>51</v>
      </c>
      <c r="G22" s="17" t="s">
        <v>24</v>
      </c>
      <c r="H22" s="139" t="s">
        <v>680</v>
      </c>
      <c r="I22" s="286" t="s">
        <v>487</v>
      </c>
      <c r="J22" s="3" t="s">
        <v>19</v>
      </c>
    </row>
    <row r="23" spans="2:19" ht="33" x14ac:dyDescent="0.4">
      <c r="B23" s="295" t="s">
        <v>48</v>
      </c>
      <c r="C23" s="92">
        <f t="shared" si="0"/>
        <v>16</v>
      </c>
      <c r="D23" s="23" t="s">
        <v>15</v>
      </c>
      <c r="E23" s="18" t="s">
        <v>25</v>
      </c>
      <c r="F23" s="17" t="s">
        <v>52</v>
      </c>
      <c r="G23" s="17" t="s">
        <v>24</v>
      </c>
      <c r="H23" s="139" t="s">
        <v>680</v>
      </c>
      <c r="I23" s="286" t="s">
        <v>487</v>
      </c>
      <c r="J23" s="3" t="s">
        <v>19</v>
      </c>
    </row>
    <row r="24" spans="2:19" ht="33" x14ac:dyDescent="0.4">
      <c r="B24" s="295" t="s">
        <v>48</v>
      </c>
      <c r="C24" s="92">
        <f t="shared" si="0"/>
        <v>17</v>
      </c>
      <c r="D24" s="23" t="s">
        <v>15</v>
      </c>
      <c r="E24" s="18" t="s">
        <v>27</v>
      </c>
      <c r="F24" s="17" t="s">
        <v>53</v>
      </c>
      <c r="G24" s="17" t="s">
        <v>18</v>
      </c>
      <c r="H24" s="138" t="s">
        <v>680</v>
      </c>
      <c r="I24" s="286" t="s">
        <v>487</v>
      </c>
      <c r="J24" s="3" t="s">
        <v>19</v>
      </c>
    </row>
    <row r="25" spans="2:19" ht="33" x14ac:dyDescent="0.4">
      <c r="B25" s="295" t="s">
        <v>48</v>
      </c>
      <c r="C25" s="9">
        <f t="shared" si="0"/>
        <v>18</v>
      </c>
      <c r="D25" s="113" t="s">
        <v>15</v>
      </c>
      <c r="E25" s="12" t="s">
        <v>29</v>
      </c>
      <c r="F25" s="13" t="s">
        <v>54</v>
      </c>
      <c r="G25" s="13" t="s">
        <v>18</v>
      </c>
      <c r="H25" s="138" t="s">
        <v>680</v>
      </c>
      <c r="I25" s="286" t="s">
        <v>487</v>
      </c>
      <c r="J25" s="3" t="s">
        <v>19</v>
      </c>
    </row>
    <row r="26" spans="2:19" ht="33" x14ac:dyDescent="0.4">
      <c r="B26" s="295" t="s">
        <v>48</v>
      </c>
      <c r="C26" s="92">
        <f t="shared" si="0"/>
        <v>19</v>
      </c>
      <c r="D26" s="23" t="s">
        <v>15</v>
      </c>
      <c r="E26" s="18" t="s">
        <v>31</v>
      </c>
      <c r="F26" s="17" t="s">
        <v>55</v>
      </c>
      <c r="G26" s="17" t="s">
        <v>24</v>
      </c>
      <c r="H26" s="139" t="s">
        <v>680</v>
      </c>
      <c r="I26" s="286" t="s">
        <v>487</v>
      </c>
      <c r="J26" s="3" t="s">
        <v>19</v>
      </c>
    </row>
    <row r="27" spans="2:19" ht="33" x14ac:dyDescent="0.4">
      <c r="B27" s="295" t="s">
        <v>48</v>
      </c>
      <c r="C27" s="92">
        <f t="shared" si="0"/>
        <v>20</v>
      </c>
      <c r="D27" s="23" t="s">
        <v>33</v>
      </c>
      <c r="E27" s="18" t="s">
        <v>34</v>
      </c>
      <c r="F27" s="17" t="s">
        <v>56</v>
      </c>
      <c r="G27" s="17" t="s">
        <v>18</v>
      </c>
      <c r="H27" s="138" t="s">
        <v>680</v>
      </c>
      <c r="I27" s="286" t="s">
        <v>487</v>
      </c>
      <c r="J27" s="3" t="s">
        <v>19</v>
      </c>
    </row>
    <row r="28" spans="2:19" ht="33" x14ac:dyDescent="0.4">
      <c r="B28" s="295" t="s">
        <v>48</v>
      </c>
      <c r="C28" s="92">
        <f t="shared" si="0"/>
        <v>21</v>
      </c>
      <c r="D28" s="23" t="s">
        <v>33</v>
      </c>
      <c r="E28" s="18" t="s">
        <v>36</v>
      </c>
      <c r="F28" s="17" t="s">
        <v>57</v>
      </c>
      <c r="G28" s="17" t="s">
        <v>18</v>
      </c>
      <c r="H28" s="138" t="s">
        <v>680</v>
      </c>
      <c r="I28" s="286" t="s">
        <v>487</v>
      </c>
      <c r="J28" s="3" t="s">
        <v>19</v>
      </c>
    </row>
    <row r="29" spans="2:19" ht="33" x14ac:dyDescent="0.4">
      <c r="B29" s="295" t="s">
        <v>48</v>
      </c>
      <c r="C29" s="92">
        <f t="shared" si="0"/>
        <v>22</v>
      </c>
      <c r="D29" s="21" t="s">
        <v>33</v>
      </c>
      <c r="E29" s="12" t="s">
        <v>39</v>
      </c>
      <c r="F29" s="10" t="s">
        <v>58</v>
      </c>
      <c r="G29" s="10" t="s">
        <v>24</v>
      </c>
      <c r="H29" s="139" t="s">
        <v>680</v>
      </c>
      <c r="I29" s="287" t="s">
        <v>487</v>
      </c>
      <c r="J29" s="3" t="s">
        <v>19</v>
      </c>
    </row>
    <row r="30" spans="2:19" ht="33" x14ac:dyDescent="0.4">
      <c r="B30" s="295" t="s">
        <v>48</v>
      </c>
      <c r="C30" s="92">
        <f t="shared" si="0"/>
        <v>23</v>
      </c>
      <c r="D30" s="89" t="s">
        <v>33</v>
      </c>
      <c r="E30" s="12" t="s">
        <v>41</v>
      </c>
      <c r="F30" s="90" t="s">
        <v>59</v>
      </c>
      <c r="G30" s="90" t="s">
        <v>24</v>
      </c>
      <c r="H30" s="139" t="s">
        <v>680</v>
      </c>
      <c r="I30" s="287" t="s">
        <v>487</v>
      </c>
      <c r="J30" s="3" t="s">
        <v>19</v>
      </c>
    </row>
    <row r="31" spans="2:19" ht="18" customHeight="1" x14ac:dyDescent="0.4">
      <c r="B31" s="295" t="s">
        <v>48</v>
      </c>
      <c r="C31" s="92">
        <f t="shared" si="0"/>
        <v>24</v>
      </c>
      <c r="D31" s="89" t="s">
        <v>33</v>
      </c>
      <c r="E31" s="12" t="s">
        <v>43</v>
      </c>
      <c r="F31" s="13" t="s">
        <v>60</v>
      </c>
      <c r="G31" s="13" t="s">
        <v>45</v>
      </c>
      <c r="H31" s="138" t="s">
        <v>680</v>
      </c>
      <c r="I31" s="286" t="s">
        <v>487</v>
      </c>
      <c r="J31" s="3" t="s">
        <v>19</v>
      </c>
    </row>
    <row r="32" spans="2:19" s="25" customFormat="1" x14ac:dyDescent="0.4">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x14ac:dyDescent="0.4">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x14ac:dyDescent="0.4">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3" x14ac:dyDescent="0.4">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x14ac:dyDescent="0.4">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3" x14ac:dyDescent="0.4">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3" x14ac:dyDescent="0.4">
      <c r="B38" s="281" t="s">
        <v>61</v>
      </c>
      <c r="C38" s="9">
        <f t="shared" si="0"/>
        <v>31</v>
      </c>
      <c r="D38" s="210" t="s">
        <v>74</v>
      </c>
      <c r="E38" s="9" t="s">
        <v>79</v>
      </c>
      <c r="F38" s="13" t="s">
        <v>80</v>
      </c>
      <c r="G38" s="13" t="s">
        <v>18</v>
      </c>
      <c r="H38" s="135"/>
      <c r="I38" s="283"/>
      <c r="J38" s="3" t="s">
        <v>19</v>
      </c>
      <c r="K38" s="3"/>
      <c r="L38" s="3"/>
      <c r="M38" s="3"/>
      <c r="N38" s="3"/>
      <c r="O38" s="3"/>
      <c r="P38" s="3"/>
      <c r="Q38" s="3"/>
      <c r="R38" s="3"/>
      <c r="S38" s="3"/>
    </row>
    <row r="39" spans="2:19" s="25" customFormat="1" ht="33" x14ac:dyDescent="0.4">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49.5" x14ac:dyDescent="0.4">
      <c r="B40" s="281" t="s">
        <v>61</v>
      </c>
      <c r="C40" s="9">
        <f t="shared" si="0"/>
        <v>33</v>
      </c>
      <c r="D40" s="210" t="s">
        <v>15</v>
      </c>
      <c r="E40" s="9" t="s">
        <v>83</v>
      </c>
      <c r="F40" s="13" t="s">
        <v>84</v>
      </c>
      <c r="G40" s="211" t="s">
        <v>18</v>
      </c>
      <c r="H40" s="135"/>
      <c r="I40" s="283"/>
      <c r="J40" s="3" t="s">
        <v>19</v>
      </c>
      <c r="K40" s="3"/>
      <c r="L40" s="3"/>
      <c r="M40" s="3"/>
      <c r="N40" s="3"/>
      <c r="O40" s="3"/>
      <c r="P40" s="3"/>
      <c r="Q40" s="3"/>
      <c r="R40" s="3"/>
      <c r="S40" s="3"/>
    </row>
    <row r="41" spans="2:19" s="25" customFormat="1" ht="33" x14ac:dyDescent="0.4">
      <c r="B41" s="281" t="s">
        <v>61</v>
      </c>
      <c r="C41" s="9">
        <f t="shared" si="0"/>
        <v>34</v>
      </c>
      <c r="D41" s="210" t="s">
        <v>74</v>
      </c>
      <c r="E41" s="9" t="s">
        <v>85</v>
      </c>
      <c r="F41" s="13" t="s">
        <v>86</v>
      </c>
      <c r="G41" s="13" t="s">
        <v>18</v>
      </c>
      <c r="H41" s="135"/>
      <c r="I41" s="283"/>
      <c r="J41" s="3" t="s">
        <v>19</v>
      </c>
      <c r="K41" s="3"/>
      <c r="L41" s="3"/>
      <c r="M41" s="3"/>
      <c r="N41" s="3"/>
      <c r="O41" s="3"/>
      <c r="P41" s="3"/>
      <c r="Q41" s="3"/>
      <c r="R41" s="3"/>
      <c r="S41" s="3"/>
    </row>
    <row r="42" spans="2:19" s="25" customFormat="1" ht="33" x14ac:dyDescent="0.4">
      <c r="B42" s="281" t="s">
        <v>61</v>
      </c>
      <c r="C42" s="9">
        <f t="shared" si="0"/>
        <v>35</v>
      </c>
      <c r="D42" s="210" t="s">
        <v>74</v>
      </c>
      <c r="E42" s="9" t="s">
        <v>87</v>
      </c>
      <c r="F42" s="13" t="s">
        <v>88</v>
      </c>
      <c r="G42" s="13" t="s">
        <v>18</v>
      </c>
      <c r="H42" s="135"/>
      <c r="I42" s="283"/>
      <c r="J42" s="3" t="s">
        <v>19</v>
      </c>
      <c r="K42" s="3"/>
      <c r="L42" s="3"/>
      <c r="M42" s="3"/>
      <c r="N42" s="3"/>
      <c r="O42" s="3"/>
      <c r="P42" s="3"/>
      <c r="Q42" s="3"/>
      <c r="R42" s="3"/>
      <c r="S42" s="3"/>
    </row>
    <row r="43" spans="2:19" s="25" customFormat="1" ht="49.5" x14ac:dyDescent="0.4">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x14ac:dyDescent="0.4">
      <c r="B44" s="279" t="s">
        <v>91</v>
      </c>
      <c r="C44" s="15">
        <f t="shared" si="0"/>
        <v>37</v>
      </c>
      <c r="D44" s="208" t="s">
        <v>33</v>
      </c>
      <c r="E44" s="15" t="s">
        <v>92</v>
      </c>
      <c r="F44" s="209" t="s">
        <v>93</v>
      </c>
      <c r="G44" s="209" t="s">
        <v>18</v>
      </c>
      <c r="H44" s="135"/>
      <c r="I44" s="280"/>
      <c r="J44" s="3" t="s">
        <v>19</v>
      </c>
      <c r="K44" s="3"/>
      <c r="L44" s="3"/>
      <c r="M44" s="3"/>
      <c r="N44" s="3"/>
      <c r="O44" s="3"/>
      <c r="P44" s="3"/>
      <c r="Q44" s="3"/>
      <c r="R44" s="3"/>
      <c r="S44" s="3"/>
    </row>
    <row r="45" spans="2:19" s="25" customFormat="1" x14ac:dyDescent="0.4">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x14ac:dyDescent="0.4">
      <c r="B46" s="281" t="s">
        <v>91</v>
      </c>
      <c r="C46" s="12">
        <f t="shared" si="0"/>
        <v>39</v>
      </c>
      <c r="D46" s="89" t="s">
        <v>33</v>
      </c>
      <c r="E46" s="27" t="s">
        <v>96</v>
      </c>
      <c r="F46" s="211" t="s">
        <v>97</v>
      </c>
      <c r="G46" s="211" t="s">
        <v>18</v>
      </c>
      <c r="H46" s="136" t="s">
        <v>680</v>
      </c>
      <c r="I46" s="284" t="s">
        <v>507</v>
      </c>
      <c r="J46" s="3" t="s">
        <v>19</v>
      </c>
      <c r="K46" s="3"/>
      <c r="L46" s="3"/>
      <c r="M46" s="3"/>
      <c r="N46" s="3"/>
      <c r="O46" s="3"/>
      <c r="P46" s="3"/>
      <c r="Q46" s="3"/>
      <c r="R46" s="3"/>
      <c r="S46" s="3"/>
    </row>
    <row r="47" spans="2:19" x14ac:dyDescent="0.4">
      <c r="B47" s="279" t="s">
        <v>98</v>
      </c>
      <c r="C47" s="91">
        <f t="shared" si="0"/>
        <v>40</v>
      </c>
      <c r="D47" s="24" t="s">
        <v>15</v>
      </c>
      <c r="E47" s="15" t="s">
        <v>99</v>
      </c>
      <c r="F47" s="16" t="s">
        <v>100</v>
      </c>
      <c r="G47" s="16" t="s">
        <v>64</v>
      </c>
      <c r="H47" s="134" t="s">
        <v>101</v>
      </c>
      <c r="I47" s="280"/>
      <c r="J47" s="3" t="s">
        <v>19</v>
      </c>
    </row>
    <row r="48" spans="2:19" x14ac:dyDescent="0.4">
      <c r="B48" s="281" t="s">
        <v>98</v>
      </c>
      <c r="C48" s="17">
        <f t="shared" si="0"/>
        <v>41</v>
      </c>
      <c r="D48" s="11" t="s">
        <v>50</v>
      </c>
      <c r="E48" s="13" t="s">
        <v>102</v>
      </c>
      <c r="F48" s="17" t="s">
        <v>103</v>
      </c>
      <c r="G48" s="17" t="s">
        <v>68</v>
      </c>
      <c r="H48" s="135"/>
      <c r="I48" s="283"/>
      <c r="J48" s="3" t="s">
        <v>19</v>
      </c>
    </row>
    <row r="49" spans="2:19" ht="33" x14ac:dyDescent="0.4">
      <c r="B49" s="281" t="s">
        <v>98</v>
      </c>
      <c r="C49" s="17">
        <f t="shared" si="0"/>
        <v>42</v>
      </c>
      <c r="D49" s="11" t="s">
        <v>15</v>
      </c>
      <c r="E49" s="13" t="s">
        <v>71</v>
      </c>
      <c r="F49" s="17" t="s">
        <v>104</v>
      </c>
      <c r="G49" s="17" t="s">
        <v>73</v>
      </c>
      <c r="H49" s="135"/>
      <c r="I49" s="283"/>
      <c r="J49" s="3" t="s">
        <v>19</v>
      </c>
    </row>
    <row r="50" spans="2:19" ht="49.5" x14ac:dyDescent="0.4">
      <c r="B50" s="281"/>
      <c r="C50" s="13">
        <f t="shared" si="0"/>
        <v>43</v>
      </c>
      <c r="D50" s="113" t="s">
        <v>15</v>
      </c>
      <c r="E50" s="13" t="s">
        <v>105</v>
      </c>
      <c r="F50" s="13" t="s">
        <v>106</v>
      </c>
      <c r="G50" s="13" t="s">
        <v>107</v>
      </c>
      <c r="H50" s="135"/>
      <c r="I50" s="283"/>
      <c r="J50" s="3" t="s">
        <v>19</v>
      </c>
    </row>
    <row r="51" spans="2:19" x14ac:dyDescent="0.4">
      <c r="B51" s="281"/>
      <c r="C51" s="12">
        <f t="shared" si="0"/>
        <v>44</v>
      </c>
      <c r="D51" s="89" t="s">
        <v>33</v>
      </c>
      <c r="E51" s="13" t="s">
        <v>108</v>
      </c>
      <c r="F51" s="13" t="s">
        <v>109</v>
      </c>
      <c r="G51" s="13" t="s">
        <v>18</v>
      </c>
      <c r="H51" s="135"/>
      <c r="I51" s="283"/>
      <c r="J51" s="3" t="s">
        <v>19</v>
      </c>
    </row>
    <row r="52" spans="2:19" ht="33" x14ac:dyDescent="0.4">
      <c r="B52" s="281" t="s">
        <v>98</v>
      </c>
      <c r="C52" s="13">
        <f t="shared" si="0"/>
        <v>45</v>
      </c>
      <c r="D52" s="113" t="s">
        <v>15</v>
      </c>
      <c r="E52" s="13" t="s">
        <v>110</v>
      </c>
      <c r="F52" s="13" t="s">
        <v>111</v>
      </c>
      <c r="G52" s="13" t="s">
        <v>112</v>
      </c>
      <c r="H52" s="135"/>
      <c r="I52" s="283"/>
      <c r="J52" s="3" t="s">
        <v>19</v>
      </c>
    </row>
    <row r="53" spans="2:19" x14ac:dyDescent="0.4">
      <c r="B53" s="281" t="s">
        <v>98</v>
      </c>
      <c r="C53" s="13">
        <f t="shared" si="0"/>
        <v>46</v>
      </c>
      <c r="D53" s="113" t="s">
        <v>15</v>
      </c>
      <c r="E53" s="13" t="s">
        <v>113</v>
      </c>
      <c r="F53" s="13" t="s">
        <v>114</v>
      </c>
      <c r="G53" s="13" t="s">
        <v>115</v>
      </c>
      <c r="H53" s="135"/>
      <c r="I53" s="283"/>
      <c r="J53" s="3" t="s">
        <v>19</v>
      </c>
    </row>
    <row r="54" spans="2:19" ht="66" x14ac:dyDescent="0.4">
      <c r="B54" s="281" t="s">
        <v>98</v>
      </c>
      <c r="C54" s="13">
        <f t="shared" si="0"/>
        <v>47</v>
      </c>
      <c r="D54" s="113" t="s">
        <v>50</v>
      </c>
      <c r="E54" s="13" t="s">
        <v>116</v>
      </c>
      <c r="F54" s="13" t="s">
        <v>117</v>
      </c>
      <c r="G54" s="13" t="s">
        <v>118</v>
      </c>
      <c r="H54" s="135"/>
      <c r="I54" s="283"/>
      <c r="J54" s="3" t="s">
        <v>19</v>
      </c>
    </row>
    <row r="55" spans="2:19" ht="33" x14ac:dyDescent="0.4">
      <c r="B55" s="281" t="s">
        <v>98</v>
      </c>
      <c r="C55" s="117">
        <f t="shared" si="0"/>
        <v>48</v>
      </c>
      <c r="D55" s="113" t="s">
        <v>50</v>
      </c>
      <c r="E55" s="117" t="s">
        <v>119</v>
      </c>
      <c r="F55" s="117" t="s">
        <v>120</v>
      </c>
      <c r="G55" s="117" t="s">
        <v>121</v>
      </c>
      <c r="H55" s="135"/>
      <c r="I55" s="283"/>
      <c r="J55" s="3" t="s">
        <v>19</v>
      </c>
    </row>
    <row r="56" spans="2:19" ht="18" customHeight="1" x14ac:dyDescent="0.4">
      <c r="B56" s="281" t="s">
        <v>98</v>
      </c>
      <c r="C56" s="13">
        <f t="shared" si="0"/>
        <v>49</v>
      </c>
      <c r="D56" s="113" t="s">
        <v>50</v>
      </c>
      <c r="E56" s="13" t="s">
        <v>122</v>
      </c>
      <c r="F56" s="13" t="s">
        <v>123</v>
      </c>
      <c r="G56" s="13" t="s">
        <v>124</v>
      </c>
      <c r="H56" s="135"/>
      <c r="I56" s="283"/>
      <c r="J56" s="3" t="s">
        <v>19</v>
      </c>
    </row>
    <row r="57" spans="2:19" ht="18" customHeight="1" x14ac:dyDescent="0.4">
      <c r="B57" s="281" t="s">
        <v>98</v>
      </c>
      <c r="C57" s="117">
        <f t="shared" si="0"/>
        <v>50</v>
      </c>
      <c r="D57" s="113" t="s">
        <v>50</v>
      </c>
      <c r="E57" s="214" t="s">
        <v>125</v>
      </c>
      <c r="F57" s="215" t="s">
        <v>126</v>
      </c>
      <c r="G57" s="117" t="s">
        <v>24</v>
      </c>
      <c r="H57" s="135"/>
      <c r="I57" s="283"/>
      <c r="J57" s="3" t="s">
        <v>19</v>
      </c>
    </row>
    <row r="58" spans="2:19" x14ac:dyDescent="0.4">
      <c r="B58" s="281" t="s">
        <v>98</v>
      </c>
      <c r="C58" s="117">
        <f t="shared" si="0"/>
        <v>51</v>
      </c>
      <c r="D58" s="113" t="s">
        <v>50</v>
      </c>
      <c r="E58" s="214" t="s">
        <v>127</v>
      </c>
      <c r="F58" s="215" t="s">
        <v>128</v>
      </c>
      <c r="G58" s="117" t="s">
        <v>24</v>
      </c>
      <c r="H58" s="135"/>
      <c r="I58" s="283"/>
      <c r="J58" s="3" t="s">
        <v>19</v>
      </c>
    </row>
    <row r="59" spans="2:19" x14ac:dyDescent="0.4">
      <c r="B59" s="281" t="s">
        <v>98</v>
      </c>
      <c r="C59" s="117">
        <f t="shared" si="0"/>
        <v>52</v>
      </c>
      <c r="D59" s="113" t="s">
        <v>50</v>
      </c>
      <c r="E59" s="214" t="s">
        <v>129</v>
      </c>
      <c r="F59" s="215" t="s">
        <v>130</v>
      </c>
      <c r="G59" s="117" t="s">
        <v>24</v>
      </c>
      <c r="H59" s="135"/>
      <c r="I59" s="283"/>
      <c r="J59" s="3" t="s">
        <v>19</v>
      </c>
    </row>
    <row r="60" spans="2:19" ht="33" x14ac:dyDescent="0.4">
      <c r="B60" s="281" t="s">
        <v>98</v>
      </c>
      <c r="C60" s="117">
        <f t="shared" si="0"/>
        <v>53</v>
      </c>
      <c r="D60" s="113" t="s">
        <v>50</v>
      </c>
      <c r="E60" s="214" t="s">
        <v>131</v>
      </c>
      <c r="F60" s="117" t="s">
        <v>132</v>
      </c>
      <c r="G60" s="117" t="s">
        <v>133</v>
      </c>
      <c r="H60" s="135"/>
      <c r="I60" s="283"/>
      <c r="J60" s="3" t="s">
        <v>19</v>
      </c>
      <c r="S60" s="14"/>
    </row>
    <row r="61" spans="2:19" ht="82.5" x14ac:dyDescent="0.4">
      <c r="B61" s="281" t="s">
        <v>98</v>
      </c>
      <c r="C61" s="117">
        <f t="shared" si="0"/>
        <v>54</v>
      </c>
      <c r="D61" s="216" t="s">
        <v>50</v>
      </c>
      <c r="E61" s="13" t="s">
        <v>134</v>
      </c>
      <c r="F61" s="13" t="s">
        <v>135</v>
      </c>
      <c r="G61" s="13" t="s">
        <v>136</v>
      </c>
      <c r="H61" s="135"/>
      <c r="I61" s="283"/>
      <c r="J61" s="3" t="s">
        <v>19</v>
      </c>
      <c r="S61" s="14"/>
    </row>
    <row r="62" spans="2:19" ht="181.5" x14ac:dyDescent="0.4">
      <c r="B62" s="281" t="s">
        <v>98</v>
      </c>
      <c r="C62" s="13">
        <f t="shared" si="0"/>
        <v>55</v>
      </c>
      <c r="D62" s="113" t="s">
        <v>50</v>
      </c>
      <c r="E62" s="13" t="s">
        <v>137</v>
      </c>
      <c r="F62" s="13" t="s">
        <v>138</v>
      </c>
      <c r="G62" s="13" t="s">
        <v>139</v>
      </c>
      <c r="H62" s="135"/>
      <c r="I62" s="283"/>
      <c r="J62" s="3" t="s">
        <v>19</v>
      </c>
      <c r="S62" s="14"/>
    </row>
    <row r="63" spans="2:19" x14ac:dyDescent="0.4">
      <c r="B63" s="281" t="s">
        <v>98</v>
      </c>
      <c r="C63" s="13">
        <f t="shared" si="0"/>
        <v>56</v>
      </c>
      <c r="D63" s="89" t="s">
        <v>15</v>
      </c>
      <c r="E63" s="13" t="s">
        <v>140</v>
      </c>
      <c r="F63" s="13" t="s">
        <v>141</v>
      </c>
      <c r="G63" s="13" t="s">
        <v>45</v>
      </c>
      <c r="H63" s="135"/>
      <c r="I63" s="283"/>
      <c r="J63" s="3" t="s">
        <v>19</v>
      </c>
      <c r="S63" s="14"/>
    </row>
    <row r="64" spans="2:19" x14ac:dyDescent="0.4">
      <c r="B64" s="281" t="s">
        <v>98</v>
      </c>
      <c r="C64" s="13">
        <f t="shared" si="0"/>
        <v>57</v>
      </c>
      <c r="D64" s="113" t="s">
        <v>15</v>
      </c>
      <c r="E64" s="217" t="s">
        <v>142</v>
      </c>
      <c r="F64" s="13" t="s">
        <v>143</v>
      </c>
      <c r="G64" s="13" t="s">
        <v>18</v>
      </c>
      <c r="H64" s="205"/>
      <c r="I64" s="283"/>
      <c r="J64" s="3" t="s">
        <v>19</v>
      </c>
      <c r="S64" s="14"/>
    </row>
    <row r="65" spans="2:19" ht="49.5" x14ac:dyDescent="0.4">
      <c r="B65" s="281" t="s">
        <v>98</v>
      </c>
      <c r="C65" s="27">
        <f t="shared" si="0"/>
        <v>58</v>
      </c>
      <c r="D65" s="212" t="s">
        <v>74</v>
      </c>
      <c r="E65" s="27" t="s">
        <v>144</v>
      </c>
      <c r="F65" s="211" t="s">
        <v>145</v>
      </c>
      <c r="G65" s="211" t="s">
        <v>146</v>
      </c>
      <c r="H65" s="140" t="s">
        <v>343</v>
      </c>
      <c r="I65" s="286"/>
      <c r="J65" s="3" t="s">
        <v>19</v>
      </c>
      <c r="S65" s="14"/>
    </row>
    <row r="66" spans="2:19" ht="18" customHeight="1" x14ac:dyDescent="0.4">
      <c r="B66" s="281" t="s">
        <v>98</v>
      </c>
      <c r="C66" s="117">
        <f t="shared" si="0"/>
        <v>59</v>
      </c>
      <c r="D66" s="216" t="s">
        <v>74</v>
      </c>
      <c r="E66" s="18" t="s">
        <v>147</v>
      </c>
      <c r="F66" s="117" t="s">
        <v>148</v>
      </c>
      <c r="G66" s="117" t="s">
        <v>45</v>
      </c>
      <c r="H66" s="142" t="s">
        <v>483</v>
      </c>
      <c r="I66" s="289"/>
      <c r="J66" s="3" t="s">
        <v>19</v>
      </c>
      <c r="S66" s="14"/>
    </row>
    <row r="67" spans="2:19" ht="33" x14ac:dyDescent="0.4">
      <c r="B67" s="279" t="s">
        <v>149</v>
      </c>
      <c r="C67" s="209">
        <f t="shared" si="0"/>
        <v>60</v>
      </c>
      <c r="D67" s="115" t="s">
        <v>74</v>
      </c>
      <c r="E67" s="15" t="s">
        <v>99</v>
      </c>
      <c r="F67" s="209" t="s">
        <v>150</v>
      </c>
      <c r="G67" s="209" t="s">
        <v>64</v>
      </c>
      <c r="H67" s="134" t="s">
        <v>151</v>
      </c>
      <c r="I67" s="280"/>
      <c r="J67" s="3" t="s">
        <v>19</v>
      </c>
      <c r="S67" s="14"/>
    </row>
    <row r="68" spans="2:19" x14ac:dyDescent="0.4">
      <c r="B68" s="281" t="s">
        <v>149</v>
      </c>
      <c r="C68" s="13">
        <f t="shared" si="0"/>
        <v>61</v>
      </c>
      <c r="D68" s="213" t="s">
        <v>74</v>
      </c>
      <c r="E68" s="9" t="s">
        <v>102</v>
      </c>
      <c r="F68" s="90" t="s">
        <v>152</v>
      </c>
      <c r="G68" s="90" t="s">
        <v>68</v>
      </c>
      <c r="H68" s="135"/>
      <c r="I68" s="283"/>
      <c r="J68" s="3" t="s">
        <v>19</v>
      </c>
      <c r="S68" s="14"/>
    </row>
    <row r="69" spans="2:19" ht="33" x14ac:dyDescent="0.4">
      <c r="B69" s="281" t="s">
        <v>149</v>
      </c>
      <c r="C69" s="13">
        <f t="shared" si="0"/>
        <v>62</v>
      </c>
      <c r="D69" s="113" t="s">
        <v>15</v>
      </c>
      <c r="E69" s="13" t="s">
        <v>71</v>
      </c>
      <c r="F69" s="13" t="s">
        <v>153</v>
      </c>
      <c r="G69" s="13" t="s">
        <v>73</v>
      </c>
      <c r="H69" s="135"/>
      <c r="I69" s="283"/>
      <c r="J69" s="3" t="s">
        <v>19</v>
      </c>
      <c r="S69" s="14"/>
    </row>
    <row r="70" spans="2:19" ht="64.349999999999994" customHeight="1" x14ac:dyDescent="0.4">
      <c r="B70" s="281" t="s">
        <v>149</v>
      </c>
      <c r="C70" s="13">
        <f t="shared" si="0"/>
        <v>63</v>
      </c>
      <c r="D70" s="113" t="s">
        <v>15</v>
      </c>
      <c r="E70" s="13" t="s">
        <v>105</v>
      </c>
      <c r="F70" s="13" t="s">
        <v>154</v>
      </c>
      <c r="G70" s="13" t="s">
        <v>155</v>
      </c>
      <c r="H70" s="135"/>
      <c r="I70" s="283"/>
      <c r="J70" s="3" t="s">
        <v>19</v>
      </c>
      <c r="S70" s="14"/>
    </row>
    <row r="71" spans="2:19" ht="18" customHeight="1" x14ac:dyDescent="0.4">
      <c r="B71" s="281" t="s">
        <v>149</v>
      </c>
      <c r="C71" s="13">
        <f t="shared" si="0"/>
        <v>64</v>
      </c>
      <c r="D71" s="213" t="s">
        <v>74</v>
      </c>
      <c r="E71" s="9" t="s">
        <v>156</v>
      </c>
      <c r="F71" s="90" t="s">
        <v>157</v>
      </c>
      <c r="G71" s="90" t="s">
        <v>158</v>
      </c>
      <c r="H71" s="135"/>
      <c r="I71" s="283"/>
      <c r="J71" s="3" t="s">
        <v>19</v>
      </c>
    </row>
    <row r="72" spans="2:19" ht="33" x14ac:dyDescent="0.4">
      <c r="B72" s="281" t="s">
        <v>149</v>
      </c>
      <c r="C72" s="12">
        <f t="shared" si="0"/>
        <v>65</v>
      </c>
      <c r="D72" s="89" t="s">
        <v>74</v>
      </c>
      <c r="E72" s="12" t="s">
        <v>159</v>
      </c>
      <c r="F72" s="13" t="s">
        <v>160</v>
      </c>
      <c r="G72" s="13" t="s">
        <v>161</v>
      </c>
      <c r="H72" s="135"/>
      <c r="I72" s="283"/>
      <c r="J72" s="3" t="s">
        <v>19</v>
      </c>
    </row>
    <row r="73" spans="2:19" ht="18" customHeight="1" x14ac:dyDescent="0.4">
      <c r="B73" s="281" t="s">
        <v>149</v>
      </c>
      <c r="C73" s="12">
        <f t="shared" si="0"/>
        <v>66</v>
      </c>
      <c r="D73" s="89" t="s">
        <v>74</v>
      </c>
      <c r="E73" s="12" t="s">
        <v>162</v>
      </c>
      <c r="F73" s="13" t="s">
        <v>163</v>
      </c>
      <c r="G73" s="13" t="s">
        <v>45</v>
      </c>
      <c r="H73" s="135"/>
      <c r="I73" s="283"/>
      <c r="J73" s="3" t="s">
        <v>19</v>
      </c>
    </row>
    <row r="74" spans="2:19" ht="18" customHeight="1" x14ac:dyDescent="0.4">
      <c r="B74" s="281" t="s">
        <v>149</v>
      </c>
      <c r="C74" s="13">
        <f t="shared" si="0"/>
        <v>67</v>
      </c>
      <c r="D74" s="113" t="s">
        <v>15</v>
      </c>
      <c r="E74" s="13" t="s">
        <v>110</v>
      </c>
      <c r="F74" s="13" t="s">
        <v>164</v>
      </c>
      <c r="G74" s="13" t="s">
        <v>112</v>
      </c>
      <c r="H74" s="135"/>
      <c r="I74" s="283"/>
      <c r="J74" s="3" t="s">
        <v>19</v>
      </c>
    </row>
    <row r="75" spans="2:19" x14ac:dyDescent="0.4">
      <c r="B75" s="281" t="s">
        <v>149</v>
      </c>
      <c r="C75" s="13">
        <f t="shared" si="0"/>
        <v>68</v>
      </c>
      <c r="D75" s="113" t="s">
        <v>15</v>
      </c>
      <c r="E75" s="13" t="s">
        <v>113</v>
      </c>
      <c r="F75" s="13" t="s">
        <v>165</v>
      </c>
      <c r="G75" s="13" t="s">
        <v>115</v>
      </c>
      <c r="H75" s="135"/>
      <c r="I75" s="283"/>
      <c r="J75" s="3" t="s">
        <v>19</v>
      </c>
    </row>
    <row r="76" spans="2:19" ht="66" x14ac:dyDescent="0.4">
      <c r="B76" s="281" t="s">
        <v>149</v>
      </c>
      <c r="C76" s="12">
        <f t="shared" si="0"/>
        <v>69</v>
      </c>
      <c r="D76" s="89" t="s">
        <v>74</v>
      </c>
      <c r="E76" s="12" t="s">
        <v>116</v>
      </c>
      <c r="F76" s="13" t="s">
        <v>166</v>
      </c>
      <c r="G76" s="13" t="s">
        <v>118</v>
      </c>
      <c r="H76" s="135"/>
      <c r="I76" s="283"/>
      <c r="J76" s="3" t="s">
        <v>19</v>
      </c>
    </row>
    <row r="77" spans="2:19" x14ac:dyDescent="0.4">
      <c r="B77" s="281" t="s">
        <v>149</v>
      </c>
      <c r="C77" s="12">
        <f t="shared" si="0"/>
        <v>70</v>
      </c>
      <c r="D77" s="89" t="s">
        <v>74</v>
      </c>
      <c r="E77" s="12" t="s">
        <v>119</v>
      </c>
      <c r="F77" s="13" t="s">
        <v>167</v>
      </c>
      <c r="G77" s="13" t="s">
        <v>168</v>
      </c>
      <c r="H77" s="135"/>
      <c r="I77" s="283"/>
      <c r="J77" s="3" t="s">
        <v>19</v>
      </c>
    </row>
    <row r="78" spans="2:19" ht="33" x14ac:dyDescent="0.4">
      <c r="B78" s="281" t="s">
        <v>149</v>
      </c>
      <c r="C78" s="12">
        <f t="shared" si="0"/>
        <v>71</v>
      </c>
      <c r="D78" s="89" t="s">
        <v>74</v>
      </c>
      <c r="E78" s="12" t="s">
        <v>122</v>
      </c>
      <c r="F78" s="13" t="s">
        <v>169</v>
      </c>
      <c r="G78" s="13" t="s">
        <v>124</v>
      </c>
      <c r="H78" s="135"/>
      <c r="I78" s="283"/>
      <c r="J78" s="3" t="s">
        <v>19</v>
      </c>
    </row>
    <row r="79" spans="2:19" ht="33" x14ac:dyDescent="0.4">
      <c r="B79" s="281" t="s">
        <v>149</v>
      </c>
      <c r="C79" s="18">
        <f t="shared" si="0"/>
        <v>72</v>
      </c>
      <c r="D79" s="213" t="s">
        <v>74</v>
      </c>
      <c r="E79" s="214" t="s">
        <v>125</v>
      </c>
      <c r="F79" s="117" t="s">
        <v>170</v>
      </c>
      <c r="G79" s="117" t="s">
        <v>24</v>
      </c>
      <c r="H79" s="135"/>
      <c r="I79" s="283"/>
      <c r="J79" s="3" t="s">
        <v>19</v>
      </c>
    </row>
    <row r="80" spans="2:19" ht="33" x14ac:dyDescent="0.4">
      <c r="B80" s="281" t="s">
        <v>149</v>
      </c>
      <c r="C80" s="117">
        <f t="shared" si="0"/>
        <v>73</v>
      </c>
      <c r="D80" s="113" t="s">
        <v>50</v>
      </c>
      <c r="E80" s="214" t="s">
        <v>127</v>
      </c>
      <c r="F80" s="117" t="s">
        <v>171</v>
      </c>
      <c r="G80" s="117" t="s">
        <v>24</v>
      </c>
      <c r="H80" s="135"/>
      <c r="I80" s="290"/>
      <c r="J80" s="3" t="s">
        <v>19</v>
      </c>
    </row>
    <row r="81" spans="2:19" ht="33" x14ac:dyDescent="0.4">
      <c r="B81" s="281" t="s">
        <v>149</v>
      </c>
      <c r="C81" s="117">
        <f t="shared" si="0"/>
        <v>74</v>
      </c>
      <c r="D81" s="113" t="s">
        <v>50</v>
      </c>
      <c r="E81" s="214" t="s">
        <v>129</v>
      </c>
      <c r="F81" s="117" t="s">
        <v>172</v>
      </c>
      <c r="G81" s="117" t="s">
        <v>24</v>
      </c>
      <c r="H81" s="135"/>
      <c r="I81" s="290"/>
      <c r="J81" s="3" t="s">
        <v>19</v>
      </c>
    </row>
    <row r="82" spans="2:19" x14ac:dyDescent="0.4">
      <c r="B82" s="281" t="s">
        <v>149</v>
      </c>
      <c r="C82" s="12">
        <f t="shared" si="0"/>
        <v>75</v>
      </c>
      <c r="D82" s="89" t="s">
        <v>74</v>
      </c>
      <c r="E82" s="217" t="s">
        <v>142</v>
      </c>
      <c r="F82" s="13" t="s">
        <v>143</v>
      </c>
      <c r="G82" s="13" t="s">
        <v>18</v>
      </c>
      <c r="H82" s="135"/>
      <c r="I82" s="284"/>
      <c r="J82" s="3" t="s">
        <v>19</v>
      </c>
    </row>
    <row r="83" spans="2:19" x14ac:dyDescent="0.4">
      <c r="B83" s="279" t="s">
        <v>173</v>
      </c>
      <c r="C83" s="114">
        <f t="shared" ref="C83:C89" si="2">ROW()-7</f>
        <v>76</v>
      </c>
      <c r="D83" s="115" t="s">
        <v>33</v>
      </c>
      <c r="E83" s="114" t="s">
        <v>99</v>
      </c>
      <c r="F83" s="116" t="s">
        <v>174</v>
      </c>
      <c r="G83" s="116" t="s">
        <v>175</v>
      </c>
      <c r="H83" s="134" t="s">
        <v>176</v>
      </c>
      <c r="I83" s="280"/>
      <c r="J83" s="3" t="s">
        <v>19</v>
      </c>
    </row>
    <row r="84" spans="2:19" x14ac:dyDescent="0.4">
      <c r="B84" s="281" t="s">
        <v>173</v>
      </c>
      <c r="C84" s="12">
        <f t="shared" si="2"/>
        <v>77</v>
      </c>
      <c r="D84" s="89" t="s">
        <v>33</v>
      </c>
      <c r="E84" s="12" t="s">
        <v>177</v>
      </c>
      <c r="F84" s="13" t="s">
        <v>178</v>
      </c>
      <c r="G84" s="13" t="s">
        <v>68</v>
      </c>
      <c r="H84" s="135"/>
      <c r="I84" s="283"/>
      <c r="J84" s="3" t="s">
        <v>19</v>
      </c>
    </row>
    <row r="85" spans="2:19" x14ac:dyDescent="0.4">
      <c r="B85" s="281" t="s">
        <v>173</v>
      </c>
      <c r="C85" s="12">
        <f t="shared" si="2"/>
        <v>78</v>
      </c>
      <c r="D85" s="89" t="s">
        <v>33</v>
      </c>
      <c r="E85" s="12" t="s">
        <v>179</v>
      </c>
      <c r="F85" s="13" t="s">
        <v>180</v>
      </c>
      <c r="G85" s="13" t="s">
        <v>68</v>
      </c>
      <c r="H85" s="135"/>
      <c r="I85" s="283"/>
      <c r="J85" s="3" t="s">
        <v>19</v>
      </c>
    </row>
    <row r="86" spans="2:19" s="25" customFormat="1" ht="33" x14ac:dyDescent="0.4">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x14ac:dyDescent="0.4">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9.5" x14ac:dyDescent="0.4">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x14ac:dyDescent="0.4">
      <c r="B89" s="291" t="s">
        <v>173</v>
      </c>
      <c r="C89" s="19">
        <f t="shared" si="2"/>
        <v>82</v>
      </c>
      <c r="D89" s="218" t="s">
        <v>33</v>
      </c>
      <c r="E89" s="19" t="s">
        <v>188</v>
      </c>
      <c r="F89" s="219" t="s">
        <v>189</v>
      </c>
      <c r="G89" s="219" t="s">
        <v>45</v>
      </c>
      <c r="H89" s="206"/>
      <c r="I89" s="284"/>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00000000-0002-0000-0000-000000000000}">
      <formula1>"有,無"</formula1>
    </dataValidation>
    <dataValidation type="list" allowBlank="1" showInputMessage="1" showErrorMessage="1" sqref="D47:D89 D8:D46" xr:uid="{00000000-0002-0000-0000-000001000000}">
      <formula1>"必須,任意"</formula1>
    </dataValidation>
  </dataValidations>
  <pageMargins left="0.7" right="0.7" top="0.75" bottom="0.75" header="0.3" footer="0.3"/>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pageSetUpPr fitToPage="1"/>
  </sheetPr>
  <dimension ref="B2:W211"/>
  <sheetViews>
    <sheetView zoomScale="70" zoomScaleNormal="70" workbookViewId="0">
      <pane ySplit="9" topLeftCell="A10" activePane="bottomLeft" state="frozen"/>
      <selection pane="bottomLeft" activeCell="L16" sqref="L16"/>
    </sheetView>
  </sheetViews>
  <sheetFormatPr defaultColWidth="8" defaultRowHeight="16.5" x14ac:dyDescent="0.4"/>
  <cols>
    <col min="1" max="1" width="3.5" style="3" customWidth="1"/>
    <col min="2" max="2" width="10.5" style="3" bestFit="1" customWidth="1"/>
    <col min="3" max="3" width="11.5" style="3" customWidth="1"/>
    <col min="4" max="4" width="8.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x14ac:dyDescent="0.4">
      <c r="B2" s="234" t="s">
        <v>1</v>
      </c>
      <c r="C2" s="234" t="s">
        <v>2</v>
      </c>
      <c r="D2" s="234" t="s">
        <v>3</v>
      </c>
    </row>
    <row r="3" spans="2:23" hidden="1" x14ac:dyDescent="0.4">
      <c r="B3" s="234" t="str">
        <f>走行データ一覧!G4&amp;""</f>
        <v>232025</v>
      </c>
      <c r="C3" s="234" t="str">
        <f>走行データ一覧!H4&amp;""</f>
        <v>愛知県</v>
      </c>
      <c r="D3" s="234" t="str">
        <f>走行データ一覧!I4&amp;""</f>
        <v>岡崎市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3" t="s">
        <v>209</v>
      </c>
      <c r="C11" s="144">
        <v>45991</v>
      </c>
      <c r="D11" s="145" t="str">
        <f t="shared" si="0"/>
        <v>日</v>
      </c>
      <c r="E11" s="146">
        <v>0.41545138888888888</v>
      </c>
      <c r="F11" s="147">
        <v>18</v>
      </c>
      <c r="G11" s="148" t="s">
        <v>208</v>
      </c>
      <c r="H11" s="149">
        <v>12</v>
      </c>
      <c r="I11" s="150">
        <v>3.31749174159564</v>
      </c>
      <c r="J11" s="150">
        <v>3.31749174159564</v>
      </c>
      <c r="K11" s="150">
        <v>0.56035408200000003</v>
      </c>
      <c r="L11" s="150">
        <v>2.7571376595956401</v>
      </c>
      <c r="M11" s="151">
        <v>0</v>
      </c>
      <c r="N11" s="151">
        <v>0</v>
      </c>
      <c r="O11" s="151">
        <v>0</v>
      </c>
      <c r="P11" s="152">
        <v>0</v>
      </c>
      <c r="Q11" s="153">
        <v>0</v>
      </c>
      <c r="R11" s="3" t="s">
        <v>190</v>
      </c>
    </row>
    <row r="12" spans="2:23" x14ac:dyDescent="0.4">
      <c r="B12" s="154"/>
      <c r="C12" s="144">
        <v>45991</v>
      </c>
      <c r="D12" s="145" t="str">
        <f t="shared" si="0"/>
        <v>日</v>
      </c>
      <c r="E12" s="146">
        <v>0.44513888888888886</v>
      </c>
      <c r="F12" s="147">
        <v>15</v>
      </c>
      <c r="G12" s="148" t="s">
        <v>208</v>
      </c>
      <c r="H12" s="149">
        <v>13</v>
      </c>
      <c r="I12" s="150">
        <v>3.64541924199911</v>
      </c>
      <c r="J12" s="150">
        <v>3.64541924199911</v>
      </c>
      <c r="K12" s="150">
        <v>0.62219228199999999</v>
      </c>
      <c r="L12" s="150">
        <v>3.0232269599991102</v>
      </c>
      <c r="M12" s="151">
        <v>0</v>
      </c>
      <c r="N12" s="151">
        <v>0</v>
      </c>
      <c r="O12" s="151">
        <v>0</v>
      </c>
      <c r="P12" s="152">
        <v>0</v>
      </c>
      <c r="Q12" s="153">
        <v>0</v>
      </c>
      <c r="R12" s="3" t="s">
        <v>190</v>
      </c>
    </row>
    <row r="13" spans="2:23" x14ac:dyDescent="0.4">
      <c r="B13" s="154"/>
      <c r="C13" s="144">
        <v>45991</v>
      </c>
      <c r="D13" s="145" t="str">
        <f t="shared" si="0"/>
        <v>日</v>
      </c>
      <c r="E13" s="146">
        <v>0.46810185185185182</v>
      </c>
      <c r="F13" s="147">
        <v>8</v>
      </c>
      <c r="G13" s="148" t="s">
        <v>208</v>
      </c>
      <c r="H13" s="149">
        <v>15</v>
      </c>
      <c r="I13" s="150">
        <v>3.2138917377431997</v>
      </c>
      <c r="J13" s="150">
        <v>3.2138917377431997</v>
      </c>
      <c r="K13" s="150">
        <v>0.261861442</v>
      </c>
      <c r="L13" s="150">
        <v>2.9520302957431999</v>
      </c>
      <c r="M13" s="151">
        <v>0</v>
      </c>
      <c r="N13" s="151">
        <v>0</v>
      </c>
      <c r="O13" s="151">
        <v>0</v>
      </c>
      <c r="P13" s="152">
        <v>0</v>
      </c>
      <c r="Q13" s="153">
        <v>0</v>
      </c>
      <c r="R13" s="3" t="s">
        <v>190</v>
      </c>
      <c r="V13" s="46"/>
      <c r="W13" s="46"/>
    </row>
    <row r="14" spans="2:23" x14ac:dyDescent="0.4">
      <c r="B14" s="154"/>
      <c r="C14" s="144">
        <v>45991</v>
      </c>
      <c r="D14" s="145" t="str">
        <f t="shared" si="0"/>
        <v>日</v>
      </c>
      <c r="E14" s="146">
        <v>0.54942129629629632</v>
      </c>
      <c r="F14" s="147">
        <v>19</v>
      </c>
      <c r="G14" s="148" t="s">
        <v>208</v>
      </c>
      <c r="H14" s="149">
        <v>15</v>
      </c>
      <c r="I14" s="150">
        <v>3.3523407344859297</v>
      </c>
      <c r="J14" s="150">
        <v>3.3523407344859297</v>
      </c>
      <c r="K14" s="150">
        <v>0.144122579</v>
      </c>
      <c r="L14" s="150">
        <v>3.2082181554859299</v>
      </c>
      <c r="M14" s="151">
        <v>0</v>
      </c>
      <c r="N14" s="151">
        <v>0</v>
      </c>
      <c r="O14" s="151">
        <v>0</v>
      </c>
      <c r="P14" s="152">
        <v>0</v>
      </c>
      <c r="Q14" s="153">
        <v>0</v>
      </c>
      <c r="R14" s="3" t="s">
        <v>190</v>
      </c>
    </row>
    <row r="15" spans="2:23" x14ac:dyDescent="0.4">
      <c r="B15" s="154"/>
      <c r="C15" s="144">
        <v>45991</v>
      </c>
      <c r="D15" s="145" t="str">
        <f t="shared" si="0"/>
        <v>日</v>
      </c>
      <c r="E15" s="146">
        <v>0.58201388888888894</v>
      </c>
      <c r="F15" s="147">
        <v>13</v>
      </c>
      <c r="G15" s="148" t="s">
        <v>208</v>
      </c>
      <c r="H15" s="149">
        <v>16</v>
      </c>
      <c r="I15" s="150">
        <v>3.1220056014255499</v>
      </c>
      <c r="J15" s="150">
        <v>3.1220056014255499</v>
      </c>
      <c r="K15" s="150">
        <v>0.13079244400000001</v>
      </c>
      <c r="L15" s="150">
        <v>2.9912131574255501</v>
      </c>
      <c r="M15" s="151">
        <v>0</v>
      </c>
      <c r="N15" s="151">
        <v>0</v>
      </c>
      <c r="O15" s="151">
        <v>0</v>
      </c>
      <c r="P15" s="152">
        <v>0</v>
      </c>
      <c r="Q15" s="153">
        <v>0</v>
      </c>
      <c r="R15" s="3" t="s">
        <v>190</v>
      </c>
    </row>
    <row r="16" spans="2:23" x14ac:dyDescent="0.4">
      <c r="B16" s="154"/>
      <c r="C16" s="144">
        <v>45991</v>
      </c>
      <c r="D16" s="145" t="str">
        <f t="shared" si="0"/>
        <v>日</v>
      </c>
      <c r="E16" s="146">
        <v>0.61318287037037034</v>
      </c>
      <c r="F16" s="147">
        <v>12</v>
      </c>
      <c r="G16" s="148" t="s">
        <v>208</v>
      </c>
      <c r="H16" s="149">
        <v>16</v>
      </c>
      <c r="I16" s="150">
        <v>3.87374039290148</v>
      </c>
      <c r="J16" s="150">
        <v>3.87374039290148</v>
      </c>
      <c r="K16" s="150">
        <v>0.56175036499999997</v>
      </c>
      <c r="L16" s="150">
        <v>3.31199002790148</v>
      </c>
      <c r="M16" s="151">
        <v>0</v>
      </c>
      <c r="N16" s="151">
        <v>0</v>
      </c>
      <c r="O16" s="151">
        <v>0</v>
      </c>
      <c r="P16" s="152">
        <v>0</v>
      </c>
      <c r="Q16" s="153">
        <v>0</v>
      </c>
      <c r="R16" s="3" t="s">
        <v>190</v>
      </c>
    </row>
    <row r="17" spans="2:18" x14ac:dyDescent="0.4">
      <c r="B17" s="154"/>
      <c r="C17" s="144">
        <v>45991</v>
      </c>
      <c r="D17" s="145" t="str">
        <f t="shared" si="0"/>
        <v>日</v>
      </c>
      <c r="E17" s="146">
        <v>0.64452546296296298</v>
      </c>
      <c r="F17" s="147">
        <v>6</v>
      </c>
      <c r="G17" s="148" t="s">
        <v>208</v>
      </c>
      <c r="H17" s="149">
        <v>16</v>
      </c>
      <c r="I17" s="150">
        <v>3.0901119572565499</v>
      </c>
      <c r="J17" s="150">
        <v>3.0901119572565499</v>
      </c>
      <c r="K17" s="150">
        <v>0.132633528</v>
      </c>
      <c r="L17" s="150">
        <v>2.9574784292565499</v>
      </c>
      <c r="M17" s="151">
        <v>0</v>
      </c>
      <c r="N17" s="151">
        <v>0</v>
      </c>
      <c r="O17" s="151">
        <v>0</v>
      </c>
      <c r="P17" s="152">
        <v>0</v>
      </c>
      <c r="Q17" s="153">
        <v>0</v>
      </c>
      <c r="R17" s="3" t="s">
        <v>190</v>
      </c>
    </row>
    <row r="18" spans="2:18" x14ac:dyDescent="0.4">
      <c r="B18" s="154"/>
      <c r="C18" s="144">
        <v>45991</v>
      </c>
      <c r="D18" s="145" t="str">
        <f t="shared" si="0"/>
        <v>日</v>
      </c>
      <c r="E18" s="146">
        <v>0.67449074074074078</v>
      </c>
      <c r="F18" s="147">
        <v>3</v>
      </c>
      <c r="G18" s="148" t="s">
        <v>208</v>
      </c>
      <c r="H18" s="149">
        <v>17</v>
      </c>
      <c r="I18" s="150">
        <v>3.8588982431029497</v>
      </c>
      <c r="J18" s="150">
        <v>3.8588982431029497</v>
      </c>
      <c r="K18" s="150">
        <v>0.59726087500000002</v>
      </c>
      <c r="L18" s="150">
        <v>3.2616373681029498</v>
      </c>
      <c r="M18" s="151">
        <v>0</v>
      </c>
      <c r="N18" s="151">
        <v>0</v>
      </c>
      <c r="O18" s="151">
        <v>0</v>
      </c>
      <c r="P18" s="152">
        <v>0</v>
      </c>
      <c r="Q18" s="153">
        <v>0</v>
      </c>
      <c r="R18" s="3" t="s">
        <v>190</v>
      </c>
    </row>
    <row r="19" spans="2:18" x14ac:dyDescent="0.4">
      <c r="B19" s="154"/>
      <c r="C19" s="144">
        <v>45991</v>
      </c>
      <c r="D19" s="145" t="str">
        <f t="shared" si="0"/>
        <v>日</v>
      </c>
      <c r="E19" s="146">
        <v>0.70809027777777778</v>
      </c>
      <c r="F19" s="147">
        <v>4</v>
      </c>
      <c r="G19" s="148" t="s">
        <v>208</v>
      </c>
      <c r="H19" s="149">
        <v>15</v>
      </c>
      <c r="I19" s="150">
        <v>3.2264514345047397</v>
      </c>
      <c r="J19" s="150">
        <v>3.2264514345047397</v>
      </c>
      <c r="K19" s="150">
        <v>0.35196446799999997</v>
      </c>
      <c r="L19" s="150">
        <v>2.8744869665047399</v>
      </c>
      <c r="M19" s="151">
        <v>0</v>
      </c>
      <c r="N19" s="151">
        <v>0</v>
      </c>
      <c r="O19" s="151">
        <v>0</v>
      </c>
      <c r="P19" s="152">
        <v>0</v>
      </c>
      <c r="Q19" s="153">
        <v>0</v>
      </c>
      <c r="R19" s="3" t="s">
        <v>190</v>
      </c>
    </row>
    <row r="20" spans="2:18" x14ac:dyDescent="0.4">
      <c r="B20" s="154"/>
      <c r="C20" s="144">
        <v>45991</v>
      </c>
      <c r="D20" s="145" t="str">
        <f t="shared" si="0"/>
        <v>日</v>
      </c>
      <c r="E20" s="146">
        <v>0.73656250000000001</v>
      </c>
      <c r="F20" s="147">
        <v>6</v>
      </c>
      <c r="G20" s="148" t="s">
        <v>208</v>
      </c>
      <c r="H20" s="149">
        <v>12</v>
      </c>
      <c r="I20" s="150">
        <v>3.4103905149498104</v>
      </c>
      <c r="J20" s="150">
        <v>3.4103905149498104</v>
      </c>
      <c r="K20" s="150">
        <v>0.19075651900000001</v>
      </c>
      <c r="L20" s="150">
        <v>3.2196339959498101</v>
      </c>
      <c r="M20" s="151">
        <v>0</v>
      </c>
      <c r="N20" s="151">
        <v>0</v>
      </c>
      <c r="O20" s="151">
        <v>0</v>
      </c>
      <c r="P20" s="152">
        <v>0</v>
      </c>
      <c r="Q20" s="153">
        <v>0</v>
      </c>
      <c r="R20" s="3" t="s">
        <v>190</v>
      </c>
    </row>
    <row r="21" spans="2:18" x14ac:dyDescent="0.4">
      <c r="B21" s="154"/>
      <c r="C21" s="144">
        <v>45991</v>
      </c>
      <c r="D21" s="145" t="str">
        <f t="shared" si="0"/>
        <v>日</v>
      </c>
      <c r="E21" s="146">
        <v>0.75861111111111112</v>
      </c>
      <c r="F21" s="147">
        <v>0</v>
      </c>
      <c r="G21" s="148" t="s">
        <v>208</v>
      </c>
      <c r="H21" s="149">
        <v>12</v>
      </c>
      <c r="I21" s="150">
        <v>3.1241818400062797</v>
      </c>
      <c r="J21" s="150">
        <v>3.1241818400062797</v>
      </c>
      <c r="K21" s="150">
        <v>0</v>
      </c>
      <c r="L21" s="150">
        <v>3.1241818400062797</v>
      </c>
      <c r="M21" s="151">
        <v>0</v>
      </c>
      <c r="N21" s="151">
        <v>0</v>
      </c>
      <c r="O21" s="151">
        <v>0</v>
      </c>
      <c r="P21" s="152">
        <v>0</v>
      </c>
      <c r="Q21" s="153">
        <v>0</v>
      </c>
      <c r="R21" s="3" t="s">
        <v>190</v>
      </c>
    </row>
    <row r="22" spans="2:18" x14ac:dyDescent="0.4">
      <c r="B22" s="154"/>
      <c r="C22" s="144">
        <v>45992</v>
      </c>
      <c r="D22" s="145" t="str">
        <f t="shared" si="0"/>
        <v>月</v>
      </c>
      <c r="E22" s="146">
        <v>0.41541666666666666</v>
      </c>
      <c r="F22" s="147">
        <v>3</v>
      </c>
      <c r="G22" s="148" t="s">
        <v>208</v>
      </c>
      <c r="H22" s="149">
        <v>14</v>
      </c>
      <c r="I22" s="150">
        <v>3.0705689435356298</v>
      </c>
      <c r="J22" s="150">
        <v>3.0705689435356298</v>
      </c>
      <c r="K22" s="150">
        <v>0.53585188799999994</v>
      </c>
      <c r="L22" s="150">
        <v>2.53471705553563</v>
      </c>
      <c r="M22" s="151">
        <v>0</v>
      </c>
      <c r="N22" s="151">
        <v>0</v>
      </c>
      <c r="O22" s="151">
        <v>0</v>
      </c>
      <c r="P22" s="152">
        <v>0</v>
      </c>
      <c r="Q22" s="153">
        <v>0</v>
      </c>
      <c r="R22" s="3" t="s">
        <v>190</v>
      </c>
    </row>
    <row r="23" spans="2:18" x14ac:dyDescent="0.4">
      <c r="B23" s="154"/>
      <c r="C23" s="144">
        <v>45992</v>
      </c>
      <c r="D23" s="145" t="str">
        <f t="shared" si="0"/>
        <v>月</v>
      </c>
      <c r="E23" s="146">
        <v>0.44545138888888891</v>
      </c>
      <c r="F23" s="147">
        <v>5</v>
      </c>
      <c r="G23" s="148" t="s">
        <v>208</v>
      </c>
      <c r="H23" s="149">
        <v>15</v>
      </c>
      <c r="I23" s="150">
        <v>3.0657386793259098</v>
      </c>
      <c r="J23" s="150">
        <v>3.0657386793259098</v>
      </c>
      <c r="K23" s="150">
        <v>8.8053253999999997E-2</v>
      </c>
      <c r="L23" s="150">
        <v>2.9776854253259097</v>
      </c>
      <c r="M23" s="151">
        <v>0</v>
      </c>
      <c r="N23" s="151">
        <v>0</v>
      </c>
      <c r="O23" s="151">
        <v>0</v>
      </c>
      <c r="P23" s="152">
        <v>0</v>
      </c>
      <c r="Q23" s="153">
        <v>0</v>
      </c>
      <c r="R23" s="3" t="s">
        <v>190</v>
      </c>
    </row>
    <row r="24" spans="2:18" x14ac:dyDescent="0.4">
      <c r="B24" s="154"/>
      <c r="C24" s="144">
        <v>45992</v>
      </c>
      <c r="D24" s="145" t="str">
        <f t="shared" si="0"/>
        <v>月</v>
      </c>
      <c r="E24" s="146">
        <v>0.4682175925925926</v>
      </c>
      <c r="F24" s="147">
        <v>8</v>
      </c>
      <c r="G24" s="148" t="s">
        <v>208</v>
      </c>
      <c r="H24" s="149">
        <v>17</v>
      </c>
      <c r="I24" s="150">
        <v>3.0337539359759802</v>
      </c>
      <c r="J24" s="150">
        <v>3.0337539359759802</v>
      </c>
      <c r="K24" s="150">
        <v>3.914078E-2</v>
      </c>
      <c r="L24" s="150">
        <v>2.9946131559759803</v>
      </c>
      <c r="M24" s="151">
        <v>0</v>
      </c>
      <c r="N24" s="151">
        <v>0</v>
      </c>
      <c r="O24" s="151">
        <v>0</v>
      </c>
      <c r="P24" s="152">
        <v>0</v>
      </c>
      <c r="Q24" s="153">
        <v>0</v>
      </c>
      <c r="R24" s="3" t="s">
        <v>190</v>
      </c>
    </row>
    <row r="25" spans="2:18" x14ac:dyDescent="0.4">
      <c r="B25" s="154"/>
      <c r="C25" s="144">
        <v>45992</v>
      </c>
      <c r="D25" s="145" t="str">
        <f t="shared" si="0"/>
        <v>月</v>
      </c>
      <c r="E25" s="146">
        <v>0.54945601851851855</v>
      </c>
      <c r="F25" s="147">
        <v>7</v>
      </c>
      <c r="G25" s="148" t="s">
        <v>208</v>
      </c>
      <c r="H25" s="149">
        <v>18</v>
      </c>
      <c r="I25" s="150">
        <v>3.2517246731224199</v>
      </c>
      <c r="J25" s="150">
        <v>3.2517246731224199</v>
      </c>
      <c r="K25" s="150">
        <v>0.192013299</v>
      </c>
      <c r="L25" s="150">
        <v>3.0597113741224198</v>
      </c>
      <c r="M25" s="151">
        <v>0</v>
      </c>
      <c r="N25" s="151">
        <v>0</v>
      </c>
      <c r="O25" s="151">
        <v>0</v>
      </c>
      <c r="P25" s="152">
        <v>0</v>
      </c>
      <c r="Q25" s="153">
        <v>0</v>
      </c>
      <c r="R25" s="3" t="s">
        <v>190</v>
      </c>
    </row>
    <row r="26" spans="2:18" x14ac:dyDescent="0.4">
      <c r="B26" s="154"/>
      <c r="C26" s="144">
        <v>45992</v>
      </c>
      <c r="D26" s="145" t="str">
        <f t="shared" si="0"/>
        <v>月</v>
      </c>
      <c r="E26" s="146">
        <v>0.58204861111111106</v>
      </c>
      <c r="F26" s="147">
        <v>0</v>
      </c>
      <c r="G26" s="148" t="s">
        <v>208</v>
      </c>
      <c r="H26" s="149">
        <v>19</v>
      </c>
      <c r="I26" s="150">
        <v>3.7468614966842702</v>
      </c>
      <c r="J26" s="150">
        <v>3.7468614966842702</v>
      </c>
      <c r="K26" s="150">
        <v>0.76311079900000001</v>
      </c>
      <c r="L26" s="150">
        <v>2.98375069768427</v>
      </c>
      <c r="M26" s="151">
        <v>0</v>
      </c>
      <c r="N26" s="151">
        <v>0</v>
      </c>
      <c r="O26" s="151">
        <v>0</v>
      </c>
      <c r="P26" s="152">
        <v>0</v>
      </c>
      <c r="Q26" s="153">
        <v>0</v>
      </c>
      <c r="R26" s="3" t="s">
        <v>190</v>
      </c>
    </row>
    <row r="27" spans="2:18" x14ac:dyDescent="0.4">
      <c r="B27" s="154"/>
      <c r="C27" s="144">
        <v>45992</v>
      </c>
      <c r="D27" s="145" t="str">
        <f t="shared" si="0"/>
        <v>月</v>
      </c>
      <c r="E27" s="146">
        <v>0.61190972222222217</v>
      </c>
      <c r="F27" s="147">
        <v>4</v>
      </c>
      <c r="G27" s="148" t="s">
        <v>208</v>
      </c>
      <c r="H27" s="149">
        <v>18</v>
      </c>
      <c r="I27" s="150">
        <v>3.55109155800382</v>
      </c>
      <c r="J27" s="150">
        <v>3.55109155800382</v>
      </c>
      <c r="K27" s="150">
        <v>0.56358307800000007</v>
      </c>
      <c r="L27" s="150">
        <v>2.9875084800038199</v>
      </c>
      <c r="M27" s="151">
        <v>0</v>
      </c>
      <c r="N27" s="151">
        <v>0</v>
      </c>
      <c r="O27" s="151">
        <v>0</v>
      </c>
      <c r="P27" s="152">
        <v>0</v>
      </c>
      <c r="Q27" s="153">
        <v>0</v>
      </c>
      <c r="R27" s="3" t="s">
        <v>190</v>
      </c>
    </row>
    <row r="28" spans="2:18" x14ac:dyDescent="0.4">
      <c r="B28" s="154"/>
      <c r="C28" s="144">
        <v>45992</v>
      </c>
      <c r="D28" s="145" t="str">
        <f t="shared" si="0"/>
        <v>月</v>
      </c>
      <c r="E28" s="146">
        <v>0.64461805555555551</v>
      </c>
      <c r="F28" s="147">
        <v>4</v>
      </c>
      <c r="G28" s="148" t="s">
        <v>208</v>
      </c>
      <c r="H28" s="149">
        <v>17</v>
      </c>
      <c r="I28" s="150">
        <v>3.1015298302272805</v>
      </c>
      <c r="J28" s="150">
        <v>3.1015298302272805</v>
      </c>
      <c r="K28" s="150">
        <v>8.460361999999999E-3</v>
      </c>
      <c r="L28" s="150">
        <v>3.0930694682272803</v>
      </c>
      <c r="M28" s="151">
        <v>0</v>
      </c>
      <c r="N28" s="151">
        <v>0</v>
      </c>
      <c r="O28" s="151">
        <v>0</v>
      </c>
      <c r="P28" s="152">
        <v>0</v>
      </c>
      <c r="Q28" s="153">
        <v>0</v>
      </c>
      <c r="R28" s="3" t="s">
        <v>190</v>
      </c>
    </row>
    <row r="29" spans="2:18" x14ac:dyDescent="0.4">
      <c r="B29" s="154"/>
      <c r="C29" s="144">
        <v>45992</v>
      </c>
      <c r="D29" s="145" t="str">
        <f t="shared" si="0"/>
        <v>月</v>
      </c>
      <c r="E29" s="146">
        <v>0.67446759259259259</v>
      </c>
      <c r="F29" s="147">
        <v>4</v>
      </c>
      <c r="G29" s="148" t="s">
        <v>208</v>
      </c>
      <c r="H29" s="149">
        <v>16</v>
      </c>
      <c r="I29" s="150">
        <v>3.1070046117070897</v>
      </c>
      <c r="J29" s="150">
        <v>3.1070046117070897</v>
      </c>
      <c r="K29" s="150">
        <v>0.25936807099999998</v>
      </c>
      <c r="L29" s="150">
        <v>2.8476365407070898</v>
      </c>
      <c r="M29" s="151">
        <v>0</v>
      </c>
      <c r="N29" s="151">
        <v>0</v>
      </c>
      <c r="O29" s="151">
        <v>0</v>
      </c>
      <c r="P29" s="152">
        <v>0</v>
      </c>
      <c r="Q29" s="153">
        <v>0</v>
      </c>
      <c r="R29" s="3" t="s">
        <v>190</v>
      </c>
    </row>
    <row r="30" spans="2:18" x14ac:dyDescent="0.4">
      <c r="B30" s="154"/>
      <c r="C30" s="144">
        <v>45992</v>
      </c>
      <c r="D30" s="145" t="str">
        <f t="shared" si="0"/>
        <v>月</v>
      </c>
      <c r="E30" s="146">
        <v>0.70776620370370369</v>
      </c>
      <c r="F30" s="147">
        <v>0</v>
      </c>
      <c r="G30" s="148" t="s">
        <v>208</v>
      </c>
      <c r="H30" s="149">
        <v>16</v>
      </c>
      <c r="I30" s="150">
        <v>3.0804157542444197</v>
      </c>
      <c r="J30" s="150">
        <v>3.0804157542444197</v>
      </c>
      <c r="K30" s="150">
        <v>4.0840893000000003E-2</v>
      </c>
      <c r="L30" s="150">
        <v>3.0395748612444198</v>
      </c>
      <c r="M30" s="151">
        <v>0</v>
      </c>
      <c r="N30" s="151">
        <v>0</v>
      </c>
      <c r="O30" s="151">
        <v>0</v>
      </c>
      <c r="P30" s="152">
        <v>0</v>
      </c>
      <c r="Q30" s="153">
        <v>0</v>
      </c>
      <c r="R30" s="3" t="s">
        <v>190</v>
      </c>
    </row>
    <row r="31" spans="2:18" x14ac:dyDescent="0.4">
      <c r="B31" s="154"/>
      <c r="C31" s="144">
        <v>45992</v>
      </c>
      <c r="D31" s="145" t="str">
        <f t="shared" si="0"/>
        <v>月</v>
      </c>
      <c r="E31" s="146">
        <v>0.74148148148148152</v>
      </c>
      <c r="F31" s="147">
        <v>1</v>
      </c>
      <c r="G31" s="148" t="s">
        <v>208</v>
      </c>
      <c r="H31" s="149">
        <v>16</v>
      </c>
      <c r="I31" s="150">
        <v>3.5069804564885696</v>
      </c>
      <c r="J31" s="150">
        <v>3.5069804564885696</v>
      </c>
      <c r="K31" s="150">
        <v>0.26420491299999999</v>
      </c>
      <c r="L31" s="150">
        <v>3.2427755434885697</v>
      </c>
      <c r="M31" s="151">
        <v>0</v>
      </c>
      <c r="N31" s="151">
        <v>0</v>
      </c>
      <c r="O31" s="151">
        <v>0</v>
      </c>
      <c r="P31" s="152">
        <v>0</v>
      </c>
      <c r="Q31" s="153">
        <v>0</v>
      </c>
      <c r="R31" s="3" t="s">
        <v>190</v>
      </c>
    </row>
    <row r="32" spans="2:18" x14ac:dyDescent="0.4">
      <c r="B32" s="154"/>
      <c r="C32" s="144">
        <v>45992</v>
      </c>
      <c r="D32" s="145" t="str">
        <f t="shared" si="0"/>
        <v>月</v>
      </c>
      <c r="E32" s="146">
        <v>0.75828703703703704</v>
      </c>
      <c r="F32" s="147">
        <v>1</v>
      </c>
      <c r="G32" s="148" t="s">
        <v>208</v>
      </c>
      <c r="H32" s="149">
        <v>15</v>
      </c>
      <c r="I32" s="150">
        <v>3.0106663769472304</v>
      </c>
      <c r="J32" s="150">
        <v>3.0106663769472304</v>
      </c>
      <c r="K32" s="150">
        <v>0.17367170900000001</v>
      </c>
      <c r="L32" s="150">
        <v>2.8369946679472302</v>
      </c>
      <c r="M32" s="151">
        <v>0</v>
      </c>
      <c r="N32" s="151">
        <v>0</v>
      </c>
      <c r="O32" s="151">
        <v>0</v>
      </c>
      <c r="P32" s="152">
        <v>0</v>
      </c>
      <c r="Q32" s="153">
        <v>0</v>
      </c>
      <c r="R32" s="3" t="s">
        <v>190</v>
      </c>
    </row>
    <row r="33" spans="2:18" x14ac:dyDescent="0.4">
      <c r="B33" s="154"/>
      <c r="C33" s="144">
        <v>45994</v>
      </c>
      <c r="D33" s="145" t="str">
        <f t="shared" si="0"/>
        <v>水</v>
      </c>
      <c r="E33" s="146">
        <v>0.41543981481481479</v>
      </c>
      <c r="F33" s="147">
        <v>10</v>
      </c>
      <c r="G33" s="148" t="s">
        <v>348</v>
      </c>
      <c r="H33" s="149">
        <v>11</v>
      </c>
      <c r="I33" s="150">
        <v>3.2739946897675303</v>
      </c>
      <c r="J33" s="150">
        <v>3.2739946897675303</v>
      </c>
      <c r="K33" s="150">
        <v>0.36735594900000001</v>
      </c>
      <c r="L33" s="150">
        <v>2.90663874076753</v>
      </c>
      <c r="M33" s="151">
        <v>0</v>
      </c>
      <c r="N33" s="151">
        <v>0</v>
      </c>
      <c r="O33" s="151">
        <v>0</v>
      </c>
      <c r="P33" s="152">
        <v>0</v>
      </c>
      <c r="Q33" s="153">
        <v>0</v>
      </c>
      <c r="R33" s="3" t="s">
        <v>190</v>
      </c>
    </row>
    <row r="34" spans="2:18" x14ac:dyDescent="0.4">
      <c r="B34" s="154"/>
      <c r="C34" s="144">
        <v>45994</v>
      </c>
      <c r="D34" s="145" t="str">
        <f t="shared" si="0"/>
        <v>水</v>
      </c>
      <c r="E34" s="146">
        <v>0.44600694444444444</v>
      </c>
      <c r="F34" s="147">
        <v>9</v>
      </c>
      <c r="G34" s="148" t="s">
        <v>348</v>
      </c>
      <c r="H34" s="149">
        <v>12</v>
      </c>
      <c r="I34" s="150">
        <v>3.0314922222580902</v>
      </c>
      <c r="J34" s="150">
        <v>3.0314922222580902</v>
      </c>
      <c r="K34" s="150">
        <v>0.105225572</v>
      </c>
      <c r="L34" s="150">
        <v>2.9262666502580901</v>
      </c>
      <c r="M34" s="151">
        <v>0</v>
      </c>
      <c r="N34" s="151">
        <v>0</v>
      </c>
      <c r="O34" s="151">
        <v>0</v>
      </c>
      <c r="P34" s="152">
        <v>0</v>
      </c>
      <c r="Q34" s="153">
        <v>0</v>
      </c>
      <c r="R34" s="3" t="s">
        <v>190</v>
      </c>
    </row>
    <row r="35" spans="2:18" x14ac:dyDescent="0.4">
      <c r="B35" s="154"/>
      <c r="C35" s="144">
        <v>45994</v>
      </c>
      <c r="D35" s="145" t="str">
        <f t="shared" si="0"/>
        <v>水</v>
      </c>
      <c r="E35" s="146">
        <v>0.4682175925925926</v>
      </c>
      <c r="F35" s="147">
        <v>6</v>
      </c>
      <c r="G35" s="148" t="s">
        <v>348</v>
      </c>
      <c r="H35" s="149">
        <v>12</v>
      </c>
      <c r="I35" s="150">
        <v>3.1571382198920039</v>
      </c>
      <c r="J35" s="150">
        <v>3.1571382198920039</v>
      </c>
      <c r="K35" s="150">
        <v>5.0000000000000001E-4</v>
      </c>
      <c r="L35" s="150">
        <v>3.1566382198920038</v>
      </c>
      <c r="M35" s="151">
        <v>0</v>
      </c>
      <c r="N35" s="151">
        <v>0</v>
      </c>
      <c r="O35" s="151">
        <v>0</v>
      </c>
      <c r="P35" s="152">
        <v>0</v>
      </c>
      <c r="Q35" s="153">
        <v>0</v>
      </c>
      <c r="R35" s="3" t="s">
        <v>190</v>
      </c>
    </row>
    <row r="36" spans="2:18" x14ac:dyDescent="0.4">
      <c r="B36" s="154"/>
      <c r="C36" s="144">
        <v>45994</v>
      </c>
      <c r="D36" s="145" t="str">
        <f t="shared" si="0"/>
        <v>水</v>
      </c>
      <c r="E36" s="146">
        <v>0.54950231481481482</v>
      </c>
      <c r="F36" s="147">
        <v>6</v>
      </c>
      <c r="G36" s="148" t="s">
        <v>348</v>
      </c>
      <c r="H36" s="149">
        <v>12</v>
      </c>
      <c r="I36" s="150">
        <v>3.2832770381926699</v>
      </c>
      <c r="J36" s="150">
        <v>3.2832770381926699</v>
      </c>
      <c r="K36" s="150">
        <v>0.30825894700000001</v>
      </c>
      <c r="L36" s="150">
        <v>2.9750180911926698</v>
      </c>
      <c r="M36" s="151">
        <v>0</v>
      </c>
      <c r="N36" s="151">
        <v>0</v>
      </c>
      <c r="O36" s="151">
        <v>0</v>
      </c>
      <c r="P36" s="152">
        <v>0</v>
      </c>
      <c r="Q36" s="153">
        <v>0</v>
      </c>
      <c r="R36" s="3" t="s">
        <v>190</v>
      </c>
    </row>
    <row r="37" spans="2:18" x14ac:dyDescent="0.4">
      <c r="B37" s="154"/>
      <c r="C37" s="144">
        <v>45994</v>
      </c>
      <c r="D37" s="145" t="str">
        <f t="shared" si="0"/>
        <v>水</v>
      </c>
      <c r="E37" s="146">
        <v>0.58261574074074074</v>
      </c>
      <c r="F37" s="147">
        <v>2</v>
      </c>
      <c r="G37" s="148" t="s">
        <v>348</v>
      </c>
      <c r="H37" s="149">
        <v>12</v>
      </c>
      <c r="I37" s="150">
        <v>3.1018935838858899</v>
      </c>
      <c r="J37" s="150">
        <v>3.1018935838858899</v>
      </c>
      <c r="K37" s="150">
        <v>0.16879116899999999</v>
      </c>
      <c r="L37" s="150">
        <v>2.93310241488589</v>
      </c>
      <c r="M37" s="151">
        <v>0</v>
      </c>
      <c r="N37" s="151">
        <v>0</v>
      </c>
      <c r="O37" s="151">
        <v>0</v>
      </c>
      <c r="P37" s="152">
        <v>0</v>
      </c>
      <c r="Q37" s="153">
        <v>0</v>
      </c>
      <c r="R37" s="3" t="s">
        <v>190</v>
      </c>
    </row>
    <row r="38" spans="2:18" x14ac:dyDescent="0.4">
      <c r="B38" s="154"/>
      <c r="C38" s="144">
        <v>45994</v>
      </c>
      <c r="D38" s="145" t="str">
        <f t="shared" si="0"/>
        <v>水</v>
      </c>
      <c r="E38" s="146">
        <v>0.61196759259259259</v>
      </c>
      <c r="F38" s="147">
        <v>3</v>
      </c>
      <c r="G38" s="148" t="s">
        <v>348</v>
      </c>
      <c r="H38" s="149">
        <v>12</v>
      </c>
      <c r="I38" s="150">
        <v>3.4414114497254702</v>
      </c>
      <c r="J38" s="150">
        <v>3.4414114497254702</v>
      </c>
      <c r="K38" s="150">
        <v>0.21010630700000002</v>
      </c>
      <c r="L38" s="150">
        <v>3.23130514272547</v>
      </c>
      <c r="M38" s="151">
        <v>0</v>
      </c>
      <c r="N38" s="151">
        <v>0</v>
      </c>
      <c r="O38" s="151">
        <v>0</v>
      </c>
      <c r="P38" s="152">
        <v>0</v>
      </c>
      <c r="Q38" s="153">
        <v>0</v>
      </c>
      <c r="R38" s="3" t="s">
        <v>190</v>
      </c>
    </row>
    <row r="39" spans="2:18" x14ac:dyDescent="0.4">
      <c r="B39" s="154"/>
      <c r="C39" s="144">
        <v>45994</v>
      </c>
      <c r="D39" s="145" t="str">
        <f t="shared" si="0"/>
        <v>水</v>
      </c>
      <c r="E39" s="146">
        <v>0.64468749999999997</v>
      </c>
      <c r="F39" s="147">
        <v>2</v>
      </c>
      <c r="G39" s="148" t="s">
        <v>348</v>
      </c>
      <c r="H39" s="149">
        <v>11</v>
      </c>
      <c r="I39" s="150">
        <v>3.1455981175780101</v>
      </c>
      <c r="J39" s="150">
        <v>3.1455981175780101</v>
      </c>
      <c r="K39" s="150">
        <v>2.1210474E-2</v>
      </c>
      <c r="L39" s="150">
        <v>3.12438764357801</v>
      </c>
      <c r="M39" s="151">
        <v>0</v>
      </c>
      <c r="N39" s="151">
        <v>0</v>
      </c>
      <c r="O39" s="151">
        <v>0</v>
      </c>
      <c r="P39" s="152">
        <v>0</v>
      </c>
      <c r="Q39" s="153">
        <v>0</v>
      </c>
      <c r="R39" s="3" t="s">
        <v>190</v>
      </c>
    </row>
    <row r="40" spans="2:18" x14ac:dyDescent="0.4">
      <c r="B40" s="154"/>
      <c r="C40" s="144">
        <v>45994</v>
      </c>
      <c r="D40" s="145" t="str">
        <f t="shared" si="0"/>
        <v>水</v>
      </c>
      <c r="E40" s="146">
        <v>0.67445601851851855</v>
      </c>
      <c r="F40" s="147">
        <v>1</v>
      </c>
      <c r="G40" s="148" t="s">
        <v>348</v>
      </c>
      <c r="H40" s="149">
        <v>10</v>
      </c>
      <c r="I40" s="150">
        <v>3.7068902547188398</v>
      </c>
      <c r="J40" s="150">
        <v>3.7068902547188398</v>
      </c>
      <c r="K40" s="150">
        <v>0.3</v>
      </c>
      <c r="L40" s="150">
        <v>3.40689025471884</v>
      </c>
      <c r="M40" s="151">
        <v>0</v>
      </c>
      <c r="N40" s="151">
        <v>0</v>
      </c>
      <c r="O40" s="151">
        <v>0</v>
      </c>
      <c r="P40" s="152">
        <v>0</v>
      </c>
      <c r="Q40" s="153">
        <v>0</v>
      </c>
      <c r="R40" s="3" t="s">
        <v>190</v>
      </c>
    </row>
    <row r="41" spans="2:18" x14ac:dyDescent="0.4">
      <c r="B41" s="154"/>
      <c r="C41" s="144">
        <v>45994</v>
      </c>
      <c r="D41" s="145" t="str">
        <f t="shared" si="0"/>
        <v>水</v>
      </c>
      <c r="E41" s="146">
        <v>0.70781249999999996</v>
      </c>
      <c r="F41" s="147">
        <v>1</v>
      </c>
      <c r="G41" s="148" t="s">
        <v>348</v>
      </c>
      <c r="H41" s="149">
        <v>9</v>
      </c>
      <c r="I41" s="150">
        <v>2.9953519403683999</v>
      </c>
      <c r="J41" s="150">
        <v>2.9953519403683999</v>
      </c>
      <c r="K41" s="150">
        <v>0.16885601700000002</v>
      </c>
      <c r="L41" s="150">
        <v>2.8264959233683999</v>
      </c>
      <c r="M41" s="151">
        <v>0</v>
      </c>
      <c r="N41" s="151">
        <v>0</v>
      </c>
      <c r="O41" s="151">
        <v>0</v>
      </c>
      <c r="P41" s="152">
        <v>0</v>
      </c>
      <c r="Q41" s="153">
        <v>0</v>
      </c>
      <c r="R41" s="3" t="s">
        <v>190</v>
      </c>
    </row>
    <row r="42" spans="2:18" x14ac:dyDescent="0.4">
      <c r="B42" s="154"/>
      <c r="C42" s="144">
        <v>45994</v>
      </c>
      <c r="D42" s="145" t="str">
        <f t="shared" ref="D42:D73" si="1">IF($C42 &lt;&gt; "", IF(ISERROR(MATCH($C42, 祝日, 0)), TEXT($C42, "aaa"), "祝日"), "")</f>
        <v>水</v>
      </c>
      <c r="E42" s="146">
        <v>0.73707175925925927</v>
      </c>
      <c r="F42" s="147">
        <v>1</v>
      </c>
      <c r="G42" s="148" t="s">
        <v>348</v>
      </c>
      <c r="H42" s="149">
        <v>7</v>
      </c>
      <c r="I42" s="150">
        <v>3.7068292916633405</v>
      </c>
      <c r="J42" s="150">
        <v>3.7068292916633405</v>
      </c>
      <c r="K42" s="150">
        <v>0.44983712600000003</v>
      </c>
      <c r="L42" s="150">
        <v>3.2569921656633403</v>
      </c>
      <c r="M42" s="151">
        <v>0</v>
      </c>
      <c r="N42" s="151">
        <v>0</v>
      </c>
      <c r="O42" s="151">
        <v>0</v>
      </c>
      <c r="P42" s="152">
        <v>0</v>
      </c>
      <c r="Q42" s="153">
        <v>0</v>
      </c>
      <c r="R42" s="3" t="s">
        <v>190</v>
      </c>
    </row>
    <row r="43" spans="2:18" x14ac:dyDescent="0.4">
      <c r="B43" s="154"/>
      <c r="C43" s="144">
        <v>45994</v>
      </c>
      <c r="D43" s="145" t="str">
        <f t="shared" si="1"/>
        <v>水</v>
      </c>
      <c r="E43" s="146">
        <v>0.76119212962962968</v>
      </c>
      <c r="F43" s="147">
        <v>0</v>
      </c>
      <c r="G43" s="148" t="s">
        <v>348</v>
      </c>
      <c r="H43" s="149">
        <v>7</v>
      </c>
      <c r="I43" s="150">
        <v>3.1067871887900003</v>
      </c>
      <c r="J43" s="150">
        <v>3.1067871887900003</v>
      </c>
      <c r="K43" s="150">
        <v>0.106356045</v>
      </c>
      <c r="L43" s="150">
        <v>3.0004311437900002</v>
      </c>
      <c r="M43" s="151">
        <v>0</v>
      </c>
      <c r="N43" s="151">
        <v>0</v>
      </c>
      <c r="O43" s="151">
        <v>0</v>
      </c>
      <c r="P43" s="152">
        <v>0</v>
      </c>
      <c r="Q43" s="153">
        <v>0</v>
      </c>
      <c r="R43" s="3" t="s">
        <v>190</v>
      </c>
    </row>
    <row r="44" spans="2:18" x14ac:dyDescent="0.4">
      <c r="B44" s="154"/>
      <c r="C44" s="144">
        <v>45995</v>
      </c>
      <c r="D44" s="145" t="str">
        <f t="shared" si="1"/>
        <v>木</v>
      </c>
      <c r="E44" s="146">
        <v>0.41550925925925924</v>
      </c>
      <c r="F44" s="147">
        <v>2</v>
      </c>
      <c r="G44" s="148" t="s">
        <v>208</v>
      </c>
      <c r="H44" s="149">
        <v>5</v>
      </c>
      <c r="I44" s="150">
        <v>2.89139938253212</v>
      </c>
      <c r="J44" s="150">
        <v>2.89139938253212</v>
      </c>
      <c r="K44" s="150">
        <v>0.15217290999999999</v>
      </c>
      <c r="L44" s="150">
        <v>2.73922647253212</v>
      </c>
      <c r="M44" s="151">
        <v>0</v>
      </c>
      <c r="N44" s="151">
        <v>0</v>
      </c>
      <c r="O44" s="151">
        <v>0</v>
      </c>
      <c r="P44" s="152">
        <v>0</v>
      </c>
      <c r="Q44" s="153">
        <v>0</v>
      </c>
      <c r="R44" s="3" t="s">
        <v>190</v>
      </c>
    </row>
    <row r="45" spans="2:18" x14ac:dyDescent="0.4">
      <c r="B45" s="154"/>
      <c r="C45" s="144">
        <v>45995</v>
      </c>
      <c r="D45" s="145" t="str">
        <f t="shared" si="1"/>
        <v>木</v>
      </c>
      <c r="E45" s="146">
        <v>0.44548611111111114</v>
      </c>
      <c r="F45" s="147">
        <v>8</v>
      </c>
      <c r="G45" s="148" t="s">
        <v>208</v>
      </c>
      <c r="H45" s="149">
        <v>5</v>
      </c>
      <c r="I45" s="150">
        <v>2.9797058004064798</v>
      </c>
      <c r="J45" s="150">
        <v>2.9797058004064798</v>
      </c>
      <c r="K45" s="150">
        <v>4.0607416E-2</v>
      </c>
      <c r="L45" s="150">
        <v>2.93909838440648</v>
      </c>
      <c r="M45" s="151">
        <v>0</v>
      </c>
      <c r="N45" s="151">
        <v>0</v>
      </c>
      <c r="O45" s="151">
        <v>0</v>
      </c>
      <c r="P45" s="152">
        <v>0</v>
      </c>
      <c r="Q45" s="153">
        <v>0</v>
      </c>
      <c r="R45" s="3" t="s">
        <v>190</v>
      </c>
    </row>
    <row r="46" spans="2:18" x14ac:dyDescent="0.4">
      <c r="B46" s="154"/>
      <c r="C46" s="144">
        <v>45995</v>
      </c>
      <c r="D46" s="145" t="str">
        <f t="shared" si="1"/>
        <v>木</v>
      </c>
      <c r="E46" s="146">
        <v>0.46817129629629628</v>
      </c>
      <c r="F46" s="147">
        <v>3</v>
      </c>
      <c r="G46" s="148" t="s">
        <v>208</v>
      </c>
      <c r="H46" s="149">
        <v>7</v>
      </c>
      <c r="I46" s="150">
        <v>3.2564132989444499</v>
      </c>
      <c r="J46" s="150">
        <v>3.2564132989444499</v>
      </c>
      <c r="K46" s="150">
        <v>0.15</v>
      </c>
      <c r="L46" s="150">
        <v>3.10641329894445</v>
      </c>
      <c r="M46" s="151">
        <v>0</v>
      </c>
      <c r="N46" s="151">
        <v>0</v>
      </c>
      <c r="O46" s="151">
        <v>0</v>
      </c>
      <c r="P46" s="152">
        <v>0</v>
      </c>
      <c r="Q46" s="153">
        <v>0</v>
      </c>
      <c r="R46" s="3" t="s">
        <v>190</v>
      </c>
    </row>
    <row r="47" spans="2:18" x14ac:dyDescent="0.4">
      <c r="B47" s="154"/>
      <c r="C47" s="144">
        <v>45995</v>
      </c>
      <c r="D47" s="145" t="str">
        <f t="shared" si="1"/>
        <v>木</v>
      </c>
      <c r="E47" s="146">
        <v>0.55021990740740745</v>
      </c>
      <c r="F47" s="147">
        <v>0</v>
      </c>
      <c r="G47" s="148" t="s">
        <v>208</v>
      </c>
      <c r="H47" s="149">
        <v>8</v>
      </c>
      <c r="I47" s="150">
        <v>3.2667679424114997</v>
      </c>
      <c r="J47" s="150">
        <v>3.2667679424114997</v>
      </c>
      <c r="K47" s="150">
        <v>0.15</v>
      </c>
      <c r="L47" s="150">
        <v>3.1167679424114998</v>
      </c>
      <c r="M47" s="151">
        <v>0</v>
      </c>
      <c r="N47" s="151">
        <v>0</v>
      </c>
      <c r="O47" s="151">
        <v>0</v>
      </c>
      <c r="P47" s="152">
        <v>0</v>
      </c>
      <c r="Q47" s="153">
        <v>0</v>
      </c>
      <c r="R47" s="3" t="s">
        <v>190</v>
      </c>
    </row>
    <row r="48" spans="2:18" x14ac:dyDescent="0.4">
      <c r="B48" s="154"/>
      <c r="C48" s="144">
        <v>45995</v>
      </c>
      <c r="D48" s="145" t="str">
        <f t="shared" si="1"/>
        <v>木</v>
      </c>
      <c r="E48" s="146">
        <v>0.58204861111111106</v>
      </c>
      <c r="F48" s="147">
        <v>1</v>
      </c>
      <c r="G48" s="148" t="s">
        <v>208</v>
      </c>
      <c r="H48" s="149">
        <v>8</v>
      </c>
      <c r="I48" s="150">
        <v>3.2652423898445897</v>
      </c>
      <c r="J48" s="150">
        <v>3.2652423898445897</v>
      </c>
      <c r="K48" s="150">
        <v>0.14881483500000001</v>
      </c>
      <c r="L48" s="150">
        <v>3.1164275548445897</v>
      </c>
      <c r="M48" s="151">
        <v>0</v>
      </c>
      <c r="N48" s="151">
        <v>0</v>
      </c>
      <c r="O48" s="151">
        <v>0</v>
      </c>
      <c r="P48" s="152">
        <v>0</v>
      </c>
      <c r="Q48" s="153">
        <v>0</v>
      </c>
      <c r="R48" s="3" t="s">
        <v>190</v>
      </c>
    </row>
    <row r="49" spans="2:18" x14ac:dyDescent="0.4">
      <c r="B49" s="154"/>
      <c r="C49" s="144">
        <v>45995</v>
      </c>
      <c r="D49" s="145" t="str">
        <f t="shared" si="1"/>
        <v>木</v>
      </c>
      <c r="E49" s="146">
        <v>0.61190972222222217</v>
      </c>
      <c r="F49" s="147">
        <v>1</v>
      </c>
      <c r="G49" s="148" t="s">
        <v>208</v>
      </c>
      <c r="H49" s="149">
        <v>8</v>
      </c>
      <c r="I49" s="150">
        <v>3.0259923296672402</v>
      </c>
      <c r="J49" s="150">
        <v>3.0259923296672402</v>
      </c>
      <c r="K49" s="150">
        <v>1.3283427E-2</v>
      </c>
      <c r="L49" s="150">
        <v>3.01270890266724</v>
      </c>
      <c r="M49" s="151">
        <v>0</v>
      </c>
      <c r="N49" s="151">
        <v>0</v>
      </c>
      <c r="O49" s="151">
        <v>0</v>
      </c>
      <c r="P49" s="152">
        <v>0</v>
      </c>
      <c r="Q49" s="153">
        <v>0</v>
      </c>
      <c r="R49" s="3" t="s">
        <v>190</v>
      </c>
    </row>
    <row r="50" spans="2:18" x14ac:dyDescent="0.4">
      <c r="B50" s="154"/>
      <c r="C50" s="144">
        <v>45995</v>
      </c>
      <c r="D50" s="145" t="str">
        <f t="shared" si="1"/>
        <v>木</v>
      </c>
      <c r="E50" s="146">
        <v>0.64458333333333329</v>
      </c>
      <c r="F50" s="147">
        <v>2</v>
      </c>
      <c r="G50" s="148" t="s">
        <v>208</v>
      </c>
      <c r="H50" s="149">
        <v>8</v>
      </c>
      <c r="I50" s="150">
        <v>3.0803082590424102</v>
      </c>
      <c r="J50" s="150">
        <v>3.0803082590424102</v>
      </c>
      <c r="K50" s="150">
        <v>0</v>
      </c>
      <c r="L50" s="150">
        <v>3.0803082590424102</v>
      </c>
      <c r="M50" s="151">
        <v>0</v>
      </c>
      <c r="N50" s="151">
        <v>0</v>
      </c>
      <c r="O50" s="151">
        <v>0</v>
      </c>
      <c r="P50" s="152">
        <v>0</v>
      </c>
      <c r="Q50" s="153">
        <v>0</v>
      </c>
      <c r="R50" s="3" t="s">
        <v>190</v>
      </c>
    </row>
    <row r="51" spans="2:18" x14ac:dyDescent="0.4">
      <c r="B51" s="154"/>
      <c r="C51" s="144">
        <v>45995</v>
      </c>
      <c r="D51" s="145" t="str">
        <f t="shared" si="1"/>
        <v>木</v>
      </c>
      <c r="E51" s="146">
        <v>0.67432870370370368</v>
      </c>
      <c r="F51" s="147">
        <v>4</v>
      </c>
      <c r="G51" s="148" t="s">
        <v>208</v>
      </c>
      <c r="H51" s="149">
        <v>8</v>
      </c>
      <c r="I51" s="150">
        <v>3.0598620338806595</v>
      </c>
      <c r="J51" s="150">
        <v>3.0598620338806595</v>
      </c>
      <c r="K51" s="150">
        <v>3.1209990999999999E-2</v>
      </c>
      <c r="L51" s="150">
        <v>3.0286520428806596</v>
      </c>
      <c r="M51" s="151">
        <v>0</v>
      </c>
      <c r="N51" s="151">
        <v>0</v>
      </c>
      <c r="O51" s="151">
        <v>0</v>
      </c>
      <c r="P51" s="152">
        <v>0</v>
      </c>
      <c r="Q51" s="153">
        <v>0</v>
      </c>
      <c r="R51" s="3" t="s">
        <v>190</v>
      </c>
    </row>
    <row r="52" spans="2:18" x14ac:dyDescent="0.4">
      <c r="B52" s="154"/>
      <c r="C52" s="144">
        <v>45995</v>
      </c>
      <c r="D52" s="145" t="str">
        <f t="shared" si="1"/>
        <v>木</v>
      </c>
      <c r="E52" s="146">
        <v>0.7077430555555555</v>
      </c>
      <c r="F52" s="147">
        <v>2</v>
      </c>
      <c r="G52" s="148" t="s">
        <v>208</v>
      </c>
      <c r="H52" s="149">
        <v>7</v>
      </c>
      <c r="I52" s="150">
        <v>3.28645873952311</v>
      </c>
      <c r="J52" s="150">
        <v>3.28645873952311</v>
      </c>
      <c r="K52" s="150">
        <v>0.37237565499999997</v>
      </c>
      <c r="L52" s="150">
        <v>2.91408308452311</v>
      </c>
      <c r="M52" s="151">
        <v>0</v>
      </c>
      <c r="N52" s="151">
        <v>0</v>
      </c>
      <c r="O52" s="151">
        <v>0</v>
      </c>
      <c r="P52" s="152">
        <v>0</v>
      </c>
      <c r="Q52" s="153">
        <v>0</v>
      </c>
      <c r="R52" s="3" t="s">
        <v>190</v>
      </c>
    </row>
    <row r="53" spans="2:18" x14ac:dyDescent="0.4">
      <c r="B53" s="154"/>
      <c r="C53" s="144">
        <v>45995</v>
      </c>
      <c r="D53" s="145" t="str">
        <f t="shared" si="1"/>
        <v>木</v>
      </c>
      <c r="E53" s="146">
        <v>0.73697916666666663</v>
      </c>
      <c r="F53" s="147">
        <v>0</v>
      </c>
      <c r="G53" s="148" t="s">
        <v>208</v>
      </c>
      <c r="H53" s="149">
        <v>6</v>
      </c>
      <c r="I53" s="150">
        <v>3.25090836522764</v>
      </c>
      <c r="J53" s="150">
        <v>3.25090836522764</v>
      </c>
      <c r="K53" s="150">
        <v>3.4307641999999999E-2</v>
      </c>
      <c r="L53" s="150">
        <v>3.2166007232276401</v>
      </c>
      <c r="M53" s="151">
        <v>0</v>
      </c>
      <c r="N53" s="151">
        <v>0</v>
      </c>
      <c r="O53" s="151">
        <v>0</v>
      </c>
      <c r="P53" s="152">
        <v>0</v>
      </c>
      <c r="Q53" s="153">
        <v>0</v>
      </c>
      <c r="R53" s="3" t="s">
        <v>190</v>
      </c>
    </row>
    <row r="54" spans="2:18" x14ac:dyDescent="0.4">
      <c r="B54" s="154"/>
      <c r="C54" s="144">
        <v>45995</v>
      </c>
      <c r="D54" s="145" t="str">
        <f t="shared" si="1"/>
        <v>木</v>
      </c>
      <c r="E54" s="146">
        <v>0.75771990740740736</v>
      </c>
      <c r="F54" s="147">
        <v>0</v>
      </c>
      <c r="G54" s="148" t="s">
        <v>208</v>
      </c>
      <c r="H54" s="149">
        <v>6</v>
      </c>
      <c r="I54" s="150">
        <v>2.9934747778918802</v>
      </c>
      <c r="J54" s="150">
        <v>2.9934747778918802</v>
      </c>
      <c r="K54" s="150">
        <v>0.11921375400000001</v>
      </c>
      <c r="L54" s="150">
        <v>2.8742610238918802</v>
      </c>
      <c r="M54" s="151">
        <v>0</v>
      </c>
      <c r="N54" s="151">
        <v>0</v>
      </c>
      <c r="O54" s="151">
        <v>0</v>
      </c>
      <c r="P54" s="152">
        <v>0</v>
      </c>
      <c r="Q54" s="153">
        <v>0</v>
      </c>
      <c r="R54" s="3" t="s">
        <v>190</v>
      </c>
    </row>
    <row r="55" spans="2:18" x14ac:dyDescent="0.4">
      <c r="B55" s="154"/>
      <c r="C55" s="144">
        <v>45996</v>
      </c>
      <c r="D55" s="145" t="str">
        <f t="shared" si="1"/>
        <v>金</v>
      </c>
      <c r="E55" s="146">
        <v>0.41564814814814816</v>
      </c>
      <c r="F55" s="147">
        <v>2</v>
      </c>
      <c r="G55" s="148" t="s">
        <v>208</v>
      </c>
      <c r="H55" s="149">
        <v>7</v>
      </c>
      <c r="I55" s="150">
        <v>3.1153856897227699</v>
      </c>
      <c r="J55" s="150">
        <v>3.1153856897227699</v>
      </c>
      <c r="K55" s="150">
        <v>7.5088006999999998E-2</v>
      </c>
      <c r="L55" s="150">
        <v>3.0402976827227697</v>
      </c>
      <c r="M55" s="151">
        <v>0</v>
      </c>
      <c r="N55" s="151">
        <v>0</v>
      </c>
      <c r="O55" s="151">
        <v>0</v>
      </c>
      <c r="P55" s="152">
        <v>0</v>
      </c>
      <c r="Q55" s="153">
        <v>0</v>
      </c>
      <c r="R55" s="3" t="s">
        <v>190</v>
      </c>
    </row>
    <row r="56" spans="2:18" x14ac:dyDescent="0.4">
      <c r="B56" s="154"/>
      <c r="C56" s="144">
        <v>45996</v>
      </c>
      <c r="D56" s="145" t="str">
        <f t="shared" si="1"/>
        <v>金</v>
      </c>
      <c r="E56" s="146">
        <v>0.44565972222222222</v>
      </c>
      <c r="F56" s="147">
        <v>1</v>
      </c>
      <c r="G56" s="148" t="s">
        <v>208</v>
      </c>
      <c r="H56" s="149">
        <v>10</v>
      </c>
      <c r="I56" s="150">
        <v>3.26456188160404</v>
      </c>
      <c r="J56" s="150">
        <v>3.26456188160404</v>
      </c>
      <c r="K56" s="150">
        <v>0.151</v>
      </c>
      <c r="L56" s="150">
        <v>3.1135618816040402</v>
      </c>
      <c r="M56" s="151">
        <v>0</v>
      </c>
      <c r="N56" s="151">
        <v>0</v>
      </c>
      <c r="O56" s="151">
        <v>0</v>
      </c>
      <c r="P56" s="152">
        <v>0</v>
      </c>
      <c r="Q56" s="153">
        <v>0</v>
      </c>
      <c r="R56" s="3" t="s">
        <v>190</v>
      </c>
    </row>
    <row r="57" spans="2:18" x14ac:dyDescent="0.4">
      <c r="B57" s="154"/>
      <c r="C57" s="144">
        <v>45996</v>
      </c>
      <c r="D57" s="145" t="str">
        <f t="shared" si="1"/>
        <v>金</v>
      </c>
      <c r="E57" s="146">
        <v>0.46833333333333332</v>
      </c>
      <c r="F57" s="147">
        <v>3</v>
      </c>
      <c r="G57" s="148" t="s">
        <v>208</v>
      </c>
      <c r="H57" s="149">
        <v>10</v>
      </c>
      <c r="I57" s="150">
        <v>3.2618555682517596</v>
      </c>
      <c r="J57" s="150">
        <v>3.2618555682517596</v>
      </c>
      <c r="K57" s="150">
        <v>0.36108463199999996</v>
      </c>
      <c r="L57" s="150">
        <v>2.9007709362517597</v>
      </c>
      <c r="M57" s="151">
        <v>0</v>
      </c>
      <c r="N57" s="151">
        <v>0</v>
      </c>
      <c r="O57" s="151">
        <v>0</v>
      </c>
      <c r="P57" s="152">
        <v>0</v>
      </c>
      <c r="Q57" s="153">
        <v>0</v>
      </c>
      <c r="R57" s="3" t="s">
        <v>190</v>
      </c>
    </row>
    <row r="58" spans="2:18" x14ac:dyDescent="0.4">
      <c r="B58" s="154"/>
      <c r="C58" s="144">
        <v>45996</v>
      </c>
      <c r="D58" s="145" t="str">
        <f t="shared" si="1"/>
        <v>金</v>
      </c>
      <c r="E58" s="146">
        <v>0.54942129629629632</v>
      </c>
      <c r="F58" s="147">
        <v>1</v>
      </c>
      <c r="G58" s="148" t="s">
        <v>208</v>
      </c>
      <c r="H58" s="149">
        <v>11</v>
      </c>
      <c r="I58" s="150">
        <v>3.4983833246100198</v>
      </c>
      <c r="J58" s="150">
        <v>3.4983833246100198</v>
      </c>
      <c r="K58" s="150">
        <v>0.54438597599999994</v>
      </c>
      <c r="L58" s="150">
        <v>2.9539973486100197</v>
      </c>
      <c r="M58" s="151">
        <v>0</v>
      </c>
      <c r="N58" s="151">
        <v>0</v>
      </c>
      <c r="O58" s="151">
        <v>0</v>
      </c>
      <c r="P58" s="152">
        <v>0</v>
      </c>
      <c r="Q58" s="153">
        <v>0</v>
      </c>
      <c r="R58" s="3" t="s">
        <v>190</v>
      </c>
    </row>
    <row r="59" spans="2:18" x14ac:dyDescent="0.4">
      <c r="B59" s="154"/>
      <c r="C59" s="144">
        <v>45996</v>
      </c>
      <c r="D59" s="145" t="str">
        <f t="shared" si="1"/>
        <v>金</v>
      </c>
      <c r="E59" s="146">
        <v>0.58202546296296298</v>
      </c>
      <c r="F59" s="147">
        <v>2</v>
      </c>
      <c r="G59" s="148" t="s">
        <v>208</v>
      </c>
      <c r="H59" s="149">
        <v>10</v>
      </c>
      <c r="I59" s="150">
        <v>3.2745467073624699</v>
      </c>
      <c r="J59" s="150">
        <v>3.2745467073624699</v>
      </c>
      <c r="K59" s="150">
        <v>0.22178906700000001</v>
      </c>
      <c r="L59" s="150">
        <v>3.0527576403624699</v>
      </c>
      <c r="M59" s="151">
        <v>0</v>
      </c>
      <c r="N59" s="151">
        <v>0</v>
      </c>
      <c r="O59" s="151">
        <v>0</v>
      </c>
      <c r="P59" s="152">
        <v>0</v>
      </c>
      <c r="Q59" s="153">
        <v>0</v>
      </c>
      <c r="R59" s="3" t="s">
        <v>190</v>
      </c>
    </row>
    <row r="60" spans="2:18" x14ac:dyDescent="0.4">
      <c r="B60" s="154"/>
      <c r="C60" s="144">
        <v>45996</v>
      </c>
      <c r="D60" s="145" t="str">
        <f t="shared" si="1"/>
        <v>金</v>
      </c>
      <c r="E60" s="146">
        <v>0.61190972222222217</v>
      </c>
      <c r="F60" s="147">
        <v>4</v>
      </c>
      <c r="G60" s="148" t="s">
        <v>208</v>
      </c>
      <c r="H60" s="149">
        <v>10</v>
      </c>
      <c r="I60" s="150">
        <v>3.0977873599423904</v>
      </c>
      <c r="J60" s="150">
        <v>3.0977873599423904</v>
      </c>
      <c r="K60" s="150">
        <v>3.6677103000000003E-2</v>
      </c>
      <c r="L60" s="150">
        <v>3.0611102569423903</v>
      </c>
      <c r="M60" s="151">
        <v>0</v>
      </c>
      <c r="N60" s="151">
        <v>0</v>
      </c>
      <c r="O60" s="151">
        <v>0</v>
      </c>
      <c r="P60" s="152">
        <v>0</v>
      </c>
      <c r="Q60" s="153">
        <v>0</v>
      </c>
      <c r="R60" s="3" t="s">
        <v>190</v>
      </c>
    </row>
    <row r="61" spans="2:18" x14ac:dyDescent="0.4">
      <c r="B61" s="154"/>
      <c r="C61" s="144">
        <v>45996</v>
      </c>
      <c r="D61" s="145" t="str">
        <f t="shared" si="1"/>
        <v>金</v>
      </c>
      <c r="E61" s="146">
        <v>0.64479166666666665</v>
      </c>
      <c r="F61" s="147">
        <v>1</v>
      </c>
      <c r="G61" s="148" t="s">
        <v>208</v>
      </c>
      <c r="H61" s="149">
        <v>9</v>
      </c>
      <c r="I61" s="150">
        <v>3.0659401477926296</v>
      </c>
      <c r="J61" s="150">
        <v>3.0659401477926296</v>
      </c>
      <c r="K61" s="150">
        <v>0.17383647619999998</v>
      </c>
      <c r="L61" s="150">
        <v>2.8921036715926296</v>
      </c>
      <c r="M61" s="151">
        <v>0</v>
      </c>
      <c r="N61" s="151">
        <v>0</v>
      </c>
      <c r="O61" s="151">
        <v>0</v>
      </c>
      <c r="P61" s="152">
        <v>0</v>
      </c>
      <c r="Q61" s="153">
        <v>0</v>
      </c>
      <c r="R61" s="3" t="s">
        <v>190</v>
      </c>
    </row>
    <row r="62" spans="2:18" x14ac:dyDescent="0.4">
      <c r="B62" s="154"/>
      <c r="C62" s="144">
        <v>45996</v>
      </c>
      <c r="D62" s="145" t="str">
        <f t="shared" si="1"/>
        <v>金</v>
      </c>
      <c r="E62" s="146">
        <v>0.67439814814814814</v>
      </c>
      <c r="F62" s="147">
        <v>0</v>
      </c>
      <c r="G62" s="148" t="s">
        <v>208</v>
      </c>
      <c r="H62" s="149">
        <v>9</v>
      </c>
      <c r="I62" s="150">
        <v>3.3950011152430601</v>
      </c>
      <c r="J62" s="150">
        <v>3.3950011152430601</v>
      </c>
      <c r="K62" s="150">
        <v>0.32337029</v>
      </c>
      <c r="L62" s="150">
        <v>3.07163082524306</v>
      </c>
      <c r="M62" s="151">
        <v>0</v>
      </c>
      <c r="N62" s="151">
        <v>0</v>
      </c>
      <c r="O62" s="151">
        <v>0</v>
      </c>
      <c r="P62" s="152">
        <v>0</v>
      </c>
      <c r="Q62" s="153">
        <v>0</v>
      </c>
      <c r="R62" s="3" t="s">
        <v>190</v>
      </c>
    </row>
    <row r="63" spans="2:18" x14ac:dyDescent="0.4">
      <c r="B63" s="154"/>
      <c r="C63" s="144">
        <v>45996</v>
      </c>
      <c r="D63" s="145" t="str">
        <f t="shared" si="1"/>
        <v>金</v>
      </c>
      <c r="E63" s="146">
        <v>0.70775462962962965</v>
      </c>
      <c r="F63" s="147">
        <v>5</v>
      </c>
      <c r="G63" s="148" t="s">
        <v>208</v>
      </c>
      <c r="H63" s="149">
        <v>8</v>
      </c>
      <c r="I63" s="150">
        <v>3.2968853234340183</v>
      </c>
      <c r="J63" s="150">
        <v>3.2968853234340183</v>
      </c>
      <c r="K63" s="150">
        <v>0.29002129799999998</v>
      </c>
      <c r="L63" s="150">
        <v>3.0068640254340182</v>
      </c>
      <c r="M63" s="151">
        <v>0</v>
      </c>
      <c r="N63" s="151">
        <v>0</v>
      </c>
      <c r="O63" s="151">
        <v>0</v>
      </c>
      <c r="P63" s="152">
        <v>0</v>
      </c>
      <c r="Q63" s="153">
        <v>0</v>
      </c>
      <c r="R63" s="3" t="s">
        <v>190</v>
      </c>
    </row>
    <row r="64" spans="2:18" x14ac:dyDescent="0.4">
      <c r="B64" s="154"/>
      <c r="C64" s="144">
        <v>45996</v>
      </c>
      <c r="D64" s="145" t="str">
        <f t="shared" si="1"/>
        <v>金</v>
      </c>
      <c r="E64" s="146">
        <v>0.7368865740740741</v>
      </c>
      <c r="F64" s="147">
        <v>3</v>
      </c>
      <c r="G64" s="148" t="s">
        <v>208</v>
      </c>
      <c r="H64" s="149">
        <v>8</v>
      </c>
      <c r="I64" s="150">
        <v>3.5572572099994302</v>
      </c>
      <c r="J64" s="150">
        <v>3.5572572099994302</v>
      </c>
      <c r="K64" s="150">
        <v>0.20071579900000003</v>
      </c>
      <c r="L64" s="150">
        <v>3.35654141099943</v>
      </c>
      <c r="M64" s="151">
        <v>0</v>
      </c>
      <c r="N64" s="151">
        <v>0</v>
      </c>
      <c r="O64" s="151">
        <v>0</v>
      </c>
      <c r="P64" s="152">
        <v>0</v>
      </c>
      <c r="Q64" s="153">
        <v>0</v>
      </c>
      <c r="R64" s="3" t="s">
        <v>190</v>
      </c>
    </row>
    <row r="65" spans="2:18" x14ac:dyDescent="0.4">
      <c r="B65" s="154"/>
      <c r="C65" s="144">
        <v>45996</v>
      </c>
      <c r="D65" s="145" t="str">
        <f t="shared" si="1"/>
        <v>金</v>
      </c>
      <c r="E65" s="146">
        <v>0.75796296296296295</v>
      </c>
      <c r="F65" s="147">
        <v>0</v>
      </c>
      <c r="G65" s="148" t="s">
        <v>208</v>
      </c>
      <c r="H65" s="149">
        <v>7</v>
      </c>
      <c r="I65" s="150">
        <v>3.1086250910991202</v>
      </c>
      <c r="J65" s="150">
        <v>3.1086250910991202</v>
      </c>
      <c r="K65" s="150">
        <v>0.17632401500000003</v>
      </c>
      <c r="L65" s="150">
        <v>2.9323010760991202</v>
      </c>
      <c r="M65" s="151">
        <v>0</v>
      </c>
      <c r="N65" s="151">
        <v>0</v>
      </c>
      <c r="O65" s="151">
        <v>0</v>
      </c>
      <c r="P65" s="152">
        <v>0</v>
      </c>
      <c r="Q65" s="153">
        <v>0</v>
      </c>
      <c r="R65" s="3" t="s">
        <v>190</v>
      </c>
    </row>
    <row r="66" spans="2:18" x14ac:dyDescent="0.4">
      <c r="B66" s="154"/>
      <c r="C66" s="144">
        <v>45997</v>
      </c>
      <c r="D66" s="145" t="str">
        <f t="shared" si="1"/>
        <v>土</v>
      </c>
      <c r="E66" s="146">
        <v>0.41538194444444443</v>
      </c>
      <c r="F66" s="147">
        <v>17</v>
      </c>
      <c r="G66" s="148" t="s">
        <v>208</v>
      </c>
      <c r="H66" s="149">
        <v>5</v>
      </c>
      <c r="I66" s="150">
        <v>3.2696070531365899</v>
      </c>
      <c r="J66" s="150">
        <v>3.2696070531365899</v>
      </c>
      <c r="K66" s="150">
        <v>0.15</v>
      </c>
      <c r="L66" s="150">
        <v>3.11960705313659</v>
      </c>
      <c r="M66" s="151">
        <v>0</v>
      </c>
      <c r="N66" s="151">
        <v>0</v>
      </c>
      <c r="O66" s="151">
        <v>0</v>
      </c>
      <c r="P66" s="152">
        <v>0</v>
      </c>
      <c r="Q66" s="153">
        <v>0</v>
      </c>
      <c r="R66" s="3" t="s">
        <v>190</v>
      </c>
    </row>
    <row r="67" spans="2:18" x14ac:dyDescent="0.4">
      <c r="B67" s="154"/>
      <c r="C67" s="144">
        <v>45997</v>
      </c>
      <c r="D67" s="145" t="str">
        <f t="shared" si="1"/>
        <v>土</v>
      </c>
      <c r="E67" s="146">
        <v>0.44532407407407409</v>
      </c>
      <c r="F67" s="147">
        <v>13</v>
      </c>
      <c r="G67" s="148" t="s">
        <v>208</v>
      </c>
      <c r="H67" s="149">
        <v>8</v>
      </c>
      <c r="I67" s="150">
        <v>3.24390473106254</v>
      </c>
      <c r="J67" s="150">
        <v>3.24390473106254</v>
      </c>
      <c r="K67" s="150">
        <v>0.333936919</v>
      </c>
      <c r="L67" s="150">
        <v>2.9099678120625398</v>
      </c>
      <c r="M67" s="151">
        <v>0</v>
      </c>
      <c r="N67" s="151">
        <v>0</v>
      </c>
      <c r="O67" s="151">
        <v>0</v>
      </c>
      <c r="P67" s="152">
        <v>0</v>
      </c>
      <c r="Q67" s="153">
        <v>0</v>
      </c>
      <c r="R67" s="3" t="s">
        <v>190</v>
      </c>
    </row>
    <row r="68" spans="2:18" x14ac:dyDescent="0.4">
      <c r="B68" s="154"/>
      <c r="C68" s="144">
        <v>45997</v>
      </c>
      <c r="D68" s="145" t="str">
        <f t="shared" si="1"/>
        <v>土</v>
      </c>
      <c r="E68" s="146">
        <v>0.4682175925925926</v>
      </c>
      <c r="F68" s="147">
        <v>17</v>
      </c>
      <c r="G68" s="148" t="s">
        <v>208</v>
      </c>
      <c r="H68" s="149">
        <v>10</v>
      </c>
      <c r="I68" s="150">
        <v>3.2214314219027202</v>
      </c>
      <c r="J68" s="150">
        <v>3.2214314219027202</v>
      </c>
      <c r="K68" s="150">
        <v>0.22696714549999999</v>
      </c>
      <c r="L68" s="150">
        <v>2.9944642764027201</v>
      </c>
      <c r="M68" s="151">
        <v>0</v>
      </c>
      <c r="N68" s="151">
        <v>0</v>
      </c>
      <c r="O68" s="151">
        <v>0</v>
      </c>
      <c r="P68" s="152">
        <v>0</v>
      </c>
      <c r="Q68" s="153">
        <v>0</v>
      </c>
      <c r="R68" s="3" t="s">
        <v>190</v>
      </c>
    </row>
    <row r="69" spans="2:18" x14ac:dyDescent="0.4">
      <c r="B69" s="154"/>
      <c r="C69" s="144">
        <v>45997</v>
      </c>
      <c r="D69" s="145" t="str">
        <f t="shared" si="1"/>
        <v>土</v>
      </c>
      <c r="E69" s="146">
        <v>0.54940972222222217</v>
      </c>
      <c r="F69" s="147">
        <v>8</v>
      </c>
      <c r="G69" s="148" t="s">
        <v>208</v>
      </c>
      <c r="H69" s="149">
        <v>11</v>
      </c>
      <c r="I69" s="150">
        <v>3.7084167587832102</v>
      </c>
      <c r="J69" s="150">
        <v>3.7084167587832102</v>
      </c>
      <c r="K69" s="150">
        <v>0.58188082800000007</v>
      </c>
      <c r="L69" s="150">
        <v>3.1265359307832101</v>
      </c>
      <c r="M69" s="151">
        <v>0</v>
      </c>
      <c r="N69" s="151">
        <v>0</v>
      </c>
      <c r="O69" s="151">
        <v>0</v>
      </c>
      <c r="P69" s="152">
        <v>0</v>
      </c>
      <c r="Q69" s="153">
        <v>0</v>
      </c>
      <c r="R69" s="3" t="s">
        <v>190</v>
      </c>
    </row>
    <row r="70" spans="2:18" x14ac:dyDescent="0.4">
      <c r="B70" s="154"/>
      <c r="C70" s="144">
        <v>45997</v>
      </c>
      <c r="D70" s="145" t="str">
        <f t="shared" si="1"/>
        <v>土</v>
      </c>
      <c r="E70" s="146">
        <v>0.58203703703703702</v>
      </c>
      <c r="F70" s="147">
        <v>8</v>
      </c>
      <c r="G70" s="148" t="s">
        <v>208</v>
      </c>
      <c r="H70" s="149">
        <v>11</v>
      </c>
      <c r="I70" s="150">
        <v>3.3462975736855998</v>
      </c>
      <c r="J70" s="150">
        <v>3.3462975736855998</v>
      </c>
      <c r="K70" s="150">
        <v>0.3</v>
      </c>
      <c r="L70" s="150">
        <v>3.0462975736855999</v>
      </c>
      <c r="M70" s="151">
        <v>0</v>
      </c>
      <c r="N70" s="151">
        <v>0</v>
      </c>
      <c r="O70" s="151">
        <v>0</v>
      </c>
      <c r="P70" s="152">
        <v>0</v>
      </c>
      <c r="Q70" s="153">
        <v>0</v>
      </c>
      <c r="R70" s="3" t="s">
        <v>190</v>
      </c>
    </row>
    <row r="71" spans="2:18" x14ac:dyDescent="0.4">
      <c r="B71" s="154"/>
      <c r="C71" s="144">
        <v>45997</v>
      </c>
      <c r="D71" s="145" t="str">
        <f t="shared" si="1"/>
        <v>土</v>
      </c>
      <c r="E71" s="146">
        <v>0.61305555555555558</v>
      </c>
      <c r="F71" s="147">
        <v>19</v>
      </c>
      <c r="G71" s="148" t="s">
        <v>208</v>
      </c>
      <c r="H71" s="149">
        <v>12</v>
      </c>
      <c r="I71" s="150">
        <v>3.3313619815547799</v>
      </c>
      <c r="J71" s="150">
        <v>3.3313619815547799</v>
      </c>
      <c r="K71" s="150">
        <v>0.14849651200000002</v>
      </c>
      <c r="L71" s="150">
        <v>3.18286546955478</v>
      </c>
      <c r="M71" s="151">
        <v>0</v>
      </c>
      <c r="N71" s="151">
        <v>0</v>
      </c>
      <c r="O71" s="151">
        <v>0</v>
      </c>
      <c r="P71" s="152">
        <v>0</v>
      </c>
      <c r="Q71" s="153">
        <v>0</v>
      </c>
      <c r="R71" s="3" t="s">
        <v>190</v>
      </c>
    </row>
    <row r="72" spans="2:18" x14ac:dyDescent="0.4">
      <c r="B72" s="154"/>
      <c r="C72" s="144">
        <v>45997</v>
      </c>
      <c r="D72" s="145" t="str">
        <f t="shared" si="1"/>
        <v>土</v>
      </c>
      <c r="E72" s="146">
        <v>0.64453703703703702</v>
      </c>
      <c r="F72" s="147">
        <v>14</v>
      </c>
      <c r="G72" s="148" t="s">
        <v>208</v>
      </c>
      <c r="H72" s="149">
        <v>11</v>
      </c>
      <c r="I72" s="150">
        <v>2.8957585452430097</v>
      </c>
      <c r="J72" s="150">
        <v>2.8957585452430097</v>
      </c>
      <c r="K72" s="150">
        <v>7.4877735000000001E-2</v>
      </c>
      <c r="L72" s="150">
        <v>2.8208808102430099</v>
      </c>
      <c r="M72" s="151">
        <v>0</v>
      </c>
      <c r="N72" s="151">
        <v>0</v>
      </c>
      <c r="O72" s="151">
        <v>0</v>
      </c>
      <c r="P72" s="152">
        <v>0</v>
      </c>
      <c r="Q72" s="153">
        <v>0</v>
      </c>
      <c r="R72" s="3" t="s">
        <v>190</v>
      </c>
    </row>
    <row r="73" spans="2:18" x14ac:dyDescent="0.4">
      <c r="B73" s="154"/>
      <c r="C73" s="144">
        <v>45997</v>
      </c>
      <c r="D73" s="145" t="str">
        <f t="shared" si="1"/>
        <v>土</v>
      </c>
      <c r="E73" s="146">
        <v>0.67443287037037036</v>
      </c>
      <c r="F73" s="147">
        <v>4</v>
      </c>
      <c r="G73" s="148" t="s">
        <v>208</v>
      </c>
      <c r="H73" s="149">
        <v>12</v>
      </c>
      <c r="I73" s="150">
        <v>3.6128315202941002</v>
      </c>
      <c r="J73" s="150">
        <v>3.6128315202941002</v>
      </c>
      <c r="K73" s="150">
        <v>0.51476611300000008</v>
      </c>
      <c r="L73" s="150">
        <v>3.0980654072941003</v>
      </c>
      <c r="M73" s="151">
        <v>0</v>
      </c>
      <c r="N73" s="151">
        <v>0</v>
      </c>
      <c r="O73" s="151">
        <v>0</v>
      </c>
      <c r="P73" s="152">
        <v>0</v>
      </c>
      <c r="Q73" s="153">
        <v>0</v>
      </c>
      <c r="R73" s="3" t="s">
        <v>190</v>
      </c>
    </row>
    <row r="74" spans="2:18" x14ac:dyDescent="0.4">
      <c r="B74" s="154"/>
      <c r="C74" s="144">
        <v>45997</v>
      </c>
      <c r="D74" s="145" t="str">
        <f t="shared" ref="D74:D208" si="2">IF($C74 &lt;&gt; "", IF(ISERROR(MATCH($C74, 祝日, 0)), TEXT($C74, "aaa"), "祝日"), "")</f>
        <v>土</v>
      </c>
      <c r="E74" s="146">
        <v>0.70773148148148146</v>
      </c>
      <c r="F74" s="147">
        <v>2</v>
      </c>
      <c r="G74" s="148" t="s">
        <v>208</v>
      </c>
      <c r="H74" s="149">
        <v>10</v>
      </c>
      <c r="I74" s="150">
        <v>3.1861082475951799</v>
      </c>
      <c r="J74" s="150">
        <v>3.1861082475951799</v>
      </c>
      <c r="K74" s="150">
        <v>0.17268983899999998</v>
      </c>
      <c r="L74" s="150">
        <v>3.0134184085951801</v>
      </c>
      <c r="M74" s="151">
        <v>0</v>
      </c>
      <c r="N74" s="151">
        <v>0</v>
      </c>
      <c r="O74" s="151">
        <v>0</v>
      </c>
      <c r="P74" s="152">
        <v>0</v>
      </c>
      <c r="Q74" s="153">
        <v>0</v>
      </c>
      <c r="R74" s="3" t="s">
        <v>190</v>
      </c>
    </row>
    <row r="75" spans="2:18" x14ac:dyDescent="0.4">
      <c r="B75" s="154"/>
      <c r="C75" s="144">
        <v>45997</v>
      </c>
      <c r="D75" s="145" t="str">
        <f t="shared" si="2"/>
        <v>土</v>
      </c>
      <c r="E75" s="146">
        <v>0.73752314814814812</v>
      </c>
      <c r="F75" s="147">
        <v>4</v>
      </c>
      <c r="G75" s="148" t="s">
        <v>208</v>
      </c>
      <c r="H75" s="149">
        <v>9</v>
      </c>
      <c r="I75" s="150">
        <v>3.7045830620369498</v>
      </c>
      <c r="J75" s="150">
        <v>3.7045830620369498</v>
      </c>
      <c r="K75" s="150">
        <v>0.40896020799999999</v>
      </c>
      <c r="L75" s="150">
        <v>3.2956228540369499</v>
      </c>
      <c r="M75" s="151">
        <v>0</v>
      </c>
      <c r="N75" s="151">
        <v>0</v>
      </c>
      <c r="O75" s="151">
        <v>0</v>
      </c>
      <c r="P75" s="152">
        <v>0</v>
      </c>
      <c r="Q75" s="153">
        <v>0</v>
      </c>
      <c r="R75" s="3" t="s">
        <v>190</v>
      </c>
    </row>
    <row r="76" spans="2:18" x14ac:dyDescent="0.4">
      <c r="B76" s="154"/>
      <c r="C76" s="144">
        <v>45997</v>
      </c>
      <c r="D76" s="145" t="str">
        <f t="shared" si="2"/>
        <v>土</v>
      </c>
      <c r="E76" s="146">
        <v>0.7580324074074074</v>
      </c>
      <c r="F76" s="147">
        <v>0</v>
      </c>
      <c r="G76" s="148" t="s">
        <v>208</v>
      </c>
      <c r="H76" s="149">
        <v>7</v>
      </c>
      <c r="I76" s="150">
        <v>3.2020969421946002</v>
      </c>
      <c r="J76" s="150">
        <v>3.2020969421946002</v>
      </c>
      <c r="K76" s="150">
        <v>0.25724414600000001</v>
      </c>
      <c r="L76" s="150">
        <v>2.9448527961946001</v>
      </c>
      <c r="M76" s="151">
        <v>0</v>
      </c>
      <c r="N76" s="151">
        <v>0</v>
      </c>
      <c r="O76" s="151">
        <v>0</v>
      </c>
      <c r="P76" s="152">
        <v>0</v>
      </c>
      <c r="Q76" s="153">
        <v>0</v>
      </c>
      <c r="R76" s="3" t="s">
        <v>190</v>
      </c>
    </row>
    <row r="77" spans="2:18" x14ac:dyDescent="0.4">
      <c r="B77" s="154"/>
      <c r="C77" s="144">
        <v>45998</v>
      </c>
      <c r="D77" s="145" t="str">
        <f t="shared" si="2"/>
        <v>日</v>
      </c>
      <c r="E77" s="146">
        <v>0.41541666666666666</v>
      </c>
      <c r="F77" s="147">
        <v>19</v>
      </c>
      <c r="G77" s="148" t="s">
        <v>208</v>
      </c>
      <c r="H77" s="149">
        <v>7</v>
      </c>
      <c r="I77" s="150">
        <v>2.9623509163960802</v>
      </c>
      <c r="J77" s="150">
        <v>2.9623509163960802</v>
      </c>
      <c r="K77" s="150">
        <v>0.12275601899999999</v>
      </c>
      <c r="L77" s="150">
        <v>2.8395948973960801</v>
      </c>
      <c r="M77" s="151">
        <v>0</v>
      </c>
      <c r="N77" s="151">
        <v>0</v>
      </c>
      <c r="O77" s="151">
        <v>0</v>
      </c>
      <c r="P77" s="152">
        <v>0</v>
      </c>
      <c r="Q77" s="153">
        <v>0</v>
      </c>
      <c r="R77" s="3" t="s">
        <v>190</v>
      </c>
    </row>
    <row r="78" spans="2:18" x14ac:dyDescent="0.4">
      <c r="B78" s="154"/>
      <c r="C78" s="144">
        <v>45998</v>
      </c>
      <c r="D78" s="145" t="str">
        <f t="shared" si="2"/>
        <v>日</v>
      </c>
      <c r="E78" s="146">
        <v>0.44526620370370368</v>
      </c>
      <c r="F78" s="147">
        <v>13</v>
      </c>
      <c r="G78" s="148" t="s">
        <v>208</v>
      </c>
      <c r="H78" s="149">
        <v>12</v>
      </c>
      <c r="I78" s="150">
        <v>3.5595978877244101</v>
      </c>
      <c r="J78" s="150">
        <v>3.5595978877244101</v>
      </c>
      <c r="K78" s="150">
        <v>0.347009805</v>
      </c>
      <c r="L78" s="150">
        <v>3.2125880827244102</v>
      </c>
      <c r="M78" s="151">
        <v>0</v>
      </c>
      <c r="N78" s="151">
        <v>0</v>
      </c>
      <c r="O78" s="151">
        <v>0</v>
      </c>
      <c r="P78" s="152">
        <v>0</v>
      </c>
      <c r="Q78" s="153">
        <v>0</v>
      </c>
      <c r="R78" s="3" t="s">
        <v>190</v>
      </c>
    </row>
    <row r="79" spans="2:18" x14ac:dyDescent="0.4">
      <c r="B79" s="154"/>
      <c r="C79" s="144">
        <v>45998</v>
      </c>
      <c r="D79" s="145" t="str">
        <f t="shared" si="2"/>
        <v>日</v>
      </c>
      <c r="E79" s="146">
        <v>0.46820601851851851</v>
      </c>
      <c r="F79" s="147">
        <v>15</v>
      </c>
      <c r="G79" s="148" t="s">
        <v>208</v>
      </c>
      <c r="H79" s="149">
        <v>12</v>
      </c>
      <c r="I79" s="150">
        <v>2.8263707421157598</v>
      </c>
      <c r="J79" s="150">
        <v>2.8263707421157598</v>
      </c>
      <c r="K79" s="150">
        <v>1E-3</v>
      </c>
      <c r="L79" s="150">
        <v>2.8253707421157599</v>
      </c>
      <c r="M79" s="151">
        <v>0</v>
      </c>
      <c r="N79" s="151">
        <v>0</v>
      </c>
      <c r="O79" s="151">
        <v>0</v>
      </c>
      <c r="P79" s="152">
        <v>0</v>
      </c>
      <c r="Q79" s="153">
        <v>0</v>
      </c>
      <c r="R79" s="3" t="s">
        <v>190</v>
      </c>
    </row>
    <row r="80" spans="2:18" x14ac:dyDescent="0.4">
      <c r="B80" s="154"/>
      <c r="C80" s="144">
        <v>45998</v>
      </c>
      <c r="D80" s="145" t="str">
        <f t="shared" si="2"/>
        <v>日</v>
      </c>
      <c r="E80" s="146">
        <v>0.54951388888888886</v>
      </c>
      <c r="F80" s="147">
        <v>2</v>
      </c>
      <c r="G80" s="148" t="s">
        <v>208</v>
      </c>
      <c r="H80" s="149">
        <v>13</v>
      </c>
      <c r="I80" s="150">
        <v>3.4886123562695999</v>
      </c>
      <c r="J80" s="150">
        <v>3.4886123562695999</v>
      </c>
      <c r="K80" s="150">
        <v>0.23221773800000001</v>
      </c>
      <c r="L80" s="150">
        <v>3.2563946182695997</v>
      </c>
      <c r="M80" s="151">
        <v>0</v>
      </c>
      <c r="N80" s="151">
        <v>0</v>
      </c>
      <c r="O80" s="151">
        <v>0</v>
      </c>
      <c r="P80" s="152">
        <v>0</v>
      </c>
      <c r="Q80" s="153">
        <v>0</v>
      </c>
      <c r="R80" s="3" t="s">
        <v>190</v>
      </c>
    </row>
    <row r="81" spans="2:18" x14ac:dyDescent="0.4">
      <c r="B81" s="154"/>
      <c r="C81" s="144">
        <v>45998</v>
      </c>
      <c r="D81" s="145" t="str">
        <f t="shared" si="2"/>
        <v>日</v>
      </c>
      <c r="E81" s="146">
        <v>0.58221064814814816</v>
      </c>
      <c r="F81" s="147">
        <v>14</v>
      </c>
      <c r="G81" s="148" t="s">
        <v>208</v>
      </c>
      <c r="H81" s="149">
        <v>14</v>
      </c>
      <c r="I81" s="150">
        <v>3.1562154748100602</v>
      </c>
      <c r="J81" s="150">
        <v>3.1562154748100602</v>
      </c>
      <c r="K81" s="150">
        <v>0.15839331300000001</v>
      </c>
      <c r="L81" s="150">
        <v>2.9978221618100602</v>
      </c>
      <c r="M81" s="151">
        <v>0</v>
      </c>
      <c r="N81" s="151">
        <v>0</v>
      </c>
      <c r="O81" s="151">
        <v>0</v>
      </c>
      <c r="P81" s="152">
        <v>0</v>
      </c>
      <c r="Q81" s="153">
        <v>0</v>
      </c>
      <c r="R81" s="3" t="s">
        <v>190</v>
      </c>
    </row>
    <row r="82" spans="2:18" x14ac:dyDescent="0.4">
      <c r="B82" s="154"/>
      <c r="C82" s="144">
        <v>45998</v>
      </c>
      <c r="D82" s="145" t="str">
        <f t="shared" si="2"/>
        <v>日</v>
      </c>
      <c r="E82" s="146">
        <v>0.61224537037037041</v>
      </c>
      <c r="F82" s="147">
        <v>12</v>
      </c>
      <c r="G82" s="148" t="s">
        <v>208</v>
      </c>
      <c r="H82" s="149">
        <v>14</v>
      </c>
      <c r="I82" s="150">
        <v>3.5580103546883</v>
      </c>
      <c r="J82" s="150">
        <v>3.5580103546883</v>
      </c>
      <c r="K82" s="150">
        <v>0.22058835199999999</v>
      </c>
      <c r="L82" s="150">
        <v>3.3374220026882999</v>
      </c>
      <c r="M82" s="151">
        <v>0</v>
      </c>
      <c r="N82" s="151">
        <v>0</v>
      </c>
      <c r="O82" s="151">
        <v>0</v>
      </c>
      <c r="P82" s="152">
        <v>0</v>
      </c>
      <c r="Q82" s="153">
        <v>0</v>
      </c>
      <c r="R82" s="3" t="s">
        <v>190</v>
      </c>
    </row>
    <row r="83" spans="2:18" x14ac:dyDescent="0.4">
      <c r="B83" s="154"/>
      <c r="C83" s="144">
        <v>45998</v>
      </c>
      <c r="D83" s="145" t="str">
        <f t="shared" si="2"/>
        <v>日</v>
      </c>
      <c r="E83" s="146">
        <v>0.64453703703703702</v>
      </c>
      <c r="F83" s="147">
        <v>0</v>
      </c>
      <c r="G83" s="148" t="s">
        <v>208</v>
      </c>
      <c r="H83" s="149">
        <v>14</v>
      </c>
      <c r="I83" s="150">
        <v>3.5733918249839101</v>
      </c>
      <c r="J83" s="150">
        <v>3.5733918249839101</v>
      </c>
      <c r="K83" s="150">
        <v>0.61112071300000004</v>
      </c>
      <c r="L83" s="150">
        <v>2.96227111198391</v>
      </c>
      <c r="M83" s="151">
        <v>0</v>
      </c>
      <c r="N83" s="151">
        <v>0</v>
      </c>
      <c r="O83" s="151">
        <v>0</v>
      </c>
      <c r="P83" s="152">
        <v>0</v>
      </c>
      <c r="Q83" s="153">
        <v>0</v>
      </c>
      <c r="R83" s="3" t="s">
        <v>190</v>
      </c>
    </row>
    <row r="84" spans="2:18" x14ac:dyDescent="0.4">
      <c r="B84" s="154"/>
      <c r="C84" s="144">
        <v>45998</v>
      </c>
      <c r="D84" s="145" t="str">
        <f t="shared" si="2"/>
        <v>日</v>
      </c>
      <c r="E84" s="146">
        <v>0.67450231481481482</v>
      </c>
      <c r="F84" s="147">
        <v>2</v>
      </c>
      <c r="G84" s="148" t="s">
        <v>208</v>
      </c>
      <c r="H84" s="149">
        <v>14</v>
      </c>
      <c r="I84" s="150">
        <v>3.0314183410394997</v>
      </c>
      <c r="J84" s="150">
        <v>3.0314183410394997</v>
      </c>
      <c r="K84" s="150">
        <v>0</v>
      </c>
      <c r="L84" s="150">
        <v>3.0314183410394997</v>
      </c>
      <c r="M84" s="151">
        <v>0</v>
      </c>
      <c r="N84" s="151">
        <v>0</v>
      </c>
      <c r="O84" s="151">
        <v>0</v>
      </c>
      <c r="P84" s="152">
        <v>0</v>
      </c>
      <c r="Q84" s="153">
        <v>0</v>
      </c>
      <c r="R84" s="3" t="s">
        <v>190</v>
      </c>
    </row>
    <row r="85" spans="2:18" x14ac:dyDescent="0.4">
      <c r="B85" s="154"/>
      <c r="C85" s="144">
        <v>45998</v>
      </c>
      <c r="D85" s="145" t="str">
        <f t="shared" si="2"/>
        <v>日</v>
      </c>
      <c r="E85" s="146">
        <v>0.70770833333333338</v>
      </c>
      <c r="F85" s="147">
        <v>5</v>
      </c>
      <c r="G85" s="148" t="s">
        <v>208</v>
      </c>
      <c r="H85" s="149">
        <v>13</v>
      </c>
      <c r="I85" s="150">
        <v>3.4423439647091096</v>
      </c>
      <c r="J85" s="150">
        <v>3.4423439647091096</v>
      </c>
      <c r="K85" s="150">
        <v>0.24162539499999999</v>
      </c>
      <c r="L85" s="150">
        <v>3.2007185697091098</v>
      </c>
      <c r="M85" s="151">
        <v>0</v>
      </c>
      <c r="N85" s="151">
        <v>0</v>
      </c>
      <c r="O85" s="151">
        <v>0</v>
      </c>
      <c r="P85" s="152">
        <v>0</v>
      </c>
      <c r="Q85" s="153">
        <v>0</v>
      </c>
      <c r="R85" s="3" t="s">
        <v>190</v>
      </c>
    </row>
    <row r="86" spans="2:18" x14ac:dyDescent="0.4">
      <c r="B86" s="154"/>
      <c r="C86" s="144">
        <v>45998</v>
      </c>
      <c r="D86" s="145" t="str">
        <f t="shared" si="2"/>
        <v>日</v>
      </c>
      <c r="E86" s="146">
        <v>0.7371064814814815</v>
      </c>
      <c r="F86" s="147">
        <v>3</v>
      </c>
      <c r="G86" s="148" t="s">
        <v>208</v>
      </c>
      <c r="H86" s="149">
        <v>12</v>
      </c>
      <c r="I86" s="150">
        <v>3.2755453241913499</v>
      </c>
      <c r="J86" s="150">
        <v>3.2755453241913499</v>
      </c>
      <c r="K86" s="150">
        <v>0.247791816</v>
      </c>
      <c r="L86" s="150">
        <v>3.02775350819135</v>
      </c>
      <c r="M86" s="151">
        <v>0</v>
      </c>
      <c r="N86" s="151">
        <v>0</v>
      </c>
      <c r="O86" s="151">
        <v>0</v>
      </c>
      <c r="P86" s="152">
        <v>0</v>
      </c>
      <c r="Q86" s="153">
        <v>0</v>
      </c>
      <c r="R86" s="3" t="s">
        <v>190</v>
      </c>
    </row>
    <row r="87" spans="2:18" x14ac:dyDescent="0.4">
      <c r="B87" s="154"/>
      <c r="C87" s="144">
        <v>45998</v>
      </c>
      <c r="D87" s="145" t="str">
        <f t="shared" si="2"/>
        <v>日</v>
      </c>
      <c r="E87" s="146">
        <v>0.75767361111111109</v>
      </c>
      <c r="F87" s="147">
        <v>0</v>
      </c>
      <c r="G87" s="148" t="s">
        <v>208</v>
      </c>
      <c r="H87" s="149">
        <v>12</v>
      </c>
      <c r="I87" s="150">
        <v>3.4541258325430202</v>
      </c>
      <c r="J87" s="150">
        <v>3.4541258325430202</v>
      </c>
      <c r="K87" s="150">
        <v>4.7076330999999999E-2</v>
      </c>
      <c r="L87" s="150">
        <v>3.4070495015430202</v>
      </c>
      <c r="M87" s="151">
        <v>0</v>
      </c>
      <c r="N87" s="151">
        <v>0</v>
      </c>
      <c r="O87" s="151">
        <v>0</v>
      </c>
      <c r="P87" s="152">
        <v>0</v>
      </c>
      <c r="Q87" s="153">
        <v>0</v>
      </c>
      <c r="R87" s="3" t="s">
        <v>190</v>
      </c>
    </row>
    <row r="88" spans="2:18" x14ac:dyDescent="0.4">
      <c r="B88" s="154"/>
      <c r="C88" s="144">
        <v>45999</v>
      </c>
      <c r="D88" s="145" t="str">
        <f t="shared" si="2"/>
        <v>月</v>
      </c>
      <c r="E88" s="146">
        <v>0.41539351851851852</v>
      </c>
      <c r="F88" s="147">
        <v>1</v>
      </c>
      <c r="G88" s="148" t="s">
        <v>208</v>
      </c>
      <c r="H88" s="149">
        <v>9</v>
      </c>
      <c r="I88" s="150">
        <v>3.0483131333545099</v>
      </c>
      <c r="J88" s="150">
        <v>3.0483131333545099</v>
      </c>
      <c r="K88" s="150">
        <v>2.4260988000000001E-2</v>
      </c>
      <c r="L88" s="150">
        <v>3.0240521453545099</v>
      </c>
      <c r="M88" s="151">
        <v>0</v>
      </c>
      <c r="N88" s="151">
        <v>0</v>
      </c>
      <c r="O88" s="151">
        <v>0</v>
      </c>
      <c r="P88" s="152">
        <v>0</v>
      </c>
      <c r="Q88" s="153">
        <v>0</v>
      </c>
      <c r="R88" s="3" t="s">
        <v>190</v>
      </c>
    </row>
    <row r="89" spans="2:18" x14ac:dyDescent="0.4">
      <c r="B89" s="154"/>
      <c r="C89" s="144">
        <v>45999</v>
      </c>
      <c r="D89" s="145" t="str">
        <f t="shared" si="2"/>
        <v>月</v>
      </c>
      <c r="E89" s="146">
        <v>0.44523148148148151</v>
      </c>
      <c r="F89" s="147">
        <v>3</v>
      </c>
      <c r="G89" s="148" t="s">
        <v>208</v>
      </c>
      <c r="H89" s="149">
        <v>12</v>
      </c>
      <c r="I89" s="150">
        <v>3.1908951406843098</v>
      </c>
      <c r="J89" s="150">
        <v>3.1908951406843098</v>
      </c>
      <c r="K89" s="150">
        <v>0.21891787600000001</v>
      </c>
      <c r="L89" s="150">
        <v>2.9719772646843099</v>
      </c>
      <c r="M89" s="151">
        <v>0</v>
      </c>
      <c r="N89" s="151">
        <v>0</v>
      </c>
      <c r="O89" s="151">
        <v>0</v>
      </c>
      <c r="P89" s="152">
        <v>0</v>
      </c>
      <c r="Q89" s="153">
        <v>0</v>
      </c>
      <c r="R89" s="3" t="s">
        <v>190</v>
      </c>
    </row>
    <row r="90" spans="2:18" x14ac:dyDescent="0.4">
      <c r="B90" s="154"/>
      <c r="C90" s="144">
        <v>45999</v>
      </c>
      <c r="D90" s="145" t="str">
        <f t="shared" si="2"/>
        <v>月</v>
      </c>
      <c r="E90" s="146">
        <v>0.46819444444444447</v>
      </c>
      <c r="F90" s="147">
        <v>4</v>
      </c>
      <c r="G90" s="148" t="s">
        <v>208</v>
      </c>
      <c r="H90" s="149">
        <v>14</v>
      </c>
      <c r="I90" s="150">
        <v>3.1748861474206502</v>
      </c>
      <c r="J90" s="150">
        <v>3.1748861474206502</v>
      </c>
      <c r="K90" s="150">
        <v>0.15</v>
      </c>
      <c r="L90" s="150">
        <v>3.0248861474206503</v>
      </c>
      <c r="M90" s="151">
        <v>0</v>
      </c>
      <c r="N90" s="151">
        <v>0</v>
      </c>
      <c r="O90" s="151">
        <v>0</v>
      </c>
      <c r="P90" s="152">
        <v>0</v>
      </c>
      <c r="Q90" s="153">
        <v>0</v>
      </c>
      <c r="R90" s="3" t="s">
        <v>190</v>
      </c>
    </row>
    <row r="91" spans="2:18" x14ac:dyDescent="0.4">
      <c r="B91" s="154"/>
      <c r="C91" s="144">
        <v>45999</v>
      </c>
      <c r="D91" s="145" t="str">
        <f t="shared" si="2"/>
        <v>月</v>
      </c>
      <c r="E91" s="146">
        <v>0.54947916666666663</v>
      </c>
      <c r="F91" s="147">
        <v>0</v>
      </c>
      <c r="G91" s="148" t="s">
        <v>208</v>
      </c>
      <c r="H91" s="149">
        <v>14</v>
      </c>
      <c r="I91" s="150">
        <v>3.2956138634654897</v>
      </c>
      <c r="J91" s="150">
        <v>3.2956138634654897</v>
      </c>
      <c r="K91" s="150">
        <v>0.24099494099999999</v>
      </c>
      <c r="L91" s="150">
        <v>3.0546189224654898</v>
      </c>
      <c r="M91" s="151">
        <v>0</v>
      </c>
      <c r="N91" s="151">
        <v>0</v>
      </c>
      <c r="O91" s="151">
        <v>0</v>
      </c>
      <c r="P91" s="152">
        <v>0</v>
      </c>
      <c r="Q91" s="153">
        <v>0</v>
      </c>
      <c r="R91" s="3" t="s">
        <v>190</v>
      </c>
    </row>
    <row r="92" spans="2:18" x14ac:dyDescent="0.4">
      <c r="B92" s="154"/>
      <c r="C92" s="144">
        <v>45999</v>
      </c>
      <c r="D92" s="145" t="str">
        <f t="shared" si="2"/>
        <v>月</v>
      </c>
      <c r="E92" s="146">
        <v>0.58202546296296298</v>
      </c>
      <c r="F92" s="147">
        <v>0</v>
      </c>
      <c r="G92" s="148" t="s">
        <v>208</v>
      </c>
      <c r="H92" s="149">
        <v>15</v>
      </c>
      <c r="I92" s="150">
        <v>3.42524180571945</v>
      </c>
      <c r="J92" s="150">
        <v>3.42524180571945</v>
      </c>
      <c r="K92" s="150">
        <v>0.3</v>
      </c>
      <c r="L92" s="150">
        <v>3.1252418057194502</v>
      </c>
      <c r="M92" s="151">
        <v>0</v>
      </c>
      <c r="N92" s="151">
        <v>0</v>
      </c>
      <c r="O92" s="151">
        <v>0</v>
      </c>
      <c r="P92" s="152">
        <v>0</v>
      </c>
      <c r="Q92" s="153">
        <v>0</v>
      </c>
      <c r="R92" s="3" t="s">
        <v>190</v>
      </c>
    </row>
    <row r="93" spans="2:18" x14ac:dyDescent="0.4">
      <c r="B93" s="154"/>
      <c r="C93" s="144">
        <v>45999</v>
      </c>
      <c r="D93" s="145" t="str">
        <f t="shared" si="2"/>
        <v>月</v>
      </c>
      <c r="E93" s="146">
        <v>0.61190972222222217</v>
      </c>
      <c r="F93" s="147">
        <v>2</v>
      </c>
      <c r="G93" s="148" t="s">
        <v>208</v>
      </c>
      <c r="H93" s="149">
        <v>16</v>
      </c>
      <c r="I93" s="150">
        <v>3.0681558652885701</v>
      </c>
      <c r="J93" s="150">
        <v>3.0681558652885701</v>
      </c>
      <c r="K93" s="150">
        <v>0.15</v>
      </c>
      <c r="L93" s="150">
        <v>2.9181558652885702</v>
      </c>
      <c r="M93" s="151">
        <v>0</v>
      </c>
      <c r="N93" s="151">
        <v>0</v>
      </c>
      <c r="O93" s="151">
        <v>0</v>
      </c>
      <c r="P93" s="152">
        <v>0</v>
      </c>
      <c r="Q93" s="153">
        <v>0</v>
      </c>
      <c r="R93" s="3" t="s">
        <v>190</v>
      </c>
    </row>
    <row r="94" spans="2:18" x14ac:dyDescent="0.4">
      <c r="B94" s="154"/>
      <c r="C94" s="144">
        <v>45999</v>
      </c>
      <c r="D94" s="145" t="str">
        <f t="shared" si="2"/>
        <v>月</v>
      </c>
      <c r="E94" s="146">
        <v>0.64454861111111106</v>
      </c>
      <c r="F94" s="147">
        <v>2</v>
      </c>
      <c r="G94" s="148" t="s">
        <v>348</v>
      </c>
      <c r="H94" s="149">
        <v>15</v>
      </c>
      <c r="I94" s="150">
        <v>3.2388200152679603</v>
      </c>
      <c r="J94" s="150">
        <v>3.2388200152679603</v>
      </c>
      <c r="K94" s="150">
        <v>0.17204905700000001</v>
      </c>
      <c r="L94" s="150">
        <v>3.0667709582679601</v>
      </c>
      <c r="M94" s="151">
        <v>0</v>
      </c>
      <c r="N94" s="151">
        <v>0</v>
      </c>
      <c r="O94" s="151">
        <v>0</v>
      </c>
      <c r="P94" s="152">
        <v>0</v>
      </c>
      <c r="Q94" s="153">
        <v>0</v>
      </c>
      <c r="R94" s="3" t="s">
        <v>190</v>
      </c>
    </row>
    <row r="95" spans="2:18" x14ac:dyDescent="0.4">
      <c r="B95" s="154"/>
      <c r="C95" s="144">
        <v>45999</v>
      </c>
      <c r="D95" s="145" t="str">
        <f t="shared" si="2"/>
        <v>月</v>
      </c>
      <c r="E95" s="146">
        <v>0.67442129629629632</v>
      </c>
      <c r="F95" s="147">
        <v>3</v>
      </c>
      <c r="G95" s="148" t="s">
        <v>352</v>
      </c>
      <c r="H95" s="149">
        <v>15</v>
      </c>
      <c r="I95" s="150">
        <v>3.57000284211811</v>
      </c>
      <c r="J95" s="150">
        <v>3.57000284211811</v>
      </c>
      <c r="K95" s="150">
        <v>0.50057922399999999</v>
      </c>
      <c r="L95" s="150">
        <v>3.06942361811811</v>
      </c>
      <c r="M95" s="151">
        <v>0</v>
      </c>
      <c r="N95" s="151">
        <v>0</v>
      </c>
      <c r="O95" s="151">
        <v>0</v>
      </c>
      <c r="P95" s="152">
        <v>0</v>
      </c>
      <c r="Q95" s="153">
        <v>0</v>
      </c>
      <c r="R95" s="3" t="s">
        <v>190</v>
      </c>
    </row>
    <row r="96" spans="2:18" x14ac:dyDescent="0.4">
      <c r="B96" s="154"/>
      <c r="C96" s="144">
        <v>45999</v>
      </c>
      <c r="D96" s="145" t="str">
        <f t="shared" si="2"/>
        <v>月</v>
      </c>
      <c r="E96" s="146">
        <v>0.7077430555555555</v>
      </c>
      <c r="F96" s="147">
        <v>2</v>
      </c>
      <c r="G96" s="148" t="s">
        <v>348</v>
      </c>
      <c r="H96" s="149">
        <v>13</v>
      </c>
      <c r="I96" s="150">
        <v>3.8867185445003698</v>
      </c>
      <c r="J96" s="150">
        <v>3.8867185445003698</v>
      </c>
      <c r="K96" s="150">
        <v>0.55223181499999996</v>
      </c>
      <c r="L96" s="150">
        <v>3.33448672950037</v>
      </c>
      <c r="M96" s="151">
        <v>0</v>
      </c>
      <c r="N96" s="151">
        <v>0</v>
      </c>
      <c r="O96" s="151">
        <v>0</v>
      </c>
      <c r="P96" s="152">
        <v>0</v>
      </c>
      <c r="Q96" s="153">
        <v>0</v>
      </c>
      <c r="R96" s="3" t="s">
        <v>190</v>
      </c>
    </row>
    <row r="97" spans="2:18" x14ac:dyDescent="0.4">
      <c r="B97" s="154"/>
      <c r="C97" s="144">
        <v>45999</v>
      </c>
      <c r="D97" s="145" t="str">
        <f t="shared" si="2"/>
        <v>月</v>
      </c>
      <c r="E97" s="146">
        <v>0.73774305555555553</v>
      </c>
      <c r="F97" s="147">
        <v>0</v>
      </c>
      <c r="G97" s="148" t="s">
        <v>348</v>
      </c>
      <c r="H97" s="149">
        <v>12</v>
      </c>
      <c r="I97" s="150">
        <v>3.3873580305849496</v>
      </c>
      <c r="J97" s="150">
        <v>3.3873580305849496</v>
      </c>
      <c r="K97" s="150">
        <v>0.44999999999999996</v>
      </c>
      <c r="L97" s="150">
        <v>2.9373580305849498</v>
      </c>
      <c r="M97" s="151">
        <v>0</v>
      </c>
      <c r="N97" s="151">
        <v>0</v>
      </c>
      <c r="O97" s="151">
        <v>0</v>
      </c>
      <c r="P97" s="152">
        <v>0</v>
      </c>
      <c r="Q97" s="153">
        <v>0</v>
      </c>
      <c r="R97" s="3" t="s">
        <v>190</v>
      </c>
    </row>
    <row r="98" spans="2:18" x14ac:dyDescent="0.4">
      <c r="B98" s="154"/>
      <c r="C98" s="144">
        <v>45999</v>
      </c>
      <c r="D98" s="145" t="str">
        <f t="shared" si="2"/>
        <v>月</v>
      </c>
      <c r="E98" s="146">
        <v>0.75783564814814819</v>
      </c>
      <c r="F98" s="147">
        <v>0</v>
      </c>
      <c r="G98" s="148" t="s">
        <v>348</v>
      </c>
      <c r="H98" s="149">
        <v>12</v>
      </c>
      <c r="I98" s="150">
        <v>3.2602563854290585</v>
      </c>
      <c r="J98" s="150">
        <v>3.2602563854290585</v>
      </c>
      <c r="K98" s="150">
        <v>0.37974002499999998</v>
      </c>
      <c r="L98" s="150">
        <v>2.8805163604290587</v>
      </c>
      <c r="M98" s="151">
        <v>0</v>
      </c>
      <c r="N98" s="151">
        <v>0</v>
      </c>
      <c r="O98" s="151">
        <v>0</v>
      </c>
      <c r="P98" s="152">
        <v>0</v>
      </c>
      <c r="Q98" s="153">
        <v>0</v>
      </c>
      <c r="R98" s="3" t="s">
        <v>190</v>
      </c>
    </row>
    <row r="99" spans="2:18" x14ac:dyDescent="0.4">
      <c r="B99" s="154"/>
      <c r="C99" s="144">
        <v>46001</v>
      </c>
      <c r="D99" s="145" t="str">
        <f t="shared" si="2"/>
        <v>水</v>
      </c>
      <c r="E99" s="146">
        <v>0.41585648148148147</v>
      </c>
      <c r="F99" s="147">
        <v>10</v>
      </c>
      <c r="G99" s="148" t="s">
        <v>208</v>
      </c>
      <c r="H99" s="149">
        <v>7</v>
      </c>
      <c r="I99" s="150">
        <v>2.8153283536531699</v>
      </c>
      <c r="J99" s="150">
        <v>2.8153283536531699</v>
      </c>
      <c r="K99" s="150">
        <v>0</v>
      </c>
      <c r="L99" s="150">
        <v>2.8153283536531699</v>
      </c>
      <c r="M99" s="151">
        <v>0</v>
      </c>
      <c r="N99" s="151">
        <v>0</v>
      </c>
      <c r="O99" s="151">
        <v>0</v>
      </c>
      <c r="P99" s="152">
        <v>0</v>
      </c>
      <c r="Q99" s="153">
        <v>0</v>
      </c>
      <c r="R99" s="3" t="s">
        <v>190</v>
      </c>
    </row>
    <row r="100" spans="2:18" x14ac:dyDescent="0.4">
      <c r="B100" s="154"/>
      <c r="C100" s="144">
        <v>46001</v>
      </c>
      <c r="D100" s="145" t="str">
        <f t="shared" si="2"/>
        <v>水</v>
      </c>
      <c r="E100" s="146">
        <v>0.44548611111111114</v>
      </c>
      <c r="F100" s="147">
        <v>4</v>
      </c>
      <c r="G100" s="148" t="s">
        <v>208</v>
      </c>
      <c r="H100" s="149">
        <v>8</v>
      </c>
      <c r="I100" s="150">
        <v>3.1838859493712701</v>
      </c>
      <c r="J100" s="150">
        <v>3.1838859493712701</v>
      </c>
      <c r="K100" s="150">
        <v>0.15856873699999999</v>
      </c>
      <c r="L100" s="150">
        <v>3.0253172123712702</v>
      </c>
      <c r="M100" s="151">
        <v>0</v>
      </c>
      <c r="N100" s="151">
        <v>0</v>
      </c>
      <c r="O100" s="151">
        <v>0</v>
      </c>
      <c r="P100" s="152">
        <v>0</v>
      </c>
      <c r="Q100" s="153">
        <v>0</v>
      </c>
      <c r="R100" s="3" t="s">
        <v>190</v>
      </c>
    </row>
    <row r="101" spans="2:18" x14ac:dyDescent="0.4">
      <c r="B101" s="154"/>
      <c r="C101" s="144">
        <v>46001</v>
      </c>
      <c r="D101" s="145" t="str">
        <f t="shared" si="2"/>
        <v>水</v>
      </c>
      <c r="E101" s="146">
        <v>0.4685185185185185</v>
      </c>
      <c r="F101" s="147">
        <v>4</v>
      </c>
      <c r="G101" s="148" t="s">
        <v>208</v>
      </c>
      <c r="H101" s="149">
        <v>11</v>
      </c>
      <c r="I101" s="150">
        <v>2.9588678693351098</v>
      </c>
      <c r="J101" s="150">
        <v>2.9588678693351098</v>
      </c>
      <c r="K101" s="150">
        <v>0.124820184</v>
      </c>
      <c r="L101" s="150">
        <v>2.83404768533511</v>
      </c>
      <c r="M101" s="151">
        <v>0</v>
      </c>
      <c r="N101" s="151">
        <v>0</v>
      </c>
      <c r="O101" s="151">
        <v>0</v>
      </c>
      <c r="P101" s="152">
        <v>0</v>
      </c>
      <c r="Q101" s="153">
        <v>0</v>
      </c>
      <c r="R101" s="3" t="s">
        <v>190</v>
      </c>
    </row>
    <row r="102" spans="2:18" x14ac:dyDescent="0.4">
      <c r="B102" s="154"/>
      <c r="C102" s="144">
        <v>46001</v>
      </c>
      <c r="D102" s="145" t="str">
        <f t="shared" si="2"/>
        <v>水</v>
      </c>
      <c r="E102" s="146">
        <v>0.54961805555555554</v>
      </c>
      <c r="F102" s="147">
        <v>1</v>
      </c>
      <c r="G102" s="148" t="s">
        <v>208</v>
      </c>
      <c r="H102" s="149">
        <v>13</v>
      </c>
      <c r="I102" s="150">
        <v>3.21209480495639</v>
      </c>
      <c r="J102" s="150">
        <v>3.21209480495639</v>
      </c>
      <c r="K102" s="150">
        <v>0.24126611100000001</v>
      </c>
      <c r="L102" s="150">
        <v>2.9708286939563902</v>
      </c>
      <c r="M102" s="151">
        <v>0</v>
      </c>
      <c r="N102" s="151">
        <v>0</v>
      </c>
      <c r="O102" s="151">
        <v>0</v>
      </c>
      <c r="P102" s="152">
        <v>0</v>
      </c>
      <c r="Q102" s="153">
        <v>0</v>
      </c>
      <c r="R102" s="3" t="s">
        <v>190</v>
      </c>
    </row>
    <row r="103" spans="2:18" x14ac:dyDescent="0.4">
      <c r="B103" s="154"/>
      <c r="C103" s="144">
        <v>46001</v>
      </c>
      <c r="D103" s="145" t="str">
        <f t="shared" si="2"/>
        <v>水</v>
      </c>
      <c r="E103" s="146">
        <v>0.58215277777777774</v>
      </c>
      <c r="F103" s="147">
        <v>1</v>
      </c>
      <c r="G103" s="148" t="s">
        <v>208</v>
      </c>
      <c r="H103" s="149">
        <v>13</v>
      </c>
      <c r="I103" s="150">
        <v>3.1126839187203403</v>
      </c>
      <c r="J103" s="150">
        <v>3.1126839187203403</v>
      </c>
      <c r="K103" s="150">
        <v>0.11723916600000001</v>
      </c>
      <c r="L103" s="150">
        <v>2.9954447527203403</v>
      </c>
      <c r="M103" s="151">
        <v>0</v>
      </c>
      <c r="N103" s="151">
        <v>0</v>
      </c>
      <c r="O103" s="151">
        <v>0</v>
      </c>
      <c r="P103" s="152">
        <v>0</v>
      </c>
      <c r="Q103" s="153">
        <v>0</v>
      </c>
      <c r="R103" s="3" t="s">
        <v>190</v>
      </c>
    </row>
    <row r="104" spans="2:18" x14ac:dyDescent="0.4">
      <c r="B104" s="154"/>
      <c r="C104" s="144">
        <v>46001</v>
      </c>
      <c r="D104" s="145" t="str">
        <f t="shared" si="2"/>
        <v>水</v>
      </c>
      <c r="E104" s="146">
        <v>0.61200231481481482</v>
      </c>
      <c r="F104" s="147">
        <v>1</v>
      </c>
      <c r="G104" s="148" t="s">
        <v>208</v>
      </c>
      <c r="H104" s="149">
        <v>13</v>
      </c>
      <c r="I104" s="150">
        <v>3.2529597349213097</v>
      </c>
      <c r="J104" s="150">
        <v>3.2529597349213097</v>
      </c>
      <c r="K104" s="150">
        <v>0.248703652</v>
      </c>
      <c r="L104" s="150">
        <v>3.0042560829213096</v>
      </c>
      <c r="M104" s="151">
        <v>0</v>
      </c>
      <c r="N104" s="151">
        <v>0</v>
      </c>
      <c r="O104" s="151">
        <v>0</v>
      </c>
      <c r="P104" s="152">
        <v>0</v>
      </c>
      <c r="Q104" s="153">
        <v>0</v>
      </c>
      <c r="R104" s="3" t="s">
        <v>190</v>
      </c>
    </row>
    <row r="105" spans="2:18" x14ac:dyDescent="0.4">
      <c r="B105" s="154"/>
      <c r="C105" s="144">
        <v>46001</v>
      </c>
      <c r="D105" s="145" t="str">
        <f t="shared" si="2"/>
        <v>水</v>
      </c>
      <c r="E105" s="146">
        <v>0.64457175925925925</v>
      </c>
      <c r="F105" s="147">
        <v>0</v>
      </c>
      <c r="G105" s="148" t="s">
        <v>208</v>
      </c>
      <c r="H105" s="149">
        <v>13</v>
      </c>
      <c r="I105" s="150">
        <v>3.2422281333626399</v>
      </c>
      <c r="J105" s="150">
        <v>3.2422281333626399</v>
      </c>
      <c r="K105" s="150">
        <v>0.15</v>
      </c>
      <c r="L105" s="150">
        <v>3.09222813336264</v>
      </c>
      <c r="M105" s="151">
        <v>0</v>
      </c>
      <c r="N105" s="151">
        <v>0</v>
      </c>
      <c r="O105" s="151">
        <v>0</v>
      </c>
      <c r="P105" s="152">
        <v>0</v>
      </c>
      <c r="Q105" s="153">
        <v>0</v>
      </c>
      <c r="R105" s="3" t="s">
        <v>190</v>
      </c>
    </row>
    <row r="106" spans="2:18" x14ac:dyDescent="0.4">
      <c r="B106" s="154"/>
      <c r="C106" s="144">
        <v>46001</v>
      </c>
      <c r="D106" s="145" t="str">
        <f t="shared" si="2"/>
        <v>水</v>
      </c>
      <c r="E106" s="146">
        <v>0.67454861111111108</v>
      </c>
      <c r="F106" s="147">
        <v>0</v>
      </c>
      <c r="G106" s="148" t="s">
        <v>208</v>
      </c>
      <c r="H106" s="149">
        <v>13</v>
      </c>
      <c r="I106" s="150">
        <v>3.1840196158804801</v>
      </c>
      <c r="J106" s="150">
        <v>3.1840196158804801</v>
      </c>
      <c r="K106" s="150">
        <v>0.15</v>
      </c>
      <c r="L106" s="150">
        <v>3.0340196158804802</v>
      </c>
      <c r="M106" s="151">
        <v>0</v>
      </c>
      <c r="N106" s="151">
        <v>0</v>
      </c>
      <c r="O106" s="151">
        <v>0</v>
      </c>
      <c r="P106" s="152">
        <v>0</v>
      </c>
      <c r="Q106" s="153">
        <v>0</v>
      </c>
      <c r="R106" s="3" t="s">
        <v>190</v>
      </c>
    </row>
    <row r="107" spans="2:18" x14ac:dyDescent="0.4">
      <c r="B107" s="154"/>
      <c r="C107" s="144">
        <v>46001</v>
      </c>
      <c r="D107" s="145" t="str">
        <f t="shared" si="2"/>
        <v>水</v>
      </c>
      <c r="E107" s="146">
        <v>0.70799768518518513</v>
      </c>
      <c r="F107" s="147">
        <v>0</v>
      </c>
      <c r="G107" s="148" t="s">
        <v>208</v>
      </c>
      <c r="H107" s="149">
        <v>11</v>
      </c>
      <c r="I107" s="150">
        <v>3.3336888738092596</v>
      </c>
      <c r="J107" s="150">
        <v>3.3336888738092596</v>
      </c>
      <c r="K107" s="150">
        <v>0.35913956899999999</v>
      </c>
      <c r="L107" s="150">
        <v>2.9745493048092597</v>
      </c>
      <c r="M107" s="151">
        <v>0</v>
      </c>
      <c r="N107" s="151">
        <v>0</v>
      </c>
      <c r="O107" s="151">
        <v>0</v>
      </c>
      <c r="P107" s="152">
        <v>0</v>
      </c>
      <c r="Q107" s="153">
        <v>0</v>
      </c>
      <c r="R107" s="3" t="s">
        <v>190</v>
      </c>
    </row>
    <row r="108" spans="2:18" x14ac:dyDescent="0.4">
      <c r="B108" s="154"/>
      <c r="C108" s="144">
        <v>46001</v>
      </c>
      <c r="D108" s="145" t="str">
        <f t="shared" si="2"/>
        <v>水</v>
      </c>
      <c r="E108" s="146">
        <v>0.73696759259259259</v>
      </c>
      <c r="F108" s="147">
        <v>0</v>
      </c>
      <c r="G108" s="148" t="s">
        <v>208</v>
      </c>
      <c r="H108" s="149">
        <v>11</v>
      </c>
      <c r="I108" s="150">
        <v>3.5668755466285802</v>
      </c>
      <c r="J108" s="150">
        <v>3.5668755466285802</v>
      </c>
      <c r="K108" s="150">
        <v>0.42844727900000001</v>
      </c>
      <c r="L108" s="150">
        <v>3.1384282676285804</v>
      </c>
      <c r="M108" s="151">
        <v>0</v>
      </c>
      <c r="N108" s="151">
        <v>0</v>
      </c>
      <c r="O108" s="151">
        <v>0</v>
      </c>
      <c r="P108" s="152">
        <v>0</v>
      </c>
      <c r="Q108" s="153">
        <v>0</v>
      </c>
      <c r="R108" s="3" t="s">
        <v>190</v>
      </c>
    </row>
    <row r="109" spans="2:18" x14ac:dyDescent="0.4">
      <c r="B109" s="154"/>
      <c r="C109" s="144">
        <v>46001</v>
      </c>
      <c r="D109" s="145" t="str">
        <f t="shared" si="2"/>
        <v>水</v>
      </c>
      <c r="E109" s="146">
        <v>0.75896990740740744</v>
      </c>
      <c r="F109" s="147">
        <v>0</v>
      </c>
      <c r="G109" s="148" t="s">
        <v>208</v>
      </c>
      <c r="H109" s="149">
        <v>10</v>
      </c>
      <c r="I109" s="150">
        <v>3.3481817751352296</v>
      </c>
      <c r="J109" s="150">
        <v>3.3481817751352296</v>
      </c>
      <c r="K109" s="150">
        <v>0.385683844</v>
      </c>
      <c r="L109" s="150">
        <v>2.9624979311352297</v>
      </c>
      <c r="M109" s="151">
        <v>0</v>
      </c>
      <c r="N109" s="151">
        <v>0</v>
      </c>
      <c r="O109" s="151">
        <v>0</v>
      </c>
      <c r="P109" s="152">
        <v>0</v>
      </c>
      <c r="Q109" s="153">
        <v>0</v>
      </c>
      <c r="R109" s="3" t="s">
        <v>190</v>
      </c>
    </row>
    <row r="110" spans="2:18" x14ac:dyDescent="0.4">
      <c r="B110" s="154"/>
      <c r="C110" s="144">
        <v>46002</v>
      </c>
      <c r="D110" s="145" t="str">
        <f t="shared" si="2"/>
        <v>木</v>
      </c>
      <c r="E110" s="146">
        <v>0.41567129629629629</v>
      </c>
      <c r="F110" s="147">
        <v>3</v>
      </c>
      <c r="G110" s="148" t="s">
        <v>208</v>
      </c>
      <c r="H110" s="149">
        <v>8</v>
      </c>
      <c r="I110" s="150">
        <v>3.1821209017704204</v>
      </c>
      <c r="J110" s="150">
        <v>3.1821209017704204</v>
      </c>
      <c r="K110" s="150">
        <v>0.28784017900000003</v>
      </c>
      <c r="L110" s="150">
        <v>2.8942807227704201</v>
      </c>
      <c r="M110" s="151">
        <v>0</v>
      </c>
      <c r="N110" s="151">
        <v>0</v>
      </c>
      <c r="O110" s="151">
        <v>0</v>
      </c>
      <c r="P110" s="152">
        <v>0</v>
      </c>
      <c r="Q110" s="153">
        <v>0</v>
      </c>
      <c r="R110" s="3" t="s">
        <v>190</v>
      </c>
    </row>
    <row r="111" spans="2:18" x14ac:dyDescent="0.4">
      <c r="B111" s="154"/>
      <c r="C111" s="144">
        <v>46002</v>
      </c>
      <c r="D111" s="145" t="str">
        <f t="shared" si="2"/>
        <v>木</v>
      </c>
      <c r="E111" s="146">
        <v>0.44619212962962962</v>
      </c>
      <c r="F111" s="147">
        <v>4</v>
      </c>
      <c r="G111" s="148" t="s">
        <v>208</v>
      </c>
      <c r="H111" s="149">
        <v>10</v>
      </c>
      <c r="I111" s="150">
        <v>3.5444346550630899</v>
      </c>
      <c r="J111" s="150">
        <v>3.5444346550630899</v>
      </c>
      <c r="K111" s="150">
        <v>0.38910333629999999</v>
      </c>
      <c r="L111" s="150">
        <v>3.15533131876309</v>
      </c>
      <c r="M111" s="151">
        <v>0</v>
      </c>
      <c r="N111" s="151">
        <v>0</v>
      </c>
      <c r="O111" s="151">
        <v>0</v>
      </c>
      <c r="P111" s="152">
        <v>0</v>
      </c>
      <c r="Q111" s="153">
        <v>0</v>
      </c>
      <c r="R111" s="3" t="s">
        <v>190</v>
      </c>
    </row>
    <row r="112" spans="2:18" x14ac:dyDescent="0.4">
      <c r="B112" s="154"/>
      <c r="C112" s="144">
        <v>46002</v>
      </c>
      <c r="D112" s="145" t="str">
        <f t="shared" si="2"/>
        <v>木</v>
      </c>
      <c r="E112" s="146">
        <v>0.46813657407407405</v>
      </c>
      <c r="F112" s="147">
        <v>1</v>
      </c>
      <c r="G112" s="148" t="s">
        <v>208</v>
      </c>
      <c r="H112" s="149">
        <v>11</v>
      </c>
      <c r="I112" s="150">
        <v>3.0632460413717699</v>
      </c>
      <c r="J112" s="150">
        <v>3.0632460413717699</v>
      </c>
      <c r="K112" s="150">
        <v>0.20975808499999998</v>
      </c>
      <c r="L112" s="150">
        <v>2.8534879563717701</v>
      </c>
      <c r="M112" s="151">
        <v>0</v>
      </c>
      <c r="N112" s="151">
        <v>0</v>
      </c>
      <c r="O112" s="151">
        <v>0</v>
      </c>
      <c r="P112" s="152">
        <v>0</v>
      </c>
      <c r="Q112" s="153">
        <v>0</v>
      </c>
      <c r="R112" s="3" t="s">
        <v>190</v>
      </c>
    </row>
    <row r="113" spans="2:18" x14ac:dyDescent="0.4">
      <c r="B113" s="154"/>
      <c r="C113" s="144">
        <v>46002</v>
      </c>
      <c r="D113" s="145" t="str">
        <f t="shared" si="2"/>
        <v>木</v>
      </c>
      <c r="E113" s="146">
        <v>0.54946759259259259</v>
      </c>
      <c r="F113" s="147">
        <v>1</v>
      </c>
      <c r="G113" s="148" t="s">
        <v>208</v>
      </c>
      <c r="H113" s="149">
        <v>12</v>
      </c>
      <c r="I113" s="150">
        <v>3.7773027054629198</v>
      </c>
      <c r="J113" s="150">
        <v>3.7773027054629198</v>
      </c>
      <c r="K113" s="150">
        <v>0.62605773900000006</v>
      </c>
      <c r="L113" s="150">
        <v>3.1512449664629196</v>
      </c>
      <c r="M113" s="151">
        <v>0</v>
      </c>
      <c r="N113" s="151">
        <v>0</v>
      </c>
      <c r="O113" s="151">
        <v>0</v>
      </c>
      <c r="P113" s="152">
        <v>0</v>
      </c>
      <c r="Q113" s="153">
        <v>0</v>
      </c>
      <c r="R113" s="3" t="s">
        <v>190</v>
      </c>
    </row>
    <row r="114" spans="2:18" x14ac:dyDescent="0.4">
      <c r="B114" s="154"/>
      <c r="C114" s="144">
        <v>46002</v>
      </c>
      <c r="D114" s="145" t="str">
        <f t="shared" si="2"/>
        <v>木</v>
      </c>
      <c r="E114" s="146">
        <v>0.58202546296296298</v>
      </c>
      <c r="F114" s="147">
        <v>4</v>
      </c>
      <c r="G114" s="148" t="s">
        <v>208</v>
      </c>
      <c r="H114" s="149">
        <v>14</v>
      </c>
      <c r="I114" s="150">
        <v>2.9095217557759199</v>
      </c>
      <c r="J114" s="150">
        <v>2.9095217557759199</v>
      </c>
      <c r="K114" s="150">
        <v>0.18646212600000001</v>
      </c>
      <c r="L114" s="150">
        <v>2.72305962977592</v>
      </c>
      <c r="M114" s="151">
        <v>0</v>
      </c>
      <c r="N114" s="151">
        <v>0</v>
      </c>
      <c r="O114" s="151">
        <v>0</v>
      </c>
      <c r="P114" s="152">
        <v>0</v>
      </c>
      <c r="Q114" s="153">
        <v>0</v>
      </c>
      <c r="R114" s="3" t="s">
        <v>190</v>
      </c>
    </row>
    <row r="115" spans="2:18" x14ac:dyDescent="0.4">
      <c r="B115" s="154"/>
      <c r="C115" s="144">
        <v>46002</v>
      </c>
      <c r="D115" s="145" t="str">
        <f t="shared" si="2"/>
        <v>木</v>
      </c>
      <c r="E115" s="146">
        <v>0.61189814814814814</v>
      </c>
      <c r="F115" s="147">
        <v>3</v>
      </c>
      <c r="G115" s="148" t="s">
        <v>208</v>
      </c>
      <c r="H115" s="149">
        <v>13</v>
      </c>
      <c r="I115" s="150">
        <v>3.5579631145886701</v>
      </c>
      <c r="J115" s="150">
        <v>3.5579631145886701</v>
      </c>
      <c r="K115" s="150">
        <v>0.22301426799999999</v>
      </c>
      <c r="L115" s="150">
        <v>3.3349488465886701</v>
      </c>
      <c r="M115" s="151">
        <v>0</v>
      </c>
      <c r="N115" s="151">
        <v>0</v>
      </c>
      <c r="O115" s="151">
        <v>0</v>
      </c>
      <c r="P115" s="152">
        <v>0</v>
      </c>
      <c r="Q115" s="153">
        <v>0</v>
      </c>
      <c r="R115" s="3" t="s">
        <v>190</v>
      </c>
    </row>
    <row r="116" spans="2:18" x14ac:dyDescent="0.4">
      <c r="B116" s="154"/>
      <c r="C116" s="144">
        <v>46002</v>
      </c>
      <c r="D116" s="145" t="str">
        <f t="shared" si="2"/>
        <v>木</v>
      </c>
      <c r="E116" s="146">
        <v>0.64452546296296298</v>
      </c>
      <c r="F116" s="147">
        <v>4</v>
      </c>
      <c r="G116" s="148" t="s">
        <v>208</v>
      </c>
      <c r="H116" s="149">
        <v>13</v>
      </c>
      <c r="I116" s="150">
        <v>2.8352184550369199</v>
      </c>
      <c r="J116" s="150">
        <v>2.8352184550369199</v>
      </c>
      <c r="K116" s="150">
        <v>1.2608962E-2</v>
      </c>
      <c r="L116" s="150">
        <v>2.8226094930369201</v>
      </c>
      <c r="M116" s="151">
        <v>0</v>
      </c>
      <c r="N116" s="151">
        <v>0</v>
      </c>
      <c r="O116" s="151">
        <v>0</v>
      </c>
      <c r="P116" s="152">
        <v>0</v>
      </c>
      <c r="Q116" s="153">
        <v>0</v>
      </c>
      <c r="R116" s="3" t="s">
        <v>190</v>
      </c>
    </row>
    <row r="117" spans="2:18" x14ac:dyDescent="0.4">
      <c r="B117" s="154"/>
      <c r="C117" s="144">
        <v>46002</v>
      </c>
      <c r="D117" s="145" t="str">
        <f t="shared" si="2"/>
        <v>木</v>
      </c>
      <c r="E117" s="146">
        <v>0.67431712962962964</v>
      </c>
      <c r="F117" s="147">
        <v>2</v>
      </c>
      <c r="G117" s="148" t="s">
        <v>208</v>
      </c>
      <c r="H117" s="149">
        <v>14</v>
      </c>
      <c r="I117" s="150">
        <v>3.9179161413249499</v>
      </c>
      <c r="J117" s="150">
        <v>3.9179161413249499</v>
      </c>
      <c r="K117" s="150">
        <v>0.62896767110000007</v>
      </c>
      <c r="L117" s="150">
        <v>3.2889484702249501</v>
      </c>
      <c r="M117" s="151">
        <v>0</v>
      </c>
      <c r="N117" s="151">
        <v>0</v>
      </c>
      <c r="O117" s="151">
        <v>0</v>
      </c>
      <c r="P117" s="152">
        <v>0</v>
      </c>
      <c r="Q117" s="153">
        <v>0</v>
      </c>
      <c r="R117" s="3" t="s">
        <v>190</v>
      </c>
    </row>
    <row r="118" spans="2:18" x14ac:dyDescent="0.4">
      <c r="B118" s="154"/>
      <c r="C118" s="144">
        <v>46002</v>
      </c>
      <c r="D118" s="145" t="str">
        <f t="shared" si="2"/>
        <v>木</v>
      </c>
      <c r="E118" s="146">
        <v>0.70792824074074079</v>
      </c>
      <c r="F118" s="147">
        <v>2</v>
      </c>
      <c r="G118" s="148" t="s">
        <v>208</v>
      </c>
      <c r="H118" s="149">
        <v>13</v>
      </c>
      <c r="I118" s="150">
        <v>3.30883351115413</v>
      </c>
      <c r="J118" s="150">
        <v>3.30883351115413</v>
      </c>
      <c r="K118" s="150">
        <v>0.39372109</v>
      </c>
      <c r="L118" s="150">
        <v>2.9151124211541299</v>
      </c>
      <c r="M118" s="151">
        <v>0</v>
      </c>
      <c r="N118" s="151">
        <v>0</v>
      </c>
      <c r="O118" s="151">
        <v>0</v>
      </c>
      <c r="P118" s="152">
        <v>0</v>
      </c>
      <c r="Q118" s="153">
        <v>0</v>
      </c>
      <c r="R118" s="3" t="s">
        <v>190</v>
      </c>
    </row>
    <row r="119" spans="2:18" x14ac:dyDescent="0.4">
      <c r="B119" s="154"/>
      <c r="C119" s="144">
        <v>46002</v>
      </c>
      <c r="D119" s="145" t="str">
        <f t="shared" si="2"/>
        <v>木</v>
      </c>
      <c r="E119" s="146">
        <v>0.73697916666666663</v>
      </c>
      <c r="F119" s="147">
        <v>2</v>
      </c>
      <c r="G119" s="148" t="s">
        <v>208</v>
      </c>
      <c r="H119" s="149">
        <v>12</v>
      </c>
      <c r="I119" s="150">
        <v>3.6236359974193801</v>
      </c>
      <c r="J119" s="150">
        <v>3.6236359974193801</v>
      </c>
      <c r="K119" s="150">
        <v>0.47085299999999997</v>
      </c>
      <c r="L119" s="150">
        <v>3.1527829974193802</v>
      </c>
      <c r="M119" s="151">
        <v>0</v>
      </c>
      <c r="N119" s="151">
        <v>0</v>
      </c>
      <c r="O119" s="151">
        <v>0</v>
      </c>
      <c r="P119" s="152">
        <v>0</v>
      </c>
      <c r="Q119" s="153">
        <v>0</v>
      </c>
      <c r="R119" s="3" t="s">
        <v>190</v>
      </c>
    </row>
    <row r="120" spans="2:18" x14ac:dyDescent="0.4">
      <c r="B120" s="154"/>
      <c r="C120" s="144">
        <v>46002</v>
      </c>
      <c r="D120" s="145" t="str">
        <f t="shared" si="2"/>
        <v>木</v>
      </c>
      <c r="E120" s="146">
        <v>0.758275462962963</v>
      </c>
      <c r="F120" s="147">
        <v>0</v>
      </c>
      <c r="G120" s="148" t="s">
        <v>208</v>
      </c>
      <c r="H120" s="149">
        <v>12</v>
      </c>
      <c r="I120" s="150">
        <v>3.5424020170000006</v>
      </c>
      <c r="J120" s="150">
        <v>3.5424020170000006</v>
      </c>
      <c r="K120" s="150">
        <v>0.70882511700000017</v>
      </c>
      <c r="L120" s="150">
        <v>2.8335769000000002</v>
      </c>
      <c r="M120" s="151">
        <v>0</v>
      </c>
      <c r="N120" s="151">
        <v>0</v>
      </c>
      <c r="O120" s="151">
        <v>0</v>
      </c>
      <c r="P120" s="152">
        <v>0</v>
      </c>
      <c r="Q120" s="153">
        <v>0</v>
      </c>
      <c r="R120" s="3" t="s">
        <v>190</v>
      </c>
    </row>
    <row r="121" spans="2:18" x14ac:dyDescent="0.4">
      <c r="B121" s="154"/>
      <c r="C121" s="144">
        <v>46003</v>
      </c>
      <c r="D121" s="145" t="str">
        <f t="shared" si="2"/>
        <v>金</v>
      </c>
      <c r="E121" s="146">
        <v>0.41539351851851852</v>
      </c>
      <c r="F121" s="147">
        <v>4</v>
      </c>
      <c r="G121" s="148" t="s">
        <v>208</v>
      </c>
      <c r="H121" s="149">
        <v>7</v>
      </c>
      <c r="I121" s="150">
        <v>3.3516415726378703</v>
      </c>
      <c r="J121" s="150">
        <v>3.3516415726378703</v>
      </c>
      <c r="K121" s="150">
        <v>0.472572824</v>
      </c>
      <c r="L121" s="150">
        <v>2.8790687486378701</v>
      </c>
      <c r="M121" s="151">
        <v>0</v>
      </c>
      <c r="N121" s="151">
        <v>0</v>
      </c>
      <c r="O121" s="151">
        <v>0</v>
      </c>
      <c r="P121" s="152">
        <v>0</v>
      </c>
      <c r="Q121" s="153">
        <v>0</v>
      </c>
      <c r="R121" s="3" t="s">
        <v>190</v>
      </c>
    </row>
    <row r="122" spans="2:18" x14ac:dyDescent="0.4">
      <c r="B122" s="154"/>
      <c r="C122" s="144">
        <v>46003</v>
      </c>
      <c r="D122" s="145" t="str">
        <f t="shared" si="2"/>
        <v>金</v>
      </c>
      <c r="E122" s="146">
        <v>0.44528935185185187</v>
      </c>
      <c r="F122" s="147">
        <v>2</v>
      </c>
      <c r="G122" s="148" t="s">
        <v>208</v>
      </c>
      <c r="H122" s="149">
        <v>7</v>
      </c>
      <c r="I122" s="150">
        <v>3.6514798344276698</v>
      </c>
      <c r="J122" s="150">
        <v>3.6514798344276698</v>
      </c>
      <c r="K122" s="150">
        <v>0.3</v>
      </c>
      <c r="L122" s="150">
        <v>3.3514798344276699</v>
      </c>
      <c r="M122" s="151">
        <v>0</v>
      </c>
      <c r="N122" s="151">
        <v>0</v>
      </c>
      <c r="O122" s="151">
        <v>0</v>
      </c>
      <c r="P122" s="152">
        <v>0</v>
      </c>
      <c r="Q122" s="153">
        <v>0</v>
      </c>
      <c r="R122" s="3" t="s">
        <v>190</v>
      </c>
    </row>
    <row r="123" spans="2:18" x14ac:dyDescent="0.4">
      <c r="B123" s="154"/>
      <c r="C123" s="144">
        <v>46003</v>
      </c>
      <c r="D123" s="145" t="str">
        <f t="shared" si="2"/>
        <v>金</v>
      </c>
      <c r="E123" s="146">
        <v>0.46815972222222224</v>
      </c>
      <c r="F123" s="147">
        <v>2</v>
      </c>
      <c r="G123" s="148" t="s">
        <v>208</v>
      </c>
      <c r="H123" s="149">
        <v>7</v>
      </c>
      <c r="I123" s="150">
        <v>2.8829711846740054</v>
      </c>
      <c r="J123" s="150">
        <v>2.8829711846740054</v>
      </c>
      <c r="K123" s="150">
        <v>0.18908565299999999</v>
      </c>
      <c r="L123" s="150">
        <v>2.6938855316740056</v>
      </c>
      <c r="M123" s="151">
        <v>0</v>
      </c>
      <c r="N123" s="151">
        <v>0</v>
      </c>
      <c r="O123" s="151">
        <v>0</v>
      </c>
      <c r="P123" s="152">
        <v>0</v>
      </c>
      <c r="Q123" s="153">
        <v>0</v>
      </c>
      <c r="R123" s="3" t="s">
        <v>190</v>
      </c>
    </row>
    <row r="124" spans="2:18" x14ac:dyDescent="0.4">
      <c r="B124" s="154"/>
      <c r="C124" s="144">
        <v>46003</v>
      </c>
      <c r="D124" s="145" t="str">
        <f t="shared" si="2"/>
        <v>金</v>
      </c>
      <c r="E124" s="146">
        <v>0.54945601851851855</v>
      </c>
      <c r="F124" s="147">
        <v>5</v>
      </c>
      <c r="G124" s="148" t="s">
        <v>208</v>
      </c>
      <c r="H124" s="149">
        <v>9</v>
      </c>
      <c r="I124" s="150">
        <v>3.5576517566068402</v>
      </c>
      <c r="J124" s="150">
        <v>3.5576517566068402</v>
      </c>
      <c r="K124" s="150">
        <v>0.22408808400000002</v>
      </c>
      <c r="L124" s="150">
        <v>3.3335636726068403</v>
      </c>
      <c r="M124" s="151">
        <v>0</v>
      </c>
      <c r="N124" s="151">
        <v>0</v>
      </c>
      <c r="O124" s="151">
        <v>0</v>
      </c>
      <c r="P124" s="152">
        <v>0</v>
      </c>
      <c r="Q124" s="153">
        <v>0</v>
      </c>
      <c r="R124" s="3" t="s">
        <v>190</v>
      </c>
    </row>
    <row r="125" spans="2:18" x14ac:dyDescent="0.4">
      <c r="B125" s="154"/>
      <c r="C125" s="144">
        <v>46003</v>
      </c>
      <c r="D125" s="145" t="str">
        <f t="shared" si="2"/>
        <v>金</v>
      </c>
      <c r="E125" s="146">
        <v>0.58209490740740744</v>
      </c>
      <c r="F125" s="147">
        <v>3</v>
      </c>
      <c r="G125" s="148" t="s">
        <v>208</v>
      </c>
      <c r="H125" s="149">
        <v>9</v>
      </c>
      <c r="I125" s="150">
        <v>3.0605541004736301</v>
      </c>
      <c r="J125" s="150">
        <v>3.0605541004736301</v>
      </c>
      <c r="K125" s="150">
        <v>0.16657253299999999</v>
      </c>
      <c r="L125" s="150">
        <v>2.89398156747363</v>
      </c>
      <c r="M125" s="151">
        <v>0</v>
      </c>
      <c r="N125" s="151">
        <v>0</v>
      </c>
      <c r="O125" s="151">
        <v>0</v>
      </c>
      <c r="P125" s="152">
        <v>0</v>
      </c>
      <c r="Q125" s="153">
        <v>0</v>
      </c>
      <c r="R125" s="3" t="s">
        <v>190</v>
      </c>
    </row>
    <row r="126" spans="2:18" x14ac:dyDescent="0.4">
      <c r="B126" s="154"/>
      <c r="C126" s="144">
        <v>46003</v>
      </c>
      <c r="D126" s="145" t="str">
        <f t="shared" si="2"/>
        <v>金</v>
      </c>
      <c r="E126" s="146">
        <v>0.61189814814814814</v>
      </c>
      <c r="F126" s="147">
        <v>1</v>
      </c>
      <c r="G126" s="148" t="s">
        <v>208</v>
      </c>
      <c r="H126" s="149">
        <v>9</v>
      </c>
      <c r="I126" s="150">
        <v>3.44366929567239</v>
      </c>
      <c r="J126" s="150">
        <v>3.44366929567239</v>
      </c>
      <c r="K126" s="150">
        <v>0.161767046</v>
      </c>
      <c r="L126" s="150">
        <v>3.28190224967239</v>
      </c>
      <c r="M126" s="151">
        <v>0</v>
      </c>
      <c r="N126" s="151">
        <v>0</v>
      </c>
      <c r="O126" s="151">
        <v>0</v>
      </c>
      <c r="P126" s="152">
        <v>0</v>
      </c>
      <c r="Q126" s="153">
        <v>0</v>
      </c>
      <c r="R126" s="3" t="s">
        <v>190</v>
      </c>
    </row>
    <row r="127" spans="2:18" x14ac:dyDescent="0.4">
      <c r="B127" s="154"/>
      <c r="C127" s="144">
        <v>46003</v>
      </c>
      <c r="D127" s="145" t="str">
        <f t="shared" si="2"/>
        <v>金</v>
      </c>
      <c r="E127" s="146">
        <v>0.64452546296296298</v>
      </c>
      <c r="F127" s="147">
        <v>0</v>
      </c>
      <c r="G127" s="148" t="s">
        <v>208</v>
      </c>
      <c r="H127" s="149">
        <v>9</v>
      </c>
      <c r="I127" s="150">
        <v>3.0905215347822099</v>
      </c>
      <c r="J127" s="150">
        <v>3.0905215347822099</v>
      </c>
      <c r="K127" s="150">
        <v>0</v>
      </c>
      <c r="L127" s="150">
        <v>3.0905215347822099</v>
      </c>
      <c r="M127" s="151">
        <v>0</v>
      </c>
      <c r="N127" s="151">
        <v>0</v>
      </c>
      <c r="O127" s="151">
        <v>0</v>
      </c>
      <c r="P127" s="152">
        <v>0</v>
      </c>
      <c r="Q127" s="153">
        <v>0</v>
      </c>
      <c r="R127" s="3" t="s">
        <v>190</v>
      </c>
    </row>
    <row r="128" spans="2:18" x14ac:dyDescent="0.4">
      <c r="B128" s="154"/>
      <c r="C128" s="144">
        <v>46003</v>
      </c>
      <c r="D128" s="145" t="str">
        <f t="shared" si="2"/>
        <v>金</v>
      </c>
      <c r="E128" s="146">
        <v>0.67446759259259259</v>
      </c>
      <c r="F128" s="147">
        <v>5</v>
      </c>
      <c r="G128" s="148" t="s">
        <v>208</v>
      </c>
      <c r="H128" s="149">
        <v>9</v>
      </c>
      <c r="I128" s="150">
        <v>3.63752444658423</v>
      </c>
      <c r="J128" s="150">
        <v>3.63752444658423</v>
      </c>
      <c r="K128" s="150">
        <v>0.45611502099999995</v>
      </c>
      <c r="L128" s="150">
        <v>3.18140942558423</v>
      </c>
      <c r="M128" s="151">
        <v>0</v>
      </c>
      <c r="N128" s="151">
        <v>0</v>
      </c>
      <c r="O128" s="151">
        <v>0</v>
      </c>
      <c r="P128" s="152">
        <v>0</v>
      </c>
      <c r="Q128" s="153">
        <v>0</v>
      </c>
      <c r="R128" s="3" t="s">
        <v>190</v>
      </c>
    </row>
    <row r="129" spans="2:18" x14ac:dyDescent="0.4">
      <c r="B129" s="154"/>
      <c r="C129" s="144">
        <v>46003</v>
      </c>
      <c r="D129" s="145" t="str">
        <f t="shared" si="2"/>
        <v>金</v>
      </c>
      <c r="E129" s="146">
        <v>0.70773148148148146</v>
      </c>
      <c r="F129" s="147">
        <v>3</v>
      </c>
      <c r="G129" s="148" t="s">
        <v>208</v>
      </c>
      <c r="H129" s="149">
        <v>8</v>
      </c>
      <c r="I129" s="150">
        <v>3.2454629236533794</v>
      </c>
      <c r="J129" s="150">
        <v>3.2454629236533794</v>
      </c>
      <c r="K129" s="150">
        <v>0.52027821899999993</v>
      </c>
      <c r="L129" s="150">
        <v>2.7251847046533797</v>
      </c>
      <c r="M129" s="151">
        <v>0</v>
      </c>
      <c r="N129" s="151">
        <v>0</v>
      </c>
      <c r="O129" s="151">
        <v>0</v>
      </c>
      <c r="P129" s="152">
        <v>0</v>
      </c>
      <c r="Q129" s="153">
        <v>0</v>
      </c>
      <c r="R129" s="3" t="s">
        <v>190</v>
      </c>
    </row>
    <row r="130" spans="2:18" x14ac:dyDescent="0.4">
      <c r="B130" s="154"/>
      <c r="C130" s="144">
        <v>46003</v>
      </c>
      <c r="D130" s="145" t="str">
        <f t="shared" si="2"/>
        <v>金</v>
      </c>
      <c r="E130" s="146">
        <v>0.73690972222222217</v>
      </c>
      <c r="F130" s="147">
        <v>5</v>
      </c>
      <c r="G130" s="148" t="s">
        <v>208</v>
      </c>
      <c r="H130" s="149">
        <v>6</v>
      </c>
      <c r="I130" s="150">
        <v>3.4675346933074702</v>
      </c>
      <c r="J130" s="150">
        <v>3.4675346933074702</v>
      </c>
      <c r="K130" s="150">
        <v>0.51086284500000001</v>
      </c>
      <c r="L130" s="150">
        <v>2.9566718483074701</v>
      </c>
      <c r="M130" s="151">
        <v>0</v>
      </c>
      <c r="N130" s="151">
        <v>0</v>
      </c>
      <c r="O130" s="151">
        <v>0</v>
      </c>
      <c r="P130" s="152">
        <v>0</v>
      </c>
      <c r="Q130" s="153">
        <v>0</v>
      </c>
      <c r="R130" s="3" t="s">
        <v>190</v>
      </c>
    </row>
    <row r="131" spans="2:18" x14ac:dyDescent="0.4">
      <c r="B131" s="154"/>
      <c r="C131" s="144">
        <v>46003</v>
      </c>
      <c r="D131" s="145" t="str">
        <f t="shared" si="2"/>
        <v>金</v>
      </c>
      <c r="E131" s="146">
        <v>0.75905092592592593</v>
      </c>
      <c r="F131" s="147">
        <v>0</v>
      </c>
      <c r="G131" s="148" t="s">
        <v>208</v>
      </c>
      <c r="H131" s="149">
        <v>6</v>
      </c>
      <c r="I131" s="150">
        <v>3.11808140110967</v>
      </c>
      <c r="J131" s="150">
        <v>3.11808140110967</v>
      </c>
      <c r="K131" s="150">
        <v>0.16505901593</v>
      </c>
      <c r="L131" s="150">
        <v>2.9530223851796702</v>
      </c>
      <c r="M131" s="151">
        <v>0</v>
      </c>
      <c r="N131" s="151">
        <v>0</v>
      </c>
      <c r="O131" s="151">
        <v>0</v>
      </c>
      <c r="P131" s="152">
        <v>0</v>
      </c>
      <c r="Q131" s="153">
        <v>0</v>
      </c>
      <c r="R131" s="3" t="s">
        <v>190</v>
      </c>
    </row>
    <row r="132" spans="2:18" x14ac:dyDescent="0.4">
      <c r="B132" s="154"/>
      <c r="C132" s="144">
        <v>46004</v>
      </c>
      <c r="D132" s="145" t="str">
        <f t="shared" si="2"/>
        <v>土</v>
      </c>
      <c r="E132" s="146">
        <v>0.41546296296296298</v>
      </c>
      <c r="F132" s="147">
        <v>11</v>
      </c>
      <c r="G132" s="148" t="s">
        <v>208</v>
      </c>
      <c r="H132" s="149">
        <v>4</v>
      </c>
      <c r="I132" s="150">
        <v>3.28428433915819</v>
      </c>
      <c r="J132" s="150">
        <v>3.28428433915819</v>
      </c>
      <c r="K132" s="150">
        <v>0.3181503</v>
      </c>
      <c r="L132" s="150">
        <v>2.9661340391581899</v>
      </c>
      <c r="M132" s="151">
        <v>0</v>
      </c>
      <c r="N132" s="151">
        <v>0</v>
      </c>
      <c r="O132" s="151">
        <v>0</v>
      </c>
      <c r="P132" s="152">
        <v>0</v>
      </c>
      <c r="Q132" s="153">
        <v>0</v>
      </c>
      <c r="R132" s="3" t="s">
        <v>190</v>
      </c>
    </row>
    <row r="133" spans="2:18" x14ac:dyDescent="0.4">
      <c r="B133" s="154"/>
      <c r="C133" s="144">
        <v>46004</v>
      </c>
      <c r="D133" s="145" t="str">
        <f t="shared" si="2"/>
        <v>土</v>
      </c>
      <c r="E133" s="146">
        <v>0.44524305555555554</v>
      </c>
      <c r="F133" s="147">
        <v>13</v>
      </c>
      <c r="G133" s="148" t="s">
        <v>348</v>
      </c>
      <c r="H133" s="149">
        <v>7</v>
      </c>
      <c r="I133" s="150">
        <v>3.50284764601329</v>
      </c>
      <c r="J133" s="150">
        <v>3.50284764601329</v>
      </c>
      <c r="K133" s="150">
        <v>0.389863617</v>
      </c>
      <c r="L133" s="150">
        <v>3.11298402901329</v>
      </c>
      <c r="M133" s="151">
        <v>0</v>
      </c>
      <c r="N133" s="151">
        <v>0</v>
      </c>
      <c r="O133" s="151">
        <v>0</v>
      </c>
      <c r="P133" s="152">
        <v>0</v>
      </c>
      <c r="Q133" s="153">
        <v>0</v>
      </c>
      <c r="R133" s="3" t="s">
        <v>190</v>
      </c>
    </row>
    <row r="134" spans="2:18" x14ac:dyDescent="0.4">
      <c r="B134" s="154"/>
      <c r="C134" s="144">
        <v>46004</v>
      </c>
      <c r="D134" s="145" t="str">
        <f t="shared" si="2"/>
        <v>土</v>
      </c>
      <c r="E134" s="146">
        <v>0.46819444444444447</v>
      </c>
      <c r="F134" s="147">
        <v>9</v>
      </c>
      <c r="G134" s="148" t="s">
        <v>348</v>
      </c>
      <c r="H134" s="149">
        <v>9</v>
      </c>
      <c r="I134" s="150">
        <v>3.1438944753179094</v>
      </c>
      <c r="J134" s="150">
        <v>3.1438944753179094</v>
      </c>
      <c r="K134" s="150">
        <v>0.23509324500000001</v>
      </c>
      <c r="L134" s="150">
        <v>2.9088012303179096</v>
      </c>
      <c r="M134" s="151">
        <v>0</v>
      </c>
      <c r="N134" s="151">
        <v>0</v>
      </c>
      <c r="O134" s="151">
        <v>0</v>
      </c>
      <c r="P134" s="152">
        <v>0</v>
      </c>
      <c r="Q134" s="153">
        <v>0</v>
      </c>
      <c r="R134" s="3" t="s">
        <v>190</v>
      </c>
    </row>
    <row r="135" spans="2:18" x14ac:dyDescent="0.4">
      <c r="B135" s="154"/>
      <c r="C135" s="144">
        <v>46004</v>
      </c>
      <c r="D135" s="145" t="str">
        <f t="shared" si="2"/>
        <v>土</v>
      </c>
      <c r="E135" s="146">
        <v>0.54973379629629626</v>
      </c>
      <c r="F135" s="147">
        <v>13</v>
      </c>
      <c r="G135" s="148" t="s">
        <v>348</v>
      </c>
      <c r="H135" s="149">
        <v>7</v>
      </c>
      <c r="I135" s="150">
        <v>3.6321244361478198</v>
      </c>
      <c r="J135" s="150">
        <v>3.6321244361478198</v>
      </c>
      <c r="K135" s="150">
        <v>0.3</v>
      </c>
      <c r="L135" s="150">
        <v>3.3321244361478199</v>
      </c>
      <c r="M135" s="151">
        <v>0</v>
      </c>
      <c r="N135" s="151">
        <v>0</v>
      </c>
      <c r="O135" s="151">
        <v>0</v>
      </c>
      <c r="P135" s="152">
        <v>0</v>
      </c>
      <c r="Q135" s="153">
        <v>0</v>
      </c>
      <c r="R135" s="3" t="s">
        <v>190</v>
      </c>
    </row>
    <row r="136" spans="2:18" x14ac:dyDescent="0.4">
      <c r="B136" s="154"/>
      <c r="C136" s="144">
        <v>46004</v>
      </c>
      <c r="D136" s="145" t="str">
        <f t="shared" si="2"/>
        <v>土</v>
      </c>
      <c r="E136" s="146">
        <v>0.58225694444444442</v>
      </c>
      <c r="F136" s="147">
        <v>14</v>
      </c>
      <c r="G136" s="148" t="s">
        <v>348</v>
      </c>
      <c r="H136" s="149">
        <v>10</v>
      </c>
      <c r="I136" s="150">
        <v>3.2355309124418503</v>
      </c>
      <c r="J136" s="150">
        <v>3.2355309124418503</v>
      </c>
      <c r="K136" s="150">
        <v>0.16947622099999998</v>
      </c>
      <c r="L136" s="150">
        <v>3.0660546914418503</v>
      </c>
      <c r="M136" s="151">
        <v>0</v>
      </c>
      <c r="N136" s="151">
        <v>0</v>
      </c>
      <c r="O136" s="151">
        <v>0</v>
      </c>
      <c r="P136" s="152">
        <v>0</v>
      </c>
      <c r="Q136" s="153">
        <v>0</v>
      </c>
      <c r="R136" s="3" t="s">
        <v>190</v>
      </c>
    </row>
    <row r="137" spans="2:18" x14ac:dyDescent="0.4">
      <c r="B137" s="154"/>
      <c r="C137" s="144">
        <v>46004</v>
      </c>
      <c r="D137" s="145" t="str">
        <f t="shared" si="2"/>
        <v>土</v>
      </c>
      <c r="E137" s="146">
        <v>0.61197916666666663</v>
      </c>
      <c r="F137" s="147">
        <v>9</v>
      </c>
      <c r="G137" s="148" t="s">
        <v>348</v>
      </c>
      <c r="H137" s="149">
        <v>11</v>
      </c>
      <c r="I137" s="150">
        <v>3.2300259066930099</v>
      </c>
      <c r="J137" s="150">
        <v>3.2300259066930099</v>
      </c>
      <c r="K137" s="150">
        <v>0.32358284700000001</v>
      </c>
      <c r="L137" s="150">
        <v>2.90644305969301</v>
      </c>
      <c r="M137" s="151">
        <v>0</v>
      </c>
      <c r="N137" s="151">
        <v>0</v>
      </c>
      <c r="O137" s="151">
        <v>0</v>
      </c>
      <c r="P137" s="152">
        <v>0</v>
      </c>
      <c r="Q137" s="153">
        <v>0</v>
      </c>
      <c r="R137" s="3" t="s">
        <v>190</v>
      </c>
    </row>
    <row r="138" spans="2:18" x14ac:dyDescent="0.4">
      <c r="B138" s="154"/>
      <c r="C138" s="144">
        <v>46004</v>
      </c>
      <c r="D138" s="145" t="str">
        <f t="shared" si="2"/>
        <v>土</v>
      </c>
      <c r="E138" s="146">
        <v>0.64484953703703707</v>
      </c>
      <c r="F138" s="147">
        <v>6</v>
      </c>
      <c r="G138" s="148" t="s">
        <v>348</v>
      </c>
      <c r="H138" s="149">
        <v>9</v>
      </c>
      <c r="I138" s="150">
        <v>3.1381577765825597</v>
      </c>
      <c r="J138" s="150">
        <v>3.1381577765825597</v>
      </c>
      <c r="K138" s="150">
        <v>0.17141168499999998</v>
      </c>
      <c r="L138" s="150">
        <v>2.9667460915825599</v>
      </c>
      <c r="M138" s="151">
        <v>0</v>
      </c>
      <c r="N138" s="151">
        <v>0</v>
      </c>
      <c r="O138" s="151">
        <v>0</v>
      </c>
      <c r="P138" s="152">
        <v>0</v>
      </c>
      <c r="Q138" s="153">
        <v>0</v>
      </c>
      <c r="R138" s="3" t="s">
        <v>190</v>
      </c>
    </row>
    <row r="139" spans="2:18" x14ac:dyDescent="0.4">
      <c r="B139" s="154"/>
      <c r="C139" s="144">
        <v>46004</v>
      </c>
      <c r="D139" s="145" t="str">
        <f t="shared" si="2"/>
        <v>土</v>
      </c>
      <c r="E139" s="146">
        <v>0.67568287037037034</v>
      </c>
      <c r="F139" s="147">
        <v>9</v>
      </c>
      <c r="G139" s="148" t="s">
        <v>348</v>
      </c>
      <c r="H139" s="149">
        <v>9</v>
      </c>
      <c r="I139" s="150">
        <v>3.5575624899820499</v>
      </c>
      <c r="J139" s="150">
        <v>3.5575624899820499</v>
      </c>
      <c r="K139" s="150">
        <v>0.324855854</v>
      </c>
      <c r="L139" s="150">
        <v>3.23270663598205</v>
      </c>
      <c r="M139" s="151">
        <v>0</v>
      </c>
      <c r="N139" s="151">
        <v>0</v>
      </c>
      <c r="O139" s="151">
        <v>0</v>
      </c>
      <c r="P139" s="152">
        <v>0</v>
      </c>
      <c r="Q139" s="153">
        <v>0</v>
      </c>
      <c r="R139" s="3" t="s">
        <v>190</v>
      </c>
    </row>
    <row r="140" spans="2:18" x14ac:dyDescent="0.4">
      <c r="B140" s="154"/>
      <c r="C140" s="144">
        <v>46004</v>
      </c>
      <c r="D140" s="145" t="str">
        <f t="shared" si="2"/>
        <v>土</v>
      </c>
      <c r="E140" s="146">
        <v>0.70804398148148151</v>
      </c>
      <c r="F140" s="147">
        <v>6</v>
      </c>
      <c r="G140" s="148" t="s">
        <v>348</v>
      </c>
      <c r="H140" s="149">
        <v>8</v>
      </c>
      <c r="I140" s="150">
        <v>3.1241972296157701</v>
      </c>
      <c r="J140" s="150">
        <v>3.1241972296157701</v>
      </c>
      <c r="K140" s="150">
        <v>0.32256257799999993</v>
      </c>
      <c r="L140" s="150">
        <v>2.8016346516157702</v>
      </c>
      <c r="M140" s="151">
        <v>0</v>
      </c>
      <c r="N140" s="151">
        <v>0</v>
      </c>
      <c r="O140" s="151">
        <v>0</v>
      </c>
      <c r="P140" s="152">
        <v>0</v>
      </c>
      <c r="Q140" s="153">
        <v>0</v>
      </c>
      <c r="R140" s="3" t="s">
        <v>190</v>
      </c>
    </row>
    <row r="141" spans="2:18" x14ac:dyDescent="0.4">
      <c r="B141" s="154"/>
      <c r="C141" s="144">
        <v>46004</v>
      </c>
      <c r="D141" s="145" t="str">
        <f t="shared" si="2"/>
        <v>土</v>
      </c>
      <c r="E141" s="146">
        <v>0.73695601851851855</v>
      </c>
      <c r="F141" s="147">
        <v>1</v>
      </c>
      <c r="G141" s="148" t="s">
        <v>348</v>
      </c>
      <c r="H141" s="149">
        <v>9</v>
      </c>
      <c r="I141" s="150">
        <v>3.7081135413047965</v>
      </c>
      <c r="J141" s="150">
        <v>3.7081135413047965</v>
      </c>
      <c r="K141" s="150">
        <v>0.46265865500000003</v>
      </c>
      <c r="L141" s="150">
        <v>3.2454548863047963</v>
      </c>
      <c r="M141" s="151">
        <v>0</v>
      </c>
      <c r="N141" s="151">
        <v>0</v>
      </c>
      <c r="O141" s="151">
        <v>0</v>
      </c>
      <c r="P141" s="152">
        <v>0</v>
      </c>
      <c r="Q141" s="153">
        <v>0</v>
      </c>
      <c r="R141" s="3" t="s">
        <v>190</v>
      </c>
    </row>
    <row r="142" spans="2:18" x14ac:dyDescent="0.4">
      <c r="B142" s="154"/>
      <c r="C142" s="144">
        <v>46004</v>
      </c>
      <c r="D142" s="145" t="str">
        <f t="shared" si="2"/>
        <v>土</v>
      </c>
      <c r="E142" s="146">
        <v>0.76256944444444441</v>
      </c>
      <c r="F142" s="147">
        <v>0</v>
      </c>
      <c r="G142" s="148" t="s">
        <v>348</v>
      </c>
      <c r="H142" s="149">
        <v>9</v>
      </c>
      <c r="I142" s="150">
        <v>3.0619444677277299</v>
      </c>
      <c r="J142" s="150">
        <v>3.0619444677277299</v>
      </c>
      <c r="K142" s="150">
        <v>0.20164211638000001</v>
      </c>
      <c r="L142" s="150">
        <v>2.8603023513477299</v>
      </c>
      <c r="M142" s="151">
        <v>0</v>
      </c>
      <c r="N142" s="151">
        <v>0</v>
      </c>
      <c r="O142" s="151">
        <v>0</v>
      </c>
      <c r="P142" s="152">
        <v>0</v>
      </c>
      <c r="Q142" s="153">
        <v>0</v>
      </c>
      <c r="R142" s="3" t="s">
        <v>190</v>
      </c>
    </row>
    <row r="143" spans="2:18" x14ac:dyDescent="0.4">
      <c r="B143" s="154"/>
      <c r="C143" s="144">
        <v>46005</v>
      </c>
      <c r="D143" s="145" t="str">
        <f t="shared" si="2"/>
        <v>日</v>
      </c>
      <c r="E143" s="146">
        <v>0.41539351851851852</v>
      </c>
      <c r="F143" s="147">
        <v>13</v>
      </c>
      <c r="G143" s="148" t="s">
        <v>348</v>
      </c>
      <c r="H143" s="149">
        <v>9</v>
      </c>
      <c r="I143" s="150">
        <v>2.9923457219238601</v>
      </c>
      <c r="J143" s="150">
        <v>2.9923457219238601</v>
      </c>
      <c r="K143" s="150">
        <v>0</v>
      </c>
      <c r="L143" s="150">
        <v>2.9923457219238601</v>
      </c>
      <c r="M143" s="151">
        <v>0</v>
      </c>
      <c r="N143" s="151">
        <v>0</v>
      </c>
      <c r="O143" s="151">
        <v>0</v>
      </c>
      <c r="P143" s="152">
        <v>0</v>
      </c>
      <c r="Q143" s="153">
        <v>0</v>
      </c>
      <c r="R143" s="3" t="s">
        <v>190</v>
      </c>
    </row>
    <row r="144" spans="2:18" x14ac:dyDescent="0.4">
      <c r="B144" s="154"/>
      <c r="C144" s="144">
        <v>46005</v>
      </c>
      <c r="D144" s="145" t="str">
        <f t="shared" si="2"/>
        <v>日</v>
      </c>
      <c r="E144" s="146">
        <v>0.44525462962962964</v>
      </c>
      <c r="F144" s="147">
        <v>17</v>
      </c>
      <c r="G144" s="148" t="s">
        <v>348</v>
      </c>
      <c r="H144" s="149">
        <v>10</v>
      </c>
      <c r="I144" s="150">
        <v>3.5019051979690099</v>
      </c>
      <c r="J144" s="150">
        <v>3.5019051979690099</v>
      </c>
      <c r="K144" s="150">
        <v>0.197574272</v>
      </c>
      <c r="L144" s="150">
        <v>3.3043309259690101</v>
      </c>
      <c r="M144" s="151">
        <v>0</v>
      </c>
      <c r="N144" s="151">
        <v>0</v>
      </c>
      <c r="O144" s="151">
        <v>0</v>
      </c>
      <c r="P144" s="152">
        <v>0</v>
      </c>
      <c r="Q144" s="153">
        <v>0</v>
      </c>
      <c r="R144" s="3" t="s">
        <v>190</v>
      </c>
    </row>
    <row r="145" spans="2:18" x14ac:dyDescent="0.4">
      <c r="B145" s="154"/>
      <c r="C145" s="144">
        <v>46005</v>
      </c>
      <c r="D145" s="145" t="str">
        <f t="shared" si="2"/>
        <v>日</v>
      </c>
      <c r="E145" s="146">
        <v>0.46819444444444447</v>
      </c>
      <c r="F145" s="147">
        <v>6</v>
      </c>
      <c r="G145" s="148" t="s">
        <v>348</v>
      </c>
      <c r="H145" s="149">
        <v>11</v>
      </c>
      <c r="I145" s="150">
        <v>3.18450453697757</v>
      </c>
      <c r="J145" s="150">
        <v>3.18450453697757</v>
      </c>
      <c r="K145" s="150">
        <v>0.16203796300000001</v>
      </c>
      <c r="L145" s="150">
        <v>3.02246657397757</v>
      </c>
      <c r="M145" s="151">
        <v>0</v>
      </c>
      <c r="N145" s="151">
        <v>0</v>
      </c>
      <c r="O145" s="151">
        <v>0</v>
      </c>
      <c r="P145" s="152">
        <v>0</v>
      </c>
      <c r="Q145" s="153">
        <v>0</v>
      </c>
      <c r="R145" s="3" t="s">
        <v>190</v>
      </c>
    </row>
    <row r="146" spans="2:18" x14ac:dyDescent="0.4">
      <c r="B146" s="154"/>
      <c r="C146" s="144">
        <v>46005</v>
      </c>
      <c r="D146" s="145" t="str">
        <f t="shared" si="2"/>
        <v>日</v>
      </c>
      <c r="E146" s="146">
        <v>0.54942129629629632</v>
      </c>
      <c r="F146" s="147">
        <v>14</v>
      </c>
      <c r="G146" s="148" t="s">
        <v>348</v>
      </c>
      <c r="H146" s="149">
        <v>12</v>
      </c>
      <c r="I146" s="150">
        <v>3.4091612648452396</v>
      </c>
      <c r="J146" s="150">
        <v>3.4091612648452396</v>
      </c>
      <c r="K146" s="150">
        <v>2.9728615999999999E-2</v>
      </c>
      <c r="L146" s="150">
        <v>3.3794326488452398</v>
      </c>
      <c r="M146" s="151">
        <v>0</v>
      </c>
      <c r="N146" s="151">
        <v>0</v>
      </c>
      <c r="O146" s="151">
        <v>0</v>
      </c>
      <c r="P146" s="152">
        <v>0</v>
      </c>
      <c r="Q146" s="153">
        <v>0</v>
      </c>
      <c r="R146" s="3" t="s">
        <v>190</v>
      </c>
    </row>
    <row r="147" spans="2:18" x14ac:dyDescent="0.4">
      <c r="B147" s="154"/>
      <c r="C147" s="144">
        <v>46005</v>
      </c>
      <c r="D147" s="145" t="str">
        <f t="shared" si="2"/>
        <v>日</v>
      </c>
      <c r="E147" s="146">
        <v>0.58208333333333329</v>
      </c>
      <c r="F147" s="147">
        <v>6</v>
      </c>
      <c r="G147" s="148" t="s">
        <v>208</v>
      </c>
      <c r="H147" s="149">
        <v>12</v>
      </c>
      <c r="I147" s="150">
        <v>3.1356061101414001</v>
      </c>
      <c r="J147" s="150">
        <v>3.1356061101414001</v>
      </c>
      <c r="K147" s="150">
        <v>0.31626626499999999</v>
      </c>
      <c r="L147" s="150">
        <v>2.8193398451414002</v>
      </c>
      <c r="M147" s="151">
        <v>0</v>
      </c>
      <c r="N147" s="151">
        <v>0</v>
      </c>
      <c r="O147" s="151">
        <v>0</v>
      </c>
      <c r="P147" s="152">
        <v>0</v>
      </c>
      <c r="Q147" s="153">
        <v>0</v>
      </c>
      <c r="R147" s="3" t="s">
        <v>190</v>
      </c>
    </row>
    <row r="148" spans="2:18" x14ac:dyDescent="0.4">
      <c r="B148" s="154"/>
      <c r="C148" s="144">
        <v>46005</v>
      </c>
      <c r="D148" s="145" t="str">
        <f t="shared" si="2"/>
        <v>日</v>
      </c>
      <c r="E148" s="146">
        <v>0.61190972222222217</v>
      </c>
      <c r="F148" s="147">
        <v>9</v>
      </c>
      <c r="G148" s="148" t="s">
        <v>208</v>
      </c>
      <c r="H148" s="149">
        <v>12</v>
      </c>
      <c r="I148" s="150">
        <v>3.56066730016199</v>
      </c>
      <c r="J148" s="150">
        <v>3.56066730016199</v>
      </c>
      <c r="K148" s="150">
        <v>0.3</v>
      </c>
      <c r="L148" s="150">
        <v>3.2606673001619901</v>
      </c>
      <c r="M148" s="151">
        <v>0</v>
      </c>
      <c r="N148" s="151">
        <v>0</v>
      </c>
      <c r="O148" s="151">
        <v>0</v>
      </c>
      <c r="P148" s="152">
        <v>0</v>
      </c>
      <c r="Q148" s="153">
        <v>0</v>
      </c>
      <c r="R148" s="3" t="s">
        <v>190</v>
      </c>
    </row>
    <row r="149" spans="2:18" x14ac:dyDescent="0.4">
      <c r="B149" s="154"/>
      <c r="C149" s="144">
        <v>46005</v>
      </c>
      <c r="D149" s="145" t="str">
        <f t="shared" si="2"/>
        <v>日</v>
      </c>
      <c r="E149" s="146">
        <v>0.64450231481481479</v>
      </c>
      <c r="F149" s="147">
        <v>3</v>
      </c>
      <c r="G149" s="148" t="s">
        <v>208</v>
      </c>
      <c r="H149" s="149">
        <v>11</v>
      </c>
      <c r="I149" s="150">
        <v>3.3947835722859803</v>
      </c>
      <c r="J149" s="150">
        <v>3.3947835722859803</v>
      </c>
      <c r="K149" s="150">
        <v>0.32605510999999998</v>
      </c>
      <c r="L149" s="150">
        <v>3.0687284622859803</v>
      </c>
      <c r="M149" s="151">
        <v>0</v>
      </c>
      <c r="N149" s="151">
        <v>0</v>
      </c>
      <c r="O149" s="151">
        <v>0</v>
      </c>
      <c r="P149" s="152">
        <v>0</v>
      </c>
      <c r="Q149" s="153">
        <v>0</v>
      </c>
      <c r="R149" s="3" t="s">
        <v>190</v>
      </c>
    </row>
    <row r="150" spans="2:18" x14ac:dyDescent="0.4">
      <c r="B150" s="154"/>
      <c r="C150" s="144">
        <v>46005</v>
      </c>
      <c r="D150" s="145" t="str">
        <f t="shared" si="2"/>
        <v>日</v>
      </c>
      <c r="E150" s="146">
        <v>0.67502314814814812</v>
      </c>
      <c r="F150" s="147">
        <v>1</v>
      </c>
      <c r="G150" s="148" t="s">
        <v>208</v>
      </c>
      <c r="H150" s="149">
        <v>11</v>
      </c>
      <c r="I150" s="150">
        <v>3.4959628684861697</v>
      </c>
      <c r="J150" s="150">
        <v>3.4959628684861697</v>
      </c>
      <c r="K150" s="150">
        <v>0.29870962700000003</v>
      </c>
      <c r="L150" s="150">
        <v>3.1972532414861696</v>
      </c>
      <c r="M150" s="151">
        <v>0</v>
      </c>
      <c r="N150" s="151">
        <v>0</v>
      </c>
      <c r="O150" s="151">
        <v>0</v>
      </c>
      <c r="P150" s="152">
        <v>0</v>
      </c>
      <c r="Q150" s="153">
        <v>0</v>
      </c>
      <c r="R150" s="3" t="s">
        <v>190</v>
      </c>
    </row>
    <row r="151" spans="2:18" x14ac:dyDescent="0.4">
      <c r="B151" s="154"/>
      <c r="C151" s="144">
        <v>46005</v>
      </c>
      <c r="D151" s="145" t="str">
        <f t="shared" si="2"/>
        <v>日</v>
      </c>
      <c r="E151" s="146">
        <v>0.70771990740740742</v>
      </c>
      <c r="F151" s="147">
        <v>1</v>
      </c>
      <c r="G151" s="148" t="s">
        <v>208</v>
      </c>
      <c r="H151" s="149">
        <v>10</v>
      </c>
      <c r="I151" s="150">
        <v>3.2372405241203399</v>
      </c>
      <c r="J151" s="150">
        <v>3.2372405241203399</v>
      </c>
      <c r="K151" s="150">
        <v>0.15</v>
      </c>
      <c r="L151" s="150">
        <v>3.08724052412034</v>
      </c>
      <c r="M151" s="151">
        <v>0</v>
      </c>
      <c r="N151" s="151">
        <v>0</v>
      </c>
      <c r="O151" s="151">
        <v>0</v>
      </c>
      <c r="P151" s="152">
        <v>0</v>
      </c>
      <c r="Q151" s="153">
        <v>0</v>
      </c>
      <c r="R151" s="3" t="s">
        <v>190</v>
      </c>
    </row>
    <row r="152" spans="2:18" x14ac:dyDescent="0.4">
      <c r="B152" s="154"/>
      <c r="C152" s="144">
        <v>46005</v>
      </c>
      <c r="D152" s="145" t="str">
        <f t="shared" si="2"/>
        <v>日</v>
      </c>
      <c r="E152" s="146">
        <v>0.73815972222222226</v>
      </c>
      <c r="F152" s="147">
        <v>1</v>
      </c>
      <c r="G152" s="148" t="s">
        <v>208</v>
      </c>
      <c r="H152" s="149">
        <v>9</v>
      </c>
      <c r="I152" s="150">
        <v>3.6429139808913495</v>
      </c>
      <c r="J152" s="150">
        <v>3.6429139808913495</v>
      </c>
      <c r="K152" s="150">
        <v>0.51024494600000003</v>
      </c>
      <c r="L152" s="150">
        <v>3.1326690348913497</v>
      </c>
      <c r="M152" s="151">
        <v>0</v>
      </c>
      <c r="N152" s="151">
        <v>0</v>
      </c>
      <c r="O152" s="151">
        <v>0</v>
      </c>
      <c r="P152" s="152">
        <v>0</v>
      </c>
      <c r="Q152" s="153">
        <v>0</v>
      </c>
      <c r="R152" s="3" t="s">
        <v>190</v>
      </c>
    </row>
    <row r="153" spans="2:18" x14ac:dyDescent="0.4">
      <c r="B153" s="154"/>
      <c r="C153" s="144">
        <v>46005</v>
      </c>
      <c r="D153" s="145" t="str">
        <f t="shared" si="2"/>
        <v>日</v>
      </c>
      <c r="E153" s="146">
        <v>0.75769675925925928</v>
      </c>
      <c r="F153" s="147">
        <v>0</v>
      </c>
      <c r="G153" s="148" t="s">
        <v>208</v>
      </c>
      <c r="H153" s="149">
        <v>9</v>
      </c>
      <c r="I153" s="150">
        <v>3.11105844579845</v>
      </c>
      <c r="J153" s="150">
        <v>3.11105844579845</v>
      </c>
      <c r="K153" s="150">
        <v>7.2552588000000001E-2</v>
      </c>
      <c r="L153" s="150">
        <v>3.0385058577984498</v>
      </c>
      <c r="M153" s="151">
        <v>0</v>
      </c>
      <c r="N153" s="151">
        <v>0</v>
      </c>
      <c r="O153" s="151">
        <v>0</v>
      </c>
      <c r="P153" s="152">
        <v>0</v>
      </c>
      <c r="Q153" s="153">
        <v>0</v>
      </c>
      <c r="R153" s="3" t="s">
        <v>190</v>
      </c>
    </row>
    <row r="154" spans="2:18" x14ac:dyDescent="0.4">
      <c r="B154" s="154"/>
      <c r="C154" s="144">
        <v>46006</v>
      </c>
      <c r="D154" s="145" t="str">
        <f t="shared" si="2"/>
        <v>月</v>
      </c>
      <c r="E154" s="146">
        <v>0.41537037037037039</v>
      </c>
      <c r="F154" s="147">
        <v>6</v>
      </c>
      <c r="G154" s="148" t="s">
        <v>208</v>
      </c>
      <c r="H154" s="149">
        <v>8</v>
      </c>
      <c r="I154" s="150">
        <v>3.3253996148843301</v>
      </c>
      <c r="J154" s="150">
        <v>3.3253996148843301</v>
      </c>
      <c r="K154" s="150">
        <v>0.382825533</v>
      </c>
      <c r="L154" s="150">
        <v>2.94257408188433</v>
      </c>
      <c r="M154" s="151">
        <v>0</v>
      </c>
      <c r="N154" s="151">
        <v>0</v>
      </c>
      <c r="O154" s="151">
        <v>0</v>
      </c>
      <c r="P154" s="152">
        <v>0</v>
      </c>
      <c r="Q154" s="153">
        <v>0</v>
      </c>
      <c r="R154" s="3" t="s">
        <v>190</v>
      </c>
    </row>
    <row r="155" spans="2:18" x14ac:dyDescent="0.4">
      <c r="B155" s="154"/>
      <c r="C155" s="144">
        <v>46006</v>
      </c>
      <c r="D155" s="145" t="str">
        <f t="shared" si="2"/>
        <v>月</v>
      </c>
      <c r="E155" s="146">
        <v>0.44589120370370372</v>
      </c>
      <c r="F155" s="147">
        <v>6</v>
      </c>
      <c r="G155" s="148" t="s">
        <v>208</v>
      </c>
      <c r="H155" s="149">
        <v>9</v>
      </c>
      <c r="I155" s="150">
        <v>2.9975235413417098</v>
      </c>
      <c r="J155" s="150">
        <v>2.9975235413417098</v>
      </c>
      <c r="K155" s="150">
        <v>0.44130120199999995</v>
      </c>
      <c r="L155" s="150">
        <v>2.5562223393417098</v>
      </c>
      <c r="M155" s="151">
        <v>0</v>
      </c>
      <c r="N155" s="151">
        <v>0</v>
      </c>
      <c r="O155" s="151">
        <v>0</v>
      </c>
      <c r="P155" s="152">
        <v>0</v>
      </c>
      <c r="Q155" s="153">
        <v>0</v>
      </c>
      <c r="R155" s="3" t="s">
        <v>190</v>
      </c>
    </row>
    <row r="156" spans="2:18" x14ac:dyDescent="0.4">
      <c r="B156" s="154"/>
      <c r="C156" s="144">
        <v>46006</v>
      </c>
      <c r="D156" s="145" t="str">
        <f t="shared" si="2"/>
        <v>月</v>
      </c>
      <c r="E156" s="146">
        <v>0.46964120370370371</v>
      </c>
      <c r="F156" s="147">
        <v>2</v>
      </c>
      <c r="G156" s="148" t="s">
        <v>208</v>
      </c>
      <c r="H156" s="149">
        <v>9</v>
      </c>
      <c r="I156" s="150">
        <v>3.1093676192545998</v>
      </c>
      <c r="J156" s="150">
        <v>3.1093676192545998</v>
      </c>
      <c r="K156" s="150">
        <v>0</v>
      </c>
      <c r="L156" s="150">
        <v>3.1093676192545998</v>
      </c>
      <c r="M156" s="151">
        <v>0</v>
      </c>
      <c r="N156" s="151">
        <v>0</v>
      </c>
      <c r="O156" s="151">
        <v>0</v>
      </c>
      <c r="P156" s="152">
        <v>0</v>
      </c>
      <c r="Q156" s="153">
        <v>0</v>
      </c>
      <c r="R156" s="3" t="s">
        <v>190</v>
      </c>
    </row>
    <row r="157" spans="2:18" x14ac:dyDescent="0.4">
      <c r="B157" s="154"/>
      <c r="C157" s="144">
        <v>46006</v>
      </c>
      <c r="D157" s="145" t="str">
        <f t="shared" si="2"/>
        <v>月</v>
      </c>
      <c r="E157" s="146">
        <v>0.5494444444444444</v>
      </c>
      <c r="F157" s="147">
        <v>7</v>
      </c>
      <c r="G157" s="148" t="s">
        <v>208</v>
      </c>
      <c r="H157" s="149">
        <v>10</v>
      </c>
      <c r="I157" s="150">
        <v>3.0936958018094298</v>
      </c>
      <c r="J157" s="150">
        <v>3.0936958018094298</v>
      </c>
      <c r="K157" s="150">
        <v>2.594791758E-2</v>
      </c>
      <c r="L157" s="150">
        <v>3.0677478842294299</v>
      </c>
      <c r="M157" s="151">
        <v>0</v>
      </c>
      <c r="N157" s="151">
        <v>0</v>
      </c>
      <c r="O157" s="151">
        <v>0</v>
      </c>
      <c r="P157" s="152">
        <v>0</v>
      </c>
      <c r="Q157" s="153">
        <v>0</v>
      </c>
      <c r="R157" s="3" t="s">
        <v>190</v>
      </c>
    </row>
    <row r="158" spans="2:18" x14ac:dyDescent="0.4">
      <c r="B158" s="154"/>
      <c r="C158" s="144">
        <v>46006</v>
      </c>
      <c r="D158" s="145" t="str">
        <f t="shared" si="2"/>
        <v>月</v>
      </c>
      <c r="E158" s="146">
        <v>0.58202546296296298</v>
      </c>
      <c r="F158" s="147">
        <v>8</v>
      </c>
      <c r="G158" s="148" t="s">
        <v>208</v>
      </c>
      <c r="H158" s="149">
        <v>11</v>
      </c>
      <c r="I158" s="150">
        <v>3.2596266905163001</v>
      </c>
      <c r="J158" s="150">
        <v>3.2596266905163001</v>
      </c>
      <c r="K158" s="150">
        <v>0.27276372199999999</v>
      </c>
      <c r="L158" s="150">
        <v>2.9868629685163</v>
      </c>
      <c r="M158" s="151">
        <v>0</v>
      </c>
      <c r="N158" s="151">
        <v>0</v>
      </c>
      <c r="O158" s="151">
        <v>0</v>
      </c>
      <c r="P158" s="152">
        <v>0</v>
      </c>
      <c r="Q158" s="153">
        <v>0</v>
      </c>
      <c r="R158" s="3" t="s">
        <v>190</v>
      </c>
    </row>
    <row r="159" spans="2:18" x14ac:dyDescent="0.4">
      <c r="B159" s="154"/>
      <c r="C159" s="144">
        <v>46006</v>
      </c>
      <c r="D159" s="145" t="str">
        <f t="shared" si="2"/>
        <v>月</v>
      </c>
      <c r="E159" s="146">
        <v>0.61189814814814814</v>
      </c>
      <c r="F159" s="147">
        <v>11</v>
      </c>
      <c r="G159" s="148" t="s">
        <v>208</v>
      </c>
      <c r="H159" s="149">
        <v>11</v>
      </c>
      <c r="I159" s="150">
        <v>3.2462168332197998</v>
      </c>
      <c r="J159" s="150">
        <v>3.2462168332197998</v>
      </c>
      <c r="K159" s="150">
        <v>0.21799955300000001</v>
      </c>
      <c r="L159" s="150">
        <v>3.0282172802198</v>
      </c>
      <c r="M159" s="151">
        <v>0</v>
      </c>
      <c r="N159" s="151">
        <v>0</v>
      </c>
      <c r="O159" s="151">
        <v>0</v>
      </c>
      <c r="P159" s="152">
        <v>0</v>
      </c>
      <c r="Q159" s="153">
        <v>0</v>
      </c>
      <c r="R159" s="3" t="s">
        <v>190</v>
      </c>
    </row>
    <row r="160" spans="2:18" x14ac:dyDescent="0.4">
      <c r="B160" s="154"/>
      <c r="C160" s="144">
        <v>46006</v>
      </c>
      <c r="D160" s="145" t="str">
        <f t="shared" si="2"/>
        <v>月</v>
      </c>
      <c r="E160" s="146">
        <v>0.64453703703703702</v>
      </c>
      <c r="F160" s="147">
        <v>7</v>
      </c>
      <c r="G160" s="148" t="s">
        <v>208</v>
      </c>
      <c r="H160" s="149">
        <v>10</v>
      </c>
      <c r="I160" s="150">
        <v>2.8331893307229397</v>
      </c>
      <c r="J160" s="150">
        <v>2.8331893307229397</v>
      </c>
      <c r="K160" s="150">
        <v>0.10624107499999999</v>
      </c>
      <c r="L160" s="150">
        <v>2.7269482557229399</v>
      </c>
      <c r="M160" s="151">
        <v>0</v>
      </c>
      <c r="N160" s="151">
        <v>0</v>
      </c>
      <c r="O160" s="151">
        <v>0</v>
      </c>
      <c r="P160" s="152">
        <v>0</v>
      </c>
      <c r="Q160" s="153">
        <v>0</v>
      </c>
      <c r="R160" s="3" t="s">
        <v>190</v>
      </c>
    </row>
    <row r="161" spans="2:18" x14ac:dyDescent="0.4">
      <c r="B161" s="154"/>
      <c r="C161" s="144">
        <v>46006</v>
      </c>
      <c r="D161" s="145" t="str">
        <f t="shared" si="2"/>
        <v>月</v>
      </c>
      <c r="E161" s="146">
        <v>0.67440972222222217</v>
      </c>
      <c r="F161" s="147">
        <v>2</v>
      </c>
      <c r="G161" s="148" t="s">
        <v>208</v>
      </c>
      <c r="H161" s="149">
        <v>10</v>
      </c>
      <c r="I161" s="150">
        <v>3.1238203478928002</v>
      </c>
      <c r="J161" s="150">
        <v>3.1238203478928002</v>
      </c>
      <c r="K161" s="150">
        <v>0.14892221929999999</v>
      </c>
      <c r="L161" s="150">
        <v>2.9748981285928</v>
      </c>
      <c r="M161" s="151">
        <v>0</v>
      </c>
      <c r="N161" s="151">
        <v>0</v>
      </c>
      <c r="O161" s="151">
        <v>0</v>
      </c>
      <c r="P161" s="152">
        <v>0</v>
      </c>
      <c r="Q161" s="153">
        <v>0</v>
      </c>
      <c r="R161" s="3" t="s">
        <v>190</v>
      </c>
    </row>
    <row r="162" spans="2:18" x14ac:dyDescent="0.4">
      <c r="B162" s="154"/>
      <c r="C162" s="144">
        <v>46006</v>
      </c>
      <c r="D162" s="145" t="str">
        <f t="shared" si="2"/>
        <v>月</v>
      </c>
      <c r="E162" s="146">
        <v>0.70770833333333338</v>
      </c>
      <c r="F162" s="147">
        <v>0</v>
      </c>
      <c r="G162" s="148" t="s">
        <v>208</v>
      </c>
      <c r="H162" s="149">
        <v>9</v>
      </c>
      <c r="I162" s="150">
        <v>2.9261104090661103</v>
      </c>
      <c r="J162" s="150">
        <v>2.9261104090661103</v>
      </c>
      <c r="K162" s="150">
        <v>0.23813335099999999</v>
      </c>
      <c r="L162" s="150">
        <v>2.6879770580661102</v>
      </c>
      <c r="M162" s="151">
        <v>0</v>
      </c>
      <c r="N162" s="151">
        <v>0</v>
      </c>
      <c r="O162" s="151">
        <v>0</v>
      </c>
      <c r="P162" s="152">
        <v>0</v>
      </c>
      <c r="Q162" s="153">
        <v>0</v>
      </c>
      <c r="R162" s="3" t="s">
        <v>190</v>
      </c>
    </row>
    <row r="163" spans="2:18" x14ac:dyDescent="0.4">
      <c r="B163" s="154"/>
      <c r="C163" s="144">
        <v>46006</v>
      </c>
      <c r="D163" s="145" t="str">
        <f t="shared" si="2"/>
        <v>月</v>
      </c>
      <c r="E163" s="146">
        <v>0.73774305555555553</v>
      </c>
      <c r="F163" s="147">
        <v>1</v>
      </c>
      <c r="G163" s="148" t="s">
        <v>208</v>
      </c>
      <c r="H163" s="149">
        <v>9</v>
      </c>
      <c r="I163" s="150">
        <v>3.6618216026702699</v>
      </c>
      <c r="J163" s="150">
        <v>3.6618216026702699</v>
      </c>
      <c r="K163" s="150">
        <v>0.39301293700000001</v>
      </c>
      <c r="L163" s="150">
        <v>3.26880866567027</v>
      </c>
      <c r="M163" s="151">
        <v>0</v>
      </c>
      <c r="N163" s="151">
        <v>0</v>
      </c>
      <c r="O163" s="151">
        <v>0</v>
      </c>
      <c r="P163" s="152">
        <v>0</v>
      </c>
      <c r="Q163" s="153">
        <v>0</v>
      </c>
      <c r="R163" s="3" t="s">
        <v>190</v>
      </c>
    </row>
    <row r="164" spans="2:18" x14ac:dyDescent="0.4">
      <c r="B164" s="154"/>
      <c r="C164" s="144">
        <v>46006</v>
      </c>
      <c r="D164" s="145" t="str">
        <f t="shared" si="2"/>
        <v>月</v>
      </c>
      <c r="E164" s="146">
        <v>0.75785879629629627</v>
      </c>
      <c r="F164" s="147">
        <v>0</v>
      </c>
      <c r="G164" s="148" t="s">
        <v>208</v>
      </c>
      <c r="H164" s="149">
        <v>8</v>
      </c>
      <c r="I164" s="150">
        <v>2.9890925889071003</v>
      </c>
      <c r="J164" s="150">
        <v>2.9890925889071003</v>
      </c>
      <c r="K164" s="150">
        <v>0.21521841899999999</v>
      </c>
      <c r="L164" s="150">
        <v>2.7738741699071001</v>
      </c>
      <c r="M164" s="151">
        <v>0</v>
      </c>
      <c r="N164" s="151">
        <v>0</v>
      </c>
      <c r="O164" s="151">
        <v>0</v>
      </c>
      <c r="P164" s="152">
        <v>0</v>
      </c>
      <c r="Q164" s="153">
        <v>0</v>
      </c>
      <c r="R164" s="3" t="s">
        <v>190</v>
      </c>
    </row>
    <row r="165" spans="2:18" x14ac:dyDescent="0.4">
      <c r="B165" s="154"/>
      <c r="C165" s="144">
        <v>46008</v>
      </c>
      <c r="D165" s="145" t="str">
        <f t="shared" si="2"/>
        <v>水</v>
      </c>
      <c r="E165" s="146">
        <v>0.41543981481481479</v>
      </c>
      <c r="F165" s="147">
        <v>6</v>
      </c>
      <c r="G165" s="148" t="s">
        <v>208</v>
      </c>
      <c r="H165" s="149">
        <v>8</v>
      </c>
      <c r="I165" s="150">
        <v>3.20780465631249</v>
      </c>
      <c r="J165" s="150">
        <v>3.20780465631249</v>
      </c>
      <c r="K165" s="150">
        <v>0.15</v>
      </c>
      <c r="L165" s="150">
        <v>3.0578046563124901</v>
      </c>
      <c r="M165" s="151">
        <v>0</v>
      </c>
      <c r="N165" s="151">
        <v>0</v>
      </c>
      <c r="O165" s="151">
        <v>0</v>
      </c>
      <c r="P165" s="152">
        <v>0</v>
      </c>
      <c r="Q165" s="153">
        <v>0</v>
      </c>
      <c r="R165" s="3" t="s">
        <v>190</v>
      </c>
    </row>
    <row r="166" spans="2:18" x14ac:dyDescent="0.4">
      <c r="B166" s="154"/>
      <c r="C166" s="144">
        <v>46008</v>
      </c>
      <c r="D166" s="145" t="str">
        <f t="shared" si="2"/>
        <v>水</v>
      </c>
      <c r="E166" s="146">
        <v>0.44524305555555554</v>
      </c>
      <c r="F166" s="147">
        <v>6</v>
      </c>
      <c r="G166" s="148" t="s">
        <v>208</v>
      </c>
      <c r="H166" s="149">
        <v>9</v>
      </c>
      <c r="I166" s="150">
        <v>3.0751630651997202</v>
      </c>
      <c r="J166" s="150">
        <v>3.0751630651997202</v>
      </c>
      <c r="K166" s="150">
        <v>0.18288967</v>
      </c>
      <c r="L166" s="150">
        <v>2.8922733951997204</v>
      </c>
      <c r="M166" s="151">
        <v>0</v>
      </c>
      <c r="N166" s="151">
        <v>0</v>
      </c>
      <c r="O166" s="151">
        <v>0</v>
      </c>
      <c r="P166" s="152">
        <v>0</v>
      </c>
      <c r="Q166" s="153">
        <v>0</v>
      </c>
      <c r="R166" s="3" t="s">
        <v>190</v>
      </c>
    </row>
    <row r="167" spans="2:18" x14ac:dyDescent="0.4">
      <c r="B167" s="154"/>
      <c r="C167" s="144">
        <v>46008</v>
      </c>
      <c r="D167" s="145" t="str">
        <f t="shared" si="2"/>
        <v>水</v>
      </c>
      <c r="E167" s="146">
        <v>0.46817129629629628</v>
      </c>
      <c r="F167" s="147">
        <v>5</v>
      </c>
      <c r="G167" s="148" t="s">
        <v>208</v>
      </c>
      <c r="H167" s="149">
        <v>12</v>
      </c>
      <c r="I167" s="150">
        <v>3.4173563921611896</v>
      </c>
      <c r="J167" s="150">
        <v>3.4173563921611896</v>
      </c>
      <c r="K167" s="150">
        <v>0.45049999999999996</v>
      </c>
      <c r="L167" s="150">
        <v>2.9668563921611897</v>
      </c>
      <c r="M167" s="151">
        <v>0</v>
      </c>
      <c r="N167" s="151">
        <v>0</v>
      </c>
      <c r="O167" s="151">
        <v>0</v>
      </c>
      <c r="P167" s="152">
        <v>0</v>
      </c>
      <c r="Q167" s="153">
        <v>0</v>
      </c>
      <c r="R167" s="3" t="s">
        <v>190</v>
      </c>
    </row>
    <row r="168" spans="2:18" x14ac:dyDescent="0.4">
      <c r="B168" s="154"/>
      <c r="C168" s="144">
        <v>46008</v>
      </c>
      <c r="D168" s="145" t="str">
        <f t="shared" si="2"/>
        <v>水</v>
      </c>
      <c r="E168" s="146">
        <v>0.54939814814814814</v>
      </c>
      <c r="F168" s="147">
        <v>4</v>
      </c>
      <c r="G168" s="148" t="s">
        <v>208</v>
      </c>
      <c r="H168" s="149">
        <v>13</v>
      </c>
      <c r="I168" s="150">
        <v>3.4215994493827102</v>
      </c>
      <c r="J168" s="150">
        <v>3.4215994493827102</v>
      </c>
      <c r="K168" s="150">
        <v>0.43977717999999999</v>
      </c>
      <c r="L168" s="150">
        <v>2.9818222693827101</v>
      </c>
      <c r="M168" s="151">
        <v>0</v>
      </c>
      <c r="N168" s="151">
        <v>0</v>
      </c>
      <c r="O168" s="151">
        <v>0</v>
      </c>
      <c r="P168" s="152">
        <v>0</v>
      </c>
      <c r="Q168" s="153">
        <v>0</v>
      </c>
      <c r="R168" s="3" t="s">
        <v>190</v>
      </c>
    </row>
    <row r="169" spans="2:18" x14ac:dyDescent="0.4">
      <c r="B169" s="154"/>
      <c r="C169" s="144">
        <v>46008</v>
      </c>
      <c r="D169" s="145" t="str">
        <f t="shared" si="2"/>
        <v>水</v>
      </c>
      <c r="E169" s="146">
        <v>0.58207175925925925</v>
      </c>
      <c r="F169" s="147">
        <v>3</v>
      </c>
      <c r="G169" s="148" t="s">
        <v>208</v>
      </c>
      <c r="H169" s="149">
        <v>12</v>
      </c>
      <c r="I169" s="150">
        <v>3.2696017628098497</v>
      </c>
      <c r="J169" s="150">
        <v>3.2696017628098497</v>
      </c>
      <c r="K169" s="150">
        <v>0.35202208000000001</v>
      </c>
      <c r="L169" s="150">
        <v>2.9175796828098499</v>
      </c>
      <c r="M169" s="151">
        <v>0</v>
      </c>
      <c r="N169" s="151">
        <v>0</v>
      </c>
      <c r="O169" s="151">
        <v>0</v>
      </c>
      <c r="P169" s="152">
        <v>0</v>
      </c>
      <c r="Q169" s="153">
        <v>0</v>
      </c>
      <c r="R169" s="3" t="s">
        <v>190</v>
      </c>
    </row>
    <row r="170" spans="2:18" x14ac:dyDescent="0.4">
      <c r="B170" s="154"/>
      <c r="C170" s="144">
        <v>46008</v>
      </c>
      <c r="D170" s="145" t="str">
        <f t="shared" si="2"/>
        <v>水</v>
      </c>
      <c r="E170" s="146">
        <v>0.61190972222222217</v>
      </c>
      <c r="F170" s="147">
        <v>5</v>
      </c>
      <c r="G170" s="148" t="s">
        <v>208</v>
      </c>
      <c r="H170" s="149">
        <v>12</v>
      </c>
      <c r="I170" s="150">
        <v>3.1366466449202601</v>
      </c>
      <c r="J170" s="150">
        <v>3.1366466449202601</v>
      </c>
      <c r="K170" s="150">
        <v>0.1479289</v>
      </c>
      <c r="L170" s="150">
        <v>2.98871774492026</v>
      </c>
      <c r="M170" s="151">
        <v>0</v>
      </c>
      <c r="N170" s="151">
        <v>0</v>
      </c>
      <c r="O170" s="151">
        <v>0</v>
      </c>
      <c r="P170" s="152">
        <v>0</v>
      </c>
      <c r="Q170" s="153">
        <v>0</v>
      </c>
      <c r="R170" s="3" t="s">
        <v>190</v>
      </c>
    </row>
    <row r="171" spans="2:18" x14ac:dyDescent="0.4">
      <c r="B171" s="154"/>
      <c r="C171" s="144">
        <v>46008</v>
      </c>
      <c r="D171" s="145" t="str">
        <f t="shared" si="2"/>
        <v>水</v>
      </c>
      <c r="E171" s="146">
        <v>0.64480324074074069</v>
      </c>
      <c r="F171" s="147">
        <v>0</v>
      </c>
      <c r="G171" s="148" t="s">
        <v>348</v>
      </c>
      <c r="H171" s="149">
        <v>13</v>
      </c>
      <c r="I171" s="150">
        <v>3.7224735502418298</v>
      </c>
      <c r="J171" s="150">
        <v>3.7224735502418298</v>
      </c>
      <c r="K171" s="150">
        <v>0.67181707999999996</v>
      </c>
      <c r="L171" s="150">
        <v>3.05065647024183</v>
      </c>
      <c r="M171" s="151">
        <v>0</v>
      </c>
      <c r="N171" s="151">
        <v>0</v>
      </c>
      <c r="O171" s="151">
        <v>0</v>
      </c>
      <c r="P171" s="152">
        <v>0</v>
      </c>
      <c r="Q171" s="153">
        <v>0</v>
      </c>
      <c r="R171" s="3" t="s">
        <v>190</v>
      </c>
    </row>
    <row r="172" spans="2:18" x14ac:dyDescent="0.4">
      <c r="B172" s="154"/>
      <c r="C172" s="144">
        <v>46008</v>
      </c>
      <c r="D172" s="145" t="str">
        <f t="shared" si="2"/>
        <v>水</v>
      </c>
      <c r="E172" s="146">
        <v>0.67446759259259259</v>
      </c>
      <c r="F172" s="147">
        <v>0</v>
      </c>
      <c r="G172" s="148" t="s">
        <v>348</v>
      </c>
      <c r="H172" s="149">
        <v>13</v>
      </c>
      <c r="I172" s="150">
        <v>3.4169566366991933</v>
      </c>
      <c r="J172" s="150">
        <v>3.4169566366991933</v>
      </c>
      <c r="K172" s="150">
        <v>0.3</v>
      </c>
      <c r="L172" s="150">
        <v>3.1169566366991934</v>
      </c>
      <c r="M172" s="151">
        <v>0</v>
      </c>
      <c r="N172" s="151">
        <v>0</v>
      </c>
      <c r="O172" s="151">
        <v>0</v>
      </c>
      <c r="P172" s="152">
        <v>0</v>
      </c>
      <c r="Q172" s="153">
        <v>0</v>
      </c>
      <c r="R172" s="3" t="s">
        <v>190</v>
      </c>
    </row>
    <row r="173" spans="2:18" x14ac:dyDescent="0.4">
      <c r="B173" s="154"/>
      <c r="C173" s="144">
        <v>46008</v>
      </c>
      <c r="D173" s="145" t="str">
        <f t="shared" si="2"/>
        <v>水</v>
      </c>
      <c r="E173" s="146">
        <v>0.70773148148148146</v>
      </c>
      <c r="F173" s="147">
        <v>0</v>
      </c>
      <c r="G173" s="148" t="s">
        <v>348</v>
      </c>
      <c r="H173" s="149">
        <v>12</v>
      </c>
      <c r="I173" s="150">
        <v>3.2317487613351097</v>
      </c>
      <c r="J173" s="150">
        <v>3.2317487613351097</v>
      </c>
      <c r="K173" s="150">
        <v>0.41772574999999995</v>
      </c>
      <c r="L173" s="150">
        <v>2.8140230113351099</v>
      </c>
      <c r="M173" s="151">
        <v>0</v>
      </c>
      <c r="N173" s="151">
        <v>0</v>
      </c>
      <c r="O173" s="151">
        <v>0</v>
      </c>
      <c r="P173" s="152">
        <v>0</v>
      </c>
      <c r="Q173" s="153">
        <v>0</v>
      </c>
      <c r="R173" s="3" t="s">
        <v>190</v>
      </c>
    </row>
    <row r="174" spans="2:18" x14ac:dyDescent="0.4">
      <c r="B174" s="154"/>
      <c r="C174" s="144">
        <v>46008</v>
      </c>
      <c r="D174" s="145" t="str">
        <f t="shared" si="2"/>
        <v>水</v>
      </c>
      <c r="E174" s="146">
        <v>0.73715277777777777</v>
      </c>
      <c r="F174" s="147">
        <v>4</v>
      </c>
      <c r="G174" s="148" t="s">
        <v>352</v>
      </c>
      <c r="H174" s="149">
        <v>10</v>
      </c>
      <c r="I174" s="150">
        <v>3.6600399990236703</v>
      </c>
      <c r="J174" s="150">
        <v>3.6600399990236703</v>
      </c>
      <c r="K174" s="150">
        <v>0.46509953999999998</v>
      </c>
      <c r="L174" s="150">
        <v>3.1949404590236701</v>
      </c>
      <c r="M174" s="151">
        <v>0</v>
      </c>
      <c r="N174" s="151">
        <v>0</v>
      </c>
      <c r="O174" s="151">
        <v>0</v>
      </c>
      <c r="P174" s="152">
        <v>0</v>
      </c>
      <c r="Q174" s="153">
        <v>0</v>
      </c>
      <c r="R174" s="3" t="s">
        <v>190</v>
      </c>
    </row>
    <row r="175" spans="2:18" x14ac:dyDescent="0.4">
      <c r="B175" s="154"/>
      <c r="C175" s="144">
        <v>46008</v>
      </c>
      <c r="D175" s="145" t="str">
        <f t="shared" si="2"/>
        <v>水</v>
      </c>
      <c r="E175" s="146">
        <v>0.75980324074074079</v>
      </c>
      <c r="F175" s="147">
        <v>0</v>
      </c>
      <c r="G175" s="148" t="s">
        <v>352</v>
      </c>
      <c r="H175" s="149">
        <v>10</v>
      </c>
      <c r="I175" s="150">
        <v>3.4332139279999998</v>
      </c>
      <c r="J175" s="150">
        <v>3.4332139279999998</v>
      </c>
      <c r="K175" s="150">
        <v>0.36208420000000002</v>
      </c>
      <c r="L175" s="150">
        <v>3.0711297279999998</v>
      </c>
      <c r="M175" s="151">
        <v>0</v>
      </c>
      <c r="N175" s="151">
        <v>0</v>
      </c>
      <c r="O175" s="151">
        <v>0</v>
      </c>
      <c r="P175" s="152">
        <v>0</v>
      </c>
      <c r="Q175" s="153">
        <v>0</v>
      </c>
      <c r="R175" s="3" t="s">
        <v>190</v>
      </c>
    </row>
    <row r="176" spans="2:18" x14ac:dyDescent="0.4">
      <c r="B176" s="154"/>
      <c r="C176" s="144">
        <v>46009</v>
      </c>
      <c r="D176" s="145" t="str">
        <f t="shared" si="2"/>
        <v>木</v>
      </c>
      <c r="E176" s="146">
        <v>0.41565972222222225</v>
      </c>
      <c r="F176" s="147">
        <v>4</v>
      </c>
      <c r="G176" s="148" t="s">
        <v>208</v>
      </c>
      <c r="H176" s="149">
        <v>9</v>
      </c>
      <c r="I176" s="150">
        <v>3.0954901390581298</v>
      </c>
      <c r="J176" s="150">
        <v>3.0954901390581298</v>
      </c>
      <c r="K176" s="150">
        <v>0.10559054899999999</v>
      </c>
      <c r="L176" s="150">
        <v>2.9898995900581298</v>
      </c>
      <c r="M176" s="151">
        <v>0</v>
      </c>
      <c r="N176" s="151">
        <v>0</v>
      </c>
      <c r="O176" s="151">
        <v>0</v>
      </c>
      <c r="P176" s="152">
        <v>0</v>
      </c>
      <c r="Q176" s="153">
        <v>0</v>
      </c>
      <c r="R176" s="3" t="s">
        <v>190</v>
      </c>
    </row>
    <row r="177" spans="2:18" x14ac:dyDescent="0.4">
      <c r="B177" s="154"/>
      <c r="C177" s="144">
        <v>46009</v>
      </c>
      <c r="D177" s="145" t="str">
        <f t="shared" si="2"/>
        <v>木</v>
      </c>
      <c r="E177" s="146">
        <v>0.44521990740740741</v>
      </c>
      <c r="F177" s="147">
        <v>7</v>
      </c>
      <c r="G177" s="148" t="s">
        <v>208</v>
      </c>
      <c r="H177" s="149">
        <v>9</v>
      </c>
      <c r="I177" s="150">
        <v>3.0455083685431599</v>
      </c>
      <c r="J177" s="150">
        <v>3.0455083685431599</v>
      </c>
      <c r="K177" s="150">
        <v>0.19687777000000001</v>
      </c>
      <c r="L177" s="150">
        <v>2.8486305985431599</v>
      </c>
      <c r="M177" s="151">
        <v>0</v>
      </c>
      <c r="N177" s="151">
        <v>0</v>
      </c>
      <c r="O177" s="151">
        <v>0</v>
      </c>
      <c r="P177" s="152">
        <v>0</v>
      </c>
      <c r="Q177" s="153">
        <v>0</v>
      </c>
      <c r="R177" s="3" t="s">
        <v>190</v>
      </c>
    </row>
    <row r="178" spans="2:18" x14ac:dyDescent="0.4">
      <c r="B178" s="154"/>
      <c r="C178" s="144">
        <v>46009</v>
      </c>
      <c r="D178" s="145" t="str">
        <f t="shared" si="2"/>
        <v>木</v>
      </c>
      <c r="E178" s="146">
        <v>0.4682175925925926</v>
      </c>
      <c r="F178" s="147">
        <v>1</v>
      </c>
      <c r="G178" s="148" t="s">
        <v>208</v>
      </c>
      <c r="H178" s="149">
        <v>9</v>
      </c>
      <c r="I178" s="150">
        <v>3.1602627600671398</v>
      </c>
      <c r="J178" s="150">
        <v>3.1602627600671398</v>
      </c>
      <c r="K178" s="150">
        <v>0</v>
      </c>
      <c r="L178" s="150">
        <v>3.1602627600671398</v>
      </c>
      <c r="M178" s="151">
        <v>0</v>
      </c>
      <c r="N178" s="151">
        <v>0</v>
      </c>
      <c r="O178" s="151">
        <v>0</v>
      </c>
      <c r="P178" s="152">
        <v>0</v>
      </c>
      <c r="Q178" s="153">
        <v>0</v>
      </c>
      <c r="R178" s="3" t="s">
        <v>190</v>
      </c>
    </row>
    <row r="179" spans="2:18" x14ac:dyDescent="0.4">
      <c r="B179" s="154"/>
      <c r="C179" s="144">
        <v>46009</v>
      </c>
      <c r="D179" s="145" t="str">
        <f t="shared" si="2"/>
        <v>木</v>
      </c>
      <c r="E179" s="146">
        <v>0.54943287037037036</v>
      </c>
      <c r="F179" s="147">
        <v>2</v>
      </c>
      <c r="G179" s="148" t="s">
        <v>208</v>
      </c>
      <c r="H179" s="149">
        <v>13</v>
      </c>
      <c r="I179" s="150">
        <v>3.1252748895996101</v>
      </c>
      <c r="J179" s="150">
        <v>3.1252748895996101</v>
      </c>
      <c r="K179" s="150">
        <v>0.26604463</v>
      </c>
      <c r="L179" s="150">
        <v>2.85923025959961</v>
      </c>
      <c r="M179" s="151">
        <v>0</v>
      </c>
      <c r="N179" s="151">
        <v>0</v>
      </c>
      <c r="O179" s="151">
        <v>0</v>
      </c>
      <c r="P179" s="152">
        <v>0</v>
      </c>
      <c r="Q179" s="153">
        <v>0</v>
      </c>
      <c r="R179" s="3" t="s">
        <v>190</v>
      </c>
    </row>
    <row r="180" spans="2:18" x14ac:dyDescent="0.4">
      <c r="B180" s="154"/>
      <c r="C180" s="144">
        <v>46009</v>
      </c>
      <c r="D180" s="145" t="str">
        <f t="shared" si="2"/>
        <v>木</v>
      </c>
      <c r="E180" s="146">
        <v>0.58201388888888894</v>
      </c>
      <c r="F180" s="147">
        <v>1</v>
      </c>
      <c r="G180" s="148" t="s">
        <v>208</v>
      </c>
      <c r="H180" s="149">
        <v>13</v>
      </c>
      <c r="I180" s="150">
        <v>3.2852672154555997</v>
      </c>
      <c r="J180" s="150">
        <v>3.2852672154555997</v>
      </c>
      <c r="K180" s="150">
        <v>0.24481017999999999</v>
      </c>
      <c r="L180" s="150">
        <v>3.0404570354555998</v>
      </c>
      <c r="M180" s="151">
        <v>0</v>
      </c>
      <c r="N180" s="151">
        <v>0</v>
      </c>
      <c r="O180" s="151">
        <v>0</v>
      </c>
      <c r="P180" s="152">
        <v>0</v>
      </c>
      <c r="Q180" s="153">
        <v>0</v>
      </c>
      <c r="R180" s="3" t="s">
        <v>190</v>
      </c>
    </row>
    <row r="181" spans="2:18" x14ac:dyDescent="0.4">
      <c r="B181" s="154"/>
      <c r="C181" s="144">
        <v>46009</v>
      </c>
      <c r="D181" s="145" t="str">
        <f t="shared" si="2"/>
        <v>木</v>
      </c>
      <c r="E181" s="146">
        <v>0.6118865740740741</v>
      </c>
      <c r="F181" s="147">
        <v>1</v>
      </c>
      <c r="G181" s="148" t="s">
        <v>208</v>
      </c>
      <c r="H181" s="149">
        <v>13</v>
      </c>
      <c r="I181" s="150">
        <v>3.3960179598636797</v>
      </c>
      <c r="J181" s="150">
        <v>3.3960179598636797</v>
      </c>
      <c r="K181" s="150">
        <v>0.30907430000000002</v>
      </c>
      <c r="L181" s="150">
        <v>3.0869436598636799</v>
      </c>
      <c r="M181" s="151">
        <v>0</v>
      </c>
      <c r="N181" s="151">
        <v>0</v>
      </c>
      <c r="O181" s="151">
        <v>0</v>
      </c>
      <c r="P181" s="152">
        <v>0</v>
      </c>
      <c r="Q181" s="153">
        <v>0</v>
      </c>
      <c r="R181" s="3" t="s">
        <v>190</v>
      </c>
    </row>
    <row r="182" spans="2:18" x14ac:dyDescent="0.4">
      <c r="B182" s="154"/>
      <c r="C182" s="144">
        <v>46009</v>
      </c>
      <c r="D182" s="145" t="str">
        <f t="shared" si="2"/>
        <v>木</v>
      </c>
      <c r="E182" s="146">
        <v>0.64490740740740737</v>
      </c>
      <c r="F182" s="147">
        <v>3</v>
      </c>
      <c r="G182" s="148" t="s">
        <v>208</v>
      </c>
      <c r="H182" s="149">
        <v>13</v>
      </c>
      <c r="I182" s="150">
        <v>3.4127261807204201</v>
      </c>
      <c r="J182" s="150">
        <v>3.4127261807204201</v>
      </c>
      <c r="K182" s="150">
        <v>0.47208905000000001</v>
      </c>
      <c r="L182" s="150">
        <v>2.94063713072042</v>
      </c>
      <c r="M182" s="151">
        <v>0</v>
      </c>
      <c r="N182" s="151">
        <v>0</v>
      </c>
      <c r="O182" s="151">
        <v>0</v>
      </c>
      <c r="P182" s="152">
        <v>0</v>
      </c>
      <c r="Q182" s="153">
        <v>0</v>
      </c>
      <c r="R182" s="3" t="s">
        <v>190</v>
      </c>
    </row>
    <row r="183" spans="2:18" x14ac:dyDescent="0.4">
      <c r="B183" s="154"/>
      <c r="C183" s="144">
        <v>46009</v>
      </c>
      <c r="D183" s="145" t="str">
        <f t="shared" si="2"/>
        <v>木</v>
      </c>
      <c r="E183" s="146">
        <v>0.67440972222222217</v>
      </c>
      <c r="F183" s="147">
        <v>5</v>
      </c>
      <c r="G183" s="148" t="s">
        <v>208</v>
      </c>
      <c r="H183" s="149">
        <v>13</v>
      </c>
      <c r="I183" s="150">
        <v>3.2251513231602602</v>
      </c>
      <c r="J183" s="150">
        <v>3.2251513231602602</v>
      </c>
      <c r="K183" s="150">
        <v>0.21785250999999997</v>
      </c>
      <c r="L183" s="150">
        <v>3.00729881316026</v>
      </c>
      <c r="M183" s="151">
        <v>0</v>
      </c>
      <c r="N183" s="151">
        <v>0</v>
      </c>
      <c r="O183" s="151">
        <v>0</v>
      </c>
      <c r="P183" s="152">
        <v>0</v>
      </c>
      <c r="Q183" s="153">
        <v>0</v>
      </c>
      <c r="R183" s="3" t="s">
        <v>190</v>
      </c>
    </row>
    <row r="184" spans="2:18" x14ac:dyDescent="0.4">
      <c r="B184" s="154"/>
      <c r="C184" s="144">
        <v>46009</v>
      </c>
      <c r="D184" s="145" t="str">
        <f t="shared" si="2"/>
        <v>木</v>
      </c>
      <c r="E184" s="146">
        <v>0.70771990740740742</v>
      </c>
      <c r="F184" s="147">
        <v>3</v>
      </c>
      <c r="G184" s="148" t="s">
        <v>208</v>
      </c>
      <c r="H184" s="149">
        <v>12</v>
      </c>
      <c r="I184" s="150">
        <v>3.2463330232228902</v>
      </c>
      <c r="J184" s="150">
        <v>3.2463330232228902</v>
      </c>
      <c r="K184" s="150">
        <v>0.30463534000000003</v>
      </c>
      <c r="L184" s="150">
        <v>2.9416976832228903</v>
      </c>
      <c r="M184" s="151">
        <v>0</v>
      </c>
      <c r="N184" s="151">
        <v>0</v>
      </c>
      <c r="O184" s="151">
        <v>0</v>
      </c>
      <c r="P184" s="152">
        <v>0</v>
      </c>
      <c r="Q184" s="153">
        <v>0</v>
      </c>
      <c r="R184" s="3" t="s">
        <v>190</v>
      </c>
    </row>
    <row r="185" spans="2:18" x14ac:dyDescent="0.4">
      <c r="B185" s="154"/>
      <c r="C185" s="144">
        <v>46009</v>
      </c>
      <c r="D185" s="145" t="str">
        <f t="shared" si="2"/>
        <v>木</v>
      </c>
      <c r="E185" s="146">
        <v>0.73715277777777777</v>
      </c>
      <c r="F185" s="147">
        <v>1</v>
      </c>
      <c r="G185" s="148" t="s">
        <v>208</v>
      </c>
      <c r="H185" s="149">
        <v>10</v>
      </c>
      <c r="I185" s="150">
        <v>3.5618652951404899</v>
      </c>
      <c r="J185" s="150">
        <v>3.5618652951404899</v>
      </c>
      <c r="K185" s="150">
        <v>0.47720416999999998</v>
      </c>
      <c r="L185" s="150">
        <v>3.0846611251404901</v>
      </c>
      <c r="M185" s="151">
        <v>0</v>
      </c>
      <c r="N185" s="151">
        <v>0</v>
      </c>
      <c r="O185" s="151">
        <v>0</v>
      </c>
      <c r="P185" s="152">
        <v>0</v>
      </c>
      <c r="Q185" s="153">
        <v>0</v>
      </c>
      <c r="R185" s="3" t="s">
        <v>190</v>
      </c>
    </row>
    <row r="186" spans="2:18" x14ac:dyDescent="0.4">
      <c r="B186" s="154"/>
      <c r="C186" s="144">
        <v>46009</v>
      </c>
      <c r="D186" s="145" t="str">
        <f t="shared" si="2"/>
        <v>木</v>
      </c>
      <c r="E186" s="146">
        <v>0.76026620370370368</v>
      </c>
      <c r="F186" s="147">
        <v>0</v>
      </c>
      <c r="G186" s="148" t="s">
        <v>208</v>
      </c>
      <c r="H186" s="149">
        <v>10</v>
      </c>
      <c r="I186" s="150">
        <v>3.2425951815530802</v>
      </c>
      <c r="J186" s="150">
        <v>3.2425951815530802</v>
      </c>
      <c r="K186" s="150">
        <v>0.43184480999999997</v>
      </c>
      <c r="L186" s="150">
        <v>2.8107503715530804</v>
      </c>
      <c r="M186" s="151">
        <v>0</v>
      </c>
      <c r="N186" s="151">
        <v>0</v>
      </c>
      <c r="O186" s="151">
        <v>0</v>
      </c>
      <c r="P186" s="152">
        <v>0</v>
      </c>
      <c r="Q186" s="153">
        <v>0</v>
      </c>
      <c r="R186" s="3" t="s">
        <v>190</v>
      </c>
    </row>
    <row r="187" spans="2:18" x14ac:dyDescent="0.4">
      <c r="B187" s="154"/>
      <c r="C187" s="144">
        <v>46010</v>
      </c>
      <c r="D187" s="145" t="str">
        <f t="shared" si="2"/>
        <v>金</v>
      </c>
      <c r="E187" s="146">
        <v>0.41564814814814816</v>
      </c>
      <c r="F187" s="147">
        <v>1</v>
      </c>
      <c r="G187" s="148" t="s">
        <v>208</v>
      </c>
      <c r="H187" s="149">
        <v>8</v>
      </c>
      <c r="I187" s="150">
        <v>3.1053728359503299</v>
      </c>
      <c r="J187" s="150">
        <v>3.1053728359503299</v>
      </c>
      <c r="K187" s="150">
        <v>0.29260618599999999</v>
      </c>
      <c r="L187" s="150">
        <v>2.8127666499503299</v>
      </c>
      <c r="M187" s="151">
        <v>0</v>
      </c>
      <c r="N187" s="151">
        <v>0</v>
      </c>
      <c r="O187" s="151">
        <v>0</v>
      </c>
      <c r="P187" s="152">
        <v>0</v>
      </c>
      <c r="Q187" s="153">
        <v>0</v>
      </c>
      <c r="R187" s="3" t="s">
        <v>190</v>
      </c>
    </row>
    <row r="188" spans="2:18" x14ac:dyDescent="0.4">
      <c r="B188" s="154"/>
      <c r="C188" s="144">
        <v>46010</v>
      </c>
      <c r="D188" s="145" t="str">
        <f t="shared" si="2"/>
        <v>金</v>
      </c>
      <c r="E188" s="146">
        <v>0.4460763888888889</v>
      </c>
      <c r="F188" s="147">
        <v>12</v>
      </c>
      <c r="G188" s="148" t="s">
        <v>208</v>
      </c>
      <c r="H188" s="149">
        <v>12</v>
      </c>
      <c r="I188" s="150">
        <v>3.5469451644981498</v>
      </c>
      <c r="J188" s="150">
        <v>3.5469451644981498</v>
      </c>
      <c r="K188" s="150">
        <v>0.59660974999999994</v>
      </c>
      <c r="L188" s="150">
        <v>2.95033541449815</v>
      </c>
      <c r="M188" s="151">
        <v>0</v>
      </c>
      <c r="N188" s="151">
        <v>0</v>
      </c>
      <c r="O188" s="151">
        <v>0</v>
      </c>
      <c r="P188" s="152">
        <v>0</v>
      </c>
      <c r="Q188" s="153">
        <v>0</v>
      </c>
      <c r="R188" s="3" t="s">
        <v>190</v>
      </c>
    </row>
    <row r="189" spans="2:18" x14ac:dyDescent="0.4">
      <c r="B189" s="154"/>
      <c r="C189" s="144">
        <v>46010</v>
      </c>
      <c r="D189" s="145" t="str">
        <f t="shared" si="2"/>
        <v>金</v>
      </c>
      <c r="E189" s="146">
        <v>0.46828703703703706</v>
      </c>
      <c r="F189" s="147">
        <v>9</v>
      </c>
      <c r="G189" s="148" t="s">
        <v>208</v>
      </c>
      <c r="H189" s="149">
        <v>13</v>
      </c>
      <c r="I189" s="150">
        <v>3.2634535523994201</v>
      </c>
      <c r="J189" s="150">
        <v>3.2634535523994201</v>
      </c>
      <c r="K189" s="150">
        <v>0.25769333999999999</v>
      </c>
      <c r="L189" s="150">
        <v>3.0057602123994203</v>
      </c>
      <c r="M189" s="151">
        <v>0</v>
      </c>
      <c r="N189" s="151">
        <v>0</v>
      </c>
      <c r="O189" s="151">
        <v>0</v>
      </c>
      <c r="P189" s="152">
        <v>0</v>
      </c>
      <c r="Q189" s="153">
        <v>0</v>
      </c>
      <c r="R189" s="3" t="s">
        <v>190</v>
      </c>
    </row>
    <row r="190" spans="2:18" x14ac:dyDescent="0.4">
      <c r="B190" s="154"/>
      <c r="C190" s="144">
        <v>46010</v>
      </c>
      <c r="D190" s="145" t="str">
        <f t="shared" si="2"/>
        <v>金</v>
      </c>
      <c r="E190" s="146">
        <v>0.55003472222222227</v>
      </c>
      <c r="F190" s="147">
        <v>3</v>
      </c>
      <c r="G190" s="148" t="s">
        <v>208</v>
      </c>
      <c r="H190" s="149">
        <v>14</v>
      </c>
      <c r="I190" s="150">
        <v>3.6995333911743602</v>
      </c>
      <c r="J190" s="150">
        <v>3.6995333911743602</v>
      </c>
      <c r="K190" s="150">
        <v>0.69953217000000001</v>
      </c>
      <c r="L190" s="150">
        <v>3.0000012211743603</v>
      </c>
      <c r="M190" s="151">
        <v>0</v>
      </c>
      <c r="N190" s="151">
        <v>0</v>
      </c>
      <c r="O190" s="151">
        <v>0</v>
      </c>
      <c r="P190" s="152">
        <v>0</v>
      </c>
      <c r="Q190" s="153">
        <v>0</v>
      </c>
      <c r="R190" s="3" t="s">
        <v>190</v>
      </c>
    </row>
    <row r="191" spans="2:18" x14ac:dyDescent="0.4">
      <c r="B191" s="154"/>
      <c r="C191" s="144">
        <v>46010</v>
      </c>
      <c r="D191" s="145" t="str">
        <f t="shared" si="2"/>
        <v>金</v>
      </c>
      <c r="E191" s="146">
        <v>0.58210648148148147</v>
      </c>
      <c r="F191" s="147">
        <v>2</v>
      </c>
      <c r="G191" s="148" t="s">
        <v>208</v>
      </c>
      <c r="H191" s="149">
        <v>15</v>
      </c>
      <c r="I191" s="150">
        <v>3.0790181238997198</v>
      </c>
      <c r="J191" s="150">
        <v>3.0790181238997198</v>
      </c>
      <c r="K191" s="150">
        <v>0.14510749000000001</v>
      </c>
      <c r="L191" s="150">
        <v>2.9339106338997198</v>
      </c>
      <c r="M191" s="151">
        <v>0</v>
      </c>
      <c r="N191" s="151">
        <v>0</v>
      </c>
      <c r="O191" s="151">
        <v>0</v>
      </c>
      <c r="P191" s="152">
        <v>0</v>
      </c>
      <c r="Q191" s="153">
        <v>0</v>
      </c>
      <c r="R191" s="3" t="s">
        <v>190</v>
      </c>
    </row>
    <row r="192" spans="2:18" x14ac:dyDescent="0.4">
      <c r="B192" s="154"/>
      <c r="C192" s="144">
        <v>46010</v>
      </c>
      <c r="D192" s="145" t="str">
        <f t="shared" si="2"/>
        <v>金</v>
      </c>
      <c r="E192" s="146">
        <v>0.61224537037037041</v>
      </c>
      <c r="F192" s="147">
        <v>0</v>
      </c>
      <c r="G192" s="148" t="s">
        <v>208</v>
      </c>
      <c r="H192" s="149">
        <v>15</v>
      </c>
      <c r="I192" s="150">
        <v>3.4278944822804602</v>
      </c>
      <c r="J192" s="150">
        <v>3.4278944822804602</v>
      </c>
      <c r="K192" s="150">
        <v>0.37853852999999998</v>
      </c>
      <c r="L192" s="150">
        <v>3.0493559522804601</v>
      </c>
      <c r="M192" s="151">
        <v>0</v>
      </c>
      <c r="N192" s="151">
        <v>0</v>
      </c>
      <c r="O192" s="151">
        <v>0</v>
      </c>
      <c r="P192" s="152">
        <v>0</v>
      </c>
      <c r="Q192" s="153">
        <v>0</v>
      </c>
      <c r="R192" s="3" t="s">
        <v>190</v>
      </c>
    </row>
    <row r="193" spans="2:18" x14ac:dyDescent="0.4">
      <c r="B193" s="154"/>
      <c r="C193" s="144">
        <v>46010</v>
      </c>
      <c r="D193" s="145" t="str">
        <f t="shared" si="2"/>
        <v>金</v>
      </c>
      <c r="E193" s="146">
        <v>0.64460648148148147</v>
      </c>
      <c r="F193" s="147">
        <v>1</v>
      </c>
      <c r="G193" s="148" t="s">
        <v>208</v>
      </c>
      <c r="H193" s="149">
        <v>16</v>
      </c>
      <c r="I193" s="150">
        <v>3.16177866836271</v>
      </c>
      <c r="J193" s="150">
        <v>3.16177866836271</v>
      </c>
      <c r="K193" s="150">
        <v>0.14032819999999999</v>
      </c>
      <c r="L193" s="150">
        <v>3.0214504683627101</v>
      </c>
      <c r="M193" s="151">
        <v>0</v>
      </c>
      <c r="N193" s="151">
        <v>0</v>
      </c>
      <c r="O193" s="151">
        <v>0</v>
      </c>
      <c r="P193" s="152">
        <v>0</v>
      </c>
      <c r="Q193" s="153">
        <v>0</v>
      </c>
      <c r="R193" s="3" t="s">
        <v>190</v>
      </c>
    </row>
    <row r="194" spans="2:18" x14ac:dyDescent="0.4">
      <c r="B194" s="154"/>
      <c r="C194" s="144">
        <v>46010</v>
      </c>
      <c r="D194" s="145" t="str">
        <f t="shared" si="2"/>
        <v>金</v>
      </c>
      <c r="E194" s="146">
        <v>0.67447916666666663</v>
      </c>
      <c r="F194" s="147">
        <v>0</v>
      </c>
      <c r="G194" s="148" t="s">
        <v>208</v>
      </c>
      <c r="H194" s="149">
        <v>15</v>
      </c>
      <c r="I194" s="150">
        <v>2.99335069900288</v>
      </c>
      <c r="J194" s="150">
        <v>2.99335069900288</v>
      </c>
      <c r="K194" s="150">
        <v>0.16277803000000002</v>
      </c>
      <c r="L194" s="150">
        <v>2.8305726690028798</v>
      </c>
      <c r="M194" s="151">
        <v>0</v>
      </c>
      <c r="N194" s="151">
        <v>0</v>
      </c>
      <c r="O194" s="151">
        <v>0</v>
      </c>
      <c r="P194" s="152">
        <v>0</v>
      </c>
      <c r="Q194" s="153">
        <v>0</v>
      </c>
      <c r="R194" s="3" t="s">
        <v>190</v>
      </c>
    </row>
    <row r="195" spans="2:18" x14ac:dyDescent="0.4">
      <c r="B195" s="154"/>
      <c r="C195" s="144">
        <v>46010</v>
      </c>
      <c r="D195" s="145" t="str">
        <f t="shared" si="2"/>
        <v>金</v>
      </c>
      <c r="E195" s="146">
        <v>0.70799768518518513</v>
      </c>
      <c r="F195" s="147">
        <v>1</v>
      </c>
      <c r="G195" s="148" t="s">
        <v>208</v>
      </c>
      <c r="H195" s="149">
        <v>14</v>
      </c>
      <c r="I195" s="150">
        <v>3.1993240051542804</v>
      </c>
      <c r="J195" s="150">
        <v>3.1993240051542804</v>
      </c>
      <c r="K195" s="150">
        <v>0.25479244000000001</v>
      </c>
      <c r="L195" s="150">
        <v>2.9445315651542803</v>
      </c>
      <c r="M195" s="151">
        <v>0</v>
      </c>
      <c r="N195" s="151">
        <v>0</v>
      </c>
      <c r="O195" s="151">
        <v>0</v>
      </c>
      <c r="P195" s="152">
        <v>0</v>
      </c>
      <c r="Q195" s="153">
        <v>0</v>
      </c>
      <c r="R195" s="3" t="s">
        <v>190</v>
      </c>
    </row>
    <row r="196" spans="2:18" x14ac:dyDescent="0.4">
      <c r="B196" s="154"/>
      <c r="C196" s="144">
        <v>46010</v>
      </c>
      <c r="D196" s="145" t="str">
        <f t="shared" si="2"/>
        <v>金</v>
      </c>
      <c r="E196" s="146">
        <v>0.73696759259259259</v>
      </c>
      <c r="F196" s="147">
        <v>6</v>
      </c>
      <c r="G196" s="148" t="s">
        <v>208</v>
      </c>
      <c r="H196" s="149">
        <v>13</v>
      </c>
      <c r="I196" s="150">
        <v>3.5234126650785798</v>
      </c>
      <c r="J196" s="150">
        <v>3.5234126650785798</v>
      </c>
      <c r="K196" s="150">
        <v>0.61782218999999994</v>
      </c>
      <c r="L196" s="150">
        <v>2.9055904750785797</v>
      </c>
      <c r="M196" s="151">
        <v>0</v>
      </c>
      <c r="N196" s="151">
        <v>0</v>
      </c>
      <c r="O196" s="151">
        <v>0</v>
      </c>
      <c r="P196" s="152">
        <v>0</v>
      </c>
      <c r="Q196" s="153">
        <v>0</v>
      </c>
      <c r="R196" s="3" t="s">
        <v>190</v>
      </c>
    </row>
    <row r="197" spans="2:18" x14ac:dyDescent="0.4">
      <c r="B197" s="154"/>
      <c r="C197" s="144">
        <v>46010</v>
      </c>
      <c r="D197" s="145" t="str">
        <f t="shared" si="2"/>
        <v>金</v>
      </c>
      <c r="E197" s="146">
        <v>0.75871527777777781</v>
      </c>
      <c r="F197" s="147">
        <v>0</v>
      </c>
      <c r="G197" s="148" t="s">
        <v>208</v>
      </c>
      <c r="H197" s="149">
        <v>13</v>
      </c>
      <c r="I197" s="150">
        <v>3.6685453754926898</v>
      </c>
      <c r="J197" s="150">
        <v>3.6685453754926898</v>
      </c>
      <c r="K197" s="150">
        <v>0.72520916000000002</v>
      </c>
      <c r="L197" s="150">
        <v>2.9433362154926899</v>
      </c>
      <c r="M197" s="151">
        <v>0</v>
      </c>
      <c r="N197" s="151">
        <v>0</v>
      </c>
      <c r="O197" s="151">
        <v>0</v>
      </c>
      <c r="P197" s="152">
        <v>0</v>
      </c>
      <c r="Q197" s="153">
        <v>0</v>
      </c>
      <c r="R197" s="3" t="s">
        <v>190</v>
      </c>
    </row>
    <row r="198" spans="2:18" x14ac:dyDescent="0.4">
      <c r="B198" s="154"/>
      <c r="C198" s="144">
        <v>46011</v>
      </c>
      <c r="D198" s="145" t="str">
        <f t="shared" si="2"/>
        <v>土</v>
      </c>
      <c r="E198" s="146">
        <v>0.41538194444444443</v>
      </c>
      <c r="F198" s="147">
        <v>6</v>
      </c>
      <c r="G198" s="148" t="s">
        <v>348</v>
      </c>
      <c r="H198" s="149">
        <v>11</v>
      </c>
      <c r="I198" s="150">
        <v>3.3887268585066703</v>
      </c>
      <c r="J198" s="150">
        <v>3.3887268585066703</v>
      </c>
      <c r="K198" s="150">
        <v>0.60054550000000007</v>
      </c>
      <c r="L198" s="150">
        <v>2.7881813585066704</v>
      </c>
      <c r="M198" s="151">
        <v>0</v>
      </c>
      <c r="N198" s="151">
        <v>0</v>
      </c>
      <c r="O198" s="151">
        <v>0</v>
      </c>
      <c r="P198" s="152">
        <v>0</v>
      </c>
      <c r="Q198" s="153">
        <v>0</v>
      </c>
      <c r="R198" s="3" t="s">
        <v>190</v>
      </c>
    </row>
    <row r="199" spans="2:18" x14ac:dyDescent="0.4">
      <c r="B199" s="154"/>
      <c r="C199" s="144">
        <v>46011</v>
      </c>
      <c r="D199" s="145" t="str">
        <f t="shared" si="2"/>
        <v>土</v>
      </c>
      <c r="E199" s="146">
        <v>0.44542824074074072</v>
      </c>
      <c r="F199" s="147">
        <v>15</v>
      </c>
      <c r="G199" s="148" t="s">
        <v>348</v>
      </c>
      <c r="H199" s="149">
        <v>13</v>
      </c>
      <c r="I199" s="150">
        <v>3.5544383631925296</v>
      </c>
      <c r="J199" s="150">
        <v>3.5544383631925296</v>
      </c>
      <c r="K199" s="150">
        <v>0.45917023999999995</v>
      </c>
      <c r="L199" s="150">
        <v>3.0952681231925299</v>
      </c>
      <c r="M199" s="151">
        <v>0</v>
      </c>
      <c r="N199" s="151">
        <v>0</v>
      </c>
      <c r="O199" s="151">
        <v>0</v>
      </c>
      <c r="P199" s="152">
        <v>0</v>
      </c>
      <c r="Q199" s="153">
        <v>0</v>
      </c>
      <c r="R199" s="3" t="s">
        <v>190</v>
      </c>
    </row>
    <row r="200" spans="2:18" x14ac:dyDescent="0.4">
      <c r="B200" s="154"/>
      <c r="C200" s="144">
        <v>46011</v>
      </c>
      <c r="D200" s="145" t="str">
        <f t="shared" si="2"/>
        <v>土</v>
      </c>
      <c r="E200" s="146">
        <v>0.46886574074074072</v>
      </c>
      <c r="F200" s="147">
        <v>3</v>
      </c>
      <c r="G200" s="148" t="s">
        <v>352</v>
      </c>
      <c r="H200" s="149">
        <v>13</v>
      </c>
      <c r="I200" s="150">
        <v>3.2523933581807958</v>
      </c>
      <c r="J200" s="150">
        <v>3.2523933581807958</v>
      </c>
      <c r="K200" s="150">
        <v>0.31207275999999995</v>
      </c>
      <c r="L200" s="150">
        <v>2.9403205981807958</v>
      </c>
      <c r="M200" s="151">
        <v>0</v>
      </c>
      <c r="N200" s="151">
        <v>0</v>
      </c>
      <c r="O200" s="151">
        <v>0</v>
      </c>
      <c r="P200" s="152">
        <v>0</v>
      </c>
      <c r="Q200" s="153">
        <v>0</v>
      </c>
      <c r="R200" s="3" t="s">
        <v>190</v>
      </c>
    </row>
    <row r="201" spans="2:18" x14ac:dyDescent="0.4">
      <c r="B201" s="154"/>
      <c r="C201" s="144">
        <v>46011</v>
      </c>
      <c r="D201" s="145" t="str">
        <f t="shared" si="2"/>
        <v>土</v>
      </c>
      <c r="E201" s="146">
        <v>0.55000000000000004</v>
      </c>
      <c r="F201" s="147">
        <v>4</v>
      </c>
      <c r="G201" s="148" t="s">
        <v>352</v>
      </c>
      <c r="H201" s="149">
        <v>13</v>
      </c>
      <c r="I201" s="150">
        <v>3.6685263081577197</v>
      </c>
      <c r="J201" s="150">
        <v>3.6685263081577197</v>
      </c>
      <c r="K201" s="150">
        <v>0.3</v>
      </c>
      <c r="L201" s="150">
        <v>3.3685263081577199</v>
      </c>
      <c r="M201" s="151">
        <v>0</v>
      </c>
      <c r="N201" s="151">
        <v>0</v>
      </c>
      <c r="O201" s="151">
        <v>0</v>
      </c>
      <c r="P201" s="152">
        <v>0</v>
      </c>
      <c r="Q201" s="153">
        <v>0</v>
      </c>
      <c r="R201" s="3" t="s">
        <v>190</v>
      </c>
    </row>
    <row r="202" spans="2:18" x14ac:dyDescent="0.4">
      <c r="B202" s="154"/>
      <c r="C202" s="144">
        <v>46011</v>
      </c>
      <c r="D202" s="145" t="str">
        <f t="shared" si="2"/>
        <v>土</v>
      </c>
      <c r="E202" s="146">
        <v>0.58202546296296298</v>
      </c>
      <c r="F202" s="147">
        <v>7</v>
      </c>
      <c r="G202" s="148" t="s">
        <v>352</v>
      </c>
      <c r="H202" s="149">
        <v>15</v>
      </c>
      <c r="I202" s="150">
        <v>3.2599918199087101</v>
      </c>
      <c r="J202" s="150">
        <v>3.2599918199087101</v>
      </c>
      <c r="K202" s="150">
        <v>0.16453186</v>
      </c>
      <c r="L202" s="150">
        <v>3.0954599599087103</v>
      </c>
      <c r="M202" s="151">
        <v>0</v>
      </c>
      <c r="N202" s="151">
        <v>0</v>
      </c>
      <c r="O202" s="151">
        <v>0</v>
      </c>
      <c r="P202" s="152">
        <v>0</v>
      </c>
      <c r="Q202" s="153">
        <v>0</v>
      </c>
      <c r="R202" s="3" t="s">
        <v>190</v>
      </c>
    </row>
    <row r="203" spans="2:18" x14ac:dyDescent="0.4">
      <c r="B203" s="154"/>
      <c r="C203" s="144">
        <v>46011</v>
      </c>
      <c r="D203" s="145" t="str">
        <f t="shared" si="2"/>
        <v>土</v>
      </c>
      <c r="E203" s="146">
        <v>0.6118865740740741</v>
      </c>
      <c r="F203" s="147">
        <v>5</v>
      </c>
      <c r="G203" s="148" t="s">
        <v>352</v>
      </c>
      <c r="H203" s="149">
        <v>14</v>
      </c>
      <c r="I203" s="150">
        <v>3.7223573292676702</v>
      </c>
      <c r="J203" s="150">
        <v>3.7223573292676702</v>
      </c>
      <c r="K203" s="150">
        <v>0.39106293000000003</v>
      </c>
      <c r="L203" s="150">
        <v>3.3312943992676702</v>
      </c>
      <c r="M203" s="151">
        <v>0</v>
      </c>
      <c r="N203" s="151">
        <v>0</v>
      </c>
      <c r="O203" s="151">
        <v>0</v>
      </c>
      <c r="P203" s="152">
        <v>0</v>
      </c>
      <c r="Q203" s="153">
        <v>0</v>
      </c>
      <c r="R203" s="3" t="s">
        <v>190</v>
      </c>
    </row>
    <row r="204" spans="2:18" x14ac:dyDescent="0.4">
      <c r="B204" s="154"/>
      <c r="C204" s="144">
        <v>46011</v>
      </c>
      <c r="D204" s="145" t="str">
        <f t="shared" si="2"/>
        <v>土</v>
      </c>
      <c r="E204" s="146">
        <v>0.64450231481481479</v>
      </c>
      <c r="F204" s="147">
        <v>4</v>
      </c>
      <c r="G204" s="148" t="s">
        <v>352</v>
      </c>
      <c r="H204" s="149">
        <v>14</v>
      </c>
      <c r="I204" s="150">
        <v>3.1773081594549502</v>
      </c>
      <c r="J204" s="150">
        <v>3.1773081594549502</v>
      </c>
      <c r="K204" s="150">
        <v>0.24212022</v>
      </c>
      <c r="L204" s="150">
        <v>2.9351879394549503</v>
      </c>
      <c r="M204" s="151">
        <v>0</v>
      </c>
      <c r="N204" s="151">
        <v>0</v>
      </c>
      <c r="O204" s="151">
        <v>0</v>
      </c>
      <c r="P204" s="152">
        <v>0</v>
      </c>
      <c r="Q204" s="153">
        <v>0</v>
      </c>
      <c r="R204" s="3" t="s">
        <v>190</v>
      </c>
    </row>
    <row r="205" spans="2:18" x14ac:dyDescent="0.4">
      <c r="B205" s="154"/>
      <c r="C205" s="144">
        <v>46011</v>
      </c>
      <c r="D205" s="145" t="str">
        <f t="shared" si="2"/>
        <v>土</v>
      </c>
      <c r="E205" s="146">
        <v>0.67446759259259259</v>
      </c>
      <c r="F205" s="147">
        <v>4</v>
      </c>
      <c r="G205" s="148" t="s">
        <v>348</v>
      </c>
      <c r="H205" s="149">
        <v>14</v>
      </c>
      <c r="I205" s="150">
        <v>3.40881112568059</v>
      </c>
      <c r="J205" s="150">
        <v>3.40881112568059</v>
      </c>
      <c r="K205" s="150">
        <v>6.2783179999999994E-2</v>
      </c>
      <c r="L205" s="150">
        <v>3.3460279456805901</v>
      </c>
      <c r="M205" s="151">
        <v>0</v>
      </c>
      <c r="N205" s="151">
        <v>0</v>
      </c>
      <c r="O205" s="151">
        <v>0</v>
      </c>
      <c r="P205" s="152">
        <v>0</v>
      </c>
      <c r="Q205" s="153">
        <v>0</v>
      </c>
      <c r="R205" s="3" t="s">
        <v>190</v>
      </c>
    </row>
    <row r="206" spans="2:18" x14ac:dyDescent="0.4">
      <c r="B206" s="154"/>
      <c r="C206" s="144">
        <v>46011</v>
      </c>
      <c r="D206" s="145" t="str">
        <f t="shared" si="2"/>
        <v>土</v>
      </c>
      <c r="E206" s="146">
        <v>0.70973379629629629</v>
      </c>
      <c r="F206" s="147">
        <v>5</v>
      </c>
      <c r="G206" s="148" t="s">
        <v>348</v>
      </c>
      <c r="H206" s="149">
        <v>13</v>
      </c>
      <c r="I206" s="150">
        <v>3.1999317410125201</v>
      </c>
      <c r="J206" s="150">
        <v>3.1999317410125201</v>
      </c>
      <c r="K206" s="150">
        <v>0.19445499999999999</v>
      </c>
      <c r="L206" s="150">
        <v>3.00547674101252</v>
      </c>
      <c r="M206" s="151">
        <v>0</v>
      </c>
      <c r="N206" s="151">
        <v>0</v>
      </c>
      <c r="O206" s="151">
        <v>0</v>
      </c>
      <c r="P206" s="152">
        <v>0</v>
      </c>
      <c r="Q206" s="153">
        <v>0</v>
      </c>
      <c r="R206" s="3" t="s">
        <v>190</v>
      </c>
    </row>
    <row r="207" spans="2:18" x14ac:dyDescent="0.4">
      <c r="B207" s="154"/>
      <c r="C207" s="144">
        <v>46011</v>
      </c>
      <c r="D207" s="145" t="str">
        <f t="shared" si="2"/>
        <v>土</v>
      </c>
      <c r="E207" s="146">
        <v>0.73706018518518523</v>
      </c>
      <c r="F207" s="147">
        <v>7</v>
      </c>
      <c r="G207" s="148" t="s">
        <v>348</v>
      </c>
      <c r="H207" s="149">
        <v>13</v>
      </c>
      <c r="I207" s="150">
        <v>3.7064581393684697</v>
      </c>
      <c r="J207" s="150">
        <v>3.7064581393684697</v>
      </c>
      <c r="K207" s="150">
        <v>0.48063957999999996</v>
      </c>
      <c r="L207" s="150">
        <v>3.2258185593684696</v>
      </c>
      <c r="M207" s="151">
        <v>0</v>
      </c>
      <c r="N207" s="151">
        <v>0</v>
      </c>
      <c r="O207" s="151">
        <v>0</v>
      </c>
      <c r="P207" s="152">
        <v>0</v>
      </c>
      <c r="Q207" s="153">
        <v>0</v>
      </c>
      <c r="R207" s="3" t="s">
        <v>190</v>
      </c>
    </row>
    <row r="208" spans="2:18" x14ac:dyDescent="0.4">
      <c r="B208" s="155"/>
      <c r="C208" s="156">
        <v>46011</v>
      </c>
      <c r="D208" s="157" t="str">
        <f t="shared" si="2"/>
        <v>土</v>
      </c>
      <c r="E208" s="158">
        <v>0.7588773148148148</v>
      </c>
      <c r="F208" s="159">
        <v>0</v>
      </c>
      <c r="G208" s="160" t="s">
        <v>348</v>
      </c>
      <c r="H208" s="161">
        <v>14</v>
      </c>
      <c r="I208" s="162">
        <v>3.1182742869906503</v>
      </c>
      <c r="J208" s="162">
        <v>3.1182742869906503</v>
      </c>
      <c r="K208" s="162">
        <v>0</v>
      </c>
      <c r="L208" s="162">
        <v>3.1182742869906503</v>
      </c>
      <c r="M208" s="163">
        <v>0</v>
      </c>
      <c r="N208" s="163">
        <v>0</v>
      </c>
      <c r="O208" s="163">
        <v>0</v>
      </c>
      <c r="P208" s="164">
        <v>0</v>
      </c>
      <c r="Q208" s="165">
        <v>0</v>
      </c>
      <c r="R208" s="3" t="s">
        <v>190</v>
      </c>
    </row>
    <row r="209" spans="2:18" x14ac:dyDescent="0.4">
      <c r="B209" s="3" t="s">
        <v>190</v>
      </c>
      <c r="C209" s="3" t="s">
        <v>190</v>
      </c>
      <c r="D209" s="3" t="s">
        <v>190</v>
      </c>
      <c r="E209" s="3" t="s">
        <v>190</v>
      </c>
      <c r="F209" s="3" t="s">
        <v>190</v>
      </c>
      <c r="G209" s="3" t="s">
        <v>190</v>
      </c>
      <c r="H209" s="3" t="s">
        <v>190</v>
      </c>
      <c r="I209" s="3" t="s">
        <v>190</v>
      </c>
      <c r="J209" s="3" t="s">
        <v>190</v>
      </c>
      <c r="K209" s="3" t="s">
        <v>190</v>
      </c>
      <c r="L209" s="3" t="s">
        <v>190</v>
      </c>
      <c r="M209" s="3" t="s">
        <v>190</v>
      </c>
      <c r="N209" s="3" t="s">
        <v>190</v>
      </c>
      <c r="O209" s="3" t="s">
        <v>190</v>
      </c>
      <c r="P209" s="3" t="s">
        <v>190</v>
      </c>
      <c r="Q209" s="3" t="s">
        <v>190</v>
      </c>
      <c r="R209" s="3" t="s">
        <v>190</v>
      </c>
    </row>
    <row r="211" spans="2:18" x14ac:dyDescent="0.4">
      <c r="K211" s="358"/>
    </row>
  </sheetData>
  <sheetProtection insertRows="0"/>
  <phoneticPr fontId="3"/>
  <conditionalFormatting sqref="E11:Q208">
    <cfRule type="expression" dxfId="6" priority="1">
      <formula>#REF!="無"</formula>
    </cfRule>
  </conditionalFormatting>
  <dataValidations count="8">
    <dataValidation type="whole" operator="greaterThanOrEqual" allowBlank="1" showInputMessage="1" showErrorMessage="1" sqref="G10 H10:H208 F10:F208" xr:uid="{00000000-0002-0000-0100-000000000000}">
      <formula1>0</formula1>
    </dataValidation>
    <dataValidation type="date" operator="greaterThanOrEqual" allowBlank="1" showInputMessage="1" showErrorMessage="1" sqref="C10" xr:uid="{00000000-0002-0000-0100-000001000000}">
      <formula1>44927</formula1>
    </dataValidation>
    <dataValidation type="decimal" allowBlank="1" showInputMessage="1" showErrorMessage="1" sqref="H10:H208" xr:uid="{00000000-0002-0000-0100-000002000000}">
      <formula1>-100</formula1>
      <formula2>100</formula2>
    </dataValidation>
    <dataValidation type="decimal" operator="greaterThanOrEqual" allowBlank="1" showInputMessage="1" showErrorMessage="1" sqref="I10:Q208" xr:uid="{00000000-0002-0000-0100-000003000000}">
      <formula1>0</formula1>
    </dataValidation>
    <dataValidation type="list" allowBlank="1" showInputMessage="1" showErrorMessage="1" sqref="G10:G208" xr:uid="{00000000-0002-0000-0100-000004000000}">
      <formula1>"晴れ, 曇り, 降雨, 降雪, 堆雪, キリ"</formula1>
    </dataValidation>
    <dataValidation type="time" operator="greaterThanOrEqual" allowBlank="1" showInputMessage="1" showErrorMessage="1" sqref="E10:E208" xr:uid="{00000000-0002-0000-0100-000005000000}">
      <formula1>0</formula1>
    </dataValidation>
    <dataValidation type="date" operator="greaterThanOrEqual" allowBlank="1" showInputMessage="1" showErrorMessage="1" sqref="C11:C208" xr:uid="{00000000-0002-0000-0100-000006000000}">
      <formula1>45292</formula1>
    </dataValidation>
    <dataValidation type="list" operator="greaterThanOrEqual" allowBlank="1" showInputMessage="1" showErrorMessage="1" sqref="G11:G208" xr:uid="{00000000-0002-0000-0100-000007000000}">
      <formula1>"晴れ,曇り,降雨,降雪,堆雪,キリ"</formula1>
    </dataValidation>
  </dataValidations>
  <pageMargins left="0.7" right="0.7" top="0.75" bottom="0.75" header="0.3" footer="0.3"/>
  <pageSetup paperSize="8" scale="3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79998168889431442"/>
    <pageSetUpPr fitToPage="1"/>
  </sheetPr>
  <dimension ref="B2"/>
  <sheetViews>
    <sheetView zoomScale="70" zoomScaleNormal="70" workbookViewId="0"/>
  </sheetViews>
  <sheetFormatPr defaultColWidth="8" defaultRowHeight="16.5" x14ac:dyDescent="0.4"/>
  <cols>
    <col min="1" max="1" width="3.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theme="4" tint="0.79998168889431442"/>
    <pageSetUpPr fitToPage="1"/>
  </sheetPr>
  <dimension ref="A1:BI775"/>
  <sheetViews>
    <sheetView showGridLines="0" zoomScale="70" zoomScaleNormal="70" workbookViewId="0">
      <pane ySplit="11" topLeftCell="A12" activePane="bottomLeft" state="frozen"/>
      <selection pane="bottomLeft" activeCell="L9" sqref="L9"/>
    </sheetView>
  </sheetViews>
  <sheetFormatPr defaultColWidth="7.125" defaultRowHeight="15.75" x14ac:dyDescent="0.4"/>
  <cols>
    <col min="1" max="1" width="3.5" style="110" customWidth="1"/>
    <col min="2" max="2" width="10.5" style="110" customWidth="1"/>
    <col min="3" max="6" width="11.5" style="110" customWidth="1"/>
    <col min="7" max="10" width="18.5" style="110" customWidth="1"/>
    <col min="11" max="14" width="20.125" style="110" customWidth="1"/>
    <col min="15" max="17" width="18.5" style="110" customWidth="1"/>
    <col min="18" max="18" width="24.5" style="110" customWidth="1"/>
    <col min="19" max="19" width="34.25" style="110" customWidth="1"/>
    <col min="20" max="20" width="41.125" style="110" customWidth="1"/>
    <col min="21" max="21" width="21.5" style="110" customWidth="1"/>
    <col min="22" max="16384" width="7.125" style="110"/>
  </cols>
  <sheetData>
    <row r="1" spans="2:61" s="3" customFormat="1" ht="16.5" x14ac:dyDescent="0.4">
      <c r="S1" s="25"/>
    </row>
    <row r="2" spans="2:61" s="3" customFormat="1" ht="16.5" x14ac:dyDescent="0.4">
      <c r="B2" s="234" t="s">
        <v>1</v>
      </c>
      <c r="C2" s="234" t="s">
        <v>2</v>
      </c>
      <c r="D2" s="234" t="s">
        <v>3</v>
      </c>
      <c r="S2" s="25"/>
    </row>
    <row r="3" spans="2:61" s="3" customFormat="1" ht="16.5" x14ac:dyDescent="0.4">
      <c r="B3" s="234" t="str">
        <f>走行データ一覧!G4&amp;""</f>
        <v>232025</v>
      </c>
      <c r="C3" s="234" t="str">
        <f>走行データ一覧!H4&amp;""</f>
        <v>愛知県</v>
      </c>
      <c r="D3" s="234" t="str">
        <f>走行データ一覧!I4&amp;""</f>
        <v>岡崎市</v>
      </c>
      <c r="S3" s="25"/>
    </row>
    <row r="4" spans="2:61" ht="16.5" customHeight="1" x14ac:dyDescent="0.4"/>
    <row r="5" spans="2:61" s="34" customFormat="1" ht="16.5" customHeight="1" x14ac:dyDescent="0.4">
      <c r="B5" s="47" t="s">
        <v>98</v>
      </c>
      <c r="D5" s="47"/>
      <c r="G5" s="33"/>
      <c r="H5" s="33"/>
      <c r="I5" s="33"/>
      <c r="R5" s="270"/>
      <c r="S5" s="270"/>
      <c r="U5" s="33"/>
    </row>
    <row r="6" spans="2:61" s="34" customFormat="1" ht="16.5" customHeight="1" x14ac:dyDescent="0.4">
      <c r="B6" s="34" t="s">
        <v>211</v>
      </c>
      <c r="D6" s="47"/>
      <c r="G6" s="33"/>
      <c r="H6" s="33"/>
      <c r="I6" s="33"/>
      <c r="R6" s="270"/>
      <c r="S6" s="270"/>
      <c r="U6" s="33"/>
    </row>
    <row r="7" spans="2:61" s="34" customFormat="1" ht="16.5" customHeight="1" x14ac:dyDescent="0.4">
      <c r="B7" s="109" t="s">
        <v>212</v>
      </c>
      <c r="D7" s="47"/>
      <c r="G7" s="33"/>
      <c r="H7" s="33"/>
      <c r="I7" s="33"/>
      <c r="S7" s="270"/>
      <c r="U7" s="33"/>
    </row>
    <row r="8" spans="2:61" s="34" customFormat="1" ht="16.5" customHeight="1" x14ac:dyDescent="0.4">
      <c r="D8" s="47"/>
      <c r="G8" s="33"/>
      <c r="H8" s="33"/>
      <c r="I8" s="33"/>
      <c r="R8" s="112" t="s">
        <v>213</v>
      </c>
      <c r="S8" s="112" t="s">
        <v>213</v>
      </c>
      <c r="U8" s="33"/>
    </row>
    <row r="9" spans="2:61" s="34" customFormat="1" ht="115.15"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61" s="34" customFormat="1" ht="18" customHeight="1" x14ac:dyDescent="0.4">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7"/>
      <c r="BI10" s="34" t="s">
        <v>190</v>
      </c>
    </row>
    <row r="11" spans="2:61"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2"/>
      <c r="BI11" s="34" t="s">
        <v>190</v>
      </c>
    </row>
    <row r="12" spans="2:61" s="34" customFormat="1" ht="33" x14ac:dyDescent="0.4">
      <c r="B12" s="64" t="s">
        <v>207</v>
      </c>
      <c r="C12" s="65">
        <v>45048</v>
      </c>
      <c r="D12" s="66" t="str">
        <f t="shared" ref="D12" si="0">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2"/>
      <c r="BI12" s="34" t="s">
        <v>190</v>
      </c>
    </row>
    <row r="13" spans="2:61" s="34" customFormat="1" ht="16.5" x14ac:dyDescent="0.4">
      <c r="B13" s="166" t="s">
        <v>209</v>
      </c>
      <c r="C13" s="167">
        <v>45991</v>
      </c>
      <c r="D13" s="145" t="str">
        <f t="shared" ref="D13:D76" si="1">IF($C13 &lt;&gt; "", IF(ISERROR(MATCH(C13, 祝日, 0)), TEXT($C13, "aaa"), "祝日"), "")</f>
        <v>日</v>
      </c>
      <c r="E13" s="168">
        <v>0.41685185185185186</v>
      </c>
      <c r="F13" s="169" t="s">
        <v>208</v>
      </c>
      <c r="G13" s="170" t="s">
        <v>234</v>
      </c>
      <c r="H13" s="171">
        <v>0.15</v>
      </c>
      <c r="I13" s="172" t="s">
        <v>329</v>
      </c>
      <c r="J13" s="172" t="s">
        <v>236</v>
      </c>
      <c r="K13" s="170" t="s">
        <v>330</v>
      </c>
      <c r="L13" s="170" t="s">
        <v>331</v>
      </c>
      <c r="M13" s="170" t="s">
        <v>240</v>
      </c>
      <c r="N13" s="170" t="s">
        <v>240</v>
      </c>
      <c r="O13" s="173" t="s">
        <v>240</v>
      </c>
      <c r="P13" s="170" t="s">
        <v>239</v>
      </c>
      <c r="Q13" s="172" t="s">
        <v>332</v>
      </c>
      <c r="R13" s="174" t="s">
        <v>242</v>
      </c>
      <c r="S13" s="174" t="s">
        <v>294</v>
      </c>
      <c r="T13" s="172" t="s">
        <v>741</v>
      </c>
      <c r="U13" s="175">
        <v>83</v>
      </c>
      <c r="W13" s="80"/>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2"/>
      <c r="BI13" s="34" t="s">
        <v>190</v>
      </c>
    </row>
    <row r="14" spans="2:61" s="34" customFormat="1" ht="16.5" x14ac:dyDescent="0.4">
      <c r="B14" s="154"/>
      <c r="C14" s="167">
        <v>45991</v>
      </c>
      <c r="D14" s="145" t="str">
        <f t="shared" si="1"/>
        <v>日</v>
      </c>
      <c r="E14" s="168">
        <v>0.41685185185185186</v>
      </c>
      <c r="F14" s="169" t="s">
        <v>208</v>
      </c>
      <c r="G14" s="170" t="s">
        <v>234</v>
      </c>
      <c r="H14" s="171">
        <v>0.15</v>
      </c>
      <c r="I14" s="172" t="s">
        <v>329</v>
      </c>
      <c r="J14" s="172" t="s">
        <v>236</v>
      </c>
      <c r="K14" s="170" t="s">
        <v>330</v>
      </c>
      <c r="L14" s="170" t="s">
        <v>331</v>
      </c>
      <c r="M14" s="170" t="s">
        <v>240</v>
      </c>
      <c r="N14" s="170" t="s">
        <v>240</v>
      </c>
      <c r="O14" s="173" t="s">
        <v>240</v>
      </c>
      <c r="P14" s="170" t="s">
        <v>239</v>
      </c>
      <c r="Q14" s="172" t="s">
        <v>332</v>
      </c>
      <c r="R14" s="174" t="s">
        <v>242</v>
      </c>
      <c r="S14" s="174" t="s">
        <v>294</v>
      </c>
      <c r="T14" s="172" t="s">
        <v>741</v>
      </c>
      <c r="U14" s="175">
        <v>83</v>
      </c>
      <c r="W14" s="80"/>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2"/>
      <c r="BI14" s="34" t="s">
        <v>190</v>
      </c>
    </row>
    <row r="15" spans="2:61" s="34" customFormat="1" ht="16.5" x14ac:dyDescent="0.4">
      <c r="B15" s="154"/>
      <c r="C15" s="167">
        <v>45991</v>
      </c>
      <c r="D15" s="145" t="str">
        <f t="shared" si="1"/>
        <v>日</v>
      </c>
      <c r="E15" s="168">
        <v>0.41836805555555556</v>
      </c>
      <c r="F15" s="169" t="s">
        <v>208</v>
      </c>
      <c r="G15" s="170" t="s">
        <v>234</v>
      </c>
      <c r="H15" s="171">
        <v>2.8624079E-2</v>
      </c>
      <c r="I15" s="172" t="s">
        <v>329</v>
      </c>
      <c r="J15" s="172" t="s">
        <v>236</v>
      </c>
      <c r="K15" s="170" t="s">
        <v>237</v>
      </c>
      <c r="L15" s="170" t="s">
        <v>331</v>
      </c>
      <c r="M15" s="170" t="s">
        <v>240</v>
      </c>
      <c r="N15" s="170" t="s">
        <v>240</v>
      </c>
      <c r="O15" s="173" t="s">
        <v>240</v>
      </c>
      <c r="P15" s="170" t="s">
        <v>239</v>
      </c>
      <c r="Q15" s="172" t="s">
        <v>332</v>
      </c>
      <c r="R15" s="174" t="s">
        <v>242</v>
      </c>
      <c r="S15" s="174" t="s">
        <v>298</v>
      </c>
      <c r="T15" s="172" t="s">
        <v>512</v>
      </c>
      <c r="U15" s="175">
        <v>79</v>
      </c>
      <c r="W15" s="80"/>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2"/>
      <c r="BI15" s="34" t="s">
        <v>190</v>
      </c>
    </row>
    <row r="16" spans="2:61" s="34" customFormat="1" ht="16.5" x14ac:dyDescent="0.4">
      <c r="B16" s="154"/>
      <c r="C16" s="167">
        <v>45991</v>
      </c>
      <c r="D16" s="145" t="str">
        <f t="shared" si="1"/>
        <v>日</v>
      </c>
      <c r="E16" s="168">
        <v>0.42593750000000002</v>
      </c>
      <c r="F16" s="169" t="s">
        <v>208</v>
      </c>
      <c r="G16" s="170" t="s">
        <v>234</v>
      </c>
      <c r="H16" s="171">
        <v>7.9929008999999995E-2</v>
      </c>
      <c r="I16" s="172" t="s">
        <v>329</v>
      </c>
      <c r="J16" s="172" t="s">
        <v>236</v>
      </c>
      <c r="K16" s="170" t="s">
        <v>330</v>
      </c>
      <c r="L16" s="170" t="s">
        <v>331</v>
      </c>
      <c r="M16" s="170" t="s">
        <v>239</v>
      </c>
      <c r="N16" s="170" t="s">
        <v>239</v>
      </c>
      <c r="O16" s="173" t="s">
        <v>240</v>
      </c>
      <c r="P16" s="170" t="s">
        <v>239</v>
      </c>
      <c r="Q16" s="172" t="s">
        <v>332</v>
      </c>
      <c r="R16" s="174" t="s">
        <v>336</v>
      </c>
      <c r="S16" s="174" t="s">
        <v>297</v>
      </c>
      <c r="T16" s="172" t="s">
        <v>491</v>
      </c>
      <c r="U16" s="175">
        <v>42</v>
      </c>
      <c r="W16" s="80"/>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2"/>
      <c r="BI16" s="34" t="s">
        <v>190</v>
      </c>
    </row>
    <row r="17" spans="2:61" s="34" customFormat="1" ht="16.5" x14ac:dyDescent="0.4">
      <c r="B17" s="154"/>
      <c r="C17" s="167">
        <v>45991</v>
      </c>
      <c r="D17" s="145" t="str">
        <f t="shared" si="1"/>
        <v>日</v>
      </c>
      <c r="E17" s="168">
        <v>0.42863425925925924</v>
      </c>
      <c r="F17" s="169" t="s">
        <v>208</v>
      </c>
      <c r="G17" s="170" t="s">
        <v>234</v>
      </c>
      <c r="H17" s="171">
        <v>0.15180099399999999</v>
      </c>
      <c r="I17" s="172" t="s">
        <v>329</v>
      </c>
      <c r="J17" s="172" t="s">
        <v>236</v>
      </c>
      <c r="K17" s="170" t="s">
        <v>330</v>
      </c>
      <c r="L17" s="170" t="s">
        <v>331</v>
      </c>
      <c r="M17" s="170" t="s">
        <v>240</v>
      </c>
      <c r="N17" s="170" t="s">
        <v>240</v>
      </c>
      <c r="O17" s="173" t="s">
        <v>240</v>
      </c>
      <c r="P17" s="170" t="s">
        <v>239</v>
      </c>
      <c r="Q17" s="172" t="s">
        <v>332</v>
      </c>
      <c r="R17" s="174" t="s">
        <v>307</v>
      </c>
      <c r="S17" s="174" t="s">
        <v>294</v>
      </c>
      <c r="T17" s="172" t="s">
        <v>517</v>
      </c>
      <c r="U17" s="175">
        <v>15</v>
      </c>
      <c r="W17" s="80"/>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2"/>
      <c r="BI17" s="34" t="s">
        <v>190</v>
      </c>
    </row>
    <row r="18" spans="2:61" s="34" customFormat="1" ht="33" x14ac:dyDescent="0.4">
      <c r="B18" s="154"/>
      <c r="C18" s="167">
        <v>45991</v>
      </c>
      <c r="D18" s="145" t="str">
        <f t="shared" si="1"/>
        <v>日</v>
      </c>
      <c r="E18" s="168">
        <v>0.44752314814814814</v>
      </c>
      <c r="F18" s="169" t="s">
        <v>208</v>
      </c>
      <c r="G18" s="170" t="s">
        <v>234</v>
      </c>
      <c r="H18" s="171">
        <v>5.9314364000000001E-2</v>
      </c>
      <c r="I18" s="172" t="s">
        <v>329</v>
      </c>
      <c r="J18" s="172" t="s">
        <v>236</v>
      </c>
      <c r="K18" s="170" t="s">
        <v>259</v>
      </c>
      <c r="L18" s="170" t="s">
        <v>345</v>
      </c>
      <c r="M18" s="170" t="s">
        <v>240</v>
      </c>
      <c r="N18" s="170" t="s">
        <v>239</v>
      </c>
      <c r="O18" s="173" t="s">
        <v>240</v>
      </c>
      <c r="P18" s="170" t="s">
        <v>239</v>
      </c>
      <c r="Q18" s="172" t="s">
        <v>332</v>
      </c>
      <c r="R18" s="174" t="s">
        <v>307</v>
      </c>
      <c r="S18" s="174" t="s">
        <v>294</v>
      </c>
      <c r="T18" s="172" t="s">
        <v>492</v>
      </c>
      <c r="U18" s="175">
        <v>6</v>
      </c>
      <c r="W18" s="80"/>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2"/>
      <c r="BI18" s="34" t="s">
        <v>190</v>
      </c>
    </row>
    <row r="19" spans="2:61" s="34" customFormat="1" ht="33" x14ac:dyDescent="0.4">
      <c r="B19" s="154"/>
      <c r="C19" s="167">
        <v>45991</v>
      </c>
      <c r="D19" s="145" t="str">
        <f t="shared" si="1"/>
        <v>日</v>
      </c>
      <c r="E19" s="168">
        <v>0.45422453703703702</v>
      </c>
      <c r="F19" s="169" t="s">
        <v>208</v>
      </c>
      <c r="G19" s="170" t="s">
        <v>234</v>
      </c>
      <c r="H19" s="171">
        <v>0.15</v>
      </c>
      <c r="I19" s="172" t="s">
        <v>329</v>
      </c>
      <c r="J19" s="172" t="s">
        <v>236</v>
      </c>
      <c r="K19" s="170" t="s">
        <v>330</v>
      </c>
      <c r="L19" s="170" t="s">
        <v>331</v>
      </c>
      <c r="M19" s="170" t="s">
        <v>240</v>
      </c>
      <c r="N19" s="170" t="s">
        <v>240</v>
      </c>
      <c r="O19" s="173" t="s">
        <v>240</v>
      </c>
      <c r="P19" s="170" t="s">
        <v>239</v>
      </c>
      <c r="Q19" s="172" t="s">
        <v>332</v>
      </c>
      <c r="R19" s="174" t="s">
        <v>242</v>
      </c>
      <c r="S19" s="174" t="s">
        <v>294</v>
      </c>
      <c r="T19" s="172" t="s">
        <v>742</v>
      </c>
      <c r="U19" s="175">
        <v>46</v>
      </c>
      <c r="W19" s="80"/>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2"/>
      <c r="BI19" s="34" t="s">
        <v>190</v>
      </c>
    </row>
    <row r="20" spans="2:61" s="34" customFormat="1" ht="16.5" x14ac:dyDescent="0.4">
      <c r="B20" s="154"/>
      <c r="C20" s="167">
        <v>45991</v>
      </c>
      <c r="D20" s="145" t="str">
        <f t="shared" si="1"/>
        <v>日</v>
      </c>
      <c r="E20" s="168">
        <v>0.45469907407407406</v>
      </c>
      <c r="F20" s="169" t="s">
        <v>208</v>
      </c>
      <c r="G20" s="170" t="s">
        <v>234</v>
      </c>
      <c r="H20" s="171">
        <v>0.35</v>
      </c>
      <c r="I20" s="172" t="s">
        <v>329</v>
      </c>
      <c r="J20" s="172" t="s">
        <v>236</v>
      </c>
      <c r="K20" s="170" t="s">
        <v>330</v>
      </c>
      <c r="L20" s="170" t="s">
        <v>331</v>
      </c>
      <c r="M20" s="170" t="s">
        <v>239</v>
      </c>
      <c r="N20" s="170" t="s">
        <v>239</v>
      </c>
      <c r="O20" s="173" t="s">
        <v>240</v>
      </c>
      <c r="P20" s="170" t="s">
        <v>239</v>
      </c>
      <c r="Q20" s="172" t="s">
        <v>332</v>
      </c>
      <c r="R20" s="174" t="s">
        <v>242</v>
      </c>
      <c r="S20" s="174" t="s">
        <v>297</v>
      </c>
      <c r="T20" s="172" t="s">
        <v>493</v>
      </c>
      <c r="U20" s="175">
        <v>52</v>
      </c>
      <c r="W20" s="80"/>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2"/>
      <c r="BI20" s="34" t="s">
        <v>190</v>
      </c>
    </row>
    <row r="21" spans="2:61" s="34" customFormat="1" ht="33" x14ac:dyDescent="0.4">
      <c r="B21" s="154"/>
      <c r="C21" s="167">
        <v>45991</v>
      </c>
      <c r="D21" s="145" t="str">
        <f t="shared" si="1"/>
        <v>日</v>
      </c>
      <c r="E21" s="168">
        <v>0.4599421296296296</v>
      </c>
      <c r="F21" s="169" t="s">
        <v>208</v>
      </c>
      <c r="G21" s="170" t="s">
        <v>234</v>
      </c>
      <c r="H21" s="171">
        <v>6.2069244000000003E-2</v>
      </c>
      <c r="I21" s="172" t="s">
        <v>329</v>
      </c>
      <c r="J21" s="172" t="s">
        <v>236</v>
      </c>
      <c r="K21" s="170" t="s">
        <v>237</v>
      </c>
      <c r="L21" s="170" t="s">
        <v>331</v>
      </c>
      <c r="M21" s="170" t="s">
        <v>240</v>
      </c>
      <c r="N21" s="170" t="s">
        <v>240</v>
      </c>
      <c r="O21" s="173" t="s">
        <v>240</v>
      </c>
      <c r="P21" s="170" t="s">
        <v>239</v>
      </c>
      <c r="Q21" s="172" t="s">
        <v>332</v>
      </c>
      <c r="R21" s="174" t="s">
        <v>307</v>
      </c>
      <c r="S21" s="174" t="s">
        <v>294</v>
      </c>
      <c r="T21" s="172" t="s">
        <v>494</v>
      </c>
      <c r="U21" s="175">
        <v>79</v>
      </c>
      <c r="W21" s="80"/>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2"/>
      <c r="BI21" s="34" t="s">
        <v>190</v>
      </c>
    </row>
    <row r="22" spans="2:61" s="34" customFormat="1" ht="33" x14ac:dyDescent="0.4">
      <c r="B22" s="154"/>
      <c r="C22" s="167">
        <v>45991</v>
      </c>
      <c r="D22" s="145" t="str">
        <f t="shared" si="1"/>
        <v>日</v>
      </c>
      <c r="E22" s="168">
        <v>0.46126157407407409</v>
      </c>
      <c r="F22" s="169" t="s">
        <v>208</v>
      </c>
      <c r="G22" s="170" t="s">
        <v>234</v>
      </c>
      <c r="H22" s="171">
        <v>5.2011699999999995E-4</v>
      </c>
      <c r="I22" s="172" t="s">
        <v>329</v>
      </c>
      <c r="J22" s="172" t="s">
        <v>236</v>
      </c>
      <c r="K22" s="170" t="s">
        <v>410</v>
      </c>
      <c r="L22" s="170" t="s">
        <v>331</v>
      </c>
      <c r="M22" s="170" t="s">
        <v>240</v>
      </c>
      <c r="N22" s="170" t="s">
        <v>240</v>
      </c>
      <c r="O22" s="173" t="s">
        <v>240</v>
      </c>
      <c r="P22" s="170" t="s">
        <v>239</v>
      </c>
      <c r="Q22" s="172" t="s">
        <v>332</v>
      </c>
      <c r="R22" s="174" t="s">
        <v>242</v>
      </c>
      <c r="S22" s="174" t="s">
        <v>294</v>
      </c>
      <c r="T22" s="172" t="s">
        <v>743</v>
      </c>
      <c r="U22" s="175">
        <v>93</v>
      </c>
      <c r="W22" s="80"/>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2"/>
      <c r="BI22" s="34" t="s">
        <v>190</v>
      </c>
    </row>
    <row r="23" spans="2:61" s="34" customFormat="1" ht="33" x14ac:dyDescent="0.4">
      <c r="B23" s="154"/>
      <c r="C23" s="167">
        <v>45991</v>
      </c>
      <c r="D23" s="145" t="str">
        <f t="shared" si="1"/>
        <v>日</v>
      </c>
      <c r="E23" s="168">
        <v>0.46126157407407409</v>
      </c>
      <c r="F23" s="169" t="s">
        <v>208</v>
      </c>
      <c r="G23" s="170" t="s">
        <v>234</v>
      </c>
      <c r="H23" s="171">
        <v>2.88557E-4</v>
      </c>
      <c r="I23" s="172" t="s">
        <v>329</v>
      </c>
      <c r="J23" s="172" t="s">
        <v>236</v>
      </c>
      <c r="K23" s="170" t="s">
        <v>410</v>
      </c>
      <c r="L23" s="170" t="s">
        <v>331</v>
      </c>
      <c r="M23" s="170" t="s">
        <v>240</v>
      </c>
      <c r="N23" s="170" t="s">
        <v>240</v>
      </c>
      <c r="O23" s="173" t="s">
        <v>240</v>
      </c>
      <c r="P23" s="170" t="s">
        <v>239</v>
      </c>
      <c r="Q23" s="172" t="s">
        <v>332</v>
      </c>
      <c r="R23" s="174" t="s">
        <v>242</v>
      </c>
      <c r="S23" s="174" t="s">
        <v>294</v>
      </c>
      <c r="T23" s="172" t="s">
        <v>743</v>
      </c>
      <c r="U23" s="175">
        <v>93</v>
      </c>
      <c r="W23" s="80"/>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2"/>
      <c r="BI23" s="34" t="s">
        <v>190</v>
      </c>
    </row>
    <row r="24" spans="2:61" s="34" customFormat="1" ht="16.5" x14ac:dyDescent="0.4">
      <c r="B24" s="154"/>
      <c r="C24" s="167">
        <v>45991</v>
      </c>
      <c r="D24" s="145" t="str">
        <f t="shared" si="1"/>
        <v>日</v>
      </c>
      <c r="E24" s="168">
        <v>0.47457175925925926</v>
      </c>
      <c r="F24" s="169" t="s">
        <v>208</v>
      </c>
      <c r="G24" s="170" t="s">
        <v>234</v>
      </c>
      <c r="H24" s="171">
        <v>5.0000000000000001E-4</v>
      </c>
      <c r="I24" s="172" t="s">
        <v>329</v>
      </c>
      <c r="J24" s="172" t="s">
        <v>236</v>
      </c>
      <c r="K24" s="170" t="s">
        <v>330</v>
      </c>
      <c r="L24" s="170" t="s">
        <v>331</v>
      </c>
      <c r="M24" s="170" t="s">
        <v>240</v>
      </c>
      <c r="N24" s="170" t="s">
        <v>240</v>
      </c>
      <c r="O24" s="173" t="s">
        <v>240</v>
      </c>
      <c r="P24" s="170" t="s">
        <v>239</v>
      </c>
      <c r="Q24" s="172" t="s">
        <v>332</v>
      </c>
      <c r="R24" s="174" t="s">
        <v>242</v>
      </c>
      <c r="S24" s="174" t="s">
        <v>298</v>
      </c>
      <c r="T24" s="172" t="s">
        <v>495</v>
      </c>
      <c r="U24" s="175">
        <v>57</v>
      </c>
      <c r="W24" s="80"/>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2"/>
      <c r="BI24" s="34" t="s">
        <v>190</v>
      </c>
    </row>
    <row r="25" spans="2:61" s="34" customFormat="1" ht="16.5" x14ac:dyDescent="0.4">
      <c r="B25" s="154"/>
      <c r="C25" s="167">
        <v>45991</v>
      </c>
      <c r="D25" s="145" t="str">
        <f t="shared" si="1"/>
        <v>日</v>
      </c>
      <c r="E25" s="168">
        <v>0.47766203703703702</v>
      </c>
      <c r="F25" s="169" t="s">
        <v>208</v>
      </c>
      <c r="G25" s="170" t="s">
        <v>234</v>
      </c>
      <c r="H25" s="171">
        <v>0.15</v>
      </c>
      <c r="I25" s="172" t="s">
        <v>329</v>
      </c>
      <c r="J25" s="172" t="s">
        <v>236</v>
      </c>
      <c r="K25" s="170" t="s">
        <v>330</v>
      </c>
      <c r="L25" s="170" t="s">
        <v>331</v>
      </c>
      <c r="M25" s="170" t="s">
        <v>239</v>
      </c>
      <c r="N25" s="170" t="s">
        <v>239</v>
      </c>
      <c r="O25" s="173" t="s">
        <v>240</v>
      </c>
      <c r="P25" s="170" t="s">
        <v>239</v>
      </c>
      <c r="Q25" s="172" t="s">
        <v>332</v>
      </c>
      <c r="R25" s="174" t="s">
        <v>242</v>
      </c>
      <c r="S25" s="174" t="s">
        <v>297</v>
      </c>
      <c r="T25" s="172" t="s">
        <v>493</v>
      </c>
      <c r="U25" s="175">
        <v>43</v>
      </c>
      <c r="W25" s="80"/>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2"/>
      <c r="BI25" s="34" t="s">
        <v>190</v>
      </c>
    </row>
    <row r="26" spans="2:61" s="34" customFormat="1" ht="16.5" x14ac:dyDescent="0.4">
      <c r="B26" s="154"/>
      <c r="C26" s="167">
        <v>45991</v>
      </c>
      <c r="D26" s="145" t="str">
        <f t="shared" si="1"/>
        <v>日</v>
      </c>
      <c r="E26" s="168">
        <v>0.48270833333333335</v>
      </c>
      <c r="F26" s="169" t="s">
        <v>208</v>
      </c>
      <c r="G26" s="170" t="s">
        <v>234</v>
      </c>
      <c r="H26" s="171">
        <v>0.100234209</v>
      </c>
      <c r="I26" s="172" t="s">
        <v>329</v>
      </c>
      <c r="J26" s="172" t="s">
        <v>236</v>
      </c>
      <c r="K26" s="170" t="s">
        <v>237</v>
      </c>
      <c r="L26" s="170" t="s">
        <v>331</v>
      </c>
      <c r="M26" s="170" t="s">
        <v>240</v>
      </c>
      <c r="N26" s="170" t="s">
        <v>240</v>
      </c>
      <c r="O26" s="173" t="s">
        <v>240</v>
      </c>
      <c r="P26" s="170" t="s">
        <v>239</v>
      </c>
      <c r="Q26" s="172" t="s">
        <v>332</v>
      </c>
      <c r="R26" s="174" t="s">
        <v>307</v>
      </c>
      <c r="S26" s="174" t="s">
        <v>294</v>
      </c>
      <c r="T26" s="172" t="s">
        <v>511</v>
      </c>
      <c r="U26" s="175">
        <v>13</v>
      </c>
      <c r="W26" s="80"/>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2"/>
      <c r="BI26" s="34" t="s">
        <v>190</v>
      </c>
    </row>
    <row r="27" spans="2:61" s="34" customFormat="1" ht="16.5" x14ac:dyDescent="0.4">
      <c r="B27" s="154"/>
      <c r="C27" s="167">
        <v>45991</v>
      </c>
      <c r="D27" s="145" t="str">
        <f t="shared" si="1"/>
        <v>日</v>
      </c>
      <c r="E27" s="168">
        <v>0.48270833333333335</v>
      </c>
      <c r="F27" s="169" t="s">
        <v>208</v>
      </c>
      <c r="G27" s="170" t="s">
        <v>234</v>
      </c>
      <c r="H27" s="171">
        <v>1.1127233E-2</v>
      </c>
      <c r="I27" s="172" t="s">
        <v>329</v>
      </c>
      <c r="J27" s="172" t="s">
        <v>236</v>
      </c>
      <c r="K27" s="170" t="s">
        <v>237</v>
      </c>
      <c r="L27" s="170" t="s">
        <v>331</v>
      </c>
      <c r="M27" s="170" t="s">
        <v>240</v>
      </c>
      <c r="N27" s="170" t="s">
        <v>240</v>
      </c>
      <c r="O27" s="173" t="s">
        <v>240</v>
      </c>
      <c r="P27" s="170" t="s">
        <v>239</v>
      </c>
      <c r="Q27" s="172" t="s">
        <v>332</v>
      </c>
      <c r="R27" s="174" t="s">
        <v>307</v>
      </c>
      <c r="S27" s="174" t="s">
        <v>294</v>
      </c>
      <c r="T27" s="172" t="s">
        <v>501</v>
      </c>
      <c r="U27" s="175">
        <v>13</v>
      </c>
      <c r="W27" s="80"/>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2"/>
      <c r="BI27" s="34" t="s">
        <v>190</v>
      </c>
    </row>
    <row r="28" spans="2:61" s="34" customFormat="1" ht="16.5" x14ac:dyDescent="0.4">
      <c r="B28" s="154"/>
      <c r="C28" s="167">
        <v>45991</v>
      </c>
      <c r="D28" s="145" t="str">
        <f t="shared" si="1"/>
        <v>日</v>
      </c>
      <c r="E28" s="168">
        <v>0.554224537037037</v>
      </c>
      <c r="F28" s="169" t="s">
        <v>208</v>
      </c>
      <c r="G28" s="170" t="s">
        <v>234</v>
      </c>
      <c r="H28" s="171">
        <v>5.0000000000000001E-4</v>
      </c>
      <c r="I28" s="172" t="s">
        <v>329</v>
      </c>
      <c r="J28" s="172" t="s">
        <v>236</v>
      </c>
      <c r="K28" s="170" t="s">
        <v>237</v>
      </c>
      <c r="L28" s="170" t="s">
        <v>331</v>
      </c>
      <c r="M28" s="170" t="s">
        <v>240</v>
      </c>
      <c r="N28" s="170" t="s">
        <v>240</v>
      </c>
      <c r="O28" s="173" t="s">
        <v>240</v>
      </c>
      <c r="P28" s="170" t="s">
        <v>239</v>
      </c>
      <c r="Q28" s="172" t="s">
        <v>332</v>
      </c>
      <c r="R28" s="174" t="s">
        <v>242</v>
      </c>
      <c r="S28" s="174" t="s">
        <v>298</v>
      </c>
      <c r="T28" s="172" t="s">
        <v>744</v>
      </c>
      <c r="U28" s="175">
        <v>39</v>
      </c>
      <c r="W28" s="80"/>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2"/>
      <c r="BI28" s="34" t="s">
        <v>190</v>
      </c>
    </row>
    <row r="29" spans="2:61" s="34" customFormat="1" ht="16.5" x14ac:dyDescent="0.4">
      <c r="B29" s="154"/>
      <c r="C29" s="167">
        <v>45991</v>
      </c>
      <c r="D29" s="145" t="str">
        <f t="shared" si="1"/>
        <v>日</v>
      </c>
      <c r="E29" s="168">
        <v>0.554224537037037</v>
      </c>
      <c r="F29" s="169" t="s">
        <v>208</v>
      </c>
      <c r="G29" s="170" t="s">
        <v>234</v>
      </c>
      <c r="H29" s="171">
        <v>5.0000000000000001E-4</v>
      </c>
      <c r="I29" s="172" t="s">
        <v>329</v>
      </c>
      <c r="J29" s="172" t="s">
        <v>236</v>
      </c>
      <c r="K29" s="170" t="s">
        <v>237</v>
      </c>
      <c r="L29" s="170" t="s">
        <v>331</v>
      </c>
      <c r="M29" s="170" t="s">
        <v>240</v>
      </c>
      <c r="N29" s="170" t="s">
        <v>240</v>
      </c>
      <c r="O29" s="173" t="s">
        <v>240</v>
      </c>
      <c r="P29" s="170" t="s">
        <v>239</v>
      </c>
      <c r="Q29" s="172" t="s">
        <v>332</v>
      </c>
      <c r="R29" s="174" t="s">
        <v>242</v>
      </c>
      <c r="S29" s="174" t="s">
        <v>298</v>
      </c>
      <c r="T29" s="172" t="s">
        <v>744</v>
      </c>
      <c r="U29" s="175">
        <v>39</v>
      </c>
      <c r="W29" s="80"/>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2"/>
      <c r="BI29" s="34" t="s">
        <v>190</v>
      </c>
    </row>
    <row r="30" spans="2:61" s="34" customFormat="1" ht="16.5" x14ac:dyDescent="0.4">
      <c r="B30" s="154"/>
      <c r="C30" s="167">
        <v>45991</v>
      </c>
      <c r="D30" s="145" t="str">
        <f t="shared" si="1"/>
        <v>日</v>
      </c>
      <c r="E30" s="168">
        <v>0.55685185185185182</v>
      </c>
      <c r="F30" s="169" t="s">
        <v>208</v>
      </c>
      <c r="G30" s="170" t="s">
        <v>234</v>
      </c>
      <c r="H30" s="171">
        <v>8.5763394000000007E-2</v>
      </c>
      <c r="I30" s="172" t="s">
        <v>329</v>
      </c>
      <c r="J30" s="172" t="s">
        <v>236</v>
      </c>
      <c r="K30" s="170" t="s">
        <v>330</v>
      </c>
      <c r="L30" s="170" t="s">
        <v>331</v>
      </c>
      <c r="M30" s="170" t="s">
        <v>239</v>
      </c>
      <c r="N30" s="170" t="s">
        <v>239</v>
      </c>
      <c r="O30" s="173" t="s">
        <v>240</v>
      </c>
      <c r="P30" s="170" t="s">
        <v>239</v>
      </c>
      <c r="Q30" s="172" t="s">
        <v>332</v>
      </c>
      <c r="R30" s="174" t="s">
        <v>336</v>
      </c>
      <c r="S30" s="174" t="s">
        <v>297</v>
      </c>
      <c r="T30" s="172" t="s">
        <v>491</v>
      </c>
      <c r="U30" s="175">
        <v>52</v>
      </c>
      <c r="W30" s="80"/>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2"/>
      <c r="BI30" s="34" t="s">
        <v>190</v>
      </c>
    </row>
    <row r="31" spans="2:61" s="34" customFormat="1" ht="33" x14ac:dyDescent="0.4">
      <c r="B31" s="154"/>
      <c r="C31" s="167">
        <v>45991</v>
      </c>
      <c r="D31" s="145" t="str">
        <f t="shared" si="1"/>
        <v>日</v>
      </c>
      <c r="E31" s="168">
        <v>0.56206018518518519</v>
      </c>
      <c r="F31" s="169" t="s">
        <v>208</v>
      </c>
      <c r="G31" s="170" t="s">
        <v>234</v>
      </c>
      <c r="H31" s="171">
        <v>3.0249100000000001E-2</v>
      </c>
      <c r="I31" s="172" t="s">
        <v>329</v>
      </c>
      <c r="J31" s="172" t="s">
        <v>236</v>
      </c>
      <c r="K31" s="170" t="s">
        <v>259</v>
      </c>
      <c r="L31" s="170" t="s">
        <v>331</v>
      </c>
      <c r="M31" s="170" t="s">
        <v>240</v>
      </c>
      <c r="N31" s="170" t="s">
        <v>240</v>
      </c>
      <c r="O31" s="173" t="s">
        <v>240</v>
      </c>
      <c r="P31" s="170" t="s">
        <v>239</v>
      </c>
      <c r="Q31" s="172" t="s">
        <v>332</v>
      </c>
      <c r="R31" s="174" t="s">
        <v>307</v>
      </c>
      <c r="S31" s="174" t="s">
        <v>294</v>
      </c>
      <c r="T31" s="172" t="s">
        <v>494</v>
      </c>
      <c r="U31" s="175">
        <v>80</v>
      </c>
      <c r="W31" s="80"/>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2"/>
      <c r="BI31" s="34" t="s">
        <v>190</v>
      </c>
    </row>
    <row r="32" spans="2:61" s="34" customFormat="1" ht="33" x14ac:dyDescent="0.4">
      <c r="B32" s="154"/>
      <c r="C32" s="167">
        <v>45991</v>
      </c>
      <c r="D32" s="145" t="str">
        <f t="shared" si="1"/>
        <v>日</v>
      </c>
      <c r="E32" s="168">
        <v>0.56269675925925922</v>
      </c>
      <c r="F32" s="169" t="s">
        <v>208</v>
      </c>
      <c r="G32" s="170" t="s">
        <v>234</v>
      </c>
      <c r="H32" s="171">
        <v>2.7110084999999999E-2</v>
      </c>
      <c r="I32" s="172" t="s">
        <v>329</v>
      </c>
      <c r="J32" s="172" t="s">
        <v>236</v>
      </c>
      <c r="K32" s="170" t="s">
        <v>237</v>
      </c>
      <c r="L32" s="170" t="s">
        <v>331</v>
      </c>
      <c r="M32" s="170" t="s">
        <v>240</v>
      </c>
      <c r="N32" s="170" t="s">
        <v>240</v>
      </c>
      <c r="O32" s="173" t="s">
        <v>240</v>
      </c>
      <c r="P32" s="170" t="s">
        <v>239</v>
      </c>
      <c r="Q32" s="172" t="s">
        <v>332</v>
      </c>
      <c r="R32" s="174" t="s">
        <v>307</v>
      </c>
      <c r="S32" s="174" t="s">
        <v>294</v>
      </c>
      <c r="T32" s="172" t="s">
        <v>494</v>
      </c>
      <c r="U32" s="175">
        <v>81</v>
      </c>
      <c r="W32" s="80"/>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2"/>
      <c r="BI32" s="34" t="s">
        <v>190</v>
      </c>
    </row>
    <row r="33" spans="2:61" s="34" customFormat="1" ht="33" x14ac:dyDescent="0.4">
      <c r="B33" s="154"/>
      <c r="C33" s="167">
        <v>45991</v>
      </c>
      <c r="D33" s="145" t="str">
        <f t="shared" si="1"/>
        <v>日</v>
      </c>
      <c r="E33" s="168">
        <v>0.58817129629629628</v>
      </c>
      <c r="F33" s="169" t="s">
        <v>208</v>
      </c>
      <c r="G33" s="170" t="s">
        <v>234</v>
      </c>
      <c r="H33" s="171">
        <v>5.6304349999999996E-3</v>
      </c>
      <c r="I33" s="172" t="s">
        <v>329</v>
      </c>
      <c r="J33" s="172" t="s">
        <v>236</v>
      </c>
      <c r="K33" s="170" t="s">
        <v>330</v>
      </c>
      <c r="L33" s="170" t="s">
        <v>331</v>
      </c>
      <c r="M33" s="170" t="s">
        <v>239</v>
      </c>
      <c r="N33" s="170" t="s">
        <v>239</v>
      </c>
      <c r="O33" s="173" t="s">
        <v>240</v>
      </c>
      <c r="P33" s="170" t="s">
        <v>239</v>
      </c>
      <c r="Q33" s="172" t="s">
        <v>332</v>
      </c>
      <c r="R33" s="174" t="s">
        <v>336</v>
      </c>
      <c r="S33" s="174" t="s">
        <v>294</v>
      </c>
      <c r="T33" s="172" t="s">
        <v>496</v>
      </c>
      <c r="U33" s="175">
        <v>56</v>
      </c>
      <c r="W33" s="80"/>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2"/>
      <c r="BI33" s="34" t="s">
        <v>190</v>
      </c>
    </row>
    <row r="34" spans="2:61" s="34" customFormat="1" ht="33" x14ac:dyDescent="0.4">
      <c r="B34" s="154"/>
      <c r="C34" s="167">
        <v>45991</v>
      </c>
      <c r="D34" s="145" t="str">
        <f t="shared" si="1"/>
        <v>日</v>
      </c>
      <c r="E34" s="168">
        <v>0.59482638888888884</v>
      </c>
      <c r="F34" s="169" t="s">
        <v>208</v>
      </c>
      <c r="G34" s="170" t="s">
        <v>234</v>
      </c>
      <c r="H34" s="171">
        <v>8.6717035999999997E-2</v>
      </c>
      <c r="I34" s="172" t="s">
        <v>329</v>
      </c>
      <c r="J34" s="172" t="s">
        <v>236</v>
      </c>
      <c r="K34" s="170" t="s">
        <v>237</v>
      </c>
      <c r="L34" s="170" t="s">
        <v>331</v>
      </c>
      <c r="M34" s="170" t="s">
        <v>240</v>
      </c>
      <c r="N34" s="170" t="s">
        <v>240</v>
      </c>
      <c r="O34" s="173" t="s">
        <v>240</v>
      </c>
      <c r="P34" s="170" t="s">
        <v>239</v>
      </c>
      <c r="Q34" s="172" t="s">
        <v>332</v>
      </c>
      <c r="R34" s="174" t="s">
        <v>307</v>
      </c>
      <c r="S34" s="174" t="s">
        <v>294</v>
      </c>
      <c r="T34" s="172" t="s">
        <v>713</v>
      </c>
      <c r="U34" s="175">
        <v>7</v>
      </c>
      <c r="W34" s="80"/>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2"/>
      <c r="BI34" s="34" t="s">
        <v>190</v>
      </c>
    </row>
    <row r="35" spans="2:61" s="34" customFormat="1" ht="33" x14ac:dyDescent="0.4">
      <c r="B35" s="154"/>
      <c r="C35" s="167">
        <v>45991</v>
      </c>
      <c r="D35" s="145" t="str">
        <f t="shared" si="1"/>
        <v>日</v>
      </c>
      <c r="E35" s="168">
        <v>0.59482638888888884</v>
      </c>
      <c r="F35" s="169" t="s">
        <v>208</v>
      </c>
      <c r="G35" s="170" t="s">
        <v>234</v>
      </c>
      <c r="H35" s="171">
        <v>3.8444973E-2</v>
      </c>
      <c r="I35" s="172" t="s">
        <v>329</v>
      </c>
      <c r="J35" s="172" t="s">
        <v>236</v>
      </c>
      <c r="K35" s="170" t="s">
        <v>237</v>
      </c>
      <c r="L35" s="170" t="s">
        <v>331</v>
      </c>
      <c r="M35" s="170" t="s">
        <v>240</v>
      </c>
      <c r="N35" s="170" t="s">
        <v>240</v>
      </c>
      <c r="O35" s="173" t="s">
        <v>240</v>
      </c>
      <c r="P35" s="170" t="s">
        <v>239</v>
      </c>
      <c r="Q35" s="172" t="s">
        <v>332</v>
      </c>
      <c r="R35" s="174" t="s">
        <v>307</v>
      </c>
      <c r="S35" s="174" t="s">
        <v>294</v>
      </c>
      <c r="T35" s="172" t="s">
        <v>713</v>
      </c>
      <c r="U35" s="175">
        <v>7</v>
      </c>
      <c r="W35" s="80"/>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2"/>
      <c r="BI35" s="34" t="s">
        <v>190</v>
      </c>
    </row>
    <row r="36" spans="2:61" s="34" customFormat="1" ht="16.5" x14ac:dyDescent="0.4">
      <c r="B36" s="154"/>
      <c r="C36" s="167">
        <v>45991</v>
      </c>
      <c r="D36" s="145" t="str">
        <f t="shared" si="1"/>
        <v>日</v>
      </c>
      <c r="E36" s="168">
        <v>0.61421296296296302</v>
      </c>
      <c r="F36" s="169" t="s">
        <v>208</v>
      </c>
      <c r="G36" s="170" t="s">
        <v>234</v>
      </c>
      <c r="H36" s="171">
        <v>0.15</v>
      </c>
      <c r="I36" s="172" t="s">
        <v>329</v>
      </c>
      <c r="J36" s="172" t="s">
        <v>236</v>
      </c>
      <c r="K36" s="170" t="s">
        <v>330</v>
      </c>
      <c r="L36" s="170" t="s">
        <v>238</v>
      </c>
      <c r="M36" s="170" t="s">
        <v>240</v>
      </c>
      <c r="N36" s="170" t="s">
        <v>239</v>
      </c>
      <c r="O36" s="173" t="s">
        <v>240</v>
      </c>
      <c r="P36" s="170" t="s">
        <v>239</v>
      </c>
      <c r="Q36" s="172" t="s">
        <v>335</v>
      </c>
      <c r="R36" s="174" t="s">
        <v>242</v>
      </c>
      <c r="S36" s="174" t="s">
        <v>297</v>
      </c>
      <c r="T36" s="172" t="s">
        <v>497</v>
      </c>
      <c r="U36" s="175">
        <v>2</v>
      </c>
      <c r="W36" s="80"/>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2"/>
      <c r="BI36" s="34" t="s">
        <v>190</v>
      </c>
    </row>
    <row r="37" spans="2:61" s="34" customFormat="1" ht="33" x14ac:dyDescent="0.4">
      <c r="B37" s="154"/>
      <c r="C37" s="167">
        <v>45991</v>
      </c>
      <c r="D37" s="145" t="str">
        <f t="shared" si="1"/>
        <v>日</v>
      </c>
      <c r="E37" s="168">
        <v>0.61496527777777776</v>
      </c>
      <c r="F37" s="169" t="s">
        <v>208</v>
      </c>
      <c r="G37" s="170" t="s">
        <v>234</v>
      </c>
      <c r="H37" s="171">
        <v>0.15</v>
      </c>
      <c r="I37" s="172" t="s">
        <v>329</v>
      </c>
      <c r="J37" s="172" t="s">
        <v>236</v>
      </c>
      <c r="K37" s="170" t="s">
        <v>330</v>
      </c>
      <c r="L37" s="170" t="s">
        <v>345</v>
      </c>
      <c r="M37" s="170" t="s">
        <v>240</v>
      </c>
      <c r="N37" s="170" t="s">
        <v>239</v>
      </c>
      <c r="O37" s="173" t="s">
        <v>240</v>
      </c>
      <c r="P37" s="170" t="s">
        <v>239</v>
      </c>
      <c r="Q37" s="172" t="s">
        <v>241</v>
      </c>
      <c r="R37" s="174" t="s">
        <v>242</v>
      </c>
      <c r="S37" s="174" t="s">
        <v>297</v>
      </c>
      <c r="T37" s="172" t="s">
        <v>498</v>
      </c>
      <c r="U37" s="175">
        <v>6</v>
      </c>
      <c r="W37" s="80"/>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2"/>
      <c r="BI37" s="34" t="s">
        <v>190</v>
      </c>
    </row>
    <row r="38" spans="2:61" s="34" customFormat="1" ht="33" x14ac:dyDescent="0.4">
      <c r="B38" s="154"/>
      <c r="C38" s="167">
        <v>45991</v>
      </c>
      <c r="D38" s="145" t="str">
        <f t="shared" si="1"/>
        <v>日</v>
      </c>
      <c r="E38" s="168">
        <v>0.62350694444444443</v>
      </c>
      <c r="F38" s="169" t="s">
        <v>208</v>
      </c>
      <c r="G38" s="170" t="s">
        <v>234</v>
      </c>
      <c r="H38" s="171">
        <v>0.15</v>
      </c>
      <c r="I38" s="172" t="s">
        <v>329</v>
      </c>
      <c r="J38" s="172" t="s">
        <v>236</v>
      </c>
      <c r="K38" s="170" t="s">
        <v>330</v>
      </c>
      <c r="L38" s="170" t="s">
        <v>331</v>
      </c>
      <c r="M38" s="170" t="s">
        <v>239</v>
      </c>
      <c r="N38" s="170" t="s">
        <v>239</v>
      </c>
      <c r="O38" s="173" t="s">
        <v>240</v>
      </c>
      <c r="P38" s="170" t="s">
        <v>239</v>
      </c>
      <c r="Q38" s="172" t="s">
        <v>332</v>
      </c>
      <c r="R38" s="174" t="s">
        <v>242</v>
      </c>
      <c r="S38" s="174" t="s">
        <v>294</v>
      </c>
      <c r="T38" s="172" t="s">
        <v>745</v>
      </c>
      <c r="U38" s="175">
        <v>64</v>
      </c>
      <c r="W38" s="80"/>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2"/>
      <c r="BI38" s="34" t="s">
        <v>190</v>
      </c>
    </row>
    <row r="39" spans="2:61" s="34" customFormat="1" ht="33" x14ac:dyDescent="0.4">
      <c r="B39" s="154"/>
      <c r="C39" s="167">
        <v>45991</v>
      </c>
      <c r="D39" s="145" t="str">
        <f t="shared" si="1"/>
        <v>日</v>
      </c>
      <c r="E39" s="168">
        <v>0.63148148148148153</v>
      </c>
      <c r="F39" s="169" t="s">
        <v>208</v>
      </c>
      <c r="G39" s="170" t="s">
        <v>234</v>
      </c>
      <c r="H39" s="171">
        <v>5.2181362000000002E-2</v>
      </c>
      <c r="I39" s="172" t="s">
        <v>329</v>
      </c>
      <c r="J39" s="172" t="s">
        <v>236</v>
      </c>
      <c r="K39" s="170" t="s">
        <v>237</v>
      </c>
      <c r="L39" s="170" t="s">
        <v>331</v>
      </c>
      <c r="M39" s="170" t="s">
        <v>240</v>
      </c>
      <c r="N39" s="170" t="s">
        <v>240</v>
      </c>
      <c r="O39" s="173" t="s">
        <v>240</v>
      </c>
      <c r="P39" s="170" t="s">
        <v>239</v>
      </c>
      <c r="Q39" s="172" t="s">
        <v>332</v>
      </c>
      <c r="R39" s="174" t="s">
        <v>307</v>
      </c>
      <c r="S39" s="174" t="s">
        <v>294</v>
      </c>
      <c r="T39" s="172" t="s">
        <v>494</v>
      </c>
      <c r="U39" s="175">
        <v>79</v>
      </c>
      <c r="W39" s="80"/>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2"/>
      <c r="BI39" s="34" t="s">
        <v>190</v>
      </c>
    </row>
    <row r="40" spans="2:61" s="34" customFormat="1" ht="33" x14ac:dyDescent="0.4">
      <c r="B40" s="154"/>
      <c r="C40" s="167">
        <v>45991</v>
      </c>
      <c r="D40" s="145" t="str">
        <f t="shared" si="1"/>
        <v>日</v>
      </c>
      <c r="E40" s="168">
        <v>0.63148148148148153</v>
      </c>
      <c r="F40" s="169" t="s">
        <v>208</v>
      </c>
      <c r="G40" s="170" t="s">
        <v>234</v>
      </c>
      <c r="H40" s="171">
        <v>1.4898674000000001E-2</v>
      </c>
      <c r="I40" s="172" t="s">
        <v>329</v>
      </c>
      <c r="J40" s="172" t="s">
        <v>236</v>
      </c>
      <c r="K40" s="170" t="s">
        <v>237</v>
      </c>
      <c r="L40" s="170" t="s">
        <v>331</v>
      </c>
      <c r="M40" s="170" t="s">
        <v>240</v>
      </c>
      <c r="N40" s="170" t="s">
        <v>240</v>
      </c>
      <c r="O40" s="173" t="s">
        <v>240</v>
      </c>
      <c r="P40" s="170" t="s">
        <v>239</v>
      </c>
      <c r="Q40" s="172" t="s">
        <v>332</v>
      </c>
      <c r="R40" s="174" t="s">
        <v>307</v>
      </c>
      <c r="S40" s="174" t="s">
        <v>294</v>
      </c>
      <c r="T40" s="172" t="s">
        <v>494</v>
      </c>
      <c r="U40" s="175">
        <v>79</v>
      </c>
      <c r="W40" s="80"/>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2"/>
      <c r="BI40" s="34" t="s">
        <v>190</v>
      </c>
    </row>
    <row r="41" spans="2:61" s="34" customFormat="1" ht="33" x14ac:dyDescent="0.4">
      <c r="B41" s="154"/>
      <c r="C41" s="167">
        <v>45991</v>
      </c>
      <c r="D41" s="145" t="str">
        <f t="shared" si="1"/>
        <v>日</v>
      </c>
      <c r="E41" s="168">
        <v>0.63285879629629627</v>
      </c>
      <c r="F41" s="169" t="s">
        <v>208</v>
      </c>
      <c r="G41" s="170" t="s">
        <v>234</v>
      </c>
      <c r="H41" s="171">
        <v>4.4670329000000002E-2</v>
      </c>
      <c r="I41" s="172" t="s">
        <v>329</v>
      </c>
      <c r="J41" s="172" t="s">
        <v>236</v>
      </c>
      <c r="K41" s="170" t="s">
        <v>287</v>
      </c>
      <c r="L41" s="170" t="s">
        <v>331</v>
      </c>
      <c r="M41" s="170" t="s">
        <v>240</v>
      </c>
      <c r="N41" s="170" t="s">
        <v>240</v>
      </c>
      <c r="O41" s="173" t="s">
        <v>240</v>
      </c>
      <c r="P41" s="170" t="s">
        <v>239</v>
      </c>
      <c r="Q41" s="172" t="s">
        <v>332</v>
      </c>
      <c r="R41" s="174" t="s">
        <v>307</v>
      </c>
      <c r="S41" s="174" t="s">
        <v>312</v>
      </c>
      <c r="T41" s="172" t="s">
        <v>714</v>
      </c>
      <c r="U41" s="175">
        <v>94</v>
      </c>
      <c r="W41" s="80"/>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2"/>
      <c r="BI41" s="34" t="s">
        <v>190</v>
      </c>
    </row>
    <row r="42" spans="2:61" s="34" customFormat="1" ht="16.5" x14ac:dyDescent="0.4">
      <c r="B42" s="154"/>
      <c r="C42" s="167">
        <v>45991</v>
      </c>
      <c r="D42" s="145" t="str">
        <f t="shared" si="1"/>
        <v>日</v>
      </c>
      <c r="E42" s="168">
        <v>0.66115740740740736</v>
      </c>
      <c r="F42" s="169" t="s">
        <v>208</v>
      </c>
      <c r="G42" s="170" t="s">
        <v>234</v>
      </c>
      <c r="H42" s="171">
        <v>1.0887753E-2</v>
      </c>
      <c r="I42" s="172" t="s">
        <v>489</v>
      </c>
      <c r="J42" s="172" t="s">
        <v>236</v>
      </c>
      <c r="K42" s="170" t="s">
        <v>237</v>
      </c>
      <c r="L42" s="170" t="s">
        <v>331</v>
      </c>
      <c r="M42" s="170" t="s">
        <v>240</v>
      </c>
      <c r="N42" s="170" t="s">
        <v>240</v>
      </c>
      <c r="O42" s="173" t="s">
        <v>240</v>
      </c>
      <c r="P42" s="170" t="s">
        <v>239</v>
      </c>
      <c r="Q42" s="172" t="s">
        <v>332</v>
      </c>
      <c r="R42" s="174" t="s">
        <v>307</v>
      </c>
      <c r="S42" s="174" t="s">
        <v>294</v>
      </c>
      <c r="T42" s="172" t="s">
        <v>517</v>
      </c>
      <c r="U42" s="175">
        <v>15</v>
      </c>
      <c r="W42" s="80"/>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2"/>
      <c r="BI42" s="34" t="s">
        <v>190</v>
      </c>
    </row>
    <row r="43" spans="2:61" s="34" customFormat="1" ht="16.5" x14ac:dyDescent="0.4">
      <c r="B43" s="154"/>
      <c r="C43" s="167">
        <v>45991</v>
      </c>
      <c r="D43" s="145" t="str">
        <f t="shared" si="1"/>
        <v>日</v>
      </c>
      <c r="E43" s="168">
        <v>0.66115740740740736</v>
      </c>
      <c r="F43" s="169" t="s">
        <v>208</v>
      </c>
      <c r="G43" s="170" t="s">
        <v>234</v>
      </c>
      <c r="H43" s="171">
        <v>1.0245737E-2</v>
      </c>
      <c r="I43" s="172" t="s">
        <v>489</v>
      </c>
      <c r="J43" s="172" t="s">
        <v>236</v>
      </c>
      <c r="K43" s="170" t="s">
        <v>237</v>
      </c>
      <c r="L43" s="170" t="s">
        <v>331</v>
      </c>
      <c r="M43" s="170" t="s">
        <v>240</v>
      </c>
      <c r="N43" s="170" t="s">
        <v>240</v>
      </c>
      <c r="O43" s="173" t="s">
        <v>240</v>
      </c>
      <c r="P43" s="170" t="s">
        <v>239</v>
      </c>
      <c r="Q43" s="172" t="s">
        <v>332</v>
      </c>
      <c r="R43" s="174" t="s">
        <v>307</v>
      </c>
      <c r="S43" s="174" t="s">
        <v>294</v>
      </c>
      <c r="T43" s="172" t="s">
        <v>517</v>
      </c>
      <c r="U43" s="175">
        <v>15</v>
      </c>
      <c r="W43" s="80"/>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2"/>
      <c r="BI43" s="34" t="s">
        <v>190</v>
      </c>
    </row>
    <row r="44" spans="2:61" s="34" customFormat="1" ht="16.5" x14ac:dyDescent="0.4">
      <c r="B44" s="154"/>
      <c r="C44" s="167">
        <v>45991</v>
      </c>
      <c r="D44" s="145" t="str">
        <f t="shared" si="1"/>
        <v>日</v>
      </c>
      <c r="E44" s="168">
        <v>0.66115740740740736</v>
      </c>
      <c r="F44" s="169" t="s">
        <v>208</v>
      </c>
      <c r="G44" s="170" t="s">
        <v>234</v>
      </c>
      <c r="H44" s="171">
        <v>2.2324755000000002E-2</v>
      </c>
      <c r="I44" s="172" t="s">
        <v>489</v>
      </c>
      <c r="J44" s="172" t="s">
        <v>236</v>
      </c>
      <c r="K44" s="170" t="s">
        <v>237</v>
      </c>
      <c r="L44" s="170" t="s">
        <v>331</v>
      </c>
      <c r="M44" s="170" t="s">
        <v>240</v>
      </c>
      <c r="N44" s="170" t="s">
        <v>240</v>
      </c>
      <c r="O44" s="173" t="s">
        <v>240</v>
      </c>
      <c r="P44" s="170" t="s">
        <v>239</v>
      </c>
      <c r="Q44" s="172" t="s">
        <v>332</v>
      </c>
      <c r="R44" s="174" t="s">
        <v>307</v>
      </c>
      <c r="S44" s="174" t="s">
        <v>294</v>
      </c>
      <c r="T44" s="172" t="s">
        <v>517</v>
      </c>
      <c r="U44" s="175">
        <v>15</v>
      </c>
      <c r="W44" s="80"/>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2"/>
      <c r="BI44" s="34" t="s">
        <v>190</v>
      </c>
    </row>
    <row r="45" spans="2:61" s="34" customFormat="1" ht="16.5" x14ac:dyDescent="0.4">
      <c r="B45" s="154"/>
      <c r="C45" s="167">
        <v>45991</v>
      </c>
      <c r="D45" s="145" t="str">
        <f t="shared" si="1"/>
        <v>日</v>
      </c>
      <c r="E45" s="168">
        <v>0.66115740740740736</v>
      </c>
      <c r="F45" s="169" t="s">
        <v>208</v>
      </c>
      <c r="G45" s="170" t="s">
        <v>234</v>
      </c>
      <c r="H45" s="171">
        <v>8.9175282999999994E-2</v>
      </c>
      <c r="I45" s="172" t="s">
        <v>489</v>
      </c>
      <c r="J45" s="172" t="s">
        <v>236</v>
      </c>
      <c r="K45" s="170" t="s">
        <v>237</v>
      </c>
      <c r="L45" s="170" t="s">
        <v>331</v>
      </c>
      <c r="M45" s="170" t="s">
        <v>240</v>
      </c>
      <c r="N45" s="170" t="s">
        <v>240</v>
      </c>
      <c r="O45" s="173" t="s">
        <v>240</v>
      </c>
      <c r="P45" s="170" t="s">
        <v>239</v>
      </c>
      <c r="Q45" s="172" t="s">
        <v>332</v>
      </c>
      <c r="R45" s="174" t="s">
        <v>307</v>
      </c>
      <c r="S45" s="174" t="s">
        <v>294</v>
      </c>
      <c r="T45" s="172" t="s">
        <v>517</v>
      </c>
      <c r="U45" s="175">
        <v>15</v>
      </c>
      <c r="W45" s="80"/>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1"/>
      <c r="BC45" s="81"/>
      <c r="BD45" s="81"/>
      <c r="BE45" s="81"/>
      <c r="BF45" s="81"/>
      <c r="BG45" s="81"/>
      <c r="BH45" s="82"/>
      <c r="BI45" s="34" t="s">
        <v>190</v>
      </c>
    </row>
    <row r="46" spans="2:61" s="34" customFormat="1" ht="16.5" x14ac:dyDescent="0.4">
      <c r="B46" s="154"/>
      <c r="C46" s="167">
        <v>45991</v>
      </c>
      <c r="D46" s="145" t="str">
        <f t="shared" si="1"/>
        <v>日</v>
      </c>
      <c r="E46" s="168">
        <v>0.6752893518518519</v>
      </c>
      <c r="F46" s="169" t="s">
        <v>208</v>
      </c>
      <c r="G46" s="170" t="s">
        <v>234</v>
      </c>
      <c r="H46" s="171">
        <v>9.2675187000000006E-2</v>
      </c>
      <c r="I46" s="172" t="s">
        <v>489</v>
      </c>
      <c r="J46" s="172" t="s">
        <v>236</v>
      </c>
      <c r="K46" s="170" t="s">
        <v>330</v>
      </c>
      <c r="L46" s="170" t="s">
        <v>238</v>
      </c>
      <c r="M46" s="170" t="s">
        <v>240</v>
      </c>
      <c r="N46" s="170" t="s">
        <v>239</v>
      </c>
      <c r="O46" s="173" t="s">
        <v>240</v>
      </c>
      <c r="P46" s="170" t="s">
        <v>239</v>
      </c>
      <c r="Q46" s="172" t="s">
        <v>335</v>
      </c>
      <c r="R46" s="174" t="s">
        <v>242</v>
      </c>
      <c r="S46" s="174" t="s">
        <v>295</v>
      </c>
      <c r="T46" s="172" t="s">
        <v>746</v>
      </c>
      <c r="U46" s="175">
        <v>2</v>
      </c>
      <c r="W46" s="80"/>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1"/>
      <c r="BF46" s="81"/>
      <c r="BG46" s="81"/>
      <c r="BH46" s="82"/>
      <c r="BI46" s="34" t="s">
        <v>190</v>
      </c>
    </row>
    <row r="47" spans="2:61" s="34" customFormat="1" ht="16.5" x14ac:dyDescent="0.4">
      <c r="B47" s="154"/>
      <c r="C47" s="167">
        <v>45991</v>
      </c>
      <c r="D47" s="145" t="str">
        <f t="shared" si="1"/>
        <v>日</v>
      </c>
      <c r="E47" s="168">
        <v>0.67868055555555551</v>
      </c>
      <c r="F47" s="169" t="s">
        <v>208</v>
      </c>
      <c r="G47" s="170" t="s">
        <v>234</v>
      </c>
      <c r="H47" s="171">
        <v>5.4585688E-2</v>
      </c>
      <c r="I47" s="172" t="s">
        <v>489</v>
      </c>
      <c r="J47" s="172" t="s">
        <v>236</v>
      </c>
      <c r="K47" s="170" t="s">
        <v>330</v>
      </c>
      <c r="L47" s="170" t="s">
        <v>331</v>
      </c>
      <c r="M47" s="170" t="s">
        <v>240</v>
      </c>
      <c r="N47" s="170" t="s">
        <v>240</v>
      </c>
      <c r="O47" s="173" t="s">
        <v>240</v>
      </c>
      <c r="P47" s="170" t="s">
        <v>239</v>
      </c>
      <c r="Q47" s="172" t="s">
        <v>332</v>
      </c>
      <c r="R47" s="174" t="s">
        <v>307</v>
      </c>
      <c r="S47" s="174" t="s">
        <v>297</v>
      </c>
      <c r="T47" s="172" t="s">
        <v>565</v>
      </c>
      <c r="U47" s="175">
        <v>22</v>
      </c>
      <c r="W47" s="80"/>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2"/>
      <c r="BI47" s="34" t="s">
        <v>190</v>
      </c>
    </row>
    <row r="48" spans="2:61" s="34" customFormat="1" ht="33" x14ac:dyDescent="0.4">
      <c r="B48" s="154"/>
      <c r="C48" s="167">
        <v>45991</v>
      </c>
      <c r="D48" s="145" t="str">
        <f t="shared" si="1"/>
        <v>日</v>
      </c>
      <c r="E48" s="168">
        <v>0.68806712962962968</v>
      </c>
      <c r="F48" s="169" t="s">
        <v>208</v>
      </c>
      <c r="G48" s="170" t="s">
        <v>234</v>
      </c>
      <c r="H48" s="171">
        <v>0.15</v>
      </c>
      <c r="I48" s="172" t="s">
        <v>489</v>
      </c>
      <c r="J48" s="172" t="s">
        <v>236</v>
      </c>
      <c r="K48" s="170" t="s">
        <v>330</v>
      </c>
      <c r="L48" s="170" t="s">
        <v>331</v>
      </c>
      <c r="M48" s="170" t="s">
        <v>240</v>
      </c>
      <c r="N48" s="170" t="s">
        <v>240</v>
      </c>
      <c r="O48" s="173" t="s">
        <v>239</v>
      </c>
      <c r="P48" s="170" t="s">
        <v>239</v>
      </c>
      <c r="Q48" s="172" t="s">
        <v>332</v>
      </c>
      <c r="R48" s="174" t="s">
        <v>242</v>
      </c>
      <c r="S48" s="174" t="s">
        <v>294</v>
      </c>
      <c r="T48" s="172" t="s">
        <v>747</v>
      </c>
      <c r="U48" s="175">
        <v>53</v>
      </c>
      <c r="W48" s="80"/>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2"/>
      <c r="BI48" s="34" t="s">
        <v>190</v>
      </c>
    </row>
    <row r="49" spans="2:61" s="34" customFormat="1" ht="33" x14ac:dyDescent="0.4">
      <c r="B49" s="154"/>
      <c r="C49" s="167">
        <v>45991</v>
      </c>
      <c r="D49" s="145" t="str">
        <f t="shared" si="1"/>
        <v>日</v>
      </c>
      <c r="E49" s="168">
        <v>0.68821759259259263</v>
      </c>
      <c r="F49" s="169" t="s">
        <v>208</v>
      </c>
      <c r="G49" s="170" t="s">
        <v>234</v>
      </c>
      <c r="H49" s="171">
        <v>7.4999999999999997E-2</v>
      </c>
      <c r="I49" s="172" t="s">
        <v>489</v>
      </c>
      <c r="J49" s="172" t="s">
        <v>236</v>
      </c>
      <c r="K49" s="170" t="s">
        <v>330</v>
      </c>
      <c r="L49" s="170" t="s">
        <v>331</v>
      </c>
      <c r="M49" s="170" t="s">
        <v>240</v>
      </c>
      <c r="N49" s="170" t="s">
        <v>240</v>
      </c>
      <c r="O49" s="173" t="s">
        <v>240</v>
      </c>
      <c r="P49" s="170" t="s">
        <v>239</v>
      </c>
      <c r="Q49" s="172" t="s">
        <v>332</v>
      </c>
      <c r="R49" s="174" t="s">
        <v>242</v>
      </c>
      <c r="S49" s="174" t="s">
        <v>294</v>
      </c>
      <c r="T49" s="172" t="s">
        <v>747</v>
      </c>
      <c r="U49" s="175">
        <v>54</v>
      </c>
      <c r="W49" s="80"/>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2"/>
      <c r="BI49" s="34" t="s">
        <v>190</v>
      </c>
    </row>
    <row r="50" spans="2:61" s="34" customFormat="1" ht="33" x14ac:dyDescent="0.4">
      <c r="B50" s="154"/>
      <c r="C50" s="167">
        <v>45991</v>
      </c>
      <c r="D50" s="145" t="str">
        <f t="shared" si="1"/>
        <v>日</v>
      </c>
      <c r="E50" s="168">
        <v>0.68832175925925931</v>
      </c>
      <c r="F50" s="169" t="s">
        <v>208</v>
      </c>
      <c r="G50" s="170" t="s">
        <v>234</v>
      </c>
      <c r="H50" s="171">
        <v>7.4999999999999997E-2</v>
      </c>
      <c r="I50" s="172" t="s">
        <v>489</v>
      </c>
      <c r="J50" s="172" t="s">
        <v>236</v>
      </c>
      <c r="K50" s="170" t="s">
        <v>330</v>
      </c>
      <c r="L50" s="170" t="s">
        <v>331</v>
      </c>
      <c r="M50" s="170" t="s">
        <v>240</v>
      </c>
      <c r="N50" s="170" t="s">
        <v>240</v>
      </c>
      <c r="O50" s="173" t="s">
        <v>240</v>
      </c>
      <c r="P50" s="170" t="s">
        <v>239</v>
      </c>
      <c r="Q50" s="172" t="s">
        <v>332</v>
      </c>
      <c r="R50" s="174" t="s">
        <v>242</v>
      </c>
      <c r="S50" s="174" t="s">
        <v>294</v>
      </c>
      <c r="T50" s="172" t="s">
        <v>747</v>
      </c>
      <c r="U50" s="175">
        <v>54</v>
      </c>
      <c r="W50" s="80"/>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2"/>
      <c r="BI50" s="34" t="s">
        <v>190</v>
      </c>
    </row>
    <row r="51" spans="2:61" s="34" customFormat="1" ht="16.5" x14ac:dyDescent="0.4">
      <c r="B51" s="154"/>
      <c r="C51" s="167">
        <v>45991</v>
      </c>
      <c r="D51" s="145" t="str">
        <f t="shared" si="1"/>
        <v>日</v>
      </c>
      <c r="E51" s="168">
        <v>0.69646990740740744</v>
      </c>
      <c r="F51" s="169" t="s">
        <v>208</v>
      </c>
      <c r="G51" s="170" t="s">
        <v>234</v>
      </c>
      <c r="H51" s="171">
        <v>0.15</v>
      </c>
      <c r="I51" s="172" t="s">
        <v>489</v>
      </c>
      <c r="J51" s="172" t="s">
        <v>236</v>
      </c>
      <c r="K51" s="170" t="s">
        <v>330</v>
      </c>
      <c r="L51" s="170" t="s">
        <v>331</v>
      </c>
      <c r="M51" s="170" t="s">
        <v>239</v>
      </c>
      <c r="N51" s="170" t="s">
        <v>239</v>
      </c>
      <c r="O51" s="173" t="s">
        <v>240</v>
      </c>
      <c r="P51" s="170" t="s">
        <v>239</v>
      </c>
      <c r="Q51" s="172" t="s">
        <v>332</v>
      </c>
      <c r="R51" s="174" t="s">
        <v>307</v>
      </c>
      <c r="S51" s="174" t="s">
        <v>294</v>
      </c>
      <c r="T51" s="172" t="s">
        <v>565</v>
      </c>
      <c r="U51" s="175">
        <v>82</v>
      </c>
      <c r="W51" s="80"/>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2"/>
      <c r="BI51" s="34" t="s">
        <v>190</v>
      </c>
    </row>
    <row r="52" spans="2:61" s="34" customFormat="1" ht="16.5" x14ac:dyDescent="0.4">
      <c r="B52" s="154"/>
      <c r="C52" s="167">
        <v>45991</v>
      </c>
      <c r="D52" s="145" t="str">
        <f t="shared" si="1"/>
        <v>日</v>
      </c>
      <c r="E52" s="168">
        <v>0.7093518518518519</v>
      </c>
      <c r="F52" s="169" t="s">
        <v>208</v>
      </c>
      <c r="G52" s="170" t="s">
        <v>234</v>
      </c>
      <c r="H52" s="171">
        <v>5.0000000000000001E-4</v>
      </c>
      <c r="I52" s="172" t="s">
        <v>490</v>
      </c>
      <c r="J52" s="172" t="s">
        <v>236</v>
      </c>
      <c r="K52" s="170" t="s">
        <v>330</v>
      </c>
      <c r="L52" s="170" t="s">
        <v>331</v>
      </c>
      <c r="M52" s="170" t="s">
        <v>239</v>
      </c>
      <c r="N52" s="170" t="s">
        <v>239</v>
      </c>
      <c r="O52" s="173" t="s">
        <v>240</v>
      </c>
      <c r="P52" s="170" t="s">
        <v>239</v>
      </c>
      <c r="Q52" s="172" t="s">
        <v>332</v>
      </c>
      <c r="R52" s="174" t="s">
        <v>242</v>
      </c>
      <c r="S52" s="174" t="s">
        <v>298</v>
      </c>
      <c r="T52" s="172" t="s">
        <v>499</v>
      </c>
      <c r="U52" s="175">
        <v>82</v>
      </c>
      <c r="W52" s="80"/>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2"/>
      <c r="BI52" s="34" t="s">
        <v>190</v>
      </c>
    </row>
    <row r="53" spans="2:61" s="34" customFormat="1" ht="16.5" x14ac:dyDescent="0.4">
      <c r="B53" s="154"/>
      <c r="C53" s="167">
        <v>45991</v>
      </c>
      <c r="D53" s="145" t="str">
        <f t="shared" si="1"/>
        <v>日</v>
      </c>
      <c r="E53" s="168">
        <v>0.71590277777777778</v>
      </c>
      <c r="F53" s="169" t="s">
        <v>208</v>
      </c>
      <c r="G53" s="170" t="s">
        <v>234</v>
      </c>
      <c r="H53" s="171">
        <v>0.15</v>
      </c>
      <c r="I53" s="172" t="s">
        <v>490</v>
      </c>
      <c r="J53" s="172" t="s">
        <v>236</v>
      </c>
      <c r="K53" s="170" t="s">
        <v>330</v>
      </c>
      <c r="L53" s="170" t="s">
        <v>331</v>
      </c>
      <c r="M53" s="170" t="s">
        <v>239</v>
      </c>
      <c r="N53" s="170" t="s">
        <v>239</v>
      </c>
      <c r="O53" s="173" t="s">
        <v>240</v>
      </c>
      <c r="P53" s="170" t="s">
        <v>239</v>
      </c>
      <c r="Q53" s="172" t="s">
        <v>332</v>
      </c>
      <c r="R53" s="174" t="s">
        <v>242</v>
      </c>
      <c r="S53" s="174" t="s">
        <v>297</v>
      </c>
      <c r="T53" s="172" t="s">
        <v>493</v>
      </c>
      <c r="U53" s="175">
        <v>43</v>
      </c>
      <c r="W53" s="80"/>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2"/>
      <c r="BI53" s="34" t="s">
        <v>190</v>
      </c>
    </row>
    <row r="54" spans="2:61" s="34" customFormat="1" ht="16.5" x14ac:dyDescent="0.4">
      <c r="B54" s="154"/>
      <c r="C54" s="167">
        <v>45991</v>
      </c>
      <c r="D54" s="145" t="str">
        <f t="shared" si="1"/>
        <v>日</v>
      </c>
      <c r="E54" s="168">
        <v>0.72045138888888893</v>
      </c>
      <c r="F54" s="169" t="s">
        <v>208</v>
      </c>
      <c r="G54" s="170" t="s">
        <v>234</v>
      </c>
      <c r="H54" s="171">
        <v>0.18254139599999999</v>
      </c>
      <c r="I54" s="172" t="s">
        <v>490</v>
      </c>
      <c r="J54" s="172" t="s">
        <v>236</v>
      </c>
      <c r="K54" s="170" t="s">
        <v>330</v>
      </c>
      <c r="L54" s="170" t="s">
        <v>331</v>
      </c>
      <c r="M54" s="170" t="s">
        <v>239</v>
      </c>
      <c r="N54" s="170" t="s">
        <v>239</v>
      </c>
      <c r="O54" s="173" t="s">
        <v>240</v>
      </c>
      <c r="P54" s="170" t="s">
        <v>239</v>
      </c>
      <c r="Q54" s="172" t="s">
        <v>332</v>
      </c>
      <c r="R54" s="174" t="s">
        <v>307</v>
      </c>
      <c r="S54" s="174" t="s">
        <v>294</v>
      </c>
      <c r="T54" s="172" t="s">
        <v>500</v>
      </c>
      <c r="U54" s="175">
        <v>16</v>
      </c>
      <c r="W54" s="80"/>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2"/>
      <c r="BI54" s="34" t="s">
        <v>190</v>
      </c>
    </row>
    <row r="55" spans="2:61" s="34" customFormat="1" ht="16.5" x14ac:dyDescent="0.4">
      <c r="B55" s="154"/>
      <c r="C55" s="167">
        <v>45991</v>
      </c>
      <c r="D55" s="145" t="str">
        <f t="shared" si="1"/>
        <v>日</v>
      </c>
      <c r="E55" s="168">
        <v>0.72061342592592592</v>
      </c>
      <c r="F55" s="169" t="s">
        <v>208</v>
      </c>
      <c r="G55" s="170" t="s">
        <v>234</v>
      </c>
      <c r="H55" s="171">
        <v>1.8923071999999999E-2</v>
      </c>
      <c r="I55" s="172" t="s">
        <v>490</v>
      </c>
      <c r="J55" s="172" t="s">
        <v>236</v>
      </c>
      <c r="K55" s="170" t="s">
        <v>330</v>
      </c>
      <c r="L55" s="170" t="s">
        <v>331</v>
      </c>
      <c r="M55" s="170" t="s">
        <v>240</v>
      </c>
      <c r="N55" s="170" t="s">
        <v>240</v>
      </c>
      <c r="O55" s="173" t="s">
        <v>240</v>
      </c>
      <c r="P55" s="170" t="s">
        <v>239</v>
      </c>
      <c r="Q55" s="172" t="s">
        <v>332</v>
      </c>
      <c r="R55" s="174" t="s">
        <v>307</v>
      </c>
      <c r="S55" s="174" t="s">
        <v>294</v>
      </c>
      <c r="T55" s="172" t="s">
        <v>501</v>
      </c>
      <c r="U55" s="175">
        <v>15</v>
      </c>
      <c r="W55" s="80"/>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2"/>
      <c r="BI55" s="34" t="s">
        <v>190</v>
      </c>
    </row>
    <row r="56" spans="2:61" s="34" customFormat="1" ht="33" x14ac:dyDescent="0.4">
      <c r="B56" s="154"/>
      <c r="C56" s="167">
        <v>45991</v>
      </c>
      <c r="D56" s="145" t="str">
        <f t="shared" si="1"/>
        <v>日</v>
      </c>
      <c r="E56" s="168">
        <v>0.7377893518518519</v>
      </c>
      <c r="F56" s="169" t="s">
        <v>208</v>
      </c>
      <c r="G56" s="170" t="s">
        <v>234</v>
      </c>
      <c r="H56" s="171">
        <v>2.153346E-3</v>
      </c>
      <c r="I56" s="172" t="s">
        <v>490</v>
      </c>
      <c r="J56" s="172" t="s">
        <v>236</v>
      </c>
      <c r="K56" s="170" t="s">
        <v>237</v>
      </c>
      <c r="L56" s="170" t="s">
        <v>331</v>
      </c>
      <c r="M56" s="170" t="s">
        <v>240</v>
      </c>
      <c r="N56" s="170" t="s">
        <v>240</v>
      </c>
      <c r="O56" s="173" t="s">
        <v>240</v>
      </c>
      <c r="P56" s="170" t="s">
        <v>239</v>
      </c>
      <c r="Q56" s="172" t="s">
        <v>332</v>
      </c>
      <c r="R56" s="174" t="s">
        <v>307</v>
      </c>
      <c r="S56" s="174" t="s">
        <v>243</v>
      </c>
      <c r="T56" s="172" t="s">
        <v>503</v>
      </c>
      <c r="U56" s="175">
        <v>3</v>
      </c>
      <c r="W56" s="80"/>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2"/>
      <c r="BI56" s="34" t="s">
        <v>190</v>
      </c>
    </row>
    <row r="57" spans="2:61" s="34" customFormat="1" ht="33" x14ac:dyDescent="0.4">
      <c r="B57" s="154"/>
      <c r="C57" s="167">
        <v>45991</v>
      </c>
      <c r="D57" s="145" t="str">
        <f t="shared" si="1"/>
        <v>日</v>
      </c>
      <c r="E57" s="168">
        <v>0.7377893518518519</v>
      </c>
      <c r="F57" s="169" t="s">
        <v>208</v>
      </c>
      <c r="G57" s="170" t="s">
        <v>234</v>
      </c>
      <c r="H57" s="171">
        <v>6.7700800000000005E-2</v>
      </c>
      <c r="I57" s="172" t="s">
        <v>490</v>
      </c>
      <c r="J57" s="172" t="s">
        <v>236</v>
      </c>
      <c r="K57" s="170" t="s">
        <v>237</v>
      </c>
      <c r="L57" s="170" t="s">
        <v>331</v>
      </c>
      <c r="M57" s="170" t="s">
        <v>240</v>
      </c>
      <c r="N57" s="170" t="s">
        <v>240</v>
      </c>
      <c r="O57" s="173" t="s">
        <v>240</v>
      </c>
      <c r="P57" s="170" t="s">
        <v>239</v>
      </c>
      <c r="Q57" s="172" t="s">
        <v>332</v>
      </c>
      <c r="R57" s="174" t="s">
        <v>307</v>
      </c>
      <c r="S57" s="174" t="s">
        <v>243</v>
      </c>
      <c r="T57" s="172" t="s">
        <v>503</v>
      </c>
      <c r="U57" s="175">
        <v>3</v>
      </c>
      <c r="W57" s="80"/>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2"/>
      <c r="BI57" s="34" t="s">
        <v>190</v>
      </c>
    </row>
    <row r="58" spans="2:61" s="34" customFormat="1" ht="33" x14ac:dyDescent="0.4">
      <c r="B58" s="154"/>
      <c r="C58" s="167">
        <v>45991</v>
      </c>
      <c r="D58" s="145" t="str">
        <f t="shared" si="1"/>
        <v>日</v>
      </c>
      <c r="E58" s="168">
        <v>0.74151620370370375</v>
      </c>
      <c r="F58" s="169" t="s">
        <v>208</v>
      </c>
      <c r="G58" s="170" t="s">
        <v>234</v>
      </c>
      <c r="H58" s="171">
        <v>5.0000000000000001E-4</v>
      </c>
      <c r="I58" s="172" t="s">
        <v>490</v>
      </c>
      <c r="J58" s="172" t="s">
        <v>236</v>
      </c>
      <c r="K58" s="170" t="s">
        <v>237</v>
      </c>
      <c r="L58" s="170" t="s">
        <v>331</v>
      </c>
      <c r="M58" s="170" t="s">
        <v>240</v>
      </c>
      <c r="N58" s="170" t="s">
        <v>240</v>
      </c>
      <c r="O58" s="173" t="s">
        <v>240</v>
      </c>
      <c r="P58" s="170" t="s">
        <v>239</v>
      </c>
      <c r="Q58" s="172" t="s">
        <v>332</v>
      </c>
      <c r="R58" s="174" t="s">
        <v>242</v>
      </c>
      <c r="S58" s="174" t="s">
        <v>298</v>
      </c>
      <c r="T58" s="172" t="s">
        <v>748</v>
      </c>
      <c r="U58" s="175">
        <v>37</v>
      </c>
      <c r="W58" s="80"/>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c r="AW58" s="81"/>
      <c r="AX58" s="81"/>
      <c r="AY58" s="81"/>
      <c r="AZ58" s="81"/>
      <c r="BA58" s="81"/>
      <c r="BB58" s="81"/>
      <c r="BC58" s="81"/>
      <c r="BD58" s="81"/>
      <c r="BE58" s="81"/>
      <c r="BF58" s="81"/>
      <c r="BG58" s="81"/>
      <c r="BH58" s="82"/>
      <c r="BI58" s="34" t="s">
        <v>190</v>
      </c>
    </row>
    <row r="59" spans="2:61" s="34" customFormat="1" ht="16.5" x14ac:dyDescent="0.4">
      <c r="B59" s="154"/>
      <c r="C59" s="167">
        <v>45991</v>
      </c>
      <c r="D59" s="145" t="str">
        <f t="shared" si="1"/>
        <v>日</v>
      </c>
      <c r="E59" s="168">
        <v>0.74750000000000005</v>
      </c>
      <c r="F59" s="169" t="s">
        <v>208</v>
      </c>
      <c r="G59" s="170" t="s">
        <v>234</v>
      </c>
      <c r="H59" s="171">
        <v>5.0000000000000001E-4</v>
      </c>
      <c r="I59" s="172" t="s">
        <v>490</v>
      </c>
      <c r="J59" s="172" t="s">
        <v>236</v>
      </c>
      <c r="K59" s="170" t="s">
        <v>237</v>
      </c>
      <c r="L59" s="170" t="s">
        <v>331</v>
      </c>
      <c r="M59" s="170" t="s">
        <v>240</v>
      </c>
      <c r="N59" s="170" t="s">
        <v>240</v>
      </c>
      <c r="O59" s="173" t="s">
        <v>240</v>
      </c>
      <c r="P59" s="170" t="s">
        <v>239</v>
      </c>
      <c r="Q59" s="172" t="s">
        <v>332</v>
      </c>
      <c r="R59" s="174" t="s">
        <v>242</v>
      </c>
      <c r="S59" s="174" t="s">
        <v>298</v>
      </c>
      <c r="T59" s="172" t="s">
        <v>502</v>
      </c>
      <c r="U59" s="175">
        <v>72</v>
      </c>
      <c r="W59" s="80"/>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2"/>
      <c r="BI59" s="34" t="s">
        <v>190</v>
      </c>
    </row>
    <row r="60" spans="2:61" s="34" customFormat="1" ht="16.5" x14ac:dyDescent="0.4">
      <c r="B60" s="154"/>
      <c r="C60" s="167">
        <v>45991</v>
      </c>
      <c r="D60" s="145" t="str">
        <f t="shared" si="1"/>
        <v>日</v>
      </c>
      <c r="E60" s="168">
        <v>0.7489351851851852</v>
      </c>
      <c r="F60" s="169" t="s">
        <v>208</v>
      </c>
      <c r="G60" s="170" t="s">
        <v>234</v>
      </c>
      <c r="H60" s="171">
        <v>0.11405151199999999</v>
      </c>
      <c r="I60" s="172" t="s">
        <v>490</v>
      </c>
      <c r="J60" s="172" t="s">
        <v>236</v>
      </c>
      <c r="K60" s="170" t="s">
        <v>330</v>
      </c>
      <c r="L60" s="170" t="s">
        <v>331</v>
      </c>
      <c r="M60" s="170" t="s">
        <v>240</v>
      </c>
      <c r="N60" s="170" t="s">
        <v>240</v>
      </c>
      <c r="O60" s="173" t="s">
        <v>240</v>
      </c>
      <c r="P60" s="170" t="s">
        <v>239</v>
      </c>
      <c r="Q60" s="172" t="s">
        <v>332</v>
      </c>
      <c r="R60" s="174" t="s">
        <v>336</v>
      </c>
      <c r="S60" s="174" t="s">
        <v>297</v>
      </c>
      <c r="T60" s="172" t="s">
        <v>491</v>
      </c>
      <c r="U60" s="175">
        <v>75</v>
      </c>
      <c r="W60" s="80"/>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2"/>
      <c r="BI60" s="34" t="s">
        <v>190</v>
      </c>
    </row>
    <row r="61" spans="2:61" s="34" customFormat="1" ht="33" x14ac:dyDescent="0.4">
      <c r="B61" s="154"/>
      <c r="C61" s="167">
        <v>45991</v>
      </c>
      <c r="D61" s="145" t="str">
        <f t="shared" si="1"/>
        <v>日</v>
      </c>
      <c r="E61" s="168">
        <v>0.75020833333333337</v>
      </c>
      <c r="F61" s="169" t="s">
        <v>208</v>
      </c>
      <c r="G61" s="170" t="s">
        <v>234</v>
      </c>
      <c r="H61" s="171">
        <v>5.8508609999999997E-3</v>
      </c>
      <c r="I61" s="172" t="s">
        <v>490</v>
      </c>
      <c r="J61" s="172" t="s">
        <v>236</v>
      </c>
      <c r="K61" s="170" t="s">
        <v>330</v>
      </c>
      <c r="L61" s="170" t="s">
        <v>331</v>
      </c>
      <c r="M61" s="170" t="s">
        <v>239</v>
      </c>
      <c r="N61" s="170" t="s">
        <v>239</v>
      </c>
      <c r="O61" s="173" t="s">
        <v>240</v>
      </c>
      <c r="P61" s="170" t="s">
        <v>239</v>
      </c>
      <c r="Q61" s="172" t="s">
        <v>332</v>
      </c>
      <c r="R61" s="174" t="s">
        <v>307</v>
      </c>
      <c r="S61" s="174" t="s">
        <v>294</v>
      </c>
      <c r="T61" s="172" t="s">
        <v>715</v>
      </c>
      <c r="U61" s="175">
        <v>82</v>
      </c>
      <c r="W61" s="80"/>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2"/>
      <c r="BI61" s="34" t="s">
        <v>190</v>
      </c>
    </row>
    <row r="62" spans="2:61" s="34" customFormat="1" ht="33" x14ac:dyDescent="0.4">
      <c r="B62" s="154"/>
      <c r="C62" s="167">
        <v>45992</v>
      </c>
      <c r="D62" s="145" t="str">
        <f t="shared" si="1"/>
        <v>月</v>
      </c>
      <c r="E62" s="168">
        <v>0.41554398148148147</v>
      </c>
      <c r="F62" s="169" t="s">
        <v>208</v>
      </c>
      <c r="G62" s="170" t="s">
        <v>234</v>
      </c>
      <c r="H62" s="171">
        <v>4.6157151E-2</v>
      </c>
      <c r="I62" s="172" t="s">
        <v>329</v>
      </c>
      <c r="J62" s="172" t="s">
        <v>236</v>
      </c>
      <c r="K62" s="170" t="s">
        <v>410</v>
      </c>
      <c r="L62" s="170" t="s">
        <v>331</v>
      </c>
      <c r="M62" s="170" t="s">
        <v>240</v>
      </c>
      <c r="N62" s="170" t="s">
        <v>240</v>
      </c>
      <c r="O62" s="173" t="s">
        <v>240</v>
      </c>
      <c r="P62" s="170" t="s">
        <v>239</v>
      </c>
      <c r="Q62" s="172" t="s">
        <v>332</v>
      </c>
      <c r="R62" s="174" t="s">
        <v>307</v>
      </c>
      <c r="S62" s="174" t="s">
        <v>312</v>
      </c>
      <c r="T62" s="172" t="s">
        <v>716</v>
      </c>
      <c r="U62" s="175">
        <v>96</v>
      </c>
      <c r="W62" s="80"/>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2"/>
      <c r="BI62" s="34" t="s">
        <v>190</v>
      </c>
    </row>
    <row r="63" spans="2:61" s="34" customFormat="1" ht="16.5" x14ac:dyDescent="0.4">
      <c r="B63" s="154"/>
      <c r="C63" s="167">
        <v>45992</v>
      </c>
      <c r="D63" s="145" t="str">
        <f t="shared" si="1"/>
        <v>月</v>
      </c>
      <c r="E63" s="168">
        <v>0.41583333333333333</v>
      </c>
      <c r="F63" s="169" t="s">
        <v>208</v>
      </c>
      <c r="G63" s="170" t="s">
        <v>234</v>
      </c>
      <c r="H63" s="171">
        <v>4.6157151E-2</v>
      </c>
      <c r="I63" s="172" t="s">
        <v>329</v>
      </c>
      <c r="J63" s="172" t="s">
        <v>236</v>
      </c>
      <c r="K63" s="170" t="s">
        <v>410</v>
      </c>
      <c r="L63" s="170" t="s">
        <v>331</v>
      </c>
      <c r="M63" s="170" t="s">
        <v>240</v>
      </c>
      <c r="N63" s="170" t="s">
        <v>240</v>
      </c>
      <c r="O63" s="173" t="s">
        <v>240</v>
      </c>
      <c r="P63" s="170" t="s">
        <v>239</v>
      </c>
      <c r="Q63" s="172" t="s">
        <v>332</v>
      </c>
      <c r="R63" s="174" t="s">
        <v>307</v>
      </c>
      <c r="S63" s="174" t="s">
        <v>312</v>
      </c>
      <c r="T63" s="172" t="s">
        <v>681</v>
      </c>
      <c r="U63" s="175">
        <v>96</v>
      </c>
      <c r="W63" s="80"/>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2"/>
      <c r="BI63" s="34" t="s">
        <v>190</v>
      </c>
    </row>
    <row r="64" spans="2:61" s="34" customFormat="1" ht="33" x14ac:dyDescent="0.4">
      <c r="B64" s="154"/>
      <c r="C64" s="167">
        <v>45992</v>
      </c>
      <c r="D64" s="145" t="str">
        <f t="shared" si="1"/>
        <v>月</v>
      </c>
      <c r="E64" s="168">
        <v>0.41694444444444445</v>
      </c>
      <c r="F64" s="169" t="s">
        <v>208</v>
      </c>
      <c r="G64" s="170" t="s">
        <v>234</v>
      </c>
      <c r="H64" s="171">
        <v>0.22176879299999999</v>
      </c>
      <c r="I64" s="172" t="s">
        <v>329</v>
      </c>
      <c r="J64" s="172" t="s">
        <v>236</v>
      </c>
      <c r="K64" s="170" t="s">
        <v>237</v>
      </c>
      <c r="L64" s="170" t="s">
        <v>331</v>
      </c>
      <c r="M64" s="170" t="s">
        <v>240</v>
      </c>
      <c r="N64" s="170" t="s">
        <v>240</v>
      </c>
      <c r="O64" s="173" t="s">
        <v>240</v>
      </c>
      <c r="P64" s="170" t="s">
        <v>239</v>
      </c>
      <c r="Q64" s="172" t="s">
        <v>332</v>
      </c>
      <c r="R64" s="174" t="s">
        <v>307</v>
      </c>
      <c r="S64" s="174" t="s">
        <v>298</v>
      </c>
      <c r="T64" s="172" t="s">
        <v>508</v>
      </c>
      <c r="U64" s="175">
        <v>87</v>
      </c>
      <c r="W64" s="80"/>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2"/>
      <c r="BI64" s="34" t="s">
        <v>190</v>
      </c>
    </row>
    <row r="65" spans="2:61" s="34" customFormat="1" ht="33" x14ac:dyDescent="0.4">
      <c r="B65" s="154"/>
      <c r="C65" s="167">
        <v>45992</v>
      </c>
      <c r="D65" s="145" t="str">
        <f t="shared" si="1"/>
        <v>月</v>
      </c>
      <c r="E65" s="168">
        <v>0.41804398148148147</v>
      </c>
      <c r="F65" s="169" t="s">
        <v>208</v>
      </c>
      <c r="G65" s="170" t="s">
        <v>234</v>
      </c>
      <c r="H65" s="171">
        <v>0.22176879299999999</v>
      </c>
      <c r="I65" s="172" t="s">
        <v>329</v>
      </c>
      <c r="J65" s="172" t="s">
        <v>236</v>
      </c>
      <c r="K65" s="170" t="s">
        <v>330</v>
      </c>
      <c r="L65" s="170" t="s">
        <v>331</v>
      </c>
      <c r="M65" s="170" t="s">
        <v>240</v>
      </c>
      <c r="N65" s="170" t="s">
        <v>240</v>
      </c>
      <c r="O65" s="173" t="s">
        <v>240</v>
      </c>
      <c r="P65" s="170" t="s">
        <v>239</v>
      </c>
      <c r="Q65" s="172" t="s">
        <v>332</v>
      </c>
      <c r="R65" s="174" t="s">
        <v>307</v>
      </c>
      <c r="S65" s="174" t="s">
        <v>298</v>
      </c>
      <c r="T65" s="172" t="s">
        <v>508</v>
      </c>
      <c r="U65" s="175">
        <v>77</v>
      </c>
      <c r="W65" s="80"/>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2"/>
      <c r="BI65" s="34" t="s">
        <v>190</v>
      </c>
    </row>
    <row r="66" spans="2:61" s="34" customFormat="1" ht="33" x14ac:dyDescent="0.4">
      <c r="B66" s="154"/>
      <c r="C66" s="167">
        <v>45992</v>
      </c>
      <c r="D66" s="145" t="str">
        <f t="shared" si="1"/>
        <v>月</v>
      </c>
      <c r="E66" s="168">
        <v>0.44600694444444444</v>
      </c>
      <c r="F66" s="169" t="s">
        <v>208</v>
      </c>
      <c r="G66" s="170" t="s">
        <v>234</v>
      </c>
      <c r="H66" s="171">
        <v>2.6683548000000001E-2</v>
      </c>
      <c r="I66" s="172" t="s">
        <v>329</v>
      </c>
      <c r="J66" s="172" t="s">
        <v>236</v>
      </c>
      <c r="K66" s="170" t="s">
        <v>259</v>
      </c>
      <c r="L66" s="170" t="s">
        <v>238</v>
      </c>
      <c r="M66" s="170" t="s">
        <v>240</v>
      </c>
      <c r="N66" s="170" t="s">
        <v>239</v>
      </c>
      <c r="O66" s="173" t="s">
        <v>240</v>
      </c>
      <c r="P66" s="170" t="s">
        <v>239</v>
      </c>
      <c r="Q66" s="172" t="s">
        <v>335</v>
      </c>
      <c r="R66" s="174" t="s">
        <v>307</v>
      </c>
      <c r="S66" s="174" t="s">
        <v>297</v>
      </c>
      <c r="T66" s="172" t="s">
        <v>509</v>
      </c>
      <c r="U66" s="175">
        <v>2</v>
      </c>
      <c r="W66" s="80"/>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2"/>
      <c r="BI66" s="34" t="s">
        <v>190</v>
      </c>
    </row>
    <row r="67" spans="2:61" s="34" customFormat="1" ht="16.5" x14ac:dyDescent="0.4">
      <c r="B67" s="154"/>
      <c r="C67" s="167">
        <v>45992</v>
      </c>
      <c r="D67" s="145" t="str">
        <f t="shared" si="1"/>
        <v>月</v>
      </c>
      <c r="E67" s="168">
        <v>0.44668981481481479</v>
      </c>
      <c r="F67" s="169" t="s">
        <v>208</v>
      </c>
      <c r="G67" s="170" t="s">
        <v>234</v>
      </c>
      <c r="H67" s="171">
        <v>9.6885579999999999E-3</v>
      </c>
      <c r="I67" s="172" t="s">
        <v>329</v>
      </c>
      <c r="J67" s="172" t="s">
        <v>236</v>
      </c>
      <c r="K67" s="170" t="s">
        <v>237</v>
      </c>
      <c r="L67" s="170" t="s">
        <v>331</v>
      </c>
      <c r="M67" s="170" t="s">
        <v>240</v>
      </c>
      <c r="N67" s="170" t="s">
        <v>240</v>
      </c>
      <c r="O67" s="173" t="s">
        <v>240</v>
      </c>
      <c r="P67" s="170" t="s">
        <v>239</v>
      </c>
      <c r="Q67" s="172" t="s">
        <v>332</v>
      </c>
      <c r="R67" s="174" t="s">
        <v>307</v>
      </c>
      <c r="S67" s="174" t="s">
        <v>243</v>
      </c>
      <c r="T67" s="172" t="s">
        <v>682</v>
      </c>
      <c r="U67" s="175">
        <v>3</v>
      </c>
      <c r="W67" s="80"/>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2"/>
      <c r="BI67" s="34" t="s">
        <v>190</v>
      </c>
    </row>
    <row r="68" spans="2:61" s="34" customFormat="1" ht="16.5" x14ac:dyDescent="0.4">
      <c r="B68" s="154"/>
      <c r="C68" s="167">
        <v>45992</v>
      </c>
      <c r="D68" s="145" t="str">
        <f t="shared" si="1"/>
        <v>月</v>
      </c>
      <c r="E68" s="168">
        <v>0.44730324074074074</v>
      </c>
      <c r="F68" s="169" t="s">
        <v>208</v>
      </c>
      <c r="G68" s="170" t="s">
        <v>234</v>
      </c>
      <c r="H68" s="171">
        <v>1.5703636999999999E-2</v>
      </c>
      <c r="I68" s="172" t="s">
        <v>329</v>
      </c>
      <c r="J68" s="172" t="s">
        <v>236</v>
      </c>
      <c r="K68" s="170" t="s">
        <v>237</v>
      </c>
      <c r="L68" s="170" t="s">
        <v>331</v>
      </c>
      <c r="M68" s="170" t="s">
        <v>240</v>
      </c>
      <c r="N68" s="170" t="s">
        <v>240</v>
      </c>
      <c r="O68" s="173" t="s">
        <v>240</v>
      </c>
      <c r="P68" s="170" t="s">
        <v>239</v>
      </c>
      <c r="Q68" s="172" t="s">
        <v>332</v>
      </c>
      <c r="R68" s="174" t="s">
        <v>307</v>
      </c>
      <c r="S68" s="174" t="s">
        <v>297</v>
      </c>
      <c r="T68" s="172" t="s">
        <v>565</v>
      </c>
      <c r="U68" s="175">
        <v>7</v>
      </c>
      <c r="W68" s="80"/>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2"/>
      <c r="BI68" s="34" t="s">
        <v>190</v>
      </c>
    </row>
    <row r="69" spans="2:61" s="34" customFormat="1" ht="16.5" x14ac:dyDescent="0.4">
      <c r="B69" s="154"/>
      <c r="C69" s="167">
        <v>45992</v>
      </c>
      <c r="D69" s="145" t="str">
        <f t="shared" si="1"/>
        <v>月</v>
      </c>
      <c r="E69" s="168">
        <v>0.45895833333333336</v>
      </c>
      <c r="F69" s="169" t="s">
        <v>208</v>
      </c>
      <c r="G69" s="170" t="s">
        <v>234</v>
      </c>
      <c r="H69" s="171">
        <v>2.6230282000000001E-2</v>
      </c>
      <c r="I69" s="172" t="s">
        <v>329</v>
      </c>
      <c r="J69" s="172" t="s">
        <v>236</v>
      </c>
      <c r="K69" s="170" t="s">
        <v>259</v>
      </c>
      <c r="L69" s="170" t="s">
        <v>331</v>
      </c>
      <c r="M69" s="170" t="s">
        <v>240</v>
      </c>
      <c r="N69" s="170" t="s">
        <v>240</v>
      </c>
      <c r="O69" s="173" t="s">
        <v>240</v>
      </c>
      <c r="P69" s="170" t="s">
        <v>239</v>
      </c>
      <c r="Q69" s="172" t="s">
        <v>332</v>
      </c>
      <c r="R69" s="174" t="s">
        <v>307</v>
      </c>
      <c r="S69" s="174" t="s">
        <v>294</v>
      </c>
      <c r="T69" s="172" t="s">
        <v>510</v>
      </c>
      <c r="U69" s="175">
        <v>80</v>
      </c>
      <c r="W69" s="80"/>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2"/>
      <c r="BI69" s="34" t="s">
        <v>190</v>
      </c>
    </row>
    <row r="70" spans="2:61" s="34" customFormat="1" ht="16.5" x14ac:dyDescent="0.4">
      <c r="B70" s="154"/>
      <c r="C70" s="167">
        <v>45992</v>
      </c>
      <c r="D70" s="145" t="str">
        <f t="shared" si="1"/>
        <v>月</v>
      </c>
      <c r="E70" s="168">
        <v>0.45895833333333336</v>
      </c>
      <c r="F70" s="169" t="s">
        <v>208</v>
      </c>
      <c r="G70" s="170" t="s">
        <v>234</v>
      </c>
      <c r="H70" s="171">
        <v>9.7472289999999996E-3</v>
      </c>
      <c r="I70" s="172" t="s">
        <v>329</v>
      </c>
      <c r="J70" s="172" t="s">
        <v>236</v>
      </c>
      <c r="K70" s="170" t="s">
        <v>259</v>
      </c>
      <c r="L70" s="170" t="s">
        <v>331</v>
      </c>
      <c r="M70" s="170" t="s">
        <v>240</v>
      </c>
      <c r="N70" s="170" t="s">
        <v>240</v>
      </c>
      <c r="O70" s="173" t="s">
        <v>240</v>
      </c>
      <c r="P70" s="170" t="s">
        <v>239</v>
      </c>
      <c r="Q70" s="172" t="s">
        <v>332</v>
      </c>
      <c r="R70" s="174" t="s">
        <v>307</v>
      </c>
      <c r="S70" s="174" t="s">
        <v>294</v>
      </c>
      <c r="T70" s="172" t="s">
        <v>510</v>
      </c>
      <c r="U70" s="175">
        <v>80</v>
      </c>
      <c r="W70" s="80"/>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2"/>
      <c r="BI70" s="34" t="s">
        <v>190</v>
      </c>
    </row>
    <row r="71" spans="2:61" s="34" customFormat="1" ht="33" x14ac:dyDescent="0.4">
      <c r="B71" s="154"/>
      <c r="C71" s="167">
        <v>45992</v>
      </c>
      <c r="D71" s="145" t="str">
        <f t="shared" si="1"/>
        <v>月</v>
      </c>
      <c r="E71" s="168">
        <v>0.46834490740740742</v>
      </c>
      <c r="F71" s="169" t="s">
        <v>208</v>
      </c>
      <c r="G71" s="170" t="s">
        <v>234</v>
      </c>
      <c r="H71" s="171">
        <v>2.8199100000000001E-3</v>
      </c>
      <c r="I71" s="172" t="s">
        <v>329</v>
      </c>
      <c r="J71" s="172" t="s">
        <v>236</v>
      </c>
      <c r="K71" s="170" t="s">
        <v>410</v>
      </c>
      <c r="L71" s="170" t="s">
        <v>331</v>
      </c>
      <c r="M71" s="170" t="s">
        <v>240</v>
      </c>
      <c r="N71" s="170" t="s">
        <v>240</v>
      </c>
      <c r="O71" s="173" t="s">
        <v>240</v>
      </c>
      <c r="P71" s="170" t="s">
        <v>239</v>
      </c>
      <c r="Q71" s="172" t="s">
        <v>332</v>
      </c>
      <c r="R71" s="174" t="s">
        <v>307</v>
      </c>
      <c r="S71" s="174" t="s">
        <v>312</v>
      </c>
      <c r="T71" s="172" t="s">
        <v>849</v>
      </c>
      <c r="U71" s="175">
        <v>96</v>
      </c>
      <c r="W71" s="80"/>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2"/>
      <c r="BI71" s="34" t="s">
        <v>190</v>
      </c>
    </row>
    <row r="72" spans="2:61" s="34" customFormat="1" ht="33" x14ac:dyDescent="0.4">
      <c r="B72" s="154"/>
      <c r="C72" s="167">
        <v>45992</v>
      </c>
      <c r="D72" s="145" t="str">
        <f t="shared" si="1"/>
        <v>月</v>
      </c>
      <c r="E72" s="168">
        <v>0.46834490740740742</v>
      </c>
      <c r="F72" s="169" t="s">
        <v>208</v>
      </c>
      <c r="G72" s="170" t="s">
        <v>234</v>
      </c>
      <c r="H72" s="171">
        <v>1.1422909999999999E-3</v>
      </c>
      <c r="I72" s="172" t="s">
        <v>329</v>
      </c>
      <c r="J72" s="172" t="s">
        <v>236</v>
      </c>
      <c r="K72" s="170" t="s">
        <v>410</v>
      </c>
      <c r="L72" s="170" t="s">
        <v>331</v>
      </c>
      <c r="M72" s="170" t="s">
        <v>240</v>
      </c>
      <c r="N72" s="170" t="s">
        <v>240</v>
      </c>
      <c r="O72" s="173" t="s">
        <v>240</v>
      </c>
      <c r="P72" s="170" t="s">
        <v>239</v>
      </c>
      <c r="Q72" s="172" t="s">
        <v>332</v>
      </c>
      <c r="R72" s="174" t="s">
        <v>307</v>
      </c>
      <c r="S72" s="174" t="s">
        <v>312</v>
      </c>
      <c r="T72" s="172" t="s">
        <v>717</v>
      </c>
      <c r="U72" s="175">
        <v>96</v>
      </c>
      <c r="W72" s="80"/>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2"/>
      <c r="BI72" s="34" t="s">
        <v>190</v>
      </c>
    </row>
    <row r="73" spans="2:61" s="34" customFormat="1" ht="33" x14ac:dyDescent="0.4">
      <c r="B73" s="154"/>
      <c r="C73" s="167">
        <v>45992</v>
      </c>
      <c r="D73" s="145" t="str">
        <f t="shared" si="1"/>
        <v>月</v>
      </c>
      <c r="E73" s="168">
        <v>0.46834490740740742</v>
      </c>
      <c r="F73" s="169" t="s">
        <v>208</v>
      </c>
      <c r="G73" s="170" t="s">
        <v>234</v>
      </c>
      <c r="H73" s="171">
        <v>1.427642E-3</v>
      </c>
      <c r="I73" s="172" t="s">
        <v>329</v>
      </c>
      <c r="J73" s="172" t="s">
        <v>236</v>
      </c>
      <c r="K73" s="170" t="s">
        <v>410</v>
      </c>
      <c r="L73" s="170" t="s">
        <v>331</v>
      </c>
      <c r="M73" s="170" t="s">
        <v>240</v>
      </c>
      <c r="N73" s="170" t="s">
        <v>240</v>
      </c>
      <c r="O73" s="173" t="s">
        <v>240</v>
      </c>
      <c r="P73" s="170" t="s">
        <v>239</v>
      </c>
      <c r="Q73" s="172" t="s">
        <v>332</v>
      </c>
      <c r="R73" s="174" t="s">
        <v>307</v>
      </c>
      <c r="S73" s="174" t="s">
        <v>312</v>
      </c>
      <c r="T73" s="172" t="s">
        <v>717</v>
      </c>
      <c r="U73" s="175">
        <v>96</v>
      </c>
      <c r="W73" s="80"/>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2"/>
      <c r="BI73" s="34" t="s">
        <v>190</v>
      </c>
    </row>
    <row r="74" spans="2:61" s="34" customFormat="1" ht="16.5" x14ac:dyDescent="0.4">
      <c r="B74" s="154"/>
      <c r="C74" s="167">
        <v>45992</v>
      </c>
      <c r="D74" s="145" t="str">
        <f t="shared" si="1"/>
        <v>月</v>
      </c>
      <c r="E74" s="168">
        <v>0.48109953703703706</v>
      </c>
      <c r="F74" s="169" t="s">
        <v>208</v>
      </c>
      <c r="G74" s="170" t="s">
        <v>234</v>
      </c>
      <c r="H74" s="171">
        <v>3.3750937000000002E-2</v>
      </c>
      <c r="I74" s="172" t="s">
        <v>329</v>
      </c>
      <c r="J74" s="172" t="s">
        <v>236</v>
      </c>
      <c r="K74" s="170" t="s">
        <v>237</v>
      </c>
      <c r="L74" s="170" t="s">
        <v>331</v>
      </c>
      <c r="M74" s="170" t="s">
        <v>240</v>
      </c>
      <c r="N74" s="170" t="s">
        <v>240</v>
      </c>
      <c r="O74" s="173" t="s">
        <v>240</v>
      </c>
      <c r="P74" s="170" t="s">
        <v>239</v>
      </c>
      <c r="Q74" s="172" t="s">
        <v>332</v>
      </c>
      <c r="R74" s="174" t="s">
        <v>307</v>
      </c>
      <c r="S74" s="174" t="s">
        <v>294</v>
      </c>
      <c r="T74" s="172" t="s">
        <v>511</v>
      </c>
      <c r="U74" s="175">
        <v>15</v>
      </c>
      <c r="W74" s="80"/>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2"/>
      <c r="BI74" s="34" t="s">
        <v>190</v>
      </c>
    </row>
    <row r="75" spans="2:61" s="34" customFormat="1" ht="16.5" x14ac:dyDescent="0.4">
      <c r="B75" s="154"/>
      <c r="C75" s="167">
        <v>45992</v>
      </c>
      <c r="D75" s="145" t="str">
        <f t="shared" si="1"/>
        <v>月</v>
      </c>
      <c r="E75" s="168">
        <v>0.55023148148148149</v>
      </c>
      <c r="F75" s="169" t="s">
        <v>208</v>
      </c>
      <c r="G75" s="170" t="s">
        <v>234</v>
      </c>
      <c r="H75" s="171">
        <v>0.15</v>
      </c>
      <c r="I75" s="172" t="s">
        <v>329</v>
      </c>
      <c r="J75" s="172" t="s">
        <v>236</v>
      </c>
      <c r="K75" s="170" t="s">
        <v>259</v>
      </c>
      <c r="L75" s="170" t="s">
        <v>238</v>
      </c>
      <c r="M75" s="170" t="s">
        <v>240</v>
      </c>
      <c r="N75" s="170" t="s">
        <v>239</v>
      </c>
      <c r="O75" s="173" t="s">
        <v>240</v>
      </c>
      <c r="P75" s="170" t="s">
        <v>239</v>
      </c>
      <c r="Q75" s="172" t="s">
        <v>335</v>
      </c>
      <c r="R75" s="174" t="s">
        <v>242</v>
      </c>
      <c r="S75" s="174" t="s">
        <v>312</v>
      </c>
      <c r="T75" s="172" t="s">
        <v>749</v>
      </c>
      <c r="U75" s="175">
        <v>2</v>
      </c>
      <c r="W75" s="80"/>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2"/>
      <c r="BI75" s="34" t="s">
        <v>190</v>
      </c>
    </row>
    <row r="76" spans="2:61" s="34" customFormat="1" ht="16.5" x14ac:dyDescent="0.4">
      <c r="B76" s="154"/>
      <c r="C76" s="167">
        <v>45992</v>
      </c>
      <c r="D76" s="145" t="str">
        <f t="shared" si="1"/>
        <v>月</v>
      </c>
      <c r="E76" s="168">
        <v>0.55516203703703704</v>
      </c>
      <c r="F76" s="169" t="s">
        <v>208</v>
      </c>
      <c r="G76" s="170" t="s">
        <v>234</v>
      </c>
      <c r="H76" s="171">
        <v>3.5898771000000003E-2</v>
      </c>
      <c r="I76" s="172" t="s">
        <v>329</v>
      </c>
      <c r="J76" s="172" t="s">
        <v>236</v>
      </c>
      <c r="K76" s="170" t="s">
        <v>330</v>
      </c>
      <c r="L76" s="170" t="s">
        <v>331</v>
      </c>
      <c r="M76" s="170" t="s">
        <v>240</v>
      </c>
      <c r="N76" s="170" t="s">
        <v>240</v>
      </c>
      <c r="O76" s="173" t="s">
        <v>240</v>
      </c>
      <c r="P76" s="170" t="s">
        <v>239</v>
      </c>
      <c r="Q76" s="172" t="s">
        <v>332</v>
      </c>
      <c r="R76" s="174" t="s">
        <v>242</v>
      </c>
      <c r="S76" s="174" t="s">
        <v>298</v>
      </c>
      <c r="T76" s="172" t="s">
        <v>512</v>
      </c>
      <c r="U76" s="175">
        <v>41</v>
      </c>
      <c r="W76" s="80"/>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2"/>
      <c r="BI76" s="34" t="s">
        <v>190</v>
      </c>
    </row>
    <row r="77" spans="2:61" s="34" customFormat="1" ht="16.5" x14ac:dyDescent="0.4">
      <c r="B77" s="154"/>
      <c r="C77" s="167">
        <v>45992</v>
      </c>
      <c r="D77" s="145" t="str">
        <f t="shared" ref="D77:D140" si="2">IF($C77 &lt;&gt; "", IF(ISERROR(MATCH(C77, 祝日, 0)), TEXT($C77, "aaa"), "祝日"), "")</f>
        <v>月</v>
      </c>
      <c r="E77" s="168">
        <v>0.56499999999999995</v>
      </c>
      <c r="F77" s="169" t="s">
        <v>208</v>
      </c>
      <c r="G77" s="170" t="s">
        <v>234</v>
      </c>
      <c r="H77" s="171">
        <v>6.1145280000000002E-3</v>
      </c>
      <c r="I77" s="172" t="s">
        <v>329</v>
      </c>
      <c r="J77" s="172" t="s">
        <v>236</v>
      </c>
      <c r="K77" s="170" t="s">
        <v>330</v>
      </c>
      <c r="L77" s="170" t="s">
        <v>331</v>
      </c>
      <c r="M77" s="170" t="s">
        <v>240</v>
      </c>
      <c r="N77" s="170" t="s">
        <v>240</v>
      </c>
      <c r="O77" s="173" t="s">
        <v>240</v>
      </c>
      <c r="P77" s="170" t="s">
        <v>239</v>
      </c>
      <c r="Q77" s="172" t="s">
        <v>332</v>
      </c>
      <c r="R77" s="174" t="s">
        <v>242</v>
      </c>
      <c r="S77" s="174" t="s">
        <v>298</v>
      </c>
      <c r="T77" s="172" t="s">
        <v>513</v>
      </c>
      <c r="U77" s="175">
        <v>87</v>
      </c>
      <c r="W77" s="80"/>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2"/>
      <c r="BI77" s="34" t="s">
        <v>190</v>
      </c>
    </row>
    <row r="78" spans="2:61" s="34" customFormat="1" ht="16.5" x14ac:dyDescent="0.4">
      <c r="B78" s="154"/>
      <c r="C78" s="167">
        <v>45992</v>
      </c>
      <c r="D78" s="145" t="str">
        <f t="shared" si="2"/>
        <v>月</v>
      </c>
      <c r="E78" s="168">
        <v>0.58282407407407411</v>
      </c>
      <c r="F78" s="169" t="s">
        <v>208</v>
      </c>
      <c r="G78" s="170" t="s">
        <v>234</v>
      </c>
      <c r="H78" s="171">
        <v>0.15</v>
      </c>
      <c r="I78" s="172" t="s">
        <v>329</v>
      </c>
      <c r="J78" s="172" t="s">
        <v>236</v>
      </c>
      <c r="K78" s="170" t="s">
        <v>410</v>
      </c>
      <c r="L78" s="170" t="s">
        <v>345</v>
      </c>
      <c r="M78" s="170" t="s">
        <v>240</v>
      </c>
      <c r="N78" s="170" t="s">
        <v>239</v>
      </c>
      <c r="O78" s="173" t="s">
        <v>240</v>
      </c>
      <c r="P78" s="170" t="s">
        <v>239</v>
      </c>
      <c r="Q78" s="172" t="s">
        <v>332</v>
      </c>
      <c r="R78" s="174" t="s">
        <v>242</v>
      </c>
      <c r="S78" s="174" t="s">
        <v>312</v>
      </c>
      <c r="T78" s="172" t="s">
        <v>750</v>
      </c>
      <c r="U78" s="175">
        <v>90</v>
      </c>
      <c r="W78" s="80"/>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1"/>
      <c r="BC78" s="81"/>
      <c r="BD78" s="81"/>
      <c r="BE78" s="81"/>
      <c r="BF78" s="81"/>
      <c r="BG78" s="81"/>
      <c r="BH78" s="82"/>
      <c r="BI78" s="34" t="s">
        <v>190</v>
      </c>
    </row>
    <row r="79" spans="2:61" s="34" customFormat="1" ht="16.5" x14ac:dyDescent="0.4">
      <c r="B79" s="154"/>
      <c r="C79" s="167">
        <v>45992</v>
      </c>
      <c r="D79" s="145" t="str">
        <f t="shared" si="2"/>
        <v>月</v>
      </c>
      <c r="E79" s="168">
        <v>0.58310185185185182</v>
      </c>
      <c r="F79" s="169" t="s">
        <v>208</v>
      </c>
      <c r="G79" s="170" t="s">
        <v>234</v>
      </c>
      <c r="H79" s="171">
        <v>0.15</v>
      </c>
      <c r="I79" s="172" t="s">
        <v>329</v>
      </c>
      <c r="J79" s="172" t="s">
        <v>236</v>
      </c>
      <c r="K79" s="170" t="s">
        <v>330</v>
      </c>
      <c r="L79" s="170" t="s">
        <v>331</v>
      </c>
      <c r="M79" s="170" t="s">
        <v>240</v>
      </c>
      <c r="N79" s="170" t="s">
        <v>240</v>
      </c>
      <c r="O79" s="173" t="s">
        <v>240</v>
      </c>
      <c r="P79" s="170" t="s">
        <v>239</v>
      </c>
      <c r="Q79" s="172" t="s">
        <v>332</v>
      </c>
      <c r="R79" s="174" t="s">
        <v>242</v>
      </c>
      <c r="S79" s="174" t="s">
        <v>297</v>
      </c>
      <c r="T79" s="172" t="s">
        <v>493</v>
      </c>
      <c r="U79" s="175">
        <v>87</v>
      </c>
      <c r="W79" s="80"/>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2"/>
      <c r="BI79" s="34" t="s">
        <v>190</v>
      </c>
    </row>
    <row r="80" spans="2:61" s="34" customFormat="1" ht="16.5" x14ac:dyDescent="0.4">
      <c r="B80" s="154"/>
      <c r="C80" s="167">
        <v>45992</v>
      </c>
      <c r="D80" s="145" t="str">
        <f t="shared" si="2"/>
        <v>月</v>
      </c>
      <c r="E80" s="168">
        <v>0.58535879629629628</v>
      </c>
      <c r="F80" s="169" t="s">
        <v>208</v>
      </c>
      <c r="G80" s="170" t="s">
        <v>234</v>
      </c>
      <c r="H80" s="171">
        <v>0.15</v>
      </c>
      <c r="I80" s="172" t="s">
        <v>329</v>
      </c>
      <c r="J80" s="172" t="s">
        <v>236</v>
      </c>
      <c r="K80" s="170" t="s">
        <v>330</v>
      </c>
      <c r="L80" s="170" t="s">
        <v>331</v>
      </c>
      <c r="M80" s="170" t="s">
        <v>239</v>
      </c>
      <c r="N80" s="170" t="s">
        <v>239</v>
      </c>
      <c r="O80" s="173" t="s">
        <v>240</v>
      </c>
      <c r="P80" s="170" t="s">
        <v>239</v>
      </c>
      <c r="Q80" s="172" t="s">
        <v>332</v>
      </c>
      <c r="R80" s="174" t="s">
        <v>336</v>
      </c>
      <c r="S80" s="174" t="s">
        <v>297</v>
      </c>
      <c r="T80" s="172" t="s">
        <v>491</v>
      </c>
      <c r="U80" s="175">
        <v>76</v>
      </c>
      <c r="W80" s="80"/>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2"/>
      <c r="BI80" s="34" t="s">
        <v>190</v>
      </c>
    </row>
    <row r="81" spans="2:61" s="34" customFormat="1" ht="16.5" x14ac:dyDescent="0.4">
      <c r="B81" s="154"/>
      <c r="C81" s="167">
        <v>45992</v>
      </c>
      <c r="D81" s="145" t="str">
        <f t="shared" si="2"/>
        <v>月</v>
      </c>
      <c r="E81" s="168">
        <v>0.59010416666666665</v>
      </c>
      <c r="F81" s="169" t="s">
        <v>208</v>
      </c>
      <c r="G81" s="170" t="s">
        <v>234</v>
      </c>
      <c r="H81" s="171">
        <v>0.15</v>
      </c>
      <c r="I81" s="172" t="s">
        <v>329</v>
      </c>
      <c r="J81" s="172" t="s">
        <v>236</v>
      </c>
      <c r="K81" s="170" t="s">
        <v>259</v>
      </c>
      <c r="L81" s="170" t="s">
        <v>331</v>
      </c>
      <c r="M81" s="170" t="s">
        <v>239</v>
      </c>
      <c r="N81" s="170" t="s">
        <v>239</v>
      </c>
      <c r="O81" s="173" t="s">
        <v>240</v>
      </c>
      <c r="P81" s="170" t="s">
        <v>239</v>
      </c>
      <c r="Q81" s="172" t="s">
        <v>332</v>
      </c>
      <c r="R81" s="174" t="s">
        <v>242</v>
      </c>
      <c r="S81" s="174" t="s">
        <v>297</v>
      </c>
      <c r="T81" s="172" t="s">
        <v>493</v>
      </c>
      <c r="U81" s="175">
        <v>43</v>
      </c>
      <c r="W81" s="80"/>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2"/>
      <c r="BI81" s="34" t="s">
        <v>190</v>
      </c>
    </row>
    <row r="82" spans="2:61" s="34" customFormat="1" ht="16.5" x14ac:dyDescent="0.4">
      <c r="B82" s="154"/>
      <c r="C82" s="167">
        <v>45992</v>
      </c>
      <c r="D82" s="145" t="str">
        <f t="shared" si="2"/>
        <v>月</v>
      </c>
      <c r="E82" s="168">
        <v>0.59197916666666661</v>
      </c>
      <c r="F82" s="169" t="s">
        <v>208</v>
      </c>
      <c r="G82" s="170" t="s">
        <v>234</v>
      </c>
      <c r="H82" s="171">
        <v>1.4239075E-2</v>
      </c>
      <c r="I82" s="172" t="s">
        <v>329</v>
      </c>
      <c r="J82" s="172" t="s">
        <v>236</v>
      </c>
      <c r="K82" s="170" t="s">
        <v>330</v>
      </c>
      <c r="L82" s="170" t="s">
        <v>331</v>
      </c>
      <c r="M82" s="170" t="s">
        <v>240</v>
      </c>
      <c r="N82" s="170" t="s">
        <v>240</v>
      </c>
      <c r="O82" s="173" t="s">
        <v>240</v>
      </c>
      <c r="P82" s="170" t="s">
        <v>239</v>
      </c>
      <c r="Q82" s="172" t="s">
        <v>332</v>
      </c>
      <c r="R82" s="174" t="s">
        <v>242</v>
      </c>
      <c r="S82" s="174" t="s">
        <v>297</v>
      </c>
      <c r="T82" s="172" t="s">
        <v>493</v>
      </c>
      <c r="U82" s="175">
        <v>29</v>
      </c>
      <c r="W82" s="80"/>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2"/>
      <c r="BI82" s="34" t="s">
        <v>190</v>
      </c>
    </row>
    <row r="83" spans="2:61" s="34" customFormat="1" ht="16.5" x14ac:dyDescent="0.4">
      <c r="B83" s="154"/>
      <c r="C83" s="167">
        <v>45992</v>
      </c>
      <c r="D83" s="145" t="str">
        <f t="shared" si="2"/>
        <v>月</v>
      </c>
      <c r="E83" s="168">
        <v>0.59488425925925925</v>
      </c>
      <c r="F83" s="169" t="s">
        <v>208</v>
      </c>
      <c r="G83" s="170" t="s">
        <v>234</v>
      </c>
      <c r="H83" s="171">
        <v>0.14887172400000001</v>
      </c>
      <c r="I83" s="172" t="s">
        <v>329</v>
      </c>
      <c r="J83" s="172" t="s">
        <v>236</v>
      </c>
      <c r="K83" s="170" t="s">
        <v>237</v>
      </c>
      <c r="L83" s="170" t="s">
        <v>331</v>
      </c>
      <c r="M83" s="170" t="s">
        <v>240</v>
      </c>
      <c r="N83" s="170" t="s">
        <v>240</v>
      </c>
      <c r="O83" s="173" t="s">
        <v>240</v>
      </c>
      <c r="P83" s="170" t="s">
        <v>239</v>
      </c>
      <c r="Q83" s="172" t="s">
        <v>332</v>
      </c>
      <c r="R83" s="174" t="s">
        <v>307</v>
      </c>
      <c r="S83" s="174" t="s">
        <v>294</v>
      </c>
      <c r="T83" s="172" t="s">
        <v>501</v>
      </c>
      <c r="U83" s="175">
        <v>15</v>
      </c>
      <c r="W83" s="80"/>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1"/>
      <c r="BC83" s="81"/>
      <c r="BD83" s="81"/>
      <c r="BE83" s="81"/>
      <c r="BF83" s="81"/>
      <c r="BG83" s="81"/>
      <c r="BH83" s="82"/>
      <c r="BI83" s="34" t="s">
        <v>190</v>
      </c>
    </row>
    <row r="84" spans="2:61" s="34" customFormat="1" ht="33" x14ac:dyDescent="0.4">
      <c r="B84" s="154"/>
      <c r="C84" s="167">
        <v>45992</v>
      </c>
      <c r="D84" s="145" t="str">
        <f t="shared" si="2"/>
        <v>月</v>
      </c>
      <c r="E84" s="168">
        <v>0.61231481481481487</v>
      </c>
      <c r="F84" s="169" t="s">
        <v>208</v>
      </c>
      <c r="G84" s="170" t="s">
        <v>234</v>
      </c>
      <c r="H84" s="171">
        <v>0.15</v>
      </c>
      <c r="I84" s="172" t="s">
        <v>329</v>
      </c>
      <c r="J84" s="172" t="s">
        <v>236</v>
      </c>
      <c r="K84" s="170" t="s">
        <v>410</v>
      </c>
      <c r="L84" s="170" t="s">
        <v>331</v>
      </c>
      <c r="M84" s="170" t="s">
        <v>240</v>
      </c>
      <c r="N84" s="170" t="s">
        <v>240</v>
      </c>
      <c r="O84" s="173" t="s">
        <v>239</v>
      </c>
      <c r="P84" s="170" t="s">
        <v>239</v>
      </c>
      <c r="Q84" s="172" t="s">
        <v>332</v>
      </c>
      <c r="R84" s="174" t="s">
        <v>242</v>
      </c>
      <c r="S84" s="174" t="s">
        <v>298</v>
      </c>
      <c r="T84" s="172" t="s">
        <v>514</v>
      </c>
      <c r="U84" s="175">
        <v>1</v>
      </c>
      <c r="W84" s="80"/>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1"/>
      <c r="BC84" s="81"/>
      <c r="BD84" s="81"/>
      <c r="BE84" s="81"/>
      <c r="BF84" s="81"/>
      <c r="BG84" s="81"/>
      <c r="BH84" s="82"/>
      <c r="BI84" s="34" t="s">
        <v>190</v>
      </c>
    </row>
    <row r="85" spans="2:61" s="34" customFormat="1" ht="16.5" x14ac:dyDescent="0.4">
      <c r="B85" s="154"/>
      <c r="C85" s="167">
        <v>45992</v>
      </c>
      <c r="D85" s="145" t="str">
        <f t="shared" si="2"/>
        <v>月</v>
      </c>
      <c r="E85" s="168">
        <v>0.61409722222222218</v>
      </c>
      <c r="F85" s="169" t="s">
        <v>208</v>
      </c>
      <c r="G85" s="170" t="s">
        <v>234</v>
      </c>
      <c r="H85" s="171">
        <v>0.15</v>
      </c>
      <c r="I85" s="172" t="s">
        <v>329</v>
      </c>
      <c r="J85" s="172" t="s">
        <v>236</v>
      </c>
      <c r="K85" s="170" t="s">
        <v>237</v>
      </c>
      <c r="L85" s="170" t="s">
        <v>331</v>
      </c>
      <c r="M85" s="170" t="s">
        <v>240</v>
      </c>
      <c r="N85" s="170" t="s">
        <v>240</v>
      </c>
      <c r="O85" s="173" t="s">
        <v>240</v>
      </c>
      <c r="P85" s="170" t="s">
        <v>239</v>
      </c>
      <c r="Q85" s="172" t="s">
        <v>332</v>
      </c>
      <c r="R85" s="174" t="s">
        <v>242</v>
      </c>
      <c r="S85" s="174" t="s">
        <v>297</v>
      </c>
      <c r="T85" s="172" t="s">
        <v>493</v>
      </c>
      <c r="U85" s="175">
        <v>7</v>
      </c>
      <c r="W85" s="80"/>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2"/>
      <c r="BI85" s="34" t="s">
        <v>190</v>
      </c>
    </row>
    <row r="86" spans="2:61" s="34" customFormat="1" ht="33" x14ac:dyDescent="0.4">
      <c r="B86" s="154"/>
      <c r="C86" s="167">
        <v>45992</v>
      </c>
      <c r="D86" s="145" t="str">
        <f t="shared" si="2"/>
        <v>月</v>
      </c>
      <c r="E86" s="168">
        <v>0.62738425925925922</v>
      </c>
      <c r="F86" s="169" t="s">
        <v>208</v>
      </c>
      <c r="G86" s="170" t="s">
        <v>234</v>
      </c>
      <c r="H86" s="171">
        <v>0.113583078</v>
      </c>
      <c r="I86" s="172" t="s">
        <v>329</v>
      </c>
      <c r="J86" s="172" t="s">
        <v>236</v>
      </c>
      <c r="K86" s="170" t="s">
        <v>237</v>
      </c>
      <c r="L86" s="170" t="s">
        <v>331</v>
      </c>
      <c r="M86" s="170" t="s">
        <v>240</v>
      </c>
      <c r="N86" s="170" t="s">
        <v>240</v>
      </c>
      <c r="O86" s="173" t="s">
        <v>240</v>
      </c>
      <c r="P86" s="170" t="s">
        <v>239</v>
      </c>
      <c r="Q86" s="172" t="s">
        <v>332</v>
      </c>
      <c r="R86" s="174" t="s">
        <v>307</v>
      </c>
      <c r="S86" s="174" t="s">
        <v>294</v>
      </c>
      <c r="T86" s="172" t="s">
        <v>515</v>
      </c>
      <c r="U86" s="175">
        <v>79</v>
      </c>
      <c r="W86" s="80"/>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2"/>
      <c r="BI86" s="34" t="s">
        <v>190</v>
      </c>
    </row>
    <row r="87" spans="2:61" s="34" customFormat="1" ht="16.5" x14ac:dyDescent="0.4">
      <c r="B87" s="154"/>
      <c r="C87" s="167">
        <v>45992</v>
      </c>
      <c r="D87" s="145" t="str">
        <f t="shared" si="2"/>
        <v>月</v>
      </c>
      <c r="E87" s="168">
        <v>0.62812500000000004</v>
      </c>
      <c r="F87" s="169" t="s">
        <v>208</v>
      </c>
      <c r="G87" s="170" t="s">
        <v>234</v>
      </c>
      <c r="H87" s="171">
        <v>0.05</v>
      </c>
      <c r="I87" s="172" t="s">
        <v>329</v>
      </c>
      <c r="J87" s="172" t="s">
        <v>236</v>
      </c>
      <c r="K87" s="170" t="s">
        <v>237</v>
      </c>
      <c r="L87" s="170" t="s">
        <v>331</v>
      </c>
      <c r="M87" s="170" t="s">
        <v>240</v>
      </c>
      <c r="N87" s="170" t="s">
        <v>240</v>
      </c>
      <c r="O87" s="173" t="s">
        <v>240</v>
      </c>
      <c r="P87" s="170" t="s">
        <v>239</v>
      </c>
      <c r="Q87" s="172" t="s">
        <v>332</v>
      </c>
      <c r="R87" s="174" t="s">
        <v>242</v>
      </c>
      <c r="S87" s="174" t="s">
        <v>297</v>
      </c>
      <c r="T87" s="172" t="s">
        <v>493</v>
      </c>
      <c r="U87" s="175">
        <v>85</v>
      </c>
      <c r="W87" s="80"/>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2"/>
      <c r="BI87" s="34" t="s">
        <v>190</v>
      </c>
    </row>
    <row r="88" spans="2:61" s="34" customFormat="1" ht="16.5" x14ac:dyDescent="0.4">
      <c r="B88" s="154"/>
      <c r="C88" s="167">
        <v>45992</v>
      </c>
      <c r="D88" s="145" t="str">
        <f t="shared" si="2"/>
        <v>月</v>
      </c>
      <c r="E88" s="168">
        <v>0.62812500000000004</v>
      </c>
      <c r="F88" s="169" t="s">
        <v>208</v>
      </c>
      <c r="G88" s="170" t="s">
        <v>234</v>
      </c>
      <c r="H88" s="171">
        <v>0.05</v>
      </c>
      <c r="I88" s="172" t="s">
        <v>329</v>
      </c>
      <c r="J88" s="172" t="s">
        <v>236</v>
      </c>
      <c r="K88" s="170" t="s">
        <v>237</v>
      </c>
      <c r="L88" s="170" t="s">
        <v>331</v>
      </c>
      <c r="M88" s="170" t="s">
        <v>240</v>
      </c>
      <c r="N88" s="170" t="s">
        <v>240</v>
      </c>
      <c r="O88" s="173" t="s">
        <v>240</v>
      </c>
      <c r="P88" s="170" t="s">
        <v>239</v>
      </c>
      <c r="Q88" s="172" t="s">
        <v>332</v>
      </c>
      <c r="R88" s="174" t="s">
        <v>242</v>
      </c>
      <c r="S88" s="174" t="s">
        <v>297</v>
      </c>
      <c r="T88" s="172" t="s">
        <v>493</v>
      </c>
      <c r="U88" s="175">
        <v>85</v>
      </c>
      <c r="W88" s="80"/>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2"/>
      <c r="BI88" s="34" t="s">
        <v>190</v>
      </c>
    </row>
    <row r="89" spans="2:61" s="34" customFormat="1" ht="16.5" x14ac:dyDescent="0.4">
      <c r="B89" s="154"/>
      <c r="C89" s="167">
        <v>45992</v>
      </c>
      <c r="D89" s="145" t="str">
        <f t="shared" si="2"/>
        <v>月</v>
      </c>
      <c r="E89" s="168">
        <v>0.62812500000000004</v>
      </c>
      <c r="F89" s="169" t="s">
        <v>208</v>
      </c>
      <c r="G89" s="170" t="s">
        <v>234</v>
      </c>
      <c r="H89" s="171">
        <v>0.05</v>
      </c>
      <c r="I89" s="172" t="s">
        <v>329</v>
      </c>
      <c r="J89" s="172" t="s">
        <v>236</v>
      </c>
      <c r="K89" s="170" t="s">
        <v>237</v>
      </c>
      <c r="L89" s="170" t="s">
        <v>331</v>
      </c>
      <c r="M89" s="170" t="s">
        <v>240</v>
      </c>
      <c r="N89" s="170" t="s">
        <v>240</v>
      </c>
      <c r="O89" s="173" t="s">
        <v>240</v>
      </c>
      <c r="P89" s="170" t="s">
        <v>239</v>
      </c>
      <c r="Q89" s="172" t="s">
        <v>332</v>
      </c>
      <c r="R89" s="174" t="s">
        <v>242</v>
      </c>
      <c r="S89" s="174" t="s">
        <v>297</v>
      </c>
      <c r="T89" s="172" t="s">
        <v>493</v>
      </c>
      <c r="U89" s="175">
        <v>85</v>
      </c>
      <c r="W89" s="80"/>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2"/>
      <c r="BI89" s="34" t="s">
        <v>190</v>
      </c>
    </row>
    <row r="90" spans="2:61" s="34" customFormat="1" ht="33" x14ac:dyDescent="0.4">
      <c r="B90" s="154"/>
      <c r="C90" s="167">
        <v>45992</v>
      </c>
      <c r="D90" s="145" t="str">
        <f t="shared" si="2"/>
        <v>月</v>
      </c>
      <c r="E90" s="168">
        <v>0.64482638888888888</v>
      </c>
      <c r="F90" s="169" t="s">
        <v>208</v>
      </c>
      <c r="G90" s="170" t="s">
        <v>234</v>
      </c>
      <c r="H90" s="171">
        <v>5.0000000000000001E-4</v>
      </c>
      <c r="I90" s="172" t="s">
        <v>329</v>
      </c>
      <c r="J90" s="172" t="s">
        <v>236</v>
      </c>
      <c r="K90" s="170" t="s">
        <v>410</v>
      </c>
      <c r="L90" s="170" t="s">
        <v>331</v>
      </c>
      <c r="M90" s="170" t="s">
        <v>240</v>
      </c>
      <c r="N90" s="170" t="s">
        <v>240</v>
      </c>
      <c r="O90" s="173" t="s">
        <v>240</v>
      </c>
      <c r="P90" s="170" t="s">
        <v>239</v>
      </c>
      <c r="Q90" s="172" t="s">
        <v>332</v>
      </c>
      <c r="R90" s="174" t="s">
        <v>307</v>
      </c>
      <c r="S90" s="174" t="s">
        <v>312</v>
      </c>
      <c r="T90" s="172" t="s">
        <v>717</v>
      </c>
      <c r="U90" s="175">
        <v>96</v>
      </c>
      <c r="W90" s="80"/>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2"/>
      <c r="BI90" s="34" t="s">
        <v>190</v>
      </c>
    </row>
    <row r="91" spans="2:61" s="34" customFormat="1" ht="16.5" x14ac:dyDescent="0.4">
      <c r="B91" s="154"/>
      <c r="C91" s="167">
        <v>45992</v>
      </c>
      <c r="D91" s="145" t="str">
        <f t="shared" si="2"/>
        <v>月</v>
      </c>
      <c r="E91" s="168">
        <v>0.64549768518518513</v>
      </c>
      <c r="F91" s="169" t="s">
        <v>208</v>
      </c>
      <c r="G91" s="170" t="s">
        <v>234</v>
      </c>
      <c r="H91" s="171">
        <v>5.0000000000000001E-4</v>
      </c>
      <c r="I91" s="172" t="s">
        <v>329</v>
      </c>
      <c r="J91" s="172" t="s">
        <v>236</v>
      </c>
      <c r="K91" s="170" t="s">
        <v>237</v>
      </c>
      <c r="L91" s="170" t="s">
        <v>331</v>
      </c>
      <c r="M91" s="170" t="s">
        <v>240</v>
      </c>
      <c r="N91" s="170" t="s">
        <v>240</v>
      </c>
      <c r="O91" s="173" t="s">
        <v>240</v>
      </c>
      <c r="P91" s="170" t="s">
        <v>239</v>
      </c>
      <c r="Q91" s="172" t="s">
        <v>332</v>
      </c>
      <c r="R91" s="174" t="s">
        <v>307</v>
      </c>
      <c r="S91" s="174" t="s">
        <v>343</v>
      </c>
      <c r="T91" s="172" t="s">
        <v>929</v>
      </c>
      <c r="U91" s="175">
        <v>89</v>
      </c>
      <c r="W91" s="80"/>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2"/>
      <c r="BI91" s="34" t="s">
        <v>190</v>
      </c>
    </row>
    <row r="92" spans="2:61" s="34" customFormat="1" ht="16.5" x14ac:dyDescent="0.4">
      <c r="B92" s="154"/>
      <c r="C92" s="167">
        <v>45992</v>
      </c>
      <c r="D92" s="145" t="str">
        <f t="shared" si="2"/>
        <v>月</v>
      </c>
      <c r="E92" s="168">
        <v>0.65372685185185186</v>
      </c>
      <c r="F92" s="169" t="s">
        <v>208</v>
      </c>
      <c r="G92" s="170" t="s">
        <v>234</v>
      </c>
      <c r="H92" s="171">
        <v>6.2274169999999998E-3</v>
      </c>
      <c r="I92" s="172" t="s">
        <v>329</v>
      </c>
      <c r="J92" s="172" t="s">
        <v>236</v>
      </c>
      <c r="K92" s="170" t="s">
        <v>330</v>
      </c>
      <c r="L92" s="170" t="s">
        <v>331</v>
      </c>
      <c r="M92" s="170" t="s">
        <v>239</v>
      </c>
      <c r="N92" s="170" t="s">
        <v>239</v>
      </c>
      <c r="O92" s="173" t="s">
        <v>240</v>
      </c>
      <c r="P92" s="170" t="s">
        <v>239</v>
      </c>
      <c r="Q92" s="172" t="s">
        <v>332</v>
      </c>
      <c r="R92" s="174" t="s">
        <v>242</v>
      </c>
      <c r="S92" s="174" t="s">
        <v>297</v>
      </c>
      <c r="T92" s="172" t="s">
        <v>493</v>
      </c>
      <c r="U92" s="175">
        <v>43</v>
      </c>
      <c r="W92" s="80"/>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2"/>
      <c r="BI92" s="34" t="s">
        <v>190</v>
      </c>
    </row>
    <row r="93" spans="2:61" s="34" customFormat="1" ht="16.5" x14ac:dyDescent="0.4">
      <c r="B93" s="154"/>
      <c r="C93" s="167">
        <v>45992</v>
      </c>
      <c r="D93" s="145" t="str">
        <f t="shared" si="2"/>
        <v>月</v>
      </c>
      <c r="E93" s="168">
        <v>0.65372685185185186</v>
      </c>
      <c r="F93" s="169" t="s">
        <v>208</v>
      </c>
      <c r="G93" s="170" t="s">
        <v>234</v>
      </c>
      <c r="H93" s="171">
        <v>1.232945E-3</v>
      </c>
      <c r="I93" s="172" t="s">
        <v>329</v>
      </c>
      <c r="J93" s="172" t="s">
        <v>236</v>
      </c>
      <c r="K93" s="170" t="s">
        <v>330</v>
      </c>
      <c r="L93" s="170" t="s">
        <v>331</v>
      </c>
      <c r="M93" s="170" t="s">
        <v>239</v>
      </c>
      <c r="N93" s="170" t="s">
        <v>239</v>
      </c>
      <c r="O93" s="173" t="s">
        <v>240</v>
      </c>
      <c r="P93" s="170" t="s">
        <v>239</v>
      </c>
      <c r="Q93" s="172" t="s">
        <v>332</v>
      </c>
      <c r="R93" s="174" t="s">
        <v>242</v>
      </c>
      <c r="S93" s="174" t="s">
        <v>297</v>
      </c>
      <c r="T93" s="172" t="s">
        <v>493</v>
      </c>
      <c r="U93" s="175">
        <v>43</v>
      </c>
      <c r="W93" s="80"/>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2"/>
      <c r="BI93" s="34" t="s">
        <v>190</v>
      </c>
    </row>
    <row r="94" spans="2:61" s="34" customFormat="1" ht="33" x14ac:dyDescent="0.4">
      <c r="B94" s="154"/>
      <c r="C94" s="167">
        <v>45992</v>
      </c>
      <c r="D94" s="145" t="str">
        <f t="shared" si="2"/>
        <v>月</v>
      </c>
      <c r="E94" s="168">
        <v>0.67484953703703698</v>
      </c>
      <c r="F94" s="169" t="s">
        <v>208</v>
      </c>
      <c r="G94" s="170" t="s">
        <v>234</v>
      </c>
      <c r="H94" s="171">
        <v>0.15</v>
      </c>
      <c r="I94" s="172" t="s">
        <v>489</v>
      </c>
      <c r="J94" s="172" t="s">
        <v>236</v>
      </c>
      <c r="K94" s="170" t="s">
        <v>330</v>
      </c>
      <c r="L94" s="170" t="s">
        <v>331</v>
      </c>
      <c r="M94" s="170" t="s">
        <v>240</v>
      </c>
      <c r="N94" s="170" t="s">
        <v>240</v>
      </c>
      <c r="O94" s="173" t="s">
        <v>239</v>
      </c>
      <c r="P94" s="170" t="s">
        <v>239</v>
      </c>
      <c r="Q94" s="172" t="s">
        <v>332</v>
      </c>
      <c r="R94" s="174" t="s">
        <v>242</v>
      </c>
      <c r="S94" s="174" t="s">
        <v>298</v>
      </c>
      <c r="T94" s="172" t="s">
        <v>516</v>
      </c>
      <c r="U94" s="175">
        <v>1</v>
      </c>
      <c r="W94" s="80"/>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2"/>
      <c r="BI94" s="34" t="s">
        <v>190</v>
      </c>
    </row>
    <row r="95" spans="2:61" s="34" customFormat="1" ht="33" x14ac:dyDescent="0.4">
      <c r="B95" s="154"/>
      <c r="C95" s="167">
        <v>45992</v>
      </c>
      <c r="D95" s="145" t="str">
        <f t="shared" si="2"/>
        <v>月</v>
      </c>
      <c r="E95" s="168">
        <v>0.68501157407407409</v>
      </c>
      <c r="F95" s="169" t="s">
        <v>208</v>
      </c>
      <c r="G95" s="170" t="s">
        <v>234</v>
      </c>
      <c r="H95" s="171">
        <v>3.7394138E-2</v>
      </c>
      <c r="I95" s="172" t="s">
        <v>489</v>
      </c>
      <c r="J95" s="172" t="s">
        <v>236</v>
      </c>
      <c r="K95" s="170" t="s">
        <v>330</v>
      </c>
      <c r="L95" s="170" t="s">
        <v>331</v>
      </c>
      <c r="M95" s="170" t="s">
        <v>240</v>
      </c>
      <c r="N95" s="170" t="s">
        <v>240</v>
      </c>
      <c r="O95" s="173" t="s">
        <v>240</v>
      </c>
      <c r="P95" s="170" t="s">
        <v>239</v>
      </c>
      <c r="Q95" s="172" t="s">
        <v>332</v>
      </c>
      <c r="R95" s="174" t="s">
        <v>242</v>
      </c>
      <c r="S95" s="174" t="s">
        <v>294</v>
      </c>
      <c r="T95" s="172" t="s">
        <v>751</v>
      </c>
      <c r="U95" s="175">
        <v>59</v>
      </c>
      <c r="W95" s="80"/>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2"/>
      <c r="BI95" s="34" t="s">
        <v>190</v>
      </c>
    </row>
    <row r="96" spans="2:61" s="34" customFormat="1" ht="16.5" x14ac:dyDescent="0.4">
      <c r="B96" s="154"/>
      <c r="C96" s="167">
        <v>45992</v>
      </c>
      <c r="D96" s="145" t="str">
        <f t="shared" si="2"/>
        <v>月</v>
      </c>
      <c r="E96" s="168">
        <v>0.68828703703703709</v>
      </c>
      <c r="F96" s="169" t="s">
        <v>208</v>
      </c>
      <c r="G96" s="170" t="s">
        <v>234</v>
      </c>
      <c r="H96" s="171">
        <v>7.1973933000000004E-2</v>
      </c>
      <c r="I96" s="172" t="s">
        <v>489</v>
      </c>
      <c r="J96" s="172" t="s">
        <v>236</v>
      </c>
      <c r="K96" s="170" t="s">
        <v>237</v>
      </c>
      <c r="L96" s="170" t="s">
        <v>331</v>
      </c>
      <c r="M96" s="170" t="s">
        <v>240</v>
      </c>
      <c r="N96" s="170" t="s">
        <v>240</v>
      </c>
      <c r="O96" s="173" t="s">
        <v>240</v>
      </c>
      <c r="P96" s="170" t="s">
        <v>239</v>
      </c>
      <c r="Q96" s="172" t="s">
        <v>332</v>
      </c>
      <c r="R96" s="174" t="s">
        <v>307</v>
      </c>
      <c r="S96" s="174" t="s">
        <v>294</v>
      </c>
      <c r="T96" s="172" t="s">
        <v>517</v>
      </c>
      <c r="U96" s="175">
        <v>79</v>
      </c>
      <c r="W96" s="80"/>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2"/>
      <c r="BI96" s="34" t="s">
        <v>190</v>
      </c>
    </row>
    <row r="97" spans="2:61" s="34" customFormat="1" ht="16.5" x14ac:dyDescent="0.4">
      <c r="B97" s="154"/>
      <c r="C97" s="167">
        <v>45992</v>
      </c>
      <c r="D97" s="145" t="str">
        <f t="shared" si="2"/>
        <v>月</v>
      </c>
      <c r="E97" s="168">
        <v>0.70916666666666661</v>
      </c>
      <c r="F97" s="169" t="s">
        <v>208</v>
      </c>
      <c r="G97" s="170" t="s">
        <v>234</v>
      </c>
      <c r="H97" s="171">
        <v>4.1405599999999999E-4</v>
      </c>
      <c r="I97" s="172" t="s">
        <v>490</v>
      </c>
      <c r="J97" s="172" t="s">
        <v>236</v>
      </c>
      <c r="K97" s="170" t="s">
        <v>259</v>
      </c>
      <c r="L97" s="170" t="s">
        <v>331</v>
      </c>
      <c r="M97" s="170" t="s">
        <v>239</v>
      </c>
      <c r="N97" s="170" t="s">
        <v>239</v>
      </c>
      <c r="O97" s="173" t="s">
        <v>240</v>
      </c>
      <c r="P97" s="170" t="s">
        <v>239</v>
      </c>
      <c r="Q97" s="172" t="s">
        <v>332</v>
      </c>
      <c r="R97" s="174" t="s">
        <v>242</v>
      </c>
      <c r="S97" s="174" t="s">
        <v>297</v>
      </c>
      <c r="T97" s="172" t="s">
        <v>493</v>
      </c>
      <c r="U97" s="175">
        <v>86</v>
      </c>
      <c r="W97" s="80"/>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2"/>
      <c r="BI97" s="34" t="s">
        <v>190</v>
      </c>
    </row>
    <row r="98" spans="2:61" s="34" customFormat="1" ht="16.5" x14ac:dyDescent="0.4">
      <c r="B98" s="154"/>
      <c r="C98" s="167">
        <v>45992</v>
      </c>
      <c r="D98" s="145" t="str">
        <f t="shared" si="2"/>
        <v>月</v>
      </c>
      <c r="E98" s="168">
        <v>0.70920138888888884</v>
      </c>
      <c r="F98" s="169" t="s">
        <v>208</v>
      </c>
      <c r="G98" s="170" t="s">
        <v>234</v>
      </c>
      <c r="H98" s="171">
        <v>1.8588684000000001E-2</v>
      </c>
      <c r="I98" s="172" t="s">
        <v>490</v>
      </c>
      <c r="J98" s="172" t="s">
        <v>236</v>
      </c>
      <c r="K98" s="170" t="s">
        <v>330</v>
      </c>
      <c r="L98" s="170" t="s">
        <v>331</v>
      </c>
      <c r="M98" s="170" t="s">
        <v>239</v>
      </c>
      <c r="N98" s="170" t="s">
        <v>239</v>
      </c>
      <c r="O98" s="173" t="s">
        <v>240</v>
      </c>
      <c r="P98" s="170" t="s">
        <v>239</v>
      </c>
      <c r="Q98" s="172" t="s">
        <v>332</v>
      </c>
      <c r="R98" s="174" t="s">
        <v>307</v>
      </c>
      <c r="S98" s="174" t="s">
        <v>297</v>
      </c>
      <c r="T98" s="172" t="s">
        <v>518</v>
      </c>
      <c r="U98" s="175">
        <v>86</v>
      </c>
      <c r="W98" s="80"/>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2"/>
      <c r="BI98" s="34" t="s">
        <v>190</v>
      </c>
    </row>
    <row r="99" spans="2:61" s="34" customFormat="1" ht="16.5" x14ac:dyDescent="0.4">
      <c r="B99" s="154"/>
      <c r="C99" s="167">
        <v>45992</v>
      </c>
      <c r="D99" s="145" t="str">
        <f t="shared" si="2"/>
        <v>月</v>
      </c>
      <c r="E99" s="168">
        <v>0.71517361111111111</v>
      </c>
      <c r="F99" s="169" t="s">
        <v>208</v>
      </c>
      <c r="G99" s="170" t="s">
        <v>234</v>
      </c>
      <c r="H99" s="171">
        <v>2.1838152999999999E-2</v>
      </c>
      <c r="I99" s="172" t="s">
        <v>490</v>
      </c>
      <c r="J99" s="172" t="s">
        <v>236</v>
      </c>
      <c r="K99" s="170" t="s">
        <v>330</v>
      </c>
      <c r="L99" s="170" t="s">
        <v>331</v>
      </c>
      <c r="M99" s="170" t="s">
        <v>240</v>
      </c>
      <c r="N99" s="170" t="s">
        <v>240</v>
      </c>
      <c r="O99" s="173" t="s">
        <v>240</v>
      </c>
      <c r="P99" s="170" t="s">
        <v>239</v>
      </c>
      <c r="Q99" s="172" t="s">
        <v>332</v>
      </c>
      <c r="R99" s="174" t="s">
        <v>336</v>
      </c>
      <c r="S99" s="174" t="s">
        <v>297</v>
      </c>
      <c r="T99" s="172" t="s">
        <v>491</v>
      </c>
      <c r="U99" s="175">
        <v>53</v>
      </c>
      <c r="W99" s="80"/>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2"/>
      <c r="BI99" s="34" t="s">
        <v>190</v>
      </c>
    </row>
    <row r="100" spans="2:61" s="34" customFormat="1" ht="33" x14ac:dyDescent="0.4">
      <c r="B100" s="154"/>
      <c r="C100" s="167">
        <v>45992</v>
      </c>
      <c r="D100" s="145" t="str">
        <f t="shared" si="2"/>
        <v>月</v>
      </c>
      <c r="E100" s="168">
        <v>0.7415856481481482</v>
      </c>
      <c r="F100" s="169" t="s">
        <v>208</v>
      </c>
      <c r="G100" s="170" t="s">
        <v>234</v>
      </c>
      <c r="H100" s="171">
        <v>1.9168844000000001E-2</v>
      </c>
      <c r="I100" s="172" t="s">
        <v>490</v>
      </c>
      <c r="J100" s="172" t="s">
        <v>236</v>
      </c>
      <c r="K100" s="170" t="s">
        <v>410</v>
      </c>
      <c r="L100" s="170" t="s">
        <v>331</v>
      </c>
      <c r="M100" s="170" t="s">
        <v>240</v>
      </c>
      <c r="N100" s="170" t="s">
        <v>240</v>
      </c>
      <c r="O100" s="173" t="s">
        <v>239</v>
      </c>
      <c r="P100" s="170" t="s">
        <v>239</v>
      </c>
      <c r="Q100" s="172" t="s">
        <v>339</v>
      </c>
      <c r="R100" s="174" t="s">
        <v>307</v>
      </c>
      <c r="S100" s="174" t="s">
        <v>297</v>
      </c>
      <c r="T100" s="172" t="s">
        <v>519</v>
      </c>
      <c r="U100" s="175">
        <v>1</v>
      </c>
      <c r="W100" s="80"/>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2"/>
      <c r="BI100" s="34" t="s">
        <v>190</v>
      </c>
    </row>
    <row r="101" spans="2:61" s="34" customFormat="1" ht="16.5" x14ac:dyDescent="0.4">
      <c r="B101" s="154"/>
      <c r="C101" s="167">
        <v>45992</v>
      </c>
      <c r="D101" s="145" t="str">
        <f t="shared" si="2"/>
        <v>月</v>
      </c>
      <c r="E101" s="168">
        <v>0.74184027777777772</v>
      </c>
      <c r="F101" s="169" t="s">
        <v>208</v>
      </c>
      <c r="G101" s="170" t="s">
        <v>234</v>
      </c>
      <c r="H101" s="171">
        <v>2.1010389000000001E-2</v>
      </c>
      <c r="I101" s="172" t="s">
        <v>490</v>
      </c>
      <c r="J101" s="172" t="s">
        <v>236</v>
      </c>
      <c r="K101" s="170" t="s">
        <v>410</v>
      </c>
      <c r="L101" s="170" t="s">
        <v>331</v>
      </c>
      <c r="M101" s="170" t="s">
        <v>240</v>
      </c>
      <c r="N101" s="170" t="s">
        <v>240</v>
      </c>
      <c r="O101" s="173" t="s">
        <v>239</v>
      </c>
      <c r="P101" s="170" t="s">
        <v>239</v>
      </c>
      <c r="Q101" s="172" t="s">
        <v>332</v>
      </c>
      <c r="R101" s="174" t="s">
        <v>307</v>
      </c>
      <c r="S101" s="174" t="s">
        <v>312</v>
      </c>
      <c r="T101" s="172" t="s">
        <v>718</v>
      </c>
      <c r="U101" s="175">
        <v>1</v>
      </c>
      <c r="W101" s="80"/>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2"/>
      <c r="BI101" s="34" t="s">
        <v>190</v>
      </c>
    </row>
    <row r="102" spans="2:61" s="34" customFormat="1" ht="16.5" x14ac:dyDescent="0.4">
      <c r="B102" s="154"/>
      <c r="C102" s="167">
        <v>45992</v>
      </c>
      <c r="D102" s="145" t="str">
        <f t="shared" si="2"/>
        <v>月</v>
      </c>
      <c r="E102" s="168">
        <v>0.75366898148148154</v>
      </c>
      <c r="F102" s="169" t="s">
        <v>208</v>
      </c>
      <c r="G102" s="170" t="s">
        <v>234</v>
      </c>
      <c r="H102" s="171">
        <v>0.15</v>
      </c>
      <c r="I102" s="172" t="s">
        <v>490</v>
      </c>
      <c r="J102" s="172" t="s">
        <v>236</v>
      </c>
      <c r="K102" s="170" t="s">
        <v>237</v>
      </c>
      <c r="L102" s="170" t="s">
        <v>331</v>
      </c>
      <c r="M102" s="170" t="s">
        <v>240</v>
      </c>
      <c r="N102" s="170" t="s">
        <v>240</v>
      </c>
      <c r="O102" s="173" t="s">
        <v>240</v>
      </c>
      <c r="P102" s="170" t="s">
        <v>239</v>
      </c>
      <c r="Q102" s="172" t="s">
        <v>332</v>
      </c>
      <c r="R102" s="174" t="s">
        <v>242</v>
      </c>
      <c r="S102" s="174" t="s">
        <v>297</v>
      </c>
      <c r="T102" s="172" t="s">
        <v>493</v>
      </c>
      <c r="U102" s="175">
        <v>75</v>
      </c>
      <c r="W102" s="80"/>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c r="BF102" s="81"/>
      <c r="BG102" s="81"/>
      <c r="BH102" s="82"/>
      <c r="BI102" s="34" t="s">
        <v>190</v>
      </c>
    </row>
    <row r="103" spans="2:61" s="34" customFormat="1" ht="16.5" x14ac:dyDescent="0.4">
      <c r="B103" s="154"/>
      <c r="C103" s="167">
        <v>45992</v>
      </c>
      <c r="D103" s="145" t="str">
        <f t="shared" si="2"/>
        <v>月</v>
      </c>
      <c r="E103" s="168">
        <v>0.75577546296296294</v>
      </c>
      <c r="F103" s="169" t="s">
        <v>208</v>
      </c>
      <c r="G103" s="170" t="s">
        <v>234</v>
      </c>
      <c r="H103" s="171">
        <v>2.9975893E-2</v>
      </c>
      <c r="I103" s="172" t="s">
        <v>490</v>
      </c>
      <c r="J103" s="172" t="s">
        <v>236</v>
      </c>
      <c r="K103" s="170" t="s">
        <v>237</v>
      </c>
      <c r="L103" s="170" t="s">
        <v>331</v>
      </c>
      <c r="M103" s="170" t="s">
        <v>240</v>
      </c>
      <c r="N103" s="170" t="s">
        <v>240</v>
      </c>
      <c r="O103" s="173" t="s">
        <v>240</v>
      </c>
      <c r="P103" s="170" t="s">
        <v>239</v>
      </c>
      <c r="Q103" s="172" t="s">
        <v>332</v>
      </c>
      <c r="R103" s="174" t="s">
        <v>307</v>
      </c>
      <c r="S103" s="174" t="s">
        <v>294</v>
      </c>
      <c r="T103" s="172" t="s">
        <v>520</v>
      </c>
      <c r="U103" s="175">
        <v>79</v>
      </c>
      <c r="W103" s="80"/>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1"/>
      <c r="BC103" s="81"/>
      <c r="BD103" s="81"/>
      <c r="BE103" s="81"/>
      <c r="BF103" s="81"/>
      <c r="BG103" s="81"/>
      <c r="BH103" s="82"/>
      <c r="BI103" s="34" t="s">
        <v>190</v>
      </c>
    </row>
    <row r="104" spans="2:61" s="34" customFormat="1" ht="33" x14ac:dyDescent="0.4">
      <c r="B104" s="154"/>
      <c r="C104" s="167">
        <v>45992</v>
      </c>
      <c r="D104" s="145" t="str">
        <f t="shared" si="2"/>
        <v>月</v>
      </c>
      <c r="E104" s="168">
        <v>0.75596064814814812</v>
      </c>
      <c r="F104" s="169" t="s">
        <v>208</v>
      </c>
      <c r="G104" s="170" t="s">
        <v>234</v>
      </c>
      <c r="H104" s="171">
        <v>4.4049787E-2</v>
      </c>
      <c r="I104" s="172" t="s">
        <v>490</v>
      </c>
      <c r="J104" s="172" t="s">
        <v>236</v>
      </c>
      <c r="K104" s="170" t="s">
        <v>259</v>
      </c>
      <c r="L104" s="170" t="s">
        <v>331</v>
      </c>
      <c r="M104" s="170" t="s">
        <v>239</v>
      </c>
      <c r="N104" s="170" t="s">
        <v>239</v>
      </c>
      <c r="O104" s="173" t="s">
        <v>240</v>
      </c>
      <c r="P104" s="170" t="s">
        <v>239</v>
      </c>
      <c r="Q104" s="172" t="s">
        <v>332</v>
      </c>
      <c r="R104" s="174" t="s">
        <v>307</v>
      </c>
      <c r="S104" s="174" t="s">
        <v>294</v>
      </c>
      <c r="T104" s="172" t="s">
        <v>719</v>
      </c>
      <c r="U104" s="175">
        <v>82</v>
      </c>
      <c r="W104" s="80"/>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2"/>
      <c r="BI104" s="34" t="s">
        <v>190</v>
      </c>
    </row>
    <row r="105" spans="2:61" s="34" customFormat="1" ht="16.5" x14ac:dyDescent="0.4">
      <c r="B105" s="154"/>
      <c r="C105" s="167">
        <v>45992</v>
      </c>
      <c r="D105" s="145" t="str">
        <f t="shared" si="2"/>
        <v>月</v>
      </c>
      <c r="E105" s="168">
        <v>0.78224537037037034</v>
      </c>
      <c r="F105" s="169" t="s">
        <v>208</v>
      </c>
      <c r="G105" s="170" t="s">
        <v>234</v>
      </c>
      <c r="H105" s="171">
        <v>0.17367170900000001</v>
      </c>
      <c r="I105" s="172" t="s">
        <v>490</v>
      </c>
      <c r="J105" s="172" t="s">
        <v>236</v>
      </c>
      <c r="K105" s="170" t="s">
        <v>237</v>
      </c>
      <c r="L105" s="170" t="s">
        <v>331</v>
      </c>
      <c r="M105" s="170" t="s">
        <v>240</v>
      </c>
      <c r="N105" s="170" t="s">
        <v>240</v>
      </c>
      <c r="O105" s="173" t="s">
        <v>240</v>
      </c>
      <c r="P105" s="170" t="s">
        <v>239</v>
      </c>
      <c r="Q105" s="172" t="s">
        <v>332</v>
      </c>
      <c r="R105" s="174" t="s">
        <v>307</v>
      </c>
      <c r="S105" s="174" t="s">
        <v>294</v>
      </c>
      <c r="T105" s="172" t="s">
        <v>517</v>
      </c>
      <c r="U105" s="175">
        <v>17</v>
      </c>
      <c r="W105" s="80"/>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2"/>
      <c r="BI105" s="34" t="s">
        <v>190</v>
      </c>
    </row>
    <row r="106" spans="2:61" s="34" customFormat="1" ht="16.5" x14ac:dyDescent="0.4">
      <c r="B106" s="154"/>
      <c r="C106" s="167">
        <v>45994</v>
      </c>
      <c r="D106" s="145" t="str">
        <f t="shared" si="2"/>
        <v>水</v>
      </c>
      <c r="E106" s="168">
        <v>0.4155787037037037</v>
      </c>
      <c r="F106" s="169" t="s">
        <v>348</v>
      </c>
      <c r="G106" s="170" t="s">
        <v>234</v>
      </c>
      <c r="H106" s="171">
        <v>1.2350460000000001E-3</v>
      </c>
      <c r="I106" s="172" t="s">
        <v>329</v>
      </c>
      <c r="J106" s="172" t="s">
        <v>236</v>
      </c>
      <c r="K106" s="170" t="s">
        <v>410</v>
      </c>
      <c r="L106" s="170" t="s">
        <v>331</v>
      </c>
      <c r="M106" s="170" t="s">
        <v>240</v>
      </c>
      <c r="N106" s="170" t="s">
        <v>240</v>
      </c>
      <c r="O106" s="173" t="s">
        <v>240</v>
      </c>
      <c r="P106" s="170" t="s">
        <v>239</v>
      </c>
      <c r="Q106" s="172" t="s">
        <v>332</v>
      </c>
      <c r="R106" s="174" t="s">
        <v>307</v>
      </c>
      <c r="S106" s="174" t="s">
        <v>343</v>
      </c>
      <c r="T106" s="172" t="s">
        <v>540</v>
      </c>
      <c r="U106" s="175">
        <v>96</v>
      </c>
      <c r="W106" s="80"/>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2"/>
      <c r="BI106" s="34" t="s">
        <v>190</v>
      </c>
    </row>
    <row r="107" spans="2:61" s="34" customFormat="1" ht="16.5" x14ac:dyDescent="0.4">
      <c r="B107" s="154"/>
      <c r="C107" s="167">
        <v>45994</v>
      </c>
      <c r="D107" s="145" t="str">
        <f t="shared" si="2"/>
        <v>水</v>
      </c>
      <c r="E107" s="168">
        <v>0.4155787037037037</v>
      </c>
      <c r="F107" s="169" t="s">
        <v>348</v>
      </c>
      <c r="G107" s="170" t="s">
        <v>234</v>
      </c>
      <c r="H107" s="171">
        <v>3.4327136000000001E-2</v>
      </c>
      <c r="I107" s="172" t="s">
        <v>329</v>
      </c>
      <c r="J107" s="172" t="s">
        <v>236</v>
      </c>
      <c r="K107" s="170" t="s">
        <v>410</v>
      </c>
      <c r="L107" s="170" t="s">
        <v>331</v>
      </c>
      <c r="M107" s="170" t="s">
        <v>240</v>
      </c>
      <c r="N107" s="170" t="s">
        <v>240</v>
      </c>
      <c r="O107" s="173" t="s">
        <v>240</v>
      </c>
      <c r="P107" s="170" t="s">
        <v>239</v>
      </c>
      <c r="Q107" s="172" t="s">
        <v>332</v>
      </c>
      <c r="R107" s="174" t="s">
        <v>307</v>
      </c>
      <c r="S107" s="174" t="s">
        <v>343</v>
      </c>
      <c r="T107" s="172" t="s">
        <v>540</v>
      </c>
      <c r="U107" s="175">
        <v>96</v>
      </c>
      <c r="W107" s="80"/>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2"/>
      <c r="BI107" s="34" t="s">
        <v>190</v>
      </c>
    </row>
    <row r="108" spans="2:61" s="34" customFormat="1" ht="33" x14ac:dyDescent="0.4">
      <c r="B108" s="154"/>
      <c r="C108" s="167">
        <v>45994</v>
      </c>
      <c r="D108" s="145" t="str">
        <f t="shared" si="2"/>
        <v>水</v>
      </c>
      <c r="E108" s="168">
        <v>0.41797453703703702</v>
      </c>
      <c r="F108" s="169" t="s">
        <v>348</v>
      </c>
      <c r="G108" s="170" t="s">
        <v>234</v>
      </c>
      <c r="H108" s="171">
        <v>5.0000000000000001E-4</v>
      </c>
      <c r="I108" s="172" t="s">
        <v>329</v>
      </c>
      <c r="J108" s="172" t="s">
        <v>236</v>
      </c>
      <c r="K108" s="170" t="s">
        <v>330</v>
      </c>
      <c r="L108" s="170" t="s">
        <v>331</v>
      </c>
      <c r="M108" s="170" t="s">
        <v>240</v>
      </c>
      <c r="N108" s="170" t="s">
        <v>240</v>
      </c>
      <c r="O108" s="173" t="s">
        <v>239</v>
      </c>
      <c r="P108" s="170" t="s">
        <v>239</v>
      </c>
      <c r="Q108" s="172" t="s">
        <v>332</v>
      </c>
      <c r="R108" s="174" t="s">
        <v>242</v>
      </c>
      <c r="S108" s="174" t="s">
        <v>298</v>
      </c>
      <c r="T108" s="172" t="s">
        <v>752</v>
      </c>
      <c r="U108" s="175">
        <v>75</v>
      </c>
      <c r="W108" s="80"/>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2"/>
      <c r="BI108" s="34" t="s">
        <v>190</v>
      </c>
    </row>
    <row r="109" spans="2:61" s="34" customFormat="1" ht="16.5" x14ac:dyDescent="0.4">
      <c r="B109" s="154"/>
      <c r="C109" s="167">
        <v>45994</v>
      </c>
      <c r="D109" s="145" t="str">
        <f t="shared" si="2"/>
        <v>水</v>
      </c>
      <c r="E109" s="168">
        <v>0.42333333333333334</v>
      </c>
      <c r="F109" s="169" t="s">
        <v>348</v>
      </c>
      <c r="G109" s="170" t="s">
        <v>234</v>
      </c>
      <c r="H109" s="171">
        <v>0.15</v>
      </c>
      <c r="I109" s="172" t="s">
        <v>329</v>
      </c>
      <c r="J109" s="172" t="s">
        <v>236</v>
      </c>
      <c r="K109" s="170" t="s">
        <v>330</v>
      </c>
      <c r="L109" s="170" t="s">
        <v>331</v>
      </c>
      <c r="M109" s="170" t="s">
        <v>239</v>
      </c>
      <c r="N109" s="170" t="s">
        <v>239</v>
      </c>
      <c r="O109" s="173" t="s">
        <v>240</v>
      </c>
      <c r="P109" s="170" t="s">
        <v>239</v>
      </c>
      <c r="Q109" s="172" t="s">
        <v>332</v>
      </c>
      <c r="R109" s="174" t="s">
        <v>242</v>
      </c>
      <c r="S109" s="174" t="s">
        <v>297</v>
      </c>
      <c r="T109" s="172" t="s">
        <v>493</v>
      </c>
      <c r="U109" s="175">
        <v>43</v>
      </c>
      <c r="W109" s="80"/>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2"/>
      <c r="BI109" s="34" t="s">
        <v>190</v>
      </c>
    </row>
    <row r="110" spans="2:61" ht="16.5" x14ac:dyDescent="0.4">
      <c r="B110" s="154"/>
      <c r="C110" s="167">
        <v>45994</v>
      </c>
      <c r="D110" s="145" t="str">
        <f t="shared" si="2"/>
        <v>水</v>
      </c>
      <c r="E110" s="168">
        <v>0.42837962962962961</v>
      </c>
      <c r="F110" s="169" t="s">
        <v>348</v>
      </c>
      <c r="G110" s="170" t="s">
        <v>234</v>
      </c>
      <c r="H110" s="171">
        <v>0.168202816</v>
      </c>
      <c r="I110" s="172" t="s">
        <v>329</v>
      </c>
      <c r="J110" s="172" t="s">
        <v>236</v>
      </c>
      <c r="K110" s="170" t="s">
        <v>237</v>
      </c>
      <c r="L110" s="170" t="s">
        <v>331</v>
      </c>
      <c r="M110" s="170" t="s">
        <v>240</v>
      </c>
      <c r="N110" s="170" t="s">
        <v>240</v>
      </c>
      <c r="O110" s="173" t="s">
        <v>240</v>
      </c>
      <c r="P110" s="170" t="s">
        <v>239</v>
      </c>
      <c r="Q110" s="172" t="s">
        <v>332</v>
      </c>
      <c r="R110" s="174" t="s">
        <v>307</v>
      </c>
      <c r="S110" s="174" t="s">
        <v>294</v>
      </c>
      <c r="T110" s="172" t="s">
        <v>541</v>
      </c>
      <c r="U110" s="175">
        <v>15</v>
      </c>
      <c r="W110" s="80"/>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2"/>
      <c r="BI110" s="34" t="s">
        <v>190</v>
      </c>
    </row>
    <row r="111" spans="2:61" ht="16.5" x14ac:dyDescent="0.4">
      <c r="B111" s="154"/>
      <c r="C111" s="167">
        <v>45994</v>
      </c>
      <c r="D111" s="145" t="str">
        <f t="shared" si="2"/>
        <v>水</v>
      </c>
      <c r="E111" s="168">
        <v>0.4301388888888889</v>
      </c>
      <c r="F111" s="169" t="s">
        <v>348</v>
      </c>
      <c r="G111" s="170" t="s">
        <v>234</v>
      </c>
      <c r="H111" s="171">
        <v>1.3090951E-2</v>
      </c>
      <c r="I111" s="172" t="s">
        <v>329</v>
      </c>
      <c r="J111" s="172" t="s">
        <v>236</v>
      </c>
      <c r="K111" s="170" t="s">
        <v>330</v>
      </c>
      <c r="L111" s="170" t="s">
        <v>331</v>
      </c>
      <c r="M111" s="170" t="s">
        <v>240</v>
      </c>
      <c r="N111" s="170" t="s">
        <v>240</v>
      </c>
      <c r="O111" s="173" t="s">
        <v>240</v>
      </c>
      <c r="P111" s="170" t="s">
        <v>239</v>
      </c>
      <c r="Q111" s="172" t="s">
        <v>332</v>
      </c>
      <c r="R111" s="174" t="s">
        <v>242</v>
      </c>
      <c r="S111" s="174" t="s">
        <v>294</v>
      </c>
      <c r="T111" s="172" t="s">
        <v>753</v>
      </c>
      <c r="U111" s="175">
        <v>4</v>
      </c>
      <c r="W111" s="80"/>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2"/>
      <c r="BI111" s="34" t="s">
        <v>190</v>
      </c>
    </row>
    <row r="112" spans="2:61" ht="33" x14ac:dyDescent="0.4">
      <c r="B112" s="154"/>
      <c r="C112" s="167">
        <v>45994</v>
      </c>
      <c r="D112" s="145" t="str">
        <f t="shared" si="2"/>
        <v>水</v>
      </c>
      <c r="E112" s="168">
        <v>0.45989583333333334</v>
      </c>
      <c r="F112" s="169" t="s">
        <v>348</v>
      </c>
      <c r="G112" s="170" t="s">
        <v>234</v>
      </c>
      <c r="H112" s="171">
        <v>0.105225572</v>
      </c>
      <c r="I112" s="172" t="s">
        <v>329</v>
      </c>
      <c r="J112" s="172" t="s">
        <v>236</v>
      </c>
      <c r="K112" s="170" t="s">
        <v>237</v>
      </c>
      <c r="L112" s="170" t="s">
        <v>331</v>
      </c>
      <c r="M112" s="170" t="s">
        <v>240</v>
      </c>
      <c r="N112" s="170" t="s">
        <v>240</v>
      </c>
      <c r="O112" s="173" t="s">
        <v>240</v>
      </c>
      <c r="P112" s="170" t="s">
        <v>239</v>
      </c>
      <c r="Q112" s="172" t="s">
        <v>332</v>
      </c>
      <c r="R112" s="174" t="s">
        <v>307</v>
      </c>
      <c r="S112" s="174" t="s">
        <v>294</v>
      </c>
      <c r="T112" s="172" t="s">
        <v>525</v>
      </c>
      <c r="U112" s="175">
        <v>81</v>
      </c>
      <c r="W112" s="80"/>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2"/>
      <c r="BI112" s="34" t="s">
        <v>190</v>
      </c>
    </row>
    <row r="113" spans="2:61" ht="16.5" x14ac:dyDescent="0.4">
      <c r="B113" s="154"/>
      <c r="C113" s="167">
        <v>45994</v>
      </c>
      <c r="D113" s="145" t="str">
        <f t="shared" si="2"/>
        <v>水</v>
      </c>
      <c r="E113" s="168">
        <v>0.46960648148148149</v>
      </c>
      <c r="F113" s="169" t="s">
        <v>348</v>
      </c>
      <c r="G113" s="170" t="s">
        <v>234</v>
      </c>
      <c r="H113" s="171">
        <v>5.0000000000000001E-4</v>
      </c>
      <c r="I113" s="172" t="s">
        <v>329</v>
      </c>
      <c r="J113" s="172" t="s">
        <v>236</v>
      </c>
      <c r="K113" s="170" t="s">
        <v>237</v>
      </c>
      <c r="L113" s="170" t="s">
        <v>331</v>
      </c>
      <c r="M113" s="170" t="s">
        <v>240</v>
      </c>
      <c r="N113" s="170" t="s">
        <v>240</v>
      </c>
      <c r="O113" s="173" t="s">
        <v>240</v>
      </c>
      <c r="P113" s="170" t="s">
        <v>239</v>
      </c>
      <c r="Q113" s="172" t="s">
        <v>332</v>
      </c>
      <c r="R113" s="174" t="s">
        <v>242</v>
      </c>
      <c r="S113" s="174" t="s">
        <v>298</v>
      </c>
      <c r="T113" s="172" t="s">
        <v>754</v>
      </c>
      <c r="U113" s="175">
        <v>79</v>
      </c>
      <c r="W113" s="80"/>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2"/>
      <c r="BI113" s="34" t="s">
        <v>190</v>
      </c>
    </row>
    <row r="114" spans="2:61" ht="33" x14ac:dyDescent="0.4">
      <c r="B114" s="154"/>
      <c r="C114" s="167">
        <v>45994</v>
      </c>
      <c r="D114" s="145" t="str">
        <f t="shared" si="2"/>
        <v>水</v>
      </c>
      <c r="E114" s="168">
        <v>0.55123842592592598</v>
      </c>
      <c r="F114" s="169" t="s">
        <v>348</v>
      </c>
      <c r="G114" s="170" t="s">
        <v>234</v>
      </c>
      <c r="H114" s="171">
        <v>0.15</v>
      </c>
      <c r="I114" s="172" t="s">
        <v>329</v>
      </c>
      <c r="J114" s="172" t="s">
        <v>236</v>
      </c>
      <c r="K114" s="170" t="s">
        <v>330</v>
      </c>
      <c r="L114" s="170" t="s">
        <v>345</v>
      </c>
      <c r="M114" s="170" t="s">
        <v>240</v>
      </c>
      <c r="N114" s="170" t="s">
        <v>239</v>
      </c>
      <c r="O114" s="173" t="s">
        <v>240</v>
      </c>
      <c r="P114" s="170" t="s">
        <v>239</v>
      </c>
      <c r="Q114" s="172" t="s">
        <v>332</v>
      </c>
      <c r="R114" s="174" t="s">
        <v>242</v>
      </c>
      <c r="S114" s="174" t="s">
        <v>294</v>
      </c>
      <c r="T114" s="172" t="s">
        <v>755</v>
      </c>
      <c r="U114" s="175">
        <v>6</v>
      </c>
      <c r="W114" s="80"/>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2"/>
      <c r="BI114" s="34" t="s">
        <v>190</v>
      </c>
    </row>
    <row r="115" spans="2:61" ht="16.5" x14ac:dyDescent="0.4">
      <c r="B115" s="154"/>
      <c r="C115" s="167">
        <v>45994</v>
      </c>
      <c r="D115" s="145" t="str">
        <f t="shared" si="2"/>
        <v>水</v>
      </c>
      <c r="E115" s="168">
        <v>0.55493055555555559</v>
      </c>
      <c r="F115" s="169" t="s">
        <v>348</v>
      </c>
      <c r="G115" s="170" t="s">
        <v>234</v>
      </c>
      <c r="H115" s="171">
        <v>0.15</v>
      </c>
      <c r="I115" s="172" t="s">
        <v>329</v>
      </c>
      <c r="J115" s="172" t="s">
        <v>236</v>
      </c>
      <c r="K115" s="170" t="s">
        <v>330</v>
      </c>
      <c r="L115" s="170" t="s">
        <v>331</v>
      </c>
      <c r="M115" s="170" t="s">
        <v>240</v>
      </c>
      <c r="N115" s="170" t="s">
        <v>240</v>
      </c>
      <c r="O115" s="173" t="s">
        <v>240</v>
      </c>
      <c r="P115" s="170" t="s">
        <v>239</v>
      </c>
      <c r="Q115" s="172" t="s">
        <v>332</v>
      </c>
      <c r="R115" s="174" t="s">
        <v>242</v>
      </c>
      <c r="S115" s="174" t="s">
        <v>297</v>
      </c>
      <c r="T115" s="172" t="s">
        <v>493</v>
      </c>
      <c r="U115" s="175">
        <v>41</v>
      </c>
      <c r="W115" s="80"/>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2"/>
      <c r="BI115" s="34" t="s">
        <v>190</v>
      </c>
    </row>
    <row r="116" spans="2:61" ht="33" x14ac:dyDescent="0.4">
      <c r="B116" s="154"/>
      <c r="C116" s="167">
        <v>45994</v>
      </c>
      <c r="D116" s="145" t="str">
        <f t="shared" si="2"/>
        <v>水</v>
      </c>
      <c r="E116" s="168">
        <v>0.56255787037037042</v>
      </c>
      <c r="F116" s="169" t="s">
        <v>348</v>
      </c>
      <c r="G116" s="170" t="s">
        <v>234</v>
      </c>
      <c r="H116" s="171">
        <v>8.2589470000000009E-3</v>
      </c>
      <c r="I116" s="172" t="s">
        <v>329</v>
      </c>
      <c r="J116" s="172" t="s">
        <v>236</v>
      </c>
      <c r="K116" s="170" t="s">
        <v>259</v>
      </c>
      <c r="L116" s="170" t="s">
        <v>331</v>
      </c>
      <c r="M116" s="170" t="s">
        <v>239</v>
      </c>
      <c r="N116" s="170" t="s">
        <v>239</v>
      </c>
      <c r="O116" s="173" t="s">
        <v>240</v>
      </c>
      <c r="P116" s="170" t="s">
        <v>239</v>
      </c>
      <c r="Q116" s="172" t="s">
        <v>332</v>
      </c>
      <c r="R116" s="174" t="s">
        <v>307</v>
      </c>
      <c r="S116" s="174" t="s">
        <v>294</v>
      </c>
      <c r="T116" s="172" t="s">
        <v>715</v>
      </c>
      <c r="U116" s="175">
        <v>82</v>
      </c>
      <c r="W116" s="80"/>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2"/>
      <c r="BI116" s="34" t="s">
        <v>190</v>
      </c>
    </row>
    <row r="117" spans="2:61" ht="33" x14ac:dyDescent="0.4">
      <c r="B117" s="154"/>
      <c r="C117" s="167">
        <v>45994</v>
      </c>
      <c r="D117" s="145" t="str">
        <f t="shared" si="2"/>
        <v>水</v>
      </c>
      <c r="E117" s="168">
        <v>0.59486111111111106</v>
      </c>
      <c r="F117" s="169" t="s">
        <v>348</v>
      </c>
      <c r="G117" s="170" t="s">
        <v>234</v>
      </c>
      <c r="H117" s="171">
        <v>0.16879116899999999</v>
      </c>
      <c r="I117" s="172" t="s">
        <v>329</v>
      </c>
      <c r="J117" s="172" t="s">
        <v>236</v>
      </c>
      <c r="K117" s="170" t="s">
        <v>237</v>
      </c>
      <c r="L117" s="170" t="s">
        <v>331</v>
      </c>
      <c r="M117" s="170" t="s">
        <v>240</v>
      </c>
      <c r="N117" s="170" t="s">
        <v>240</v>
      </c>
      <c r="O117" s="173" t="s">
        <v>240</v>
      </c>
      <c r="P117" s="170" t="s">
        <v>239</v>
      </c>
      <c r="Q117" s="172" t="s">
        <v>332</v>
      </c>
      <c r="R117" s="174" t="s">
        <v>307</v>
      </c>
      <c r="S117" s="174" t="s">
        <v>294</v>
      </c>
      <c r="T117" s="172" t="s">
        <v>647</v>
      </c>
      <c r="U117" s="175">
        <v>7</v>
      </c>
      <c r="W117" s="80"/>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2"/>
      <c r="BI117" s="34" t="s">
        <v>190</v>
      </c>
    </row>
    <row r="118" spans="2:61" ht="33" x14ac:dyDescent="0.4">
      <c r="B118" s="154"/>
      <c r="C118" s="167">
        <v>45994</v>
      </c>
      <c r="D118" s="145" t="str">
        <f t="shared" si="2"/>
        <v>水</v>
      </c>
      <c r="E118" s="168">
        <v>0.61312500000000003</v>
      </c>
      <c r="F118" s="169" t="s">
        <v>348</v>
      </c>
      <c r="G118" s="170" t="s">
        <v>234</v>
      </c>
      <c r="H118" s="171">
        <v>0.15</v>
      </c>
      <c r="I118" s="172" t="s">
        <v>329</v>
      </c>
      <c r="J118" s="172" t="s">
        <v>236</v>
      </c>
      <c r="K118" s="170" t="s">
        <v>330</v>
      </c>
      <c r="L118" s="170" t="s">
        <v>345</v>
      </c>
      <c r="M118" s="170" t="s">
        <v>240</v>
      </c>
      <c r="N118" s="170" t="s">
        <v>239</v>
      </c>
      <c r="O118" s="173" t="s">
        <v>240</v>
      </c>
      <c r="P118" s="170" t="s">
        <v>239</v>
      </c>
      <c r="Q118" s="172" t="s">
        <v>241</v>
      </c>
      <c r="R118" s="174" t="s">
        <v>242</v>
      </c>
      <c r="S118" s="174" t="s">
        <v>298</v>
      </c>
      <c r="T118" s="172" t="s">
        <v>756</v>
      </c>
      <c r="U118" s="175">
        <v>6</v>
      </c>
      <c r="W118" s="80"/>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2"/>
      <c r="BI118" s="34" t="s">
        <v>190</v>
      </c>
    </row>
    <row r="119" spans="2:61" ht="33" x14ac:dyDescent="0.4">
      <c r="B119" s="154"/>
      <c r="C119" s="167">
        <v>45994</v>
      </c>
      <c r="D119" s="145" t="str">
        <f t="shared" si="2"/>
        <v>水</v>
      </c>
      <c r="E119" s="168">
        <v>0.61562499999999998</v>
      </c>
      <c r="F119" s="169" t="s">
        <v>348</v>
      </c>
      <c r="G119" s="170" t="s">
        <v>234</v>
      </c>
      <c r="H119" s="171">
        <v>3.4142087000000002E-2</v>
      </c>
      <c r="I119" s="172" t="s">
        <v>329</v>
      </c>
      <c r="J119" s="172" t="s">
        <v>236</v>
      </c>
      <c r="K119" s="170" t="s">
        <v>259</v>
      </c>
      <c r="L119" s="170" t="s">
        <v>331</v>
      </c>
      <c r="M119" s="170" t="s">
        <v>240</v>
      </c>
      <c r="N119" s="170" t="s">
        <v>240</v>
      </c>
      <c r="O119" s="173" t="s">
        <v>240</v>
      </c>
      <c r="P119" s="170" t="s">
        <v>239</v>
      </c>
      <c r="Q119" s="172" t="s">
        <v>332</v>
      </c>
      <c r="R119" s="174" t="s">
        <v>307</v>
      </c>
      <c r="S119" s="174" t="s">
        <v>312</v>
      </c>
      <c r="T119" s="172" t="s">
        <v>720</v>
      </c>
      <c r="U119" s="175">
        <v>22</v>
      </c>
      <c r="W119" s="80"/>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2"/>
      <c r="BI119" s="34" t="s">
        <v>190</v>
      </c>
    </row>
    <row r="120" spans="2:61" ht="33" x14ac:dyDescent="0.4">
      <c r="B120" s="154"/>
      <c r="C120" s="167">
        <v>45994</v>
      </c>
      <c r="D120" s="145" t="str">
        <f t="shared" si="2"/>
        <v>水</v>
      </c>
      <c r="E120" s="168">
        <v>0.61739583333333337</v>
      </c>
      <c r="F120" s="169" t="s">
        <v>348</v>
      </c>
      <c r="G120" s="170" t="s">
        <v>234</v>
      </c>
      <c r="H120" s="171">
        <v>2.596422E-2</v>
      </c>
      <c r="I120" s="172" t="s">
        <v>329</v>
      </c>
      <c r="J120" s="172" t="s">
        <v>236</v>
      </c>
      <c r="K120" s="170" t="s">
        <v>330</v>
      </c>
      <c r="L120" s="170" t="s">
        <v>331</v>
      </c>
      <c r="M120" s="170" t="s">
        <v>240</v>
      </c>
      <c r="N120" s="170" t="s">
        <v>240</v>
      </c>
      <c r="O120" s="173" t="s">
        <v>240</v>
      </c>
      <c r="P120" s="170" t="s">
        <v>239</v>
      </c>
      <c r="Q120" s="172" t="s">
        <v>332</v>
      </c>
      <c r="R120" s="174" t="s">
        <v>307</v>
      </c>
      <c r="S120" s="174" t="s">
        <v>312</v>
      </c>
      <c r="T120" s="172" t="s">
        <v>721</v>
      </c>
      <c r="U120" s="175">
        <v>41</v>
      </c>
      <c r="W120" s="80"/>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2"/>
      <c r="BI120" s="34" t="s">
        <v>190</v>
      </c>
    </row>
    <row r="121" spans="2:61" ht="16.5" x14ac:dyDescent="0.4">
      <c r="B121" s="154"/>
      <c r="C121" s="167">
        <v>45994</v>
      </c>
      <c r="D121" s="145" t="str">
        <f t="shared" si="2"/>
        <v>水</v>
      </c>
      <c r="E121" s="168">
        <v>0.64564814814814819</v>
      </c>
      <c r="F121" s="169" t="s">
        <v>348</v>
      </c>
      <c r="G121" s="170" t="s">
        <v>234</v>
      </c>
      <c r="H121" s="171">
        <v>2.1210474E-2</v>
      </c>
      <c r="I121" s="172" t="s">
        <v>329</v>
      </c>
      <c r="J121" s="172" t="s">
        <v>236</v>
      </c>
      <c r="K121" s="170" t="s">
        <v>237</v>
      </c>
      <c r="L121" s="170" t="s">
        <v>331</v>
      </c>
      <c r="M121" s="170" t="s">
        <v>240</v>
      </c>
      <c r="N121" s="170" t="s">
        <v>240</v>
      </c>
      <c r="O121" s="173" t="s">
        <v>240</v>
      </c>
      <c r="P121" s="170" t="s">
        <v>239</v>
      </c>
      <c r="Q121" s="172" t="s">
        <v>332</v>
      </c>
      <c r="R121" s="174" t="s">
        <v>336</v>
      </c>
      <c r="S121" s="174" t="s">
        <v>297</v>
      </c>
      <c r="T121" s="172" t="s">
        <v>491</v>
      </c>
      <c r="U121" s="175">
        <v>79</v>
      </c>
      <c r="W121" s="80"/>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2"/>
      <c r="BI121" s="34" t="s">
        <v>190</v>
      </c>
    </row>
    <row r="122" spans="2:61" ht="33" x14ac:dyDescent="0.4">
      <c r="B122" s="154"/>
      <c r="C122" s="167">
        <v>45994</v>
      </c>
      <c r="D122" s="145" t="str">
        <f t="shared" si="2"/>
        <v>水</v>
      </c>
      <c r="E122" s="168">
        <v>0.67971064814814819</v>
      </c>
      <c r="F122" s="169" t="s">
        <v>348</v>
      </c>
      <c r="G122" s="170" t="s">
        <v>234</v>
      </c>
      <c r="H122" s="171">
        <v>0.15</v>
      </c>
      <c r="I122" s="172" t="s">
        <v>489</v>
      </c>
      <c r="J122" s="172" t="s">
        <v>236</v>
      </c>
      <c r="K122" s="170" t="s">
        <v>259</v>
      </c>
      <c r="L122" s="170" t="s">
        <v>331</v>
      </c>
      <c r="M122" s="170" t="s">
        <v>239</v>
      </c>
      <c r="N122" s="170" t="s">
        <v>240</v>
      </c>
      <c r="O122" s="173" t="s">
        <v>240</v>
      </c>
      <c r="P122" s="170" t="s">
        <v>239</v>
      </c>
      <c r="Q122" s="172" t="s">
        <v>332</v>
      </c>
      <c r="R122" s="174" t="s">
        <v>242</v>
      </c>
      <c r="S122" s="174" t="s">
        <v>297</v>
      </c>
      <c r="T122" s="172" t="s">
        <v>757</v>
      </c>
      <c r="U122" s="175">
        <v>32</v>
      </c>
      <c r="W122" s="80"/>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2"/>
      <c r="BI122" s="34" t="s">
        <v>190</v>
      </c>
    </row>
    <row r="123" spans="2:61" ht="33" x14ac:dyDescent="0.4">
      <c r="B123" s="154"/>
      <c r="C123" s="167">
        <v>45994</v>
      </c>
      <c r="D123" s="145" t="str">
        <f t="shared" si="2"/>
        <v>水</v>
      </c>
      <c r="E123" s="168">
        <v>0.68482638888888892</v>
      </c>
      <c r="F123" s="169" t="s">
        <v>348</v>
      </c>
      <c r="G123" s="170" t="s">
        <v>234</v>
      </c>
      <c r="H123" s="171">
        <v>0.15</v>
      </c>
      <c r="I123" s="172" t="s">
        <v>489</v>
      </c>
      <c r="J123" s="172" t="s">
        <v>236</v>
      </c>
      <c r="K123" s="170" t="s">
        <v>330</v>
      </c>
      <c r="L123" s="170" t="s">
        <v>331</v>
      </c>
      <c r="M123" s="170" t="s">
        <v>239</v>
      </c>
      <c r="N123" s="170" t="s">
        <v>239</v>
      </c>
      <c r="O123" s="173" t="s">
        <v>240</v>
      </c>
      <c r="P123" s="170" t="s">
        <v>239</v>
      </c>
      <c r="Q123" s="172" t="s">
        <v>332</v>
      </c>
      <c r="R123" s="174" t="s">
        <v>242</v>
      </c>
      <c r="S123" s="174" t="s">
        <v>294</v>
      </c>
      <c r="T123" s="172" t="s">
        <v>758</v>
      </c>
      <c r="U123" s="175">
        <v>56</v>
      </c>
      <c r="W123" s="80"/>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2"/>
      <c r="BI123" s="34" t="s">
        <v>190</v>
      </c>
    </row>
    <row r="124" spans="2:61" ht="33" x14ac:dyDescent="0.4">
      <c r="B124" s="154"/>
      <c r="C124" s="167">
        <v>45994</v>
      </c>
      <c r="D124" s="145" t="str">
        <f t="shared" si="2"/>
        <v>水</v>
      </c>
      <c r="E124" s="168">
        <v>0.72062499999999996</v>
      </c>
      <c r="F124" s="169" t="s">
        <v>348</v>
      </c>
      <c r="G124" s="170" t="s">
        <v>234</v>
      </c>
      <c r="H124" s="171">
        <v>8.703957E-3</v>
      </c>
      <c r="I124" s="172" t="s">
        <v>489</v>
      </c>
      <c r="J124" s="172" t="s">
        <v>236</v>
      </c>
      <c r="K124" s="170" t="s">
        <v>237</v>
      </c>
      <c r="L124" s="170" t="s">
        <v>331</v>
      </c>
      <c r="M124" s="170" t="s">
        <v>240</v>
      </c>
      <c r="N124" s="170" t="s">
        <v>240</v>
      </c>
      <c r="O124" s="173" t="s">
        <v>240</v>
      </c>
      <c r="P124" s="170" t="s">
        <v>239</v>
      </c>
      <c r="Q124" s="172" t="s">
        <v>332</v>
      </c>
      <c r="R124" s="174" t="s">
        <v>307</v>
      </c>
      <c r="S124" s="174" t="s">
        <v>294</v>
      </c>
      <c r="T124" s="172" t="s">
        <v>647</v>
      </c>
      <c r="U124" s="175">
        <v>7</v>
      </c>
      <c r="W124" s="80"/>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2"/>
      <c r="BI124" s="34" t="s">
        <v>190</v>
      </c>
    </row>
    <row r="125" spans="2:61" ht="33" x14ac:dyDescent="0.4">
      <c r="B125" s="154"/>
      <c r="C125" s="167">
        <v>45994</v>
      </c>
      <c r="D125" s="145" t="str">
        <f t="shared" si="2"/>
        <v>水</v>
      </c>
      <c r="E125" s="168">
        <v>0.72062499999999996</v>
      </c>
      <c r="F125" s="169" t="s">
        <v>348</v>
      </c>
      <c r="G125" s="170" t="s">
        <v>234</v>
      </c>
      <c r="H125" s="171">
        <v>0.16015206000000001</v>
      </c>
      <c r="I125" s="172" t="s">
        <v>489</v>
      </c>
      <c r="J125" s="172" t="s">
        <v>236</v>
      </c>
      <c r="K125" s="170" t="s">
        <v>237</v>
      </c>
      <c r="L125" s="170" t="s">
        <v>331</v>
      </c>
      <c r="M125" s="170" t="s">
        <v>240</v>
      </c>
      <c r="N125" s="170" t="s">
        <v>240</v>
      </c>
      <c r="O125" s="173" t="s">
        <v>240</v>
      </c>
      <c r="P125" s="170" t="s">
        <v>239</v>
      </c>
      <c r="Q125" s="172" t="s">
        <v>332</v>
      </c>
      <c r="R125" s="174" t="s">
        <v>307</v>
      </c>
      <c r="S125" s="174" t="s">
        <v>294</v>
      </c>
      <c r="T125" s="172" t="s">
        <v>647</v>
      </c>
      <c r="U125" s="175">
        <v>7</v>
      </c>
      <c r="W125" s="80"/>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2"/>
      <c r="BI125" s="34" t="s">
        <v>190</v>
      </c>
    </row>
    <row r="126" spans="2:61" ht="33" x14ac:dyDescent="0.4">
      <c r="B126" s="154"/>
      <c r="C126" s="167">
        <v>45994</v>
      </c>
      <c r="D126" s="145" t="str">
        <f t="shared" si="2"/>
        <v>水</v>
      </c>
      <c r="E126" s="168">
        <v>0.73776620370370372</v>
      </c>
      <c r="F126" s="169" t="s">
        <v>348</v>
      </c>
      <c r="G126" s="170" t="s">
        <v>234</v>
      </c>
      <c r="H126" s="171">
        <v>9.5879724E-2</v>
      </c>
      <c r="I126" s="172" t="s">
        <v>490</v>
      </c>
      <c r="J126" s="172" t="s">
        <v>236</v>
      </c>
      <c r="K126" s="170" t="s">
        <v>410</v>
      </c>
      <c r="L126" s="170" t="s">
        <v>331</v>
      </c>
      <c r="M126" s="170" t="s">
        <v>240</v>
      </c>
      <c r="N126" s="170" t="s">
        <v>240</v>
      </c>
      <c r="O126" s="173" t="s">
        <v>239</v>
      </c>
      <c r="P126" s="170" t="s">
        <v>239</v>
      </c>
      <c r="Q126" s="172" t="s">
        <v>332</v>
      </c>
      <c r="R126" s="174" t="s">
        <v>242</v>
      </c>
      <c r="S126" s="174" t="s">
        <v>294</v>
      </c>
      <c r="T126" s="172" t="s">
        <v>685</v>
      </c>
      <c r="U126" s="175">
        <v>1</v>
      </c>
      <c r="W126" s="80"/>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2"/>
      <c r="BI126" s="34" t="s">
        <v>190</v>
      </c>
    </row>
    <row r="127" spans="2:61" ht="16.5" x14ac:dyDescent="0.4">
      <c r="B127" s="154"/>
      <c r="C127" s="167">
        <v>45994</v>
      </c>
      <c r="D127" s="145" t="str">
        <f t="shared" si="2"/>
        <v>水</v>
      </c>
      <c r="E127" s="168">
        <v>0.74302083333333335</v>
      </c>
      <c r="F127" s="169" t="s">
        <v>348</v>
      </c>
      <c r="G127" s="170" t="s">
        <v>234</v>
      </c>
      <c r="H127" s="171">
        <v>0.15</v>
      </c>
      <c r="I127" s="172" t="s">
        <v>490</v>
      </c>
      <c r="J127" s="172" t="s">
        <v>236</v>
      </c>
      <c r="K127" s="170" t="s">
        <v>330</v>
      </c>
      <c r="L127" s="170" t="s">
        <v>331</v>
      </c>
      <c r="M127" s="170" t="s">
        <v>240</v>
      </c>
      <c r="N127" s="170" t="s">
        <v>240</v>
      </c>
      <c r="O127" s="173" t="s">
        <v>240</v>
      </c>
      <c r="P127" s="170" t="s">
        <v>239</v>
      </c>
      <c r="Q127" s="172" t="s">
        <v>332</v>
      </c>
      <c r="R127" s="174" t="s">
        <v>242</v>
      </c>
      <c r="S127" s="174" t="s">
        <v>297</v>
      </c>
      <c r="T127" s="172" t="s">
        <v>493</v>
      </c>
      <c r="U127" s="175">
        <v>19</v>
      </c>
      <c r="W127" s="80"/>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2"/>
      <c r="BI127" s="34" t="s">
        <v>190</v>
      </c>
    </row>
    <row r="128" spans="2:61" ht="16.5" x14ac:dyDescent="0.4">
      <c r="B128" s="154"/>
      <c r="C128" s="167">
        <v>45994</v>
      </c>
      <c r="D128" s="145" t="str">
        <f t="shared" si="2"/>
        <v>水</v>
      </c>
      <c r="E128" s="168">
        <v>0.74616898148148147</v>
      </c>
      <c r="F128" s="169" t="s">
        <v>348</v>
      </c>
      <c r="G128" s="170" t="s">
        <v>234</v>
      </c>
      <c r="H128" s="171">
        <v>5.0000000000000001E-4</v>
      </c>
      <c r="I128" s="172" t="s">
        <v>490</v>
      </c>
      <c r="J128" s="172" t="s">
        <v>236</v>
      </c>
      <c r="K128" s="170" t="s">
        <v>237</v>
      </c>
      <c r="L128" s="170" t="s">
        <v>331</v>
      </c>
      <c r="M128" s="170" t="s">
        <v>240</v>
      </c>
      <c r="N128" s="170" t="s">
        <v>240</v>
      </c>
      <c r="O128" s="173" t="s">
        <v>240</v>
      </c>
      <c r="P128" s="170" t="s">
        <v>239</v>
      </c>
      <c r="Q128" s="172" t="s">
        <v>332</v>
      </c>
      <c r="R128" s="174" t="s">
        <v>242</v>
      </c>
      <c r="S128" s="174" t="s">
        <v>298</v>
      </c>
      <c r="T128" s="172" t="s">
        <v>502</v>
      </c>
      <c r="U128" s="175">
        <v>39</v>
      </c>
      <c r="W128" s="80"/>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2"/>
      <c r="BI128" s="34" t="s">
        <v>190</v>
      </c>
    </row>
    <row r="129" spans="2:61" ht="16.5" x14ac:dyDescent="0.4">
      <c r="B129" s="154"/>
      <c r="C129" s="167">
        <v>45994</v>
      </c>
      <c r="D129" s="145" t="str">
        <f t="shared" si="2"/>
        <v>水</v>
      </c>
      <c r="E129" s="168">
        <v>0.74754629629629632</v>
      </c>
      <c r="F129" s="169" t="s">
        <v>348</v>
      </c>
      <c r="G129" s="170" t="s">
        <v>234</v>
      </c>
      <c r="H129" s="171">
        <v>0.15</v>
      </c>
      <c r="I129" s="172" t="s">
        <v>490</v>
      </c>
      <c r="J129" s="172" t="s">
        <v>236</v>
      </c>
      <c r="K129" s="170" t="s">
        <v>330</v>
      </c>
      <c r="L129" s="170" t="s">
        <v>331</v>
      </c>
      <c r="M129" s="170" t="s">
        <v>239</v>
      </c>
      <c r="N129" s="170" t="s">
        <v>239</v>
      </c>
      <c r="O129" s="173" t="s">
        <v>240</v>
      </c>
      <c r="P129" s="170" t="s">
        <v>239</v>
      </c>
      <c r="Q129" s="172" t="s">
        <v>332</v>
      </c>
      <c r="R129" s="174" t="s">
        <v>242</v>
      </c>
      <c r="S129" s="174" t="s">
        <v>297</v>
      </c>
      <c r="T129" s="172" t="s">
        <v>493</v>
      </c>
      <c r="U129" s="175">
        <v>42</v>
      </c>
      <c r="W129" s="80"/>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2"/>
      <c r="BI129" s="34" t="s">
        <v>190</v>
      </c>
    </row>
    <row r="130" spans="2:61" ht="16.5" x14ac:dyDescent="0.4">
      <c r="B130" s="154"/>
      <c r="C130" s="167">
        <v>45994</v>
      </c>
      <c r="D130" s="145" t="str">
        <f t="shared" si="2"/>
        <v>水</v>
      </c>
      <c r="E130" s="168">
        <v>0.74954861111111115</v>
      </c>
      <c r="F130" s="169" t="s">
        <v>348</v>
      </c>
      <c r="G130" s="170" t="s">
        <v>234</v>
      </c>
      <c r="H130" s="171">
        <v>1.8433705000000002E-2</v>
      </c>
      <c r="I130" s="172" t="s">
        <v>490</v>
      </c>
      <c r="J130" s="172" t="s">
        <v>236</v>
      </c>
      <c r="K130" s="170" t="s">
        <v>259</v>
      </c>
      <c r="L130" s="170" t="s">
        <v>331</v>
      </c>
      <c r="M130" s="170" t="s">
        <v>240</v>
      </c>
      <c r="N130" s="170" t="s">
        <v>240</v>
      </c>
      <c r="O130" s="173" t="s">
        <v>240</v>
      </c>
      <c r="P130" s="170" t="s">
        <v>239</v>
      </c>
      <c r="Q130" s="172" t="s">
        <v>332</v>
      </c>
      <c r="R130" s="174" t="s">
        <v>307</v>
      </c>
      <c r="S130" s="174" t="s">
        <v>297</v>
      </c>
      <c r="T130" s="172" t="s">
        <v>565</v>
      </c>
      <c r="U130" s="175">
        <v>46</v>
      </c>
      <c r="W130" s="80"/>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2"/>
      <c r="BI130" s="34" t="s">
        <v>190</v>
      </c>
    </row>
    <row r="131" spans="2:61" ht="16.5" x14ac:dyDescent="0.4">
      <c r="B131" s="154"/>
      <c r="C131" s="167">
        <v>45994</v>
      </c>
      <c r="D131" s="145" t="str">
        <f t="shared" si="2"/>
        <v>水</v>
      </c>
      <c r="E131" s="168">
        <v>0.75587962962962962</v>
      </c>
      <c r="F131" s="169" t="s">
        <v>348</v>
      </c>
      <c r="G131" s="170" t="s">
        <v>234</v>
      </c>
      <c r="H131" s="171">
        <v>3.5023696999999999E-2</v>
      </c>
      <c r="I131" s="172" t="s">
        <v>490</v>
      </c>
      <c r="J131" s="172" t="s">
        <v>236</v>
      </c>
      <c r="K131" s="170" t="s">
        <v>330</v>
      </c>
      <c r="L131" s="170" t="s">
        <v>331</v>
      </c>
      <c r="M131" s="170" t="s">
        <v>239</v>
      </c>
      <c r="N131" s="170" t="s">
        <v>239</v>
      </c>
      <c r="O131" s="173" t="s">
        <v>240</v>
      </c>
      <c r="P131" s="170" t="s">
        <v>239</v>
      </c>
      <c r="Q131" s="172" t="s">
        <v>332</v>
      </c>
      <c r="R131" s="174" t="s">
        <v>307</v>
      </c>
      <c r="S131" s="174" t="s">
        <v>294</v>
      </c>
      <c r="T131" s="172" t="s">
        <v>539</v>
      </c>
      <c r="U131" s="175">
        <v>82</v>
      </c>
      <c r="W131" s="80"/>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2"/>
      <c r="BI131" s="34" t="s">
        <v>190</v>
      </c>
    </row>
    <row r="132" spans="2:61" ht="16.5" x14ac:dyDescent="0.4">
      <c r="B132" s="154"/>
      <c r="C132" s="167">
        <v>45994</v>
      </c>
      <c r="D132" s="145" t="str">
        <f t="shared" si="2"/>
        <v>水</v>
      </c>
      <c r="E132" s="168">
        <v>0.77462962962962967</v>
      </c>
      <c r="F132" s="169" t="s">
        <v>348</v>
      </c>
      <c r="G132" s="170" t="s">
        <v>234</v>
      </c>
      <c r="H132" s="171">
        <v>0.106356045</v>
      </c>
      <c r="I132" s="172" t="s">
        <v>490</v>
      </c>
      <c r="J132" s="172" t="s">
        <v>236</v>
      </c>
      <c r="K132" s="170" t="s">
        <v>237</v>
      </c>
      <c r="L132" s="170" t="s">
        <v>331</v>
      </c>
      <c r="M132" s="170" t="s">
        <v>240</v>
      </c>
      <c r="N132" s="170" t="s">
        <v>240</v>
      </c>
      <c r="O132" s="173" t="s">
        <v>240</v>
      </c>
      <c r="P132" s="170" t="s">
        <v>239</v>
      </c>
      <c r="Q132" s="172" t="s">
        <v>332</v>
      </c>
      <c r="R132" s="174" t="s">
        <v>307</v>
      </c>
      <c r="S132" s="174" t="s">
        <v>294</v>
      </c>
      <c r="T132" s="172" t="s">
        <v>567</v>
      </c>
      <c r="U132" s="175">
        <v>13</v>
      </c>
      <c r="W132" s="80"/>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2"/>
      <c r="BI132" s="34" t="s">
        <v>190</v>
      </c>
    </row>
    <row r="133" spans="2:61" ht="16.5" x14ac:dyDescent="0.4">
      <c r="B133" s="154"/>
      <c r="C133" s="167">
        <v>45995</v>
      </c>
      <c r="D133" s="145" t="str">
        <f t="shared" si="2"/>
        <v>木</v>
      </c>
      <c r="E133" s="168">
        <v>0.41571759259259261</v>
      </c>
      <c r="F133" s="169" t="s">
        <v>208</v>
      </c>
      <c r="G133" s="170" t="s">
        <v>234</v>
      </c>
      <c r="H133" s="171">
        <v>4.8994668999999998E-2</v>
      </c>
      <c r="I133" s="172" t="s">
        <v>329</v>
      </c>
      <c r="J133" s="172" t="s">
        <v>236</v>
      </c>
      <c r="K133" s="170" t="s">
        <v>410</v>
      </c>
      <c r="L133" s="170" t="s">
        <v>331</v>
      </c>
      <c r="M133" s="170" t="s">
        <v>240</v>
      </c>
      <c r="N133" s="170" t="s">
        <v>240</v>
      </c>
      <c r="O133" s="173" t="s">
        <v>240</v>
      </c>
      <c r="P133" s="170" t="s">
        <v>239</v>
      </c>
      <c r="Q133" s="172" t="s">
        <v>332</v>
      </c>
      <c r="R133" s="174" t="s">
        <v>307</v>
      </c>
      <c r="S133" s="174" t="s">
        <v>343</v>
      </c>
      <c r="T133" s="172" t="s">
        <v>930</v>
      </c>
      <c r="U133" s="175">
        <v>96</v>
      </c>
      <c r="W133" s="80"/>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2"/>
      <c r="BI133" s="34" t="s">
        <v>190</v>
      </c>
    </row>
    <row r="134" spans="2:61" ht="16.5" x14ac:dyDescent="0.4">
      <c r="B134" s="154"/>
      <c r="C134" s="167">
        <v>45995</v>
      </c>
      <c r="D134" s="145" t="str">
        <f t="shared" si="2"/>
        <v>木</v>
      </c>
      <c r="E134" s="168">
        <v>0.41701388888888891</v>
      </c>
      <c r="F134" s="169" t="s">
        <v>208</v>
      </c>
      <c r="G134" s="170" t="s">
        <v>234</v>
      </c>
      <c r="H134" s="171">
        <v>9.8191649999999995E-3</v>
      </c>
      <c r="I134" s="172" t="s">
        <v>329</v>
      </c>
      <c r="J134" s="172" t="s">
        <v>236</v>
      </c>
      <c r="K134" s="170" t="s">
        <v>330</v>
      </c>
      <c r="L134" s="170" t="s">
        <v>331</v>
      </c>
      <c r="M134" s="170" t="s">
        <v>240</v>
      </c>
      <c r="N134" s="170" t="s">
        <v>240</v>
      </c>
      <c r="O134" s="173" t="s">
        <v>240</v>
      </c>
      <c r="P134" s="170" t="s">
        <v>239</v>
      </c>
      <c r="Q134" s="172" t="s">
        <v>332</v>
      </c>
      <c r="R134" s="174" t="s">
        <v>242</v>
      </c>
      <c r="S134" s="174" t="s">
        <v>297</v>
      </c>
      <c r="T134" s="172" t="s">
        <v>493</v>
      </c>
      <c r="U134" s="175">
        <v>77</v>
      </c>
      <c r="W134" s="80"/>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2"/>
      <c r="BI134" s="34" t="s">
        <v>190</v>
      </c>
    </row>
    <row r="135" spans="2:61" ht="16.5" x14ac:dyDescent="0.4">
      <c r="B135" s="154"/>
      <c r="C135" s="167">
        <v>45995</v>
      </c>
      <c r="D135" s="145" t="str">
        <f t="shared" si="2"/>
        <v>木</v>
      </c>
      <c r="E135" s="168">
        <v>0.4281712962962963</v>
      </c>
      <c r="F135" s="169" t="s">
        <v>208</v>
      </c>
      <c r="G135" s="170" t="s">
        <v>234</v>
      </c>
      <c r="H135" s="171">
        <v>9.3359075999999999E-2</v>
      </c>
      <c r="I135" s="172" t="s">
        <v>329</v>
      </c>
      <c r="J135" s="172" t="s">
        <v>236</v>
      </c>
      <c r="K135" s="170" t="s">
        <v>237</v>
      </c>
      <c r="L135" s="170" t="s">
        <v>331</v>
      </c>
      <c r="M135" s="170" t="s">
        <v>240</v>
      </c>
      <c r="N135" s="170" t="s">
        <v>240</v>
      </c>
      <c r="O135" s="173" t="s">
        <v>240</v>
      </c>
      <c r="P135" s="170" t="s">
        <v>239</v>
      </c>
      <c r="Q135" s="172" t="s">
        <v>332</v>
      </c>
      <c r="R135" s="174" t="s">
        <v>307</v>
      </c>
      <c r="S135" s="174" t="s">
        <v>294</v>
      </c>
      <c r="T135" s="172" t="s">
        <v>517</v>
      </c>
      <c r="U135" s="175">
        <v>9</v>
      </c>
      <c r="W135" s="80"/>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2"/>
      <c r="BI135" s="34" t="s">
        <v>190</v>
      </c>
    </row>
    <row r="136" spans="2:61" ht="16.5" x14ac:dyDescent="0.4">
      <c r="B136" s="154"/>
      <c r="C136" s="167">
        <v>45995</v>
      </c>
      <c r="D136" s="145" t="str">
        <f t="shared" si="2"/>
        <v>木</v>
      </c>
      <c r="E136" s="168">
        <v>0.44997685185185188</v>
      </c>
      <c r="F136" s="169" t="s">
        <v>208</v>
      </c>
      <c r="G136" s="170" t="s">
        <v>234</v>
      </c>
      <c r="H136" s="171">
        <v>4.0607416E-2</v>
      </c>
      <c r="I136" s="172" t="s">
        <v>329</v>
      </c>
      <c r="J136" s="172" t="s">
        <v>236</v>
      </c>
      <c r="K136" s="170" t="s">
        <v>237</v>
      </c>
      <c r="L136" s="170" t="s">
        <v>331</v>
      </c>
      <c r="M136" s="170" t="s">
        <v>240</v>
      </c>
      <c r="N136" s="170" t="s">
        <v>240</v>
      </c>
      <c r="O136" s="173" t="s">
        <v>240</v>
      </c>
      <c r="P136" s="170" t="s">
        <v>239</v>
      </c>
      <c r="Q136" s="172" t="s">
        <v>332</v>
      </c>
      <c r="R136" s="174" t="s">
        <v>242</v>
      </c>
      <c r="S136" s="174" t="s">
        <v>298</v>
      </c>
      <c r="T136" s="172" t="s">
        <v>512</v>
      </c>
      <c r="U136" s="175">
        <v>37</v>
      </c>
      <c r="W136" s="80"/>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2"/>
      <c r="BI136" s="34" t="s">
        <v>190</v>
      </c>
    </row>
    <row r="137" spans="2:61" ht="33" x14ac:dyDescent="0.4">
      <c r="B137" s="154"/>
      <c r="C137" s="167">
        <v>45995</v>
      </c>
      <c r="D137" s="145" t="str">
        <f t="shared" si="2"/>
        <v>木</v>
      </c>
      <c r="E137" s="168">
        <v>0.47986111111111113</v>
      </c>
      <c r="F137" s="169" t="s">
        <v>208</v>
      </c>
      <c r="G137" s="170" t="s">
        <v>234</v>
      </c>
      <c r="H137" s="171">
        <v>7.4999999999999997E-2</v>
      </c>
      <c r="I137" s="172" t="s">
        <v>329</v>
      </c>
      <c r="J137" s="172" t="s">
        <v>236</v>
      </c>
      <c r="K137" s="170" t="s">
        <v>237</v>
      </c>
      <c r="L137" s="170" t="s">
        <v>331</v>
      </c>
      <c r="M137" s="170" t="s">
        <v>240</v>
      </c>
      <c r="N137" s="170" t="s">
        <v>240</v>
      </c>
      <c r="O137" s="173" t="s">
        <v>239</v>
      </c>
      <c r="P137" s="170" t="s">
        <v>239</v>
      </c>
      <c r="Q137" s="172" t="s">
        <v>332</v>
      </c>
      <c r="R137" s="174" t="s">
        <v>242</v>
      </c>
      <c r="S137" s="174" t="s">
        <v>312</v>
      </c>
      <c r="T137" s="172" t="s">
        <v>542</v>
      </c>
      <c r="U137" s="175">
        <v>19</v>
      </c>
      <c r="W137" s="80"/>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2"/>
      <c r="BI137" s="34" t="s">
        <v>190</v>
      </c>
    </row>
    <row r="138" spans="2:61" ht="33" x14ac:dyDescent="0.4">
      <c r="B138" s="154"/>
      <c r="C138" s="167">
        <v>45995</v>
      </c>
      <c r="D138" s="145" t="str">
        <f t="shared" si="2"/>
        <v>木</v>
      </c>
      <c r="E138" s="168">
        <v>0.47986111111111113</v>
      </c>
      <c r="F138" s="169" t="s">
        <v>208</v>
      </c>
      <c r="G138" s="170" t="s">
        <v>234</v>
      </c>
      <c r="H138" s="171">
        <v>7.4999999999999997E-2</v>
      </c>
      <c r="I138" s="172" t="s">
        <v>329</v>
      </c>
      <c r="J138" s="172" t="s">
        <v>236</v>
      </c>
      <c r="K138" s="170" t="s">
        <v>237</v>
      </c>
      <c r="L138" s="170" t="s">
        <v>331</v>
      </c>
      <c r="M138" s="170" t="s">
        <v>240</v>
      </c>
      <c r="N138" s="170" t="s">
        <v>240</v>
      </c>
      <c r="O138" s="173" t="s">
        <v>239</v>
      </c>
      <c r="P138" s="170" t="s">
        <v>239</v>
      </c>
      <c r="Q138" s="172" t="s">
        <v>332</v>
      </c>
      <c r="R138" s="174" t="s">
        <v>242</v>
      </c>
      <c r="S138" s="174" t="s">
        <v>312</v>
      </c>
      <c r="T138" s="172" t="s">
        <v>542</v>
      </c>
      <c r="U138" s="175">
        <v>19</v>
      </c>
      <c r="W138" s="80"/>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2"/>
      <c r="BI138" s="34" t="s">
        <v>190</v>
      </c>
    </row>
    <row r="139" spans="2:61" ht="16.5" x14ac:dyDescent="0.4">
      <c r="B139" s="154"/>
      <c r="C139" s="167">
        <v>45995</v>
      </c>
      <c r="D139" s="145" t="str">
        <f t="shared" si="2"/>
        <v>木</v>
      </c>
      <c r="E139" s="168">
        <v>0.55188657407407404</v>
      </c>
      <c r="F139" s="169" t="s">
        <v>208</v>
      </c>
      <c r="G139" s="170" t="s">
        <v>234</v>
      </c>
      <c r="H139" s="171">
        <v>0.15</v>
      </c>
      <c r="I139" s="172" t="s">
        <v>329</v>
      </c>
      <c r="J139" s="172" t="s">
        <v>236</v>
      </c>
      <c r="K139" s="170" t="s">
        <v>330</v>
      </c>
      <c r="L139" s="170" t="s">
        <v>345</v>
      </c>
      <c r="M139" s="170" t="s">
        <v>240</v>
      </c>
      <c r="N139" s="170" t="s">
        <v>239</v>
      </c>
      <c r="O139" s="173" t="s">
        <v>240</v>
      </c>
      <c r="P139" s="170" t="s">
        <v>239</v>
      </c>
      <c r="Q139" s="172" t="s">
        <v>332</v>
      </c>
      <c r="R139" s="174" t="s">
        <v>242</v>
      </c>
      <c r="S139" s="174" t="s">
        <v>298</v>
      </c>
      <c r="T139" s="172" t="s">
        <v>759</v>
      </c>
      <c r="U139" s="175">
        <v>6</v>
      </c>
      <c r="W139" s="80"/>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2"/>
      <c r="BI139" s="34" t="s">
        <v>190</v>
      </c>
    </row>
    <row r="140" spans="2:61" ht="16.5" x14ac:dyDescent="0.4">
      <c r="B140" s="154"/>
      <c r="C140" s="167">
        <v>45995</v>
      </c>
      <c r="D140" s="145" t="str">
        <f t="shared" si="2"/>
        <v>木</v>
      </c>
      <c r="E140" s="168">
        <v>0.59502314814814816</v>
      </c>
      <c r="F140" s="169" t="s">
        <v>208</v>
      </c>
      <c r="G140" s="170" t="s">
        <v>234</v>
      </c>
      <c r="H140" s="171">
        <v>0.139951673</v>
      </c>
      <c r="I140" s="172" t="s">
        <v>329</v>
      </c>
      <c r="J140" s="172" t="s">
        <v>236</v>
      </c>
      <c r="K140" s="170" t="s">
        <v>237</v>
      </c>
      <c r="L140" s="170" t="s">
        <v>331</v>
      </c>
      <c r="M140" s="170" t="s">
        <v>240</v>
      </c>
      <c r="N140" s="170" t="s">
        <v>240</v>
      </c>
      <c r="O140" s="173" t="s">
        <v>240</v>
      </c>
      <c r="P140" s="170" t="s">
        <v>239</v>
      </c>
      <c r="Q140" s="172" t="s">
        <v>332</v>
      </c>
      <c r="R140" s="174" t="s">
        <v>307</v>
      </c>
      <c r="S140" s="174" t="s">
        <v>294</v>
      </c>
      <c r="T140" s="172" t="s">
        <v>543</v>
      </c>
      <c r="U140" s="175">
        <v>7</v>
      </c>
      <c r="W140" s="80"/>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2"/>
      <c r="BI140" s="34" t="s">
        <v>190</v>
      </c>
    </row>
    <row r="141" spans="2:61" ht="16.5" x14ac:dyDescent="0.4">
      <c r="B141" s="154"/>
      <c r="C141" s="167">
        <v>45995</v>
      </c>
      <c r="D141" s="145" t="str">
        <f t="shared" ref="D141:D204" si="3">IF($C141 &lt;&gt; "", IF(ISERROR(MATCH(C141, 祝日, 0)), TEXT($C141, "aaa"), "祝日"), "")</f>
        <v>木</v>
      </c>
      <c r="E141" s="168">
        <v>0.59502314814814816</v>
      </c>
      <c r="F141" s="169" t="s">
        <v>208</v>
      </c>
      <c r="G141" s="170" t="s">
        <v>234</v>
      </c>
      <c r="H141" s="171">
        <v>8.8631620000000008E-3</v>
      </c>
      <c r="I141" s="172" t="s">
        <v>329</v>
      </c>
      <c r="J141" s="172" t="s">
        <v>236</v>
      </c>
      <c r="K141" s="170" t="s">
        <v>237</v>
      </c>
      <c r="L141" s="170" t="s">
        <v>331</v>
      </c>
      <c r="M141" s="170" t="s">
        <v>240</v>
      </c>
      <c r="N141" s="170" t="s">
        <v>240</v>
      </c>
      <c r="O141" s="173" t="s">
        <v>240</v>
      </c>
      <c r="P141" s="170" t="s">
        <v>239</v>
      </c>
      <c r="Q141" s="172" t="s">
        <v>332</v>
      </c>
      <c r="R141" s="174" t="s">
        <v>307</v>
      </c>
      <c r="S141" s="174" t="s">
        <v>294</v>
      </c>
      <c r="T141" s="172" t="s">
        <v>543</v>
      </c>
      <c r="U141" s="175">
        <v>7</v>
      </c>
      <c r="W141" s="80"/>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2"/>
      <c r="BI141" s="34" t="s">
        <v>190</v>
      </c>
    </row>
    <row r="142" spans="2:61" ht="16.5" x14ac:dyDescent="0.4">
      <c r="B142" s="154"/>
      <c r="C142" s="167">
        <v>45995</v>
      </c>
      <c r="D142" s="145" t="str">
        <f t="shared" si="3"/>
        <v>木</v>
      </c>
      <c r="E142" s="168">
        <v>0.61791666666666667</v>
      </c>
      <c r="F142" s="169" t="s">
        <v>208</v>
      </c>
      <c r="G142" s="170" t="s">
        <v>234</v>
      </c>
      <c r="H142" s="171">
        <v>1.3283427E-2</v>
      </c>
      <c r="I142" s="172" t="s">
        <v>524</v>
      </c>
      <c r="J142" s="172" t="s">
        <v>236</v>
      </c>
      <c r="K142" s="170" t="s">
        <v>330</v>
      </c>
      <c r="L142" s="170" t="s">
        <v>331</v>
      </c>
      <c r="M142" s="170" t="s">
        <v>240</v>
      </c>
      <c r="N142" s="170" t="s">
        <v>240</v>
      </c>
      <c r="O142" s="173" t="s">
        <v>240</v>
      </c>
      <c r="P142" s="170" t="s">
        <v>239</v>
      </c>
      <c r="Q142" s="172" t="s">
        <v>332</v>
      </c>
      <c r="R142" s="174" t="s">
        <v>242</v>
      </c>
      <c r="S142" s="174" t="s">
        <v>297</v>
      </c>
      <c r="T142" s="172" t="s">
        <v>493</v>
      </c>
      <c r="U142" s="175">
        <v>41</v>
      </c>
      <c r="W142" s="80"/>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2"/>
      <c r="BI142" s="34" t="s">
        <v>190</v>
      </c>
    </row>
    <row r="143" spans="2:61" ht="16.5" x14ac:dyDescent="0.4">
      <c r="B143" s="154"/>
      <c r="C143" s="167">
        <v>45995</v>
      </c>
      <c r="D143" s="145" t="str">
        <f t="shared" si="3"/>
        <v>木</v>
      </c>
      <c r="E143" s="168">
        <v>0.67594907407407412</v>
      </c>
      <c r="F143" s="169" t="s">
        <v>208</v>
      </c>
      <c r="G143" s="170" t="s">
        <v>234</v>
      </c>
      <c r="H143" s="171">
        <v>3.1990700000000003E-4</v>
      </c>
      <c r="I143" s="172" t="s">
        <v>489</v>
      </c>
      <c r="J143" s="172" t="s">
        <v>236</v>
      </c>
      <c r="K143" s="170" t="s">
        <v>259</v>
      </c>
      <c r="L143" s="170" t="s">
        <v>345</v>
      </c>
      <c r="M143" s="170" t="s">
        <v>240</v>
      </c>
      <c r="N143" s="170" t="s">
        <v>239</v>
      </c>
      <c r="O143" s="173" t="s">
        <v>240</v>
      </c>
      <c r="P143" s="170" t="s">
        <v>239</v>
      </c>
      <c r="Q143" s="172" t="s">
        <v>335</v>
      </c>
      <c r="R143" s="174" t="s">
        <v>242</v>
      </c>
      <c r="S143" s="174" t="s">
        <v>298</v>
      </c>
      <c r="T143" s="172" t="s">
        <v>526</v>
      </c>
      <c r="U143" s="175">
        <v>6</v>
      </c>
      <c r="W143" s="80"/>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2"/>
      <c r="BI143" s="34" t="s">
        <v>190</v>
      </c>
    </row>
    <row r="144" spans="2:61" ht="16.5" x14ac:dyDescent="0.4">
      <c r="B144" s="154"/>
      <c r="C144" s="167">
        <v>45995</v>
      </c>
      <c r="D144" s="145" t="str">
        <f t="shared" si="3"/>
        <v>木</v>
      </c>
      <c r="E144" s="168">
        <v>0.67660879629629633</v>
      </c>
      <c r="F144" s="169" t="s">
        <v>208</v>
      </c>
      <c r="G144" s="170" t="s">
        <v>234</v>
      </c>
      <c r="H144" s="171">
        <v>7.1498500000000001E-4</v>
      </c>
      <c r="I144" s="172" t="s">
        <v>489</v>
      </c>
      <c r="J144" s="172" t="s">
        <v>236</v>
      </c>
      <c r="K144" s="170" t="s">
        <v>259</v>
      </c>
      <c r="L144" s="170" t="s">
        <v>345</v>
      </c>
      <c r="M144" s="170" t="s">
        <v>240</v>
      </c>
      <c r="N144" s="170" t="s">
        <v>239</v>
      </c>
      <c r="O144" s="173" t="s">
        <v>240</v>
      </c>
      <c r="P144" s="170" t="s">
        <v>239</v>
      </c>
      <c r="Q144" s="172" t="s">
        <v>335</v>
      </c>
      <c r="R144" s="174" t="s">
        <v>307</v>
      </c>
      <c r="S144" s="174" t="s">
        <v>312</v>
      </c>
      <c r="T144" s="172" t="s">
        <v>527</v>
      </c>
      <c r="U144" s="175">
        <v>6</v>
      </c>
      <c r="W144" s="80"/>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2"/>
      <c r="BI144" s="34" t="s">
        <v>190</v>
      </c>
    </row>
    <row r="145" spans="2:61" ht="33" x14ac:dyDescent="0.4">
      <c r="B145" s="154"/>
      <c r="C145" s="167">
        <v>45995</v>
      </c>
      <c r="D145" s="145" t="str">
        <f t="shared" si="3"/>
        <v>木</v>
      </c>
      <c r="E145" s="168">
        <v>0.68048611111111112</v>
      </c>
      <c r="F145" s="169" t="s">
        <v>208</v>
      </c>
      <c r="G145" s="170" t="s">
        <v>234</v>
      </c>
      <c r="H145" s="171">
        <v>5.0000000000000001E-4</v>
      </c>
      <c r="I145" s="172" t="s">
        <v>489</v>
      </c>
      <c r="J145" s="172" t="s">
        <v>236</v>
      </c>
      <c r="K145" s="170" t="s">
        <v>237</v>
      </c>
      <c r="L145" s="170" t="s">
        <v>331</v>
      </c>
      <c r="M145" s="170" t="s">
        <v>240</v>
      </c>
      <c r="N145" s="170" t="s">
        <v>240</v>
      </c>
      <c r="O145" s="173" t="s">
        <v>240</v>
      </c>
      <c r="P145" s="170" t="s">
        <v>239</v>
      </c>
      <c r="Q145" s="172" t="s">
        <v>332</v>
      </c>
      <c r="R145" s="174" t="s">
        <v>242</v>
      </c>
      <c r="S145" s="174" t="s">
        <v>298</v>
      </c>
      <c r="T145" s="172" t="s">
        <v>760</v>
      </c>
      <c r="U145" s="175">
        <v>41</v>
      </c>
      <c r="W145" s="80"/>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2"/>
      <c r="BI145" s="34" t="s">
        <v>190</v>
      </c>
    </row>
    <row r="146" spans="2:61" ht="33" x14ac:dyDescent="0.4">
      <c r="B146" s="154"/>
      <c r="C146" s="167">
        <v>45995</v>
      </c>
      <c r="D146" s="145" t="str">
        <f t="shared" si="3"/>
        <v>木</v>
      </c>
      <c r="E146" s="168">
        <v>0.68809027777777776</v>
      </c>
      <c r="F146" s="169" t="s">
        <v>208</v>
      </c>
      <c r="G146" s="170" t="s">
        <v>234</v>
      </c>
      <c r="H146" s="171">
        <v>2.9675099E-2</v>
      </c>
      <c r="I146" s="172" t="s">
        <v>489</v>
      </c>
      <c r="J146" s="172" t="s">
        <v>236</v>
      </c>
      <c r="K146" s="170" t="s">
        <v>237</v>
      </c>
      <c r="L146" s="170" t="s">
        <v>331</v>
      </c>
      <c r="M146" s="170" t="s">
        <v>240</v>
      </c>
      <c r="N146" s="170" t="s">
        <v>240</v>
      </c>
      <c r="O146" s="173" t="s">
        <v>240</v>
      </c>
      <c r="P146" s="170" t="s">
        <v>239</v>
      </c>
      <c r="Q146" s="172" t="s">
        <v>332</v>
      </c>
      <c r="R146" s="174" t="s">
        <v>307</v>
      </c>
      <c r="S146" s="174" t="s">
        <v>294</v>
      </c>
      <c r="T146" s="172" t="s">
        <v>647</v>
      </c>
      <c r="U146" s="175">
        <v>79</v>
      </c>
      <c r="W146" s="80"/>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2"/>
      <c r="BI146" s="34" t="s">
        <v>190</v>
      </c>
    </row>
    <row r="147" spans="2:61" ht="33" x14ac:dyDescent="0.4">
      <c r="B147" s="154"/>
      <c r="C147" s="167">
        <v>45995</v>
      </c>
      <c r="D147" s="145" t="str">
        <f t="shared" si="3"/>
        <v>木</v>
      </c>
      <c r="E147" s="168">
        <v>0.71467592592592588</v>
      </c>
      <c r="F147" s="169" t="s">
        <v>208</v>
      </c>
      <c r="G147" s="170" t="s">
        <v>234</v>
      </c>
      <c r="H147" s="171">
        <v>0.15</v>
      </c>
      <c r="I147" s="172" t="s">
        <v>490</v>
      </c>
      <c r="J147" s="172" t="s">
        <v>236</v>
      </c>
      <c r="K147" s="170" t="s">
        <v>237</v>
      </c>
      <c r="L147" s="170" t="s">
        <v>331</v>
      </c>
      <c r="M147" s="170" t="s">
        <v>240</v>
      </c>
      <c r="N147" s="170" t="s">
        <v>240</v>
      </c>
      <c r="O147" s="173" t="s">
        <v>240</v>
      </c>
      <c r="P147" s="170" t="s">
        <v>239</v>
      </c>
      <c r="Q147" s="172" t="s">
        <v>332</v>
      </c>
      <c r="R147" s="174" t="s">
        <v>242</v>
      </c>
      <c r="S147" s="174" t="s">
        <v>294</v>
      </c>
      <c r="T147" s="172" t="s">
        <v>761</v>
      </c>
      <c r="U147" s="175">
        <v>53</v>
      </c>
      <c r="W147" s="80"/>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2"/>
      <c r="BI147" s="34" t="s">
        <v>190</v>
      </c>
    </row>
    <row r="148" spans="2:61" ht="33" x14ac:dyDescent="0.4">
      <c r="B148" s="154"/>
      <c r="C148" s="167">
        <v>45995</v>
      </c>
      <c r="D148" s="145" t="str">
        <f t="shared" si="3"/>
        <v>木</v>
      </c>
      <c r="E148" s="168">
        <v>0.71725694444444443</v>
      </c>
      <c r="F148" s="169" t="s">
        <v>208</v>
      </c>
      <c r="G148" s="170" t="s">
        <v>234</v>
      </c>
      <c r="H148" s="171">
        <v>0.15</v>
      </c>
      <c r="I148" s="172" t="s">
        <v>490</v>
      </c>
      <c r="J148" s="172" t="s">
        <v>236</v>
      </c>
      <c r="K148" s="170" t="s">
        <v>259</v>
      </c>
      <c r="L148" s="170" t="s">
        <v>331</v>
      </c>
      <c r="M148" s="170" t="s">
        <v>240</v>
      </c>
      <c r="N148" s="170" t="s">
        <v>240</v>
      </c>
      <c r="O148" s="173" t="s">
        <v>239</v>
      </c>
      <c r="P148" s="170" t="s">
        <v>239</v>
      </c>
      <c r="Q148" s="172" t="s">
        <v>332</v>
      </c>
      <c r="R148" s="174" t="s">
        <v>336</v>
      </c>
      <c r="S148" s="174" t="s">
        <v>312</v>
      </c>
      <c r="T148" s="172" t="s">
        <v>688</v>
      </c>
      <c r="U148" s="175">
        <v>46</v>
      </c>
      <c r="W148" s="80"/>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2"/>
      <c r="BI148" s="34" t="s">
        <v>190</v>
      </c>
    </row>
    <row r="149" spans="2:61" ht="16.5" x14ac:dyDescent="0.4">
      <c r="B149" s="154"/>
      <c r="C149" s="167">
        <v>45995</v>
      </c>
      <c r="D149" s="145" t="str">
        <f t="shared" si="3"/>
        <v>木</v>
      </c>
      <c r="E149" s="168">
        <v>0.72297453703703707</v>
      </c>
      <c r="F149" s="169" t="s">
        <v>208</v>
      </c>
      <c r="G149" s="170" t="s">
        <v>234</v>
      </c>
      <c r="H149" s="171">
        <v>7.2375654999999997E-2</v>
      </c>
      <c r="I149" s="172" t="s">
        <v>490</v>
      </c>
      <c r="J149" s="172" t="s">
        <v>236</v>
      </c>
      <c r="K149" s="170" t="s">
        <v>237</v>
      </c>
      <c r="L149" s="170" t="s">
        <v>331</v>
      </c>
      <c r="M149" s="170" t="s">
        <v>240</v>
      </c>
      <c r="N149" s="170" t="s">
        <v>240</v>
      </c>
      <c r="O149" s="173" t="s">
        <v>240</v>
      </c>
      <c r="P149" s="170" t="s">
        <v>239</v>
      </c>
      <c r="Q149" s="172" t="s">
        <v>332</v>
      </c>
      <c r="R149" s="174" t="s">
        <v>307</v>
      </c>
      <c r="S149" s="174" t="s">
        <v>294</v>
      </c>
      <c r="T149" s="172" t="s">
        <v>501</v>
      </c>
      <c r="U149" s="175">
        <v>15</v>
      </c>
      <c r="W149" s="80"/>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2"/>
      <c r="BI149" s="34" t="s">
        <v>190</v>
      </c>
    </row>
    <row r="150" spans="2:61" ht="33" x14ac:dyDescent="0.4">
      <c r="B150" s="154"/>
      <c r="C150" s="167">
        <v>45995</v>
      </c>
      <c r="D150" s="145" t="str">
        <f t="shared" si="3"/>
        <v>木</v>
      </c>
      <c r="E150" s="168">
        <v>0.73781249999999998</v>
      </c>
      <c r="F150" s="169" t="s">
        <v>208</v>
      </c>
      <c r="G150" s="170" t="s">
        <v>234</v>
      </c>
      <c r="H150" s="171">
        <v>5.0000000000000001E-4</v>
      </c>
      <c r="I150" s="172" t="s">
        <v>490</v>
      </c>
      <c r="J150" s="172" t="s">
        <v>236</v>
      </c>
      <c r="K150" s="170" t="s">
        <v>259</v>
      </c>
      <c r="L150" s="170" t="s">
        <v>345</v>
      </c>
      <c r="M150" s="170" t="s">
        <v>240</v>
      </c>
      <c r="N150" s="170" t="s">
        <v>239</v>
      </c>
      <c r="O150" s="173" t="s">
        <v>240</v>
      </c>
      <c r="P150" s="170" t="s">
        <v>239</v>
      </c>
      <c r="Q150" s="172" t="s">
        <v>335</v>
      </c>
      <c r="R150" s="174" t="s">
        <v>242</v>
      </c>
      <c r="S150" s="174" t="s">
        <v>295</v>
      </c>
      <c r="T150" s="172" t="s">
        <v>762</v>
      </c>
      <c r="U150" s="175">
        <v>2</v>
      </c>
      <c r="W150" s="80"/>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2"/>
      <c r="BI150" s="34" t="s">
        <v>190</v>
      </c>
    </row>
    <row r="151" spans="2:61" ht="16.5" x14ac:dyDescent="0.4">
      <c r="B151" s="154"/>
      <c r="C151" s="167">
        <v>45995</v>
      </c>
      <c r="D151" s="145" t="str">
        <f t="shared" si="3"/>
        <v>木</v>
      </c>
      <c r="E151" s="168">
        <v>0.73825231481481479</v>
      </c>
      <c r="F151" s="169" t="s">
        <v>208</v>
      </c>
      <c r="G151" s="170" t="s">
        <v>234</v>
      </c>
      <c r="H151" s="171">
        <v>8.2472099999999996E-3</v>
      </c>
      <c r="I151" s="172" t="s">
        <v>490</v>
      </c>
      <c r="J151" s="172" t="s">
        <v>236</v>
      </c>
      <c r="K151" s="170" t="s">
        <v>237</v>
      </c>
      <c r="L151" s="170" t="s">
        <v>331</v>
      </c>
      <c r="M151" s="170" t="s">
        <v>240</v>
      </c>
      <c r="N151" s="170" t="s">
        <v>240</v>
      </c>
      <c r="O151" s="173" t="s">
        <v>240</v>
      </c>
      <c r="P151" s="170" t="s">
        <v>239</v>
      </c>
      <c r="Q151" s="172" t="s">
        <v>332</v>
      </c>
      <c r="R151" s="174" t="s">
        <v>307</v>
      </c>
      <c r="S151" s="174" t="s">
        <v>312</v>
      </c>
      <c r="T151" s="172" t="s">
        <v>722</v>
      </c>
      <c r="U151" s="175">
        <v>3</v>
      </c>
      <c r="W151" s="80"/>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2"/>
      <c r="BI151" s="34" t="s">
        <v>190</v>
      </c>
    </row>
    <row r="152" spans="2:61" ht="16.5" x14ac:dyDescent="0.4">
      <c r="B152" s="154"/>
      <c r="C152" s="167">
        <v>45995</v>
      </c>
      <c r="D152" s="145" t="str">
        <f t="shared" si="3"/>
        <v>木</v>
      </c>
      <c r="E152" s="168">
        <v>0.73825231481481479</v>
      </c>
      <c r="F152" s="169" t="s">
        <v>208</v>
      </c>
      <c r="G152" s="170" t="s">
        <v>234</v>
      </c>
      <c r="H152" s="171">
        <v>2.5560432000000001E-2</v>
      </c>
      <c r="I152" s="172" t="s">
        <v>490</v>
      </c>
      <c r="J152" s="172" t="s">
        <v>236</v>
      </c>
      <c r="K152" s="170" t="s">
        <v>237</v>
      </c>
      <c r="L152" s="170" t="s">
        <v>331</v>
      </c>
      <c r="M152" s="170" t="s">
        <v>240</v>
      </c>
      <c r="N152" s="170" t="s">
        <v>240</v>
      </c>
      <c r="O152" s="173" t="s">
        <v>240</v>
      </c>
      <c r="P152" s="170" t="s">
        <v>239</v>
      </c>
      <c r="Q152" s="172" t="s">
        <v>332</v>
      </c>
      <c r="R152" s="174" t="s">
        <v>307</v>
      </c>
      <c r="S152" s="174" t="s">
        <v>312</v>
      </c>
      <c r="T152" s="172" t="s">
        <v>722</v>
      </c>
      <c r="U152" s="175">
        <v>3</v>
      </c>
      <c r="W152" s="80"/>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2"/>
      <c r="BI152" s="34" t="s">
        <v>190</v>
      </c>
    </row>
    <row r="153" spans="2:61" ht="33" x14ac:dyDescent="0.4">
      <c r="B153" s="154"/>
      <c r="C153" s="167">
        <v>45995</v>
      </c>
      <c r="D153" s="145" t="str">
        <f t="shared" si="3"/>
        <v>木</v>
      </c>
      <c r="E153" s="168">
        <v>0.76915509259259263</v>
      </c>
      <c r="F153" s="169" t="s">
        <v>208</v>
      </c>
      <c r="G153" s="170" t="s">
        <v>234</v>
      </c>
      <c r="H153" s="171">
        <v>0.118713754</v>
      </c>
      <c r="I153" s="172" t="s">
        <v>490</v>
      </c>
      <c r="J153" s="172" t="s">
        <v>236</v>
      </c>
      <c r="K153" s="170" t="s">
        <v>237</v>
      </c>
      <c r="L153" s="170" t="s">
        <v>331</v>
      </c>
      <c r="M153" s="170" t="s">
        <v>240</v>
      </c>
      <c r="N153" s="170" t="s">
        <v>240</v>
      </c>
      <c r="O153" s="173" t="s">
        <v>240</v>
      </c>
      <c r="P153" s="170" t="s">
        <v>239</v>
      </c>
      <c r="Q153" s="172" t="s">
        <v>332</v>
      </c>
      <c r="R153" s="174" t="s">
        <v>307</v>
      </c>
      <c r="S153" s="174" t="s">
        <v>294</v>
      </c>
      <c r="T153" s="172" t="s">
        <v>528</v>
      </c>
      <c r="U153" s="175">
        <v>25</v>
      </c>
      <c r="W153" s="80"/>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2"/>
      <c r="BI153" s="34" t="s">
        <v>190</v>
      </c>
    </row>
    <row r="154" spans="2:61" ht="16.5" x14ac:dyDescent="0.4">
      <c r="B154" s="154"/>
      <c r="C154" s="167">
        <v>45995</v>
      </c>
      <c r="D154" s="145" t="str">
        <f t="shared" si="3"/>
        <v>木</v>
      </c>
      <c r="E154" s="168">
        <v>0.77231481481481479</v>
      </c>
      <c r="F154" s="169" t="s">
        <v>208</v>
      </c>
      <c r="G154" s="170" t="s">
        <v>234</v>
      </c>
      <c r="H154" s="171">
        <v>5.0000000000000001E-4</v>
      </c>
      <c r="I154" s="172" t="s">
        <v>490</v>
      </c>
      <c r="J154" s="172" t="s">
        <v>236</v>
      </c>
      <c r="K154" s="170" t="s">
        <v>237</v>
      </c>
      <c r="L154" s="170" t="s">
        <v>331</v>
      </c>
      <c r="M154" s="170" t="s">
        <v>240</v>
      </c>
      <c r="N154" s="170" t="s">
        <v>240</v>
      </c>
      <c r="O154" s="173" t="s">
        <v>239</v>
      </c>
      <c r="P154" s="170" t="s">
        <v>239</v>
      </c>
      <c r="Q154" s="172" t="s">
        <v>332</v>
      </c>
      <c r="R154" s="174" t="s">
        <v>307</v>
      </c>
      <c r="S154" s="174" t="s">
        <v>343</v>
      </c>
      <c r="T154" s="172" t="s">
        <v>929</v>
      </c>
      <c r="U154" s="175">
        <v>5</v>
      </c>
      <c r="W154" s="80"/>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2"/>
      <c r="BI154" s="34" t="s">
        <v>190</v>
      </c>
    </row>
    <row r="155" spans="2:61" ht="16.5" x14ac:dyDescent="0.4">
      <c r="B155" s="154"/>
      <c r="C155" s="167">
        <v>45996</v>
      </c>
      <c r="D155" s="145" t="str">
        <f t="shared" si="3"/>
        <v>金</v>
      </c>
      <c r="E155" s="168">
        <v>0.42079861111111111</v>
      </c>
      <c r="F155" s="169" t="s">
        <v>208</v>
      </c>
      <c r="G155" s="170" t="s">
        <v>234</v>
      </c>
      <c r="H155" s="171">
        <v>5.0000000000000001E-4</v>
      </c>
      <c r="I155" s="172" t="s">
        <v>329</v>
      </c>
      <c r="J155" s="172" t="s">
        <v>236</v>
      </c>
      <c r="K155" s="170" t="s">
        <v>237</v>
      </c>
      <c r="L155" s="170" t="s">
        <v>331</v>
      </c>
      <c r="M155" s="170" t="s">
        <v>240</v>
      </c>
      <c r="N155" s="170" t="s">
        <v>240</v>
      </c>
      <c r="O155" s="173" t="s">
        <v>240</v>
      </c>
      <c r="P155" s="170" t="s">
        <v>239</v>
      </c>
      <c r="Q155" s="172" t="s">
        <v>332</v>
      </c>
      <c r="R155" s="174" t="s">
        <v>242</v>
      </c>
      <c r="S155" s="174" t="s">
        <v>298</v>
      </c>
      <c r="T155" s="172" t="s">
        <v>529</v>
      </c>
      <c r="U155" s="175">
        <v>53</v>
      </c>
      <c r="W155" s="80"/>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2"/>
      <c r="BI155" s="34" t="s">
        <v>190</v>
      </c>
    </row>
    <row r="156" spans="2:61" ht="16.5" x14ac:dyDescent="0.4">
      <c r="B156" s="154"/>
      <c r="C156" s="167">
        <v>45996</v>
      </c>
      <c r="D156" s="145" t="str">
        <f t="shared" si="3"/>
        <v>金</v>
      </c>
      <c r="E156" s="168">
        <v>0.42842592592592593</v>
      </c>
      <c r="F156" s="169" t="s">
        <v>208</v>
      </c>
      <c r="G156" s="170" t="s">
        <v>234</v>
      </c>
      <c r="H156" s="171">
        <v>7.4588006999999998E-2</v>
      </c>
      <c r="I156" s="172" t="s">
        <v>329</v>
      </c>
      <c r="J156" s="172" t="s">
        <v>236</v>
      </c>
      <c r="K156" s="170" t="s">
        <v>259</v>
      </c>
      <c r="L156" s="170" t="s">
        <v>331</v>
      </c>
      <c r="M156" s="170" t="s">
        <v>239</v>
      </c>
      <c r="N156" s="170" t="s">
        <v>239</v>
      </c>
      <c r="O156" s="173" t="s">
        <v>240</v>
      </c>
      <c r="P156" s="170" t="s">
        <v>239</v>
      </c>
      <c r="Q156" s="172" t="s">
        <v>332</v>
      </c>
      <c r="R156" s="174" t="s">
        <v>307</v>
      </c>
      <c r="S156" s="174" t="s">
        <v>294</v>
      </c>
      <c r="T156" s="172" t="s">
        <v>517</v>
      </c>
      <c r="U156" s="175">
        <v>16</v>
      </c>
      <c r="W156" s="80"/>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2"/>
      <c r="BI156" s="34" t="s">
        <v>190</v>
      </c>
    </row>
    <row r="157" spans="2:61" ht="33" x14ac:dyDescent="0.4">
      <c r="B157" s="154"/>
      <c r="C157" s="167">
        <v>45996</v>
      </c>
      <c r="D157" s="145" t="str">
        <f t="shared" si="3"/>
        <v>金</v>
      </c>
      <c r="E157" s="168">
        <v>0.44717592592592592</v>
      </c>
      <c r="F157" s="169" t="s">
        <v>208</v>
      </c>
      <c r="G157" s="170" t="s">
        <v>234</v>
      </c>
      <c r="H157" s="171">
        <v>0.15</v>
      </c>
      <c r="I157" s="172" t="s">
        <v>329</v>
      </c>
      <c r="J157" s="172" t="s">
        <v>236</v>
      </c>
      <c r="K157" s="170" t="s">
        <v>330</v>
      </c>
      <c r="L157" s="170" t="s">
        <v>345</v>
      </c>
      <c r="M157" s="170" t="s">
        <v>240</v>
      </c>
      <c r="N157" s="170" t="s">
        <v>239</v>
      </c>
      <c r="O157" s="173" t="s">
        <v>240</v>
      </c>
      <c r="P157" s="170" t="s">
        <v>239</v>
      </c>
      <c r="Q157" s="172" t="s">
        <v>332</v>
      </c>
      <c r="R157" s="174" t="s">
        <v>242</v>
      </c>
      <c r="S157" s="174" t="s">
        <v>294</v>
      </c>
      <c r="T157" s="172" t="s">
        <v>763</v>
      </c>
      <c r="U157" s="175">
        <v>6</v>
      </c>
      <c r="W157" s="80"/>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2"/>
      <c r="BI157" s="34" t="s">
        <v>190</v>
      </c>
    </row>
    <row r="158" spans="2:61" ht="16.5" x14ac:dyDescent="0.4">
      <c r="B158" s="154"/>
      <c r="C158" s="167">
        <v>45996</v>
      </c>
      <c r="D158" s="145" t="str">
        <f t="shared" si="3"/>
        <v>金</v>
      </c>
      <c r="E158" s="168">
        <v>0.4529050925925926</v>
      </c>
      <c r="F158" s="169" t="s">
        <v>208</v>
      </c>
      <c r="G158" s="170" t="s">
        <v>234</v>
      </c>
      <c r="H158" s="171">
        <v>5.0000000000000001E-4</v>
      </c>
      <c r="I158" s="172" t="s">
        <v>329</v>
      </c>
      <c r="J158" s="172" t="s">
        <v>236</v>
      </c>
      <c r="K158" s="170" t="s">
        <v>237</v>
      </c>
      <c r="L158" s="170" t="s">
        <v>331</v>
      </c>
      <c r="M158" s="170" t="s">
        <v>240</v>
      </c>
      <c r="N158" s="170" t="s">
        <v>240</v>
      </c>
      <c r="O158" s="173" t="s">
        <v>240</v>
      </c>
      <c r="P158" s="170" t="s">
        <v>239</v>
      </c>
      <c r="Q158" s="172" t="s">
        <v>342</v>
      </c>
      <c r="R158" s="174" t="s">
        <v>242</v>
      </c>
      <c r="S158" s="174" t="s">
        <v>298</v>
      </c>
      <c r="T158" s="172" t="s">
        <v>512</v>
      </c>
      <c r="U158" s="175">
        <v>41</v>
      </c>
      <c r="W158" s="80"/>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2"/>
      <c r="BI158" s="34" t="s">
        <v>190</v>
      </c>
    </row>
    <row r="159" spans="2:61" ht="16.5" x14ac:dyDescent="0.4">
      <c r="B159" s="154"/>
      <c r="C159" s="167">
        <v>45996</v>
      </c>
      <c r="D159" s="145" t="str">
        <f t="shared" si="3"/>
        <v>金</v>
      </c>
      <c r="E159" s="168">
        <v>0.45291666666666669</v>
      </c>
      <c r="F159" s="169" t="s">
        <v>208</v>
      </c>
      <c r="G159" s="170" t="s">
        <v>234</v>
      </c>
      <c r="H159" s="171">
        <v>5.0000000000000001E-4</v>
      </c>
      <c r="I159" s="172" t="s">
        <v>329</v>
      </c>
      <c r="J159" s="172" t="s">
        <v>236</v>
      </c>
      <c r="K159" s="170" t="s">
        <v>237</v>
      </c>
      <c r="L159" s="170" t="s">
        <v>331</v>
      </c>
      <c r="M159" s="170" t="s">
        <v>240</v>
      </c>
      <c r="N159" s="170" t="s">
        <v>240</v>
      </c>
      <c r="O159" s="173" t="s">
        <v>240</v>
      </c>
      <c r="P159" s="170" t="s">
        <v>239</v>
      </c>
      <c r="Q159" s="172" t="s">
        <v>342</v>
      </c>
      <c r="R159" s="174" t="s">
        <v>242</v>
      </c>
      <c r="S159" s="174" t="s">
        <v>298</v>
      </c>
      <c r="T159" s="172" t="s">
        <v>512</v>
      </c>
      <c r="U159" s="175">
        <v>41</v>
      </c>
      <c r="W159" s="80"/>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2"/>
      <c r="BI159" s="34" t="s">
        <v>190</v>
      </c>
    </row>
    <row r="160" spans="2:61" ht="16.5" x14ac:dyDescent="0.4">
      <c r="B160" s="154"/>
      <c r="C160" s="167">
        <v>45996</v>
      </c>
      <c r="D160" s="145" t="str">
        <f t="shared" si="3"/>
        <v>金</v>
      </c>
      <c r="E160" s="168">
        <v>0.47128472222222223</v>
      </c>
      <c r="F160" s="169" t="s">
        <v>208</v>
      </c>
      <c r="G160" s="170" t="s">
        <v>234</v>
      </c>
      <c r="H160" s="171">
        <v>1.6833829000000002E-2</v>
      </c>
      <c r="I160" s="172" t="s">
        <v>329</v>
      </c>
      <c r="J160" s="172" t="s">
        <v>236</v>
      </c>
      <c r="K160" s="170" t="s">
        <v>259</v>
      </c>
      <c r="L160" s="170" t="s">
        <v>331</v>
      </c>
      <c r="M160" s="170" t="s">
        <v>239</v>
      </c>
      <c r="N160" s="170" t="s">
        <v>239</v>
      </c>
      <c r="O160" s="173" t="s">
        <v>240</v>
      </c>
      <c r="P160" s="170" t="s">
        <v>239</v>
      </c>
      <c r="Q160" s="172" t="s">
        <v>332</v>
      </c>
      <c r="R160" s="174" t="s">
        <v>307</v>
      </c>
      <c r="S160" s="174" t="s">
        <v>294</v>
      </c>
      <c r="T160" s="172" t="s">
        <v>723</v>
      </c>
      <c r="U160" s="175">
        <v>76</v>
      </c>
      <c r="W160" s="80"/>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2"/>
      <c r="BI160" s="34" t="s">
        <v>190</v>
      </c>
    </row>
    <row r="161" spans="2:61" ht="16.5" x14ac:dyDescent="0.4">
      <c r="B161" s="154"/>
      <c r="C161" s="167">
        <v>45996</v>
      </c>
      <c r="D161" s="145" t="str">
        <f t="shared" si="3"/>
        <v>金</v>
      </c>
      <c r="E161" s="168">
        <v>0.47128472222222223</v>
      </c>
      <c r="F161" s="169" t="s">
        <v>208</v>
      </c>
      <c r="G161" s="170" t="s">
        <v>234</v>
      </c>
      <c r="H161" s="171">
        <v>6.8471519999999996E-3</v>
      </c>
      <c r="I161" s="172" t="s">
        <v>329</v>
      </c>
      <c r="J161" s="172" t="s">
        <v>236</v>
      </c>
      <c r="K161" s="170" t="s">
        <v>259</v>
      </c>
      <c r="L161" s="170" t="s">
        <v>331</v>
      </c>
      <c r="M161" s="170" t="s">
        <v>239</v>
      </c>
      <c r="N161" s="170" t="s">
        <v>239</v>
      </c>
      <c r="O161" s="173" t="s">
        <v>240</v>
      </c>
      <c r="P161" s="170" t="s">
        <v>239</v>
      </c>
      <c r="Q161" s="172" t="s">
        <v>332</v>
      </c>
      <c r="R161" s="174" t="s">
        <v>307</v>
      </c>
      <c r="S161" s="174" t="s">
        <v>294</v>
      </c>
      <c r="T161" s="172" t="s">
        <v>723</v>
      </c>
      <c r="U161" s="175">
        <v>76</v>
      </c>
      <c r="W161" s="80"/>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2"/>
      <c r="BI161" s="34" t="s">
        <v>190</v>
      </c>
    </row>
    <row r="162" spans="2:61" ht="16.5" x14ac:dyDescent="0.4">
      <c r="B162" s="154"/>
      <c r="C162" s="167">
        <v>45996</v>
      </c>
      <c r="D162" s="145" t="str">
        <f t="shared" si="3"/>
        <v>金</v>
      </c>
      <c r="E162" s="168">
        <v>0.47631944444444446</v>
      </c>
      <c r="F162" s="169" t="s">
        <v>208</v>
      </c>
      <c r="G162" s="170" t="s">
        <v>234</v>
      </c>
      <c r="H162" s="171">
        <v>0.15</v>
      </c>
      <c r="I162" s="172" t="s">
        <v>329</v>
      </c>
      <c r="J162" s="172" t="s">
        <v>236</v>
      </c>
      <c r="K162" s="170" t="s">
        <v>330</v>
      </c>
      <c r="L162" s="170" t="s">
        <v>331</v>
      </c>
      <c r="M162" s="170" t="s">
        <v>239</v>
      </c>
      <c r="N162" s="170" t="s">
        <v>239</v>
      </c>
      <c r="O162" s="173" t="s">
        <v>240</v>
      </c>
      <c r="P162" s="170" t="s">
        <v>239</v>
      </c>
      <c r="Q162" s="172" t="s">
        <v>332</v>
      </c>
      <c r="R162" s="174" t="s">
        <v>242</v>
      </c>
      <c r="S162" s="174" t="s">
        <v>297</v>
      </c>
      <c r="T162" s="172" t="s">
        <v>493</v>
      </c>
      <c r="U162" s="175">
        <v>43</v>
      </c>
      <c r="W162" s="80"/>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2"/>
      <c r="BI162" s="34" t="s">
        <v>190</v>
      </c>
    </row>
    <row r="163" spans="2:61" ht="16.5" x14ac:dyDescent="0.4">
      <c r="B163" s="154"/>
      <c r="C163" s="167">
        <v>45996</v>
      </c>
      <c r="D163" s="145" t="str">
        <f t="shared" si="3"/>
        <v>金</v>
      </c>
      <c r="E163" s="168">
        <v>0.48166666666666669</v>
      </c>
      <c r="F163" s="169" t="s">
        <v>208</v>
      </c>
      <c r="G163" s="170" t="s">
        <v>234</v>
      </c>
      <c r="H163" s="171">
        <v>6.9247369000000003E-2</v>
      </c>
      <c r="I163" s="172" t="s">
        <v>329</v>
      </c>
      <c r="J163" s="172" t="s">
        <v>236</v>
      </c>
      <c r="K163" s="170" t="s">
        <v>237</v>
      </c>
      <c r="L163" s="170" t="s">
        <v>331</v>
      </c>
      <c r="M163" s="170" t="s">
        <v>240</v>
      </c>
      <c r="N163" s="170" t="s">
        <v>240</v>
      </c>
      <c r="O163" s="173" t="s">
        <v>240</v>
      </c>
      <c r="P163" s="170" t="s">
        <v>239</v>
      </c>
      <c r="Q163" s="172" t="s">
        <v>332</v>
      </c>
      <c r="R163" s="174" t="s">
        <v>307</v>
      </c>
      <c r="S163" s="174" t="s">
        <v>294</v>
      </c>
      <c r="T163" s="172" t="s">
        <v>517</v>
      </c>
      <c r="U163" s="175">
        <v>13</v>
      </c>
      <c r="W163" s="80"/>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2"/>
      <c r="BI163" s="34" t="s">
        <v>190</v>
      </c>
    </row>
    <row r="164" spans="2:61" ht="16.5" x14ac:dyDescent="0.4">
      <c r="B164" s="154"/>
      <c r="C164" s="167">
        <v>45996</v>
      </c>
      <c r="D164" s="145" t="str">
        <f t="shared" si="3"/>
        <v>金</v>
      </c>
      <c r="E164" s="168">
        <v>0.48347222222222225</v>
      </c>
      <c r="F164" s="169" t="s">
        <v>208</v>
      </c>
      <c r="G164" s="170" t="s">
        <v>234</v>
      </c>
      <c r="H164" s="171">
        <v>0.118156282</v>
      </c>
      <c r="I164" s="172" t="s">
        <v>329</v>
      </c>
      <c r="J164" s="172" t="s">
        <v>236</v>
      </c>
      <c r="K164" s="170" t="s">
        <v>237</v>
      </c>
      <c r="L164" s="170" t="s">
        <v>331</v>
      </c>
      <c r="M164" s="170" t="s">
        <v>240</v>
      </c>
      <c r="N164" s="170" t="s">
        <v>240</v>
      </c>
      <c r="O164" s="173" t="s">
        <v>240</v>
      </c>
      <c r="P164" s="170" t="s">
        <v>239</v>
      </c>
      <c r="Q164" s="172" t="s">
        <v>332</v>
      </c>
      <c r="R164" s="174" t="s">
        <v>307</v>
      </c>
      <c r="S164" s="174" t="s">
        <v>243</v>
      </c>
      <c r="T164" s="172" t="s">
        <v>530</v>
      </c>
      <c r="U164" s="175">
        <v>3</v>
      </c>
      <c r="W164" s="80"/>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2"/>
      <c r="BI164" s="34" t="s">
        <v>190</v>
      </c>
    </row>
    <row r="165" spans="2:61" ht="16.5" x14ac:dyDescent="0.4">
      <c r="B165" s="154"/>
      <c r="C165" s="167">
        <v>45996</v>
      </c>
      <c r="D165" s="145" t="str">
        <f t="shared" si="3"/>
        <v>金</v>
      </c>
      <c r="E165" s="168">
        <v>0.5571180555555556</v>
      </c>
      <c r="F165" s="169" t="s">
        <v>208</v>
      </c>
      <c r="G165" s="170" t="s">
        <v>234</v>
      </c>
      <c r="H165" s="171">
        <v>0.15</v>
      </c>
      <c r="I165" s="172" t="s">
        <v>329</v>
      </c>
      <c r="J165" s="172" t="s">
        <v>236</v>
      </c>
      <c r="K165" s="170" t="s">
        <v>330</v>
      </c>
      <c r="L165" s="170" t="s">
        <v>331</v>
      </c>
      <c r="M165" s="170" t="s">
        <v>240</v>
      </c>
      <c r="N165" s="170" t="s">
        <v>240</v>
      </c>
      <c r="O165" s="173" t="s">
        <v>240</v>
      </c>
      <c r="P165" s="170" t="s">
        <v>239</v>
      </c>
      <c r="Q165" s="172" t="s">
        <v>332</v>
      </c>
      <c r="R165" s="174" t="s">
        <v>242</v>
      </c>
      <c r="S165" s="174" t="s">
        <v>297</v>
      </c>
      <c r="T165" s="172" t="s">
        <v>493</v>
      </c>
      <c r="U165" s="175">
        <v>51</v>
      </c>
      <c r="W165" s="80"/>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2"/>
      <c r="BI165" s="34" t="s">
        <v>190</v>
      </c>
    </row>
    <row r="166" spans="2:61" ht="16.5" x14ac:dyDescent="0.4">
      <c r="B166" s="154"/>
      <c r="C166" s="167">
        <v>45996</v>
      </c>
      <c r="D166" s="145" t="str">
        <f t="shared" si="3"/>
        <v>金</v>
      </c>
      <c r="E166" s="168">
        <v>0.56155092592592593</v>
      </c>
      <c r="F166" s="169" t="s">
        <v>208</v>
      </c>
      <c r="G166" s="170" t="s">
        <v>234</v>
      </c>
      <c r="H166" s="171">
        <v>0.15</v>
      </c>
      <c r="I166" s="172" t="s">
        <v>329</v>
      </c>
      <c r="J166" s="172" t="s">
        <v>236</v>
      </c>
      <c r="K166" s="170" t="s">
        <v>237</v>
      </c>
      <c r="L166" s="170" t="s">
        <v>331</v>
      </c>
      <c r="M166" s="170" t="s">
        <v>240</v>
      </c>
      <c r="N166" s="170" t="s">
        <v>240</v>
      </c>
      <c r="O166" s="173" t="s">
        <v>240</v>
      </c>
      <c r="P166" s="170" t="s">
        <v>239</v>
      </c>
      <c r="Q166" s="172" t="s">
        <v>332</v>
      </c>
      <c r="R166" s="174" t="s">
        <v>242</v>
      </c>
      <c r="S166" s="174" t="s">
        <v>297</v>
      </c>
      <c r="T166" s="172" t="s">
        <v>493</v>
      </c>
      <c r="U166" s="175">
        <v>75</v>
      </c>
      <c r="W166" s="80"/>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2"/>
      <c r="BI166" s="34" t="s">
        <v>190</v>
      </c>
    </row>
    <row r="167" spans="2:61" ht="33" x14ac:dyDescent="0.4">
      <c r="B167" s="154"/>
      <c r="C167" s="167">
        <v>45996</v>
      </c>
      <c r="D167" s="145" t="str">
        <f t="shared" si="3"/>
        <v>金</v>
      </c>
      <c r="E167" s="168">
        <v>0.56369212962962967</v>
      </c>
      <c r="F167" s="169" t="s">
        <v>208</v>
      </c>
      <c r="G167" s="170" t="s">
        <v>234</v>
      </c>
      <c r="H167" s="171">
        <v>9.4385975999999996E-2</v>
      </c>
      <c r="I167" s="172" t="s">
        <v>329</v>
      </c>
      <c r="J167" s="172" t="s">
        <v>236</v>
      </c>
      <c r="K167" s="170" t="s">
        <v>237</v>
      </c>
      <c r="L167" s="170" t="s">
        <v>331</v>
      </c>
      <c r="M167" s="170" t="s">
        <v>240</v>
      </c>
      <c r="N167" s="170" t="s">
        <v>240</v>
      </c>
      <c r="O167" s="173" t="s">
        <v>240</v>
      </c>
      <c r="P167" s="170" t="s">
        <v>239</v>
      </c>
      <c r="Q167" s="172" t="s">
        <v>332</v>
      </c>
      <c r="R167" s="174" t="s">
        <v>307</v>
      </c>
      <c r="S167" s="174" t="s">
        <v>294</v>
      </c>
      <c r="T167" s="172" t="s">
        <v>531</v>
      </c>
      <c r="U167" s="175">
        <v>79</v>
      </c>
      <c r="W167" s="80"/>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2"/>
      <c r="BI167" s="34" t="s">
        <v>190</v>
      </c>
    </row>
    <row r="168" spans="2:61" ht="16.5" x14ac:dyDescent="0.4">
      <c r="B168" s="154"/>
      <c r="C168" s="167">
        <v>45996</v>
      </c>
      <c r="D168" s="145" t="str">
        <f t="shared" si="3"/>
        <v>金</v>
      </c>
      <c r="E168" s="168">
        <v>0.56440972222222219</v>
      </c>
      <c r="F168" s="169" t="s">
        <v>208</v>
      </c>
      <c r="G168" s="170" t="s">
        <v>234</v>
      </c>
      <c r="H168" s="171">
        <v>0.15</v>
      </c>
      <c r="I168" s="172" t="s">
        <v>329</v>
      </c>
      <c r="J168" s="172" t="s">
        <v>236</v>
      </c>
      <c r="K168" s="170" t="s">
        <v>237</v>
      </c>
      <c r="L168" s="170" t="s">
        <v>331</v>
      </c>
      <c r="M168" s="170" t="s">
        <v>240</v>
      </c>
      <c r="N168" s="170" t="s">
        <v>240</v>
      </c>
      <c r="O168" s="173" t="s">
        <v>240</v>
      </c>
      <c r="P168" s="170" t="s">
        <v>239</v>
      </c>
      <c r="Q168" s="172" t="s">
        <v>332</v>
      </c>
      <c r="R168" s="174" t="s">
        <v>242</v>
      </c>
      <c r="S168" s="174" t="s">
        <v>298</v>
      </c>
      <c r="T168" s="172" t="s">
        <v>532</v>
      </c>
      <c r="U168" s="175">
        <v>81</v>
      </c>
      <c r="W168" s="80"/>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2"/>
      <c r="BI168" s="34" t="s">
        <v>190</v>
      </c>
    </row>
    <row r="169" spans="2:61" ht="16.5" x14ac:dyDescent="0.4">
      <c r="B169" s="154"/>
      <c r="C169" s="167">
        <v>45996</v>
      </c>
      <c r="D169" s="145" t="str">
        <f t="shared" si="3"/>
        <v>金</v>
      </c>
      <c r="E169" s="168">
        <v>0.5841319444444445</v>
      </c>
      <c r="F169" s="169" t="s">
        <v>208</v>
      </c>
      <c r="G169" s="170" t="s">
        <v>234</v>
      </c>
      <c r="H169" s="171">
        <v>0.15</v>
      </c>
      <c r="I169" s="172" t="s">
        <v>329</v>
      </c>
      <c r="J169" s="172" t="s">
        <v>236</v>
      </c>
      <c r="K169" s="170" t="s">
        <v>330</v>
      </c>
      <c r="L169" s="170" t="s">
        <v>331</v>
      </c>
      <c r="M169" s="170" t="s">
        <v>240</v>
      </c>
      <c r="N169" s="170" t="s">
        <v>240</v>
      </c>
      <c r="O169" s="173" t="s">
        <v>240</v>
      </c>
      <c r="P169" s="170" t="s">
        <v>239</v>
      </c>
      <c r="Q169" s="172" t="s">
        <v>332</v>
      </c>
      <c r="R169" s="174" t="s">
        <v>242</v>
      </c>
      <c r="S169" s="174" t="s">
        <v>297</v>
      </c>
      <c r="T169" s="172" t="s">
        <v>493</v>
      </c>
      <c r="U169" s="175">
        <v>77</v>
      </c>
      <c r="W169" s="80"/>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2"/>
      <c r="BI169" s="34" t="s">
        <v>190</v>
      </c>
    </row>
    <row r="170" spans="2:61" ht="16.5" x14ac:dyDescent="0.4">
      <c r="B170" s="154"/>
      <c r="C170" s="167">
        <v>45996</v>
      </c>
      <c r="D170" s="145" t="str">
        <f t="shared" si="3"/>
        <v>金</v>
      </c>
      <c r="E170" s="168">
        <v>0.59478009259259257</v>
      </c>
      <c r="F170" s="169" t="s">
        <v>208</v>
      </c>
      <c r="G170" s="170" t="s">
        <v>234</v>
      </c>
      <c r="H170" s="171">
        <v>7.1789066999999998E-2</v>
      </c>
      <c r="I170" s="172" t="s">
        <v>329</v>
      </c>
      <c r="J170" s="172" t="s">
        <v>236</v>
      </c>
      <c r="K170" s="170" t="s">
        <v>259</v>
      </c>
      <c r="L170" s="170" t="s">
        <v>331</v>
      </c>
      <c r="M170" s="170" t="s">
        <v>240</v>
      </c>
      <c r="N170" s="170" t="s">
        <v>240</v>
      </c>
      <c r="O170" s="173" t="s">
        <v>240</v>
      </c>
      <c r="P170" s="170" t="s">
        <v>239</v>
      </c>
      <c r="Q170" s="172" t="s">
        <v>332</v>
      </c>
      <c r="R170" s="174" t="s">
        <v>307</v>
      </c>
      <c r="S170" s="174" t="s">
        <v>294</v>
      </c>
      <c r="T170" s="172" t="s">
        <v>517</v>
      </c>
      <c r="U170" s="175">
        <v>14</v>
      </c>
      <c r="W170" s="80"/>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2"/>
      <c r="BI170" s="34" t="s">
        <v>190</v>
      </c>
    </row>
    <row r="171" spans="2:61" ht="33" x14ac:dyDescent="0.4">
      <c r="B171" s="154"/>
      <c r="C171" s="167">
        <v>45996</v>
      </c>
      <c r="D171" s="145" t="str">
        <f t="shared" si="3"/>
        <v>金</v>
      </c>
      <c r="E171" s="168">
        <v>0.62004629629629626</v>
      </c>
      <c r="F171" s="169" t="s">
        <v>208</v>
      </c>
      <c r="G171" s="170" t="s">
        <v>234</v>
      </c>
      <c r="H171" s="171">
        <v>2.5587190999999999E-2</v>
      </c>
      <c r="I171" s="172" t="s">
        <v>524</v>
      </c>
      <c r="J171" s="172" t="s">
        <v>236</v>
      </c>
      <c r="K171" s="170" t="s">
        <v>259</v>
      </c>
      <c r="L171" s="170" t="s">
        <v>331</v>
      </c>
      <c r="M171" s="170" t="s">
        <v>240</v>
      </c>
      <c r="N171" s="170" t="s">
        <v>240</v>
      </c>
      <c r="O171" s="173" t="s">
        <v>240</v>
      </c>
      <c r="P171" s="170" t="s">
        <v>239</v>
      </c>
      <c r="Q171" s="172" t="s">
        <v>332</v>
      </c>
      <c r="R171" s="174" t="s">
        <v>242</v>
      </c>
      <c r="S171" s="174" t="s">
        <v>312</v>
      </c>
      <c r="T171" s="172" t="s">
        <v>533</v>
      </c>
      <c r="U171" s="175">
        <v>46</v>
      </c>
      <c r="W171" s="80"/>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2"/>
      <c r="BI171" s="34" t="s">
        <v>190</v>
      </c>
    </row>
    <row r="172" spans="2:61" ht="16.5" x14ac:dyDescent="0.4">
      <c r="B172" s="154"/>
      <c r="C172" s="167">
        <v>45996</v>
      </c>
      <c r="D172" s="145" t="str">
        <f t="shared" si="3"/>
        <v>金</v>
      </c>
      <c r="E172" s="168">
        <v>0.62062499999999998</v>
      </c>
      <c r="F172" s="169" t="s">
        <v>208</v>
      </c>
      <c r="G172" s="170" t="s">
        <v>234</v>
      </c>
      <c r="H172" s="171">
        <v>1.1089912E-2</v>
      </c>
      <c r="I172" s="172" t="s">
        <v>524</v>
      </c>
      <c r="J172" s="172" t="s">
        <v>236</v>
      </c>
      <c r="K172" s="170" t="s">
        <v>259</v>
      </c>
      <c r="L172" s="170" t="s">
        <v>331</v>
      </c>
      <c r="M172" s="170" t="s">
        <v>239</v>
      </c>
      <c r="N172" s="170" t="s">
        <v>239</v>
      </c>
      <c r="O172" s="173" t="s">
        <v>240</v>
      </c>
      <c r="P172" s="170" t="s">
        <v>239</v>
      </c>
      <c r="Q172" s="172" t="s">
        <v>332</v>
      </c>
      <c r="R172" s="174" t="s">
        <v>307</v>
      </c>
      <c r="S172" s="174" t="s">
        <v>294</v>
      </c>
      <c r="T172" s="172" t="s">
        <v>534</v>
      </c>
      <c r="U172" s="175">
        <v>52</v>
      </c>
      <c r="W172" s="80"/>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2"/>
      <c r="BI172" s="34" t="s">
        <v>190</v>
      </c>
    </row>
    <row r="173" spans="2:61" ht="16.5" x14ac:dyDescent="0.4">
      <c r="B173" s="154"/>
      <c r="C173" s="167">
        <v>45996</v>
      </c>
      <c r="D173" s="145" t="str">
        <f t="shared" si="3"/>
        <v>金</v>
      </c>
      <c r="E173" s="168">
        <v>0.64831018518518524</v>
      </c>
      <c r="F173" s="169" t="s">
        <v>208</v>
      </c>
      <c r="G173" s="170" t="s">
        <v>234</v>
      </c>
      <c r="H173" s="171">
        <v>0.15</v>
      </c>
      <c r="I173" s="172" t="s">
        <v>524</v>
      </c>
      <c r="J173" s="172" t="s">
        <v>236</v>
      </c>
      <c r="K173" s="170" t="s">
        <v>330</v>
      </c>
      <c r="L173" s="170" t="s">
        <v>331</v>
      </c>
      <c r="M173" s="170" t="s">
        <v>240</v>
      </c>
      <c r="N173" s="170" t="s">
        <v>240</v>
      </c>
      <c r="O173" s="173" t="s">
        <v>240</v>
      </c>
      <c r="P173" s="170" t="s">
        <v>239</v>
      </c>
      <c r="Q173" s="172" t="s">
        <v>332</v>
      </c>
      <c r="R173" s="174" t="s">
        <v>242</v>
      </c>
      <c r="S173" s="174" t="s">
        <v>297</v>
      </c>
      <c r="T173" s="172" t="s">
        <v>493</v>
      </c>
      <c r="U173" s="175">
        <v>77</v>
      </c>
      <c r="W173" s="80"/>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2"/>
      <c r="BI173" s="34" t="s">
        <v>190</v>
      </c>
    </row>
    <row r="174" spans="2:61" ht="49.5" x14ac:dyDescent="0.4">
      <c r="B174" s="154"/>
      <c r="C174" s="167">
        <v>45996</v>
      </c>
      <c r="D174" s="145" t="str">
        <f t="shared" si="3"/>
        <v>金</v>
      </c>
      <c r="E174" s="168">
        <v>0.65437500000000004</v>
      </c>
      <c r="F174" s="169" t="s">
        <v>208</v>
      </c>
      <c r="G174" s="170" t="s">
        <v>234</v>
      </c>
      <c r="H174" s="171">
        <v>1.9181199999999999E-5</v>
      </c>
      <c r="I174" s="172" t="s">
        <v>524</v>
      </c>
      <c r="J174" s="172" t="s">
        <v>236</v>
      </c>
      <c r="K174" s="170" t="s">
        <v>259</v>
      </c>
      <c r="L174" s="170" t="s">
        <v>331</v>
      </c>
      <c r="M174" s="170" t="s">
        <v>240</v>
      </c>
      <c r="N174" s="170" t="s">
        <v>240</v>
      </c>
      <c r="O174" s="173" t="s">
        <v>239</v>
      </c>
      <c r="P174" s="170" t="s">
        <v>239</v>
      </c>
      <c r="Q174" s="172" t="s">
        <v>332</v>
      </c>
      <c r="R174" s="174" t="s">
        <v>336</v>
      </c>
      <c r="S174" s="174" t="s">
        <v>312</v>
      </c>
      <c r="T174" s="172" t="s">
        <v>535</v>
      </c>
      <c r="U174" s="175">
        <v>46</v>
      </c>
      <c r="W174" s="80"/>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2"/>
      <c r="BI174" s="34" t="s">
        <v>190</v>
      </c>
    </row>
    <row r="175" spans="2:61" ht="16.5" x14ac:dyDescent="0.4">
      <c r="B175" s="154"/>
      <c r="C175" s="167">
        <v>45996</v>
      </c>
      <c r="D175" s="145" t="str">
        <f t="shared" si="3"/>
        <v>金</v>
      </c>
      <c r="E175" s="168">
        <v>0.65856481481481477</v>
      </c>
      <c r="F175" s="169" t="s">
        <v>208</v>
      </c>
      <c r="G175" s="170" t="s">
        <v>234</v>
      </c>
      <c r="H175" s="171">
        <v>2.3817294999999999E-2</v>
      </c>
      <c r="I175" s="172" t="s">
        <v>524</v>
      </c>
      <c r="J175" s="172" t="s">
        <v>236</v>
      </c>
      <c r="K175" s="170" t="s">
        <v>330</v>
      </c>
      <c r="L175" s="170" t="s">
        <v>331</v>
      </c>
      <c r="M175" s="170" t="s">
        <v>240</v>
      </c>
      <c r="N175" s="170" t="s">
        <v>240</v>
      </c>
      <c r="O175" s="173" t="s">
        <v>240</v>
      </c>
      <c r="P175" s="170" t="s">
        <v>239</v>
      </c>
      <c r="Q175" s="172" t="s">
        <v>332</v>
      </c>
      <c r="R175" s="174" t="s">
        <v>336</v>
      </c>
      <c r="S175" s="174" t="s">
        <v>297</v>
      </c>
      <c r="T175" s="172" t="s">
        <v>491</v>
      </c>
      <c r="U175" s="175">
        <v>29</v>
      </c>
      <c r="W175" s="80"/>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2"/>
      <c r="BI175" s="34" t="s">
        <v>190</v>
      </c>
    </row>
    <row r="176" spans="2:61" ht="16.5" x14ac:dyDescent="0.4">
      <c r="B176" s="154"/>
      <c r="C176" s="167">
        <v>45996</v>
      </c>
      <c r="D176" s="145" t="str">
        <f t="shared" si="3"/>
        <v>金</v>
      </c>
      <c r="E176" s="168">
        <v>0.67608796296296292</v>
      </c>
      <c r="F176" s="169" t="s">
        <v>208</v>
      </c>
      <c r="G176" s="170" t="s">
        <v>234</v>
      </c>
      <c r="H176" s="171">
        <v>0.15</v>
      </c>
      <c r="I176" s="172" t="s">
        <v>489</v>
      </c>
      <c r="J176" s="172" t="s">
        <v>236</v>
      </c>
      <c r="K176" s="170" t="s">
        <v>330</v>
      </c>
      <c r="L176" s="170" t="s">
        <v>345</v>
      </c>
      <c r="M176" s="170" t="s">
        <v>240</v>
      </c>
      <c r="N176" s="170" t="s">
        <v>239</v>
      </c>
      <c r="O176" s="173" t="s">
        <v>240</v>
      </c>
      <c r="P176" s="170" t="s">
        <v>239</v>
      </c>
      <c r="Q176" s="172" t="s">
        <v>332</v>
      </c>
      <c r="R176" s="174" t="s">
        <v>242</v>
      </c>
      <c r="S176" s="174" t="s">
        <v>298</v>
      </c>
      <c r="T176" s="172" t="s">
        <v>536</v>
      </c>
      <c r="U176" s="175">
        <v>6</v>
      </c>
      <c r="W176" s="80"/>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2"/>
      <c r="BI176" s="34" t="s">
        <v>190</v>
      </c>
    </row>
    <row r="177" spans="2:61" ht="33" x14ac:dyDescent="0.4">
      <c r="B177" s="154"/>
      <c r="C177" s="167">
        <v>45996</v>
      </c>
      <c r="D177" s="145" t="str">
        <f t="shared" si="3"/>
        <v>金</v>
      </c>
      <c r="E177" s="168">
        <v>0.67618055555555556</v>
      </c>
      <c r="F177" s="169" t="s">
        <v>208</v>
      </c>
      <c r="G177" s="170" t="s">
        <v>234</v>
      </c>
      <c r="H177" s="171">
        <v>0.15</v>
      </c>
      <c r="I177" s="172" t="s">
        <v>489</v>
      </c>
      <c r="J177" s="172" t="s">
        <v>236</v>
      </c>
      <c r="K177" s="170" t="s">
        <v>330</v>
      </c>
      <c r="L177" s="170" t="s">
        <v>345</v>
      </c>
      <c r="M177" s="170" t="s">
        <v>240</v>
      </c>
      <c r="N177" s="170" t="s">
        <v>239</v>
      </c>
      <c r="O177" s="173" t="s">
        <v>240</v>
      </c>
      <c r="P177" s="170" t="s">
        <v>239</v>
      </c>
      <c r="Q177" s="172" t="s">
        <v>332</v>
      </c>
      <c r="R177" s="174" t="s">
        <v>242</v>
      </c>
      <c r="S177" s="174" t="s">
        <v>294</v>
      </c>
      <c r="T177" s="172" t="s">
        <v>764</v>
      </c>
      <c r="U177" s="175">
        <v>6</v>
      </c>
      <c r="W177" s="80"/>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2"/>
      <c r="BI177" s="34" t="s">
        <v>190</v>
      </c>
    </row>
    <row r="178" spans="2:61" ht="16.5" x14ac:dyDescent="0.4">
      <c r="B178" s="154"/>
      <c r="C178" s="167">
        <v>45996</v>
      </c>
      <c r="D178" s="145" t="str">
        <f t="shared" si="3"/>
        <v>金</v>
      </c>
      <c r="E178" s="168">
        <v>0.67907407407407405</v>
      </c>
      <c r="F178" s="169" t="s">
        <v>208</v>
      </c>
      <c r="G178" s="170" t="s">
        <v>234</v>
      </c>
      <c r="H178" s="171">
        <v>2.3370289999999998E-2</v>
      </c>
      <c r="I178" s="172" t="s">
        <v>489</v>
      </c>
      <c r="J178" s="172" t="s">
        <v>236</v>
      </c>
      <c r="K178" s="170" t="s">
        <v>330</v>
      </c>
      <c r="L178" s="170" t="s">
        <v>331</v>
      </c>
      <c r="M178" s="170" t="s">
        <v>240</v>
      </c>
      <c r="N178" s="170" t="s">
        <v>240</v>
      </c>
      <c r="O178" s="173" t="s">
        <v>240</v>
      </c>
      <c r="P178" s="170" t="s">
        <v>239</v>
      </c>
      <c r="Q178" s="172" t="s">
        <v>332</v>
      </c>
      <c r="R178" s="174" t="s">
        <v>336</v>
      </c>
      <c r="S178" s="174" t="s">
        <v>297</v>
      </c>
      <c r="T178" s="172" t="s">
        <v>491</v>
      </c>
      <c r="U178" s="175">
        <v>27</v>
      </c>
      <c r="W178" s="80"/>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2"/>
      <c r="BI178" s="34" t="s">
        <v>190</v>
      </c>
    </row>
    <row r="179" spans="2:61" ht="16.5" x14ac:dyDescent="0.4">
      <c r="B179" s="154"/>
      <c r="C179" s="167">
        <v>45996</v>
      </c>
      <c r="D179" s="145" t="str">
        <f t="shared" si="3"/>
        <v>金</v>
      </c>
      <c r="E179" s="168">
        <v>0.7085069444444444</v>
      </c>
      <c r="F179" s="169" t="s">
        <v>208</v>
      </c>
      <c r="G179" s="170" t="s">
        <v>234</v>
      </c>
      <c r="H179" s="171">
        <v>0.15</v>
      </c>
      <c r="I179" s="172" t="s">
        <v>489</v>
      </c>
      <c r="J179" s="172" t="s">
        <v>236</v>
      </c>
      <c r="K179" s="170" t="s">
        <v>330</v>
      </c>
      <c r="L179" s="170" t="s">
        <v>345</v>
      </c>
      <c r="M179" s="170" t="s">
        <v>240</v>
      </c>
      <c r="N179" s="170" t="s">
        <v>239</v>
      </c>
      <c r="O179" s="173" t="s">
        <v>240</v>
      </c>
      <c r="P179" s="170" t="s">
        <v>239</v>
      </c>
      <c r="Q179" s="172" t="s">
        <v>332</v>
      </c>
      <c r="R179" s="174" t="s">
        <v>242</v>
      </c>
      <c r="S179" s="174" t="s">
        <v>298</v>
      </c>
      <c r="T179" s="172" t="s">
        <v>537</v>
      </c>
      <c r="U179" s="175">
        <v>90</v>
      </c>
      <c r="W179" s="80"/>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2"/>
      <c r="BI179" s="34" t="s">
        <v>190</v>
      </c>
    </row>
    <row r="180" spans="2:61" ht="16.5" x14ac:dyDescent="0.4">
      <c r="B180" s="154"/>
      <c r="C180" s="167">
        <v>45996</v>
      </c>
      <c r="D180" s="145" t="str">
        <f t="shared" si="3"/>
        <v>金</v>
      </c>
      <c r="E180" s="168">
        <v>0.71789351851851857</v>
      </c>
      <c r="F180" s="169" t="s">
        <v>208</v>
      </c>
      <c r="G180" s="170" t="s">
        <v>234</v>
      </c>
      <c r="H180" s="171">
        <v>2.2224399999999998E-2</v>
      </c>
      <c r="I180" s="172" t="s">
        <v>490</v>
      </c>
      <c r="J180" s="172" t="s">
        <v>236</v>
      </c>
      <c r="K180" s="170" t="s">
        <v>237</v>
      </c>
      <c r="L180" s="170" t="s">
        <v>331</v>
      </c>
      <c r="M180" s="170" t="s">
        <v>240</v>
      </c>
      <c r="N180" s="170" t="s">
        <v>240</v>
      </c>
      <c r="O180" s="173" t="s">
        <v>240</v>
      </c>
      <c r="P180" s="170" t="s">
        <v>239</v>
      </c>
      <c r="Q180" s="172" t="s">
        <v>332</v>
      </c>
      <c r="R180" s="174" t="s">
        <v>307</v>
      </c>
      <c r="S180" s="174" t="s">
        <v>294</v>
      </c>
      <c r="T180" s="172" t="s">
        <v>686</v>
      </c>
      <c r="U180" s="175">
        <v>29</v>
      </c>
      <c r="W180" s="80"/>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2"/>
      <c r="BI180" s="34" t="s">
        <v>190</v>
      </c>
    </row>
    <row r="181" spans="2:61" ht="16.5" x14ac:dyDescent="0.4">
      <c r="B181" s="154"/>
      <c r="C181" s="167">
        <v>45996</v>
      </c>
      <c r="D181" s="145" t="str">
        <f t="shared" si="3"/>
        <v>金</v>
      </c>
      <c r="E181" s="168">
        <v>0.72057870370370369</v>
      </c>
      <c r="F181" s="169" t="s">
        <v>208</v>
      </c>
      <c r="G181" s="170" t="s">
        <v>234</v>
      </c>
      <c r="H181" s="171">
        <v>0.117796898</v>
      </c>
      <c r="I181" s="172" t="s">
        <v>490</v>
      </c>
      <c r="J181" s="172" t="s">
        <v>236</v>
      </c>
      <c r="K181" s="170" t="s">
        <v>237</v>
      </c>
      <c r="L181" s="170" t="s">
        <v>331</v>
      </c>
      <c r="M181" s="170" t="s">
        <v>240</v>
      </c>
      <c r="N181" s="170" t="s">
        <v>240</v>
      </c>
      <c r="O181" s="173" t="s">
        <v>240</v>
      </c>
      <c r="P181" s="170" t="s">
        <v>239</v>
      </c>
      <c r="Q181" s="172" t="s">
        <v>332</v>
      </c>
      <c r="R181" s="174" t="s">
        <v>307</v>
      </c>
      <c r="S181" s="174" t="s">
        <v>294</v>
      </c>
      <c r="T181" s="172" t="s">
        <v>517</v>
      </c>
      <c r="U181" s="175">
        <v>7</v>
      </c>
      <c r="W181" s="80"/>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2"/>
      <c r="BI181" s="34" t="s">
        <v>190</v>
      </c>
    </row>
    <row r="182" spans="2:61" ht="16.5" x14ac:dyDescent="0.4">
      <c r="B182" s="154"/>
      <c r="C182" s="167">
        <v>45996</v>
      </c>
      <c r="D182" s="145" t="str">
        <f t="shared" si="3"/>
        <v>金</v>
      </c>
      <c r="E182" s="168">
        <v>0.74565972222222221</v>
      </c>
      <c r="F182" s="169" t="s">
        <v>208</v>
      </c>
      <c r="G182" s="170" t="s">
        <v>234</v>
      </c>
      <c r="H182" s="171">
        <v>1.4389067E-2</v>
      </c>
      <c r="I182" s="172" t="s">
        <v>490</v>
      </c>
      <c r="J182" s="172" t="s">
        <v>236</v>
      </c>
      <c r="K182" s="170" t="s">
        <v>259</v>
      </c>
      <c r="L182" s="170" t="s">
        <v>331</v>
      </c>
      <c r="M182" s="170" t="s">
        <v>240</v>
      </c>
      <c r="N182" s="170" t="s">
        <v>240</v>
      </c>
      <c r="O182" s="173" t="s">
        <v>240</v>
      </c>
      <c r="P182" s="170" t="s">
        <v>239</v>
      </c>
      <c r="Q182" s="172" t="s">
        <v>332</v>
      </c>
      <c r="R182" s="174" t="s">
        <v>307</v>
      </c>
      <c r="S182" s="174" t="s">
        <v>297</v>
      </c>
      <c r="T182" s="172" t="s">
        <v>565</v>
      </c>
      <c r="U182" s="175">
        <v>46</v>
      </c>
      <c r="W182" s="80"/>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2"/>
      <c r="BI182" s="34" t="s">
        <v>190</v>
      </c>
    </row>
    <row r="183" spans="2:61" ht="16.5" x14ac:dyDescent="0.4">
      <c r="B183" s="154"/>
      <c r="C183" s="167">
        <v>45996</v>
      </c>
      <c r="D183" s="145" t="str">
        <f t="shared" si="3"/>
        <v>金</v>
      </c>
      <c r="E183" s="168">
        <v>0.74565972222222221</v>
      </c>
      <c r="F183" s="169" t="s">
        <v>208</v>
      </c>
      <c r="G183" s="170" t="s">
        <v>234</v>
      </c>
      <c r="H183" s="171">
        <v>9.1367310000000004E-3</v>
      </c>
      <c r="I183" s="172" t="s">
        <v>490</v>
      </c>
      <c r="J183" s="172" t="s">
        <v>236</v>
      </c>
      <c r="K183" s="170" t="s">
        <v>259</v>
      </c>
      <c r="L183" s="170" t="s">
        <v>331</v>
      </c>
      <c r="M183" s="170" t="s">
        <v>240</v>
      </c>
      <c r="N183" s="170" t="s">
        <v>240</v>
      </c>
      <c r="O183" s="173" t="s">
        <v>240</v>
      </c>
      <c r="P183" s="170" t="s">
        <v>239</v>
      </c>
      <c r="Q183" s="172" t="s">
        <v>332</v>
      </c>
      <c r="R183" s="174" t="s">
        <v>307</v>
      </c>
      <c r="S183" s="174" t="s">
        <v>297</v>
      </c>
      <c r="T183" s="172" t="s">
        <v>565</v>
      </c>
      <c r="U183" s="175">
        <v>46</v>
      </c>
      <c r="W183" s="80"/>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2"/>
      <c r="BI183" s="34" t="s">
        <v>190</v>
      </c>
    </row>
    <row r="184" spans="2:61" ht="16.5" x14ac:dyDescent="0.4">
      <c r="B184" s="154"/>
      <c r="C184" s="167">
        <v>45996</v>
      </c>
      <c r="D184" s="145" t="str">
        <f t="shared" si="3"/>
        <v>金</v>
      </c>
      <c r="E184" s="168">
        <v>0.7466666666666667</v>
      </c>
      <c r="F184" s="169" t="s">
        <v>208</v>
      </c>
      <c r="G184" s="170" t="s">
        <v>234</v>
      </c>
      <c r="H184" s="171">
        <v>0.15</v>
      </c>
      <c r="I184" s="172" t="s">
        <v>490</v>
      </c>
      <c r="J184" s="172" t="s">
        <v>236</v>
      </c>
      <c r="K184" s="170" t="s">
        <v>330</v>
      </c>
      <c r="L184" s="170" t="s">
        <v>331</v>
      </c>
      <c r="M184" s="170" t="s">
        <v>239</v>
      </c>
      <c r="N184" s="170" t="s">
        <v>239</v>
      </c>
      <c r="O184" s="173" t="s">
        <v>240</v>
      </c>
      <c r="P184" s="170" t="s">
        <v>239</v>
      </c>
      <c r="Q184" s="172" t="s">
        <v>332</v>
      </c>
      <c r="R184" s="174" t="s">
        <v>242</v>
      </c>
      <c r="S184" s="174" t="s">
        <v>297</v>
      </c>
      <c r="T184" s="172" t="s">
        <v>493</v>
      </c>
      <c r="U184" s="175">
        <v>52</v>
      </c>
      <c r="W184" s="80"/>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2"/>
      <c r="BI184" s="34" t="s">
        <v>190</v>
      </c>
    </row>
    <row r="185" spans="2:61" ht="33" x14ac:dyDescent="0.4">
      <c r="B185" s="154"/>
      <c r="C185" s="167">
        <v>45996</v>
      </c>
      <c r="D185" s="145" t="str">
        <f t="shared" si="3"/>
        <v>金</v>
      </c>
      <c r="E185" s="168">
        <v>0.75137731481481485</v>
      </c>
      <c r="F185" s="169" t="s">
        <v>208</v>
      </c>
      <c r="G185" s="170" t="s">
        <v>234</v>
      </c>
      <c r="H185" s="171">
        <v>4.3162280000000001E-3</v>
      </c>
      <c r="I185" s="172" t="s">
        <v>490</v>
      </c>
      <c r="J185" s="172" t="s">
        <v>236</v>
      </c>
      <c r="K185" s="170" t="s">
        <v>237</v>
      </c>
      <c r="L185" s="170" t="s">
        <v>331</v>
      </c>
      <c r="M185" s="170" t="s">
        <v>240</v>
      </c>
      <c r="N185" s="170" t="s">
        <v>240</v>
      </c>
      <c r="O185" s="173" t="s">
        <v>240</v>
      </c>
      <c r="P185" s="170" t="s">
        <v>239</v>
      </c>
      <c r="Q185" s="172" t="s">
        <v>332</v>
      </c>
      <c r="R185" s="174" t="s">
        <v>336</v>
      </c>
      <c r="S185" s="174" t="s">
        <v>294</v>
      </c>
      <c r="T185" s="172" t="s">
        <v>689</v>
      </c>
      <c r="U185" s="175">
        <v>65</v>
      </c>
      <c r="W185" s="80"/>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2"/>
      <c r="BI185" s="34" t="s">
        <v>190</v>
      </c>
    </row>
    <row r="186" spans="2:61" ht="33" x14ac:dyDescent="0.4">
      <c r="B186" s="154"/>
      <c r="C186" s="167">
        <v>45996</v>
      </c>
      <c r="D186" s="145" t="str">
        <f t="shared" si="3"/>
        <v>金</v>
      </c>
      <c r="E186" s="168">
        <v>0.75728009259259255</v>
      </c>
      <c r="F186" s="169" t="s">
        <v>208</v>
      </c>
      <c r="G186" s="170" t="s">
        <v>234</v>
      </c>
      <c r="H186" s="171">
        <v>2.2873773E-2</v>
      </c>
      <c r="I186" s="172" t="s">
        <v>490</v>
      </c>
      <c r="J186" s="172" t="s">
        <v>236</v>
      </c>
      <c r="K186" s="170" t="s">
        <v>330</v>
      </c>
      <c r="L186" s="170" t="s">
        <v>331</v>
      </c>
      <c r="M186" s="170" t="s">
        <v>240</v>
      </c>
      <c r="N186" s="170" t="s">
        <v>240</v>
      </c>
      <c r="O186" s="173" t="s">
        <v>240</v>
      </c>
      <c r="P186" s="170" t="s">
        <v>239</v>
      </c>
      <c r="Q186" s="172" t="s">
        <v>332</v>
      </c>
      <c r="R186" s="174" t="s">
        <v>336</v>
      </c>
      <c r="S186" s="174" t="s">
        <v>294</v>
      </c>
      <c r="T186" s="172" t="s">
        <v>690</v>
      </c>
      <c r="U186" s="175">
        <v>81</v>
      </c>
      <c r="W186" s="80"/>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2"/>
      <c r="BI186" s="34" t="s">
        <v>190</v>
      </c>
    </row>
    <row r="187" spans="2:61" ht="16.5" x14ac:dyDescent="0.4">
      <c r="B187" s="154"/>
      <c r="C187" s="167">
        <v>45996</v>
      </c>
      <c r="D187" s="145" t="str">
        <f t="shared" si="3"/>
        <v>金</v>
      </c>
      <c r="E187" s="168">
        <v>0.76997685185185183</v>
      </c>
      <c r="F187" s="169" t="s">
        <v>208</v>
      </c>
      <c r="G187" s="170" t="s">
        <v>234</v>
      </c>
      <c r="H187" s="171">
        <v>5.357344E-3</v>
      </c>
      <c r="I187" s="172" t="s">
        <v>490</v>
      </c>
      <c r="J187" s="172" t="s">
        <v>236</v>
      </c>
      <c r="K187" s="170" t="s">
        <v>237</v>
      </c>
      <c r="L187" s="170" t="s">
        <v>331</v>
      </c>
      <c r="M187" s="170" t="s">
        <v>240</v>
      </c>
      <c r="N187" s="170" t="s">
        <v>240</v>
      </c>
      <c r="O187" s="173" t="s">
        <v>240</v>
      </c>
      <c r="P187" s="170" t="s">
        <v>239</v>
      </c>
      <c r="Q187" s="172" t="s">
        <v>332</v>
      </c>
      <c r="R187" s="174" t="s">
        <v>307</v>
      </c>
      <c r="S187" s="174" t="s">
        <v>294</v>
      </c>
      <c r="T187" s="172" t="s">
        <v>527</v>
      </c>
      <c r="U187" s="175">
        <v>83</v>
      </c>
      <c r="W187" s="80"/>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2"/>
      <c r="BI187" s="34" t="s">
        <v>190</v>
      </c>
    </row>
    <row r="188" spans="2:61" ht="16.5" x14ac:dyDescent="0.4">
      <c r="B188" s="154"/>
      <c r="C188" s="167">
        <v>45996</v>
      </c>
      <c r="D188" s="145" t="str">
        <f t="shared" si="3"/>
        <v>金</v>
      </c>
      <c r="E188" s="168">
        <v>0.77432870370370366</v>
      </c>
      <c r="F188" s="169" t="s">
        <v>208</v>
      </c>
      <c r="G188" s="170" t="s">
        <v>234</v>
      </c>
      <c r="H188" s="171">
        <v>5.0000000000000001E-4</v>
      </c>
      <c r="I188" s="172" t="s">
        <v>490</v>
      </c>
      <c r="J188" s="172" t="s">
        <v>236</v>
      </c>
      <c r="K188" s="170" t="s">
        <v>237</v>
      </c>
      <c r="L188" s="170" t="s">
        <v>331</v>
      </c>
      <c r="M188" s="170" t="s">
        <v>240</v>
      </c>
      <c r="N188" s="170" t="s">
        <v>240</v>
      </c>
      <c r="O188" s="173" t="s">
        <v>239</v>
      </c>
      <c r="P188" s="170" t="s">
        <v>239</v>
      </c>
      <c r="Q188" s="172" t="s">
        <v>332</v>
      </c>
      <c r="R188" s="174" t="s">
        <v>242</v>
      </c>
      <c r="S188" s="174" t="s">
        <v>298</v>
      </c>
      <c r="T188" s="172" t="s">
        <v>538</v>
      </c>
      <c r="U188" s="175">
        <v>75</v>
      </c>
      <c r="W188" s="80"/>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2"/>
      <c r="BI188" s="34" t="s">
        <v>190</v>
      </c>
    </row>
    <row r="189" spans="2:61" ht="16.5" x14ac:dyDescent="0.4">
      <c r="B189" s="154"/>
      <c r="C189" s="167">
        <v>45996</v>
      </c>
      <c r="D189" s="145" t="str">
        <f t="shared" si="3"/>
        <v>金</v>
      </c>
      <c r="E189" s="168">
        <v>0.7758680555555556</v>
      </c>
      <c r="F189" s="169" t="s">
        <v>208</v>
      </c>
      <c r="G189" s="170" t="s">
        <v>234</v>
      </c>
      <c r="H189" s="171">
        <v>1.8632971000000002E-2</v>
      </c>
      <c r="I189" s="172" t="s">
        <v>490</v>
      </c>
      <c r="J189" s="172" t="s">
        <v>236</v>
      </c>
      <c r="K189" s="170" t="s">
        <v>237</v>
      </c>
      <c r="L189" s="170" t="s">
        <v>331</v>
      </c>
      <c r="M189" s="170" t="s">
        <v>240</v>
      </c>
      <c r="N189" s="170" t="s">
        <v>240</v>
      </c>
      <c r="O189" s="173" t="s">
        <v>240</v>
      </c>
      <c r="P189" s="170" t="s">
        <v>239</v>
      </c>
      <c r="Q189" s="172" t="s">
        <v>332</v>
      </c>
      <c r="R189" s="174" t="s">
        <v>336</v>
      </c>
      <c r="S189" s="174" t="s">
        <v>297</v>
      </c>
      <c r="T189" s="172" t="s">
        <v>491</v>
      </c>
      <c r="U189" s="175">
        <v>65</v>
      </c>
      <c r="W189" s="80"/>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2"/>
      <c r="BI189" s="34" t="s">
        <v>190</v>
      </c>
    </row>
    <row r="190" spans="2:61" ht="16.5" x14ac:dyDescent="0.4">
      <c r="B190" s="154"/>
      <c r="C190" s="167">
        <v>45996</v>
      </c>
      <c r="D190" s="145" t="str">
        <f t="shared" si="3"/>
        <v>金</v>
      </c>
      <c r="E190" s="168">
        <v>0.77747685185185189</v>
      </c>
      <c r="F190" s="169" t="s">
        <v>208</v>
      </c>
      <c r="G190" s="170" t="s">
        <v>234</v>
      </c>
      <c r="H190" s="171">
        <v>5.0000000000000001E-4</v>
      </c>
      <c r="I190" s="172" t="s">
        <v>490</v>
      </c>
      <c r="J190" s="172" t="s">
        <v>236</v>
      </c>
      <c r="K190" s="170" t="s">
        <v>237</v>
      </c>
      <c r="L190" s="170" t="s">
        <v>331</v>
      </c>
      <c r="M190" s="170" t="s">
        <v>240</v>
      </c>
      <c r="N190" s="170" t="s">
        <v>240</v>
      </c>
      <c r="O190" s="173" t="s">
        <v>240</v>
      </c>
      <c r="P190" s="170" t="s">
        <v>239</v>
      </c>
      <c r="Q190" s="172" t="s">
        <v>332</v>
      </c>
      <c r="R190" s="174" t="s">
        <v>242</v>
      </c>
      <c r="S190" s="174" t="s">
        <v>298</v>
      </c>
      <c r="T190" s="172" t="s">
        <v>499</v>
      </c>
      <c r="U190" s="175">
        <v>53</v>
      </c>
      <c r="W190" s="80"/>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2"/>
      <c r="BI190" s="34" t="s">
        <v>190</v>
      </c>
    </row>
    <row r="191" spans="2:61" ht="16.5" x14ac:dyDescent="0.4">
      <c r="B191" s="154"/>
      <c r="C191" s="167">
        <v>45996</v>
      </c>
      <c r="D191" s="145" t="str">
        <f t="shared" si="3"/>
        <v>金</v>
      </c>
      <c r="E191" s="168">
        <v>0.7839814814814815</v>
      </c>
      <c r="F191" s="169" t="s">
        <v>208</v>
      </c>
      <c r="G191" s="170" t="s">
        <v>234</v>
      </c>
      <c r="H191" s="171">
        <v>0.13796536400000001</v>
      </c>
      <c r="I191" s="172" t="s">
        <v>490</v>
      </c>
      <c r="J191" s="172" t="s">
        <v>236</v>
      </c>
      <c r="K191" s="170" t="s">
        <v>237</v>
      </c>
      <c r="L191" s="170" t="s">
        <v>331</v>
      </c>
      <c r="M191" s="170" t="s">
        <v>240</v>
      </c>
      <c r="N191" s="170" t="s">
        <v>240</v>
      </c>
      <c r="O191" s="173" t="s">
        <v>240</v>
      </c>
      <c r="P191" s="170" t="s">
        <v>239</v>
      </c>
      <c r="Q191" s="172" t="s">
        <v>332</v>
      </c>
      <c r="R191" s="174" t="s">
        <v>307</v>
      </c>
      <c r="S191" s="174" t="s">
        <v>294</v>
      </c>
      <c r="T191" s="172" t="s">
        <v>517</v>
      </c>
      <c r="U191" s="175">
        <v>7</v>
      </c>
      <c r="W191" s="80"/>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2"/>
      <c r="BI191" s="34" t="s">
        <v>190</v>
      </c>
    </row>
    <row r="192" spans="2:61" ht="16.5" x14ac:dyDescent="0.4">
      <c r="B192" s="154"/>
      <c r="C192" s="167">
        <v>45996</v>
      </c>
      <c r="D192" s="145" t="str">
        <f t="shared" si="3"/>
        <v>金</v>
      </c>
      <c r="E192" s="168">
        <v>0.78645833333333337</v>
      </c>
      <c r="F192" s="169" t="s">
        <v>208</v>
      </c>
      <c r="G192" s="170" t="s">
        <v>234</v>
      </c>
      <c r="H192" s="171">
        <v>1.3368336E-2</v>
      </c>
      <c r="I192" s="172" t="s">
        <v>490</v>
      </c>
      <c r="J192" s="172" t="s">
        <v>236</v>
      </c>
      <c r="K192" s="170" t="s">
        <v>259</v>
      </c>
      <c r="L192" s="170" t="s">
        <v>345</v>
      </c>
      <c r="M192" s="170" t="s">
        <v>240</v>
      </c>
      <c r="N192" s="170" t="s">
        <v>239</v>
      </c>
      <c r="O192" s="173" t="s">
        <v>240</v>
      </c>
      <c r="P192" s="170" t="s">
        <v>239</v>
      </c>
      <c r="Q192" s="172" t="s">
        <v>332</v>
      </c>
      <c r="R192" s="174" t="s">
        <v>307</v>
      </c>
      <c r="S192" s="174" t="s">
        <v>312</v>
      </c>
      <c r="T192" s="172" t="s">
        <v>539</v>
      </c>
      <c r="U192" s="175">
        <v>2</v>
      </c>
      <c r="W192" s="80"/>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2"/>
      <c r="BI192" s="34" t="s">
        <v>190</v>
      </c>
    </row>
    <row r="193" spans="2:61" ht="16.5" x14ac:dyDescent="0.4">
      <c r="B193" s="154"/>
      <c r="C193" s="167">
        <v>45997</v>
      </c>
      <c r="D193" s="145" t="str">
        <f t="shared" si="3"/>
        <v>土</v>
      </c>
      <c r="E193" s="168">
        <v>0.41663194444444446</v>
      </c>
      <c r="F193" s="169" t="s">
        <v>208</v>
      </c>
      <c r="G193" s="170" t="s">
        <v>234</v>
      </c>
      <c r="H193" s="171">
        <v>0.15</v>
      </c>
      <c r="I193" s="172" t="s">
        <v>329</v>
      </c>
      <c r="J193" s="172" t="s">
        <v>236</v>
      </c>
      <c r="K193" s="170" t="s">
        <v>330</v>
      </c>
      <c r="L193" s="170" t="s">
        <v>331</v>
      </c>
      <c r="M193" s="170" t="s">
        <v>240</v>
      </c>
      <c r="N193" s="170" t="s">
        <v>240</v>
      </c>
      <c r="O193" s="173" t="s">
        <v>240</v>
      </c>
      <c r="P193" s="170" t="s">
        <v>239</v>
      </c>
      <c r="Q193" s="172" t="s">
        <v>332</v>
      </c>
      <c r="R193" s="174" t="s">
        <v>242</v>
      </c>
      <c r="S193" s="174" t="s">
        <v>297</v>
      </c>
      <c r="T193" s="172" t="s">
        <v>493</v>
      </c>
      <c r="U193" s="175">
        <v>83</v>
      </c>
      <c r="W193" s="80"/>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2"/>
      <c r="BI193" s="34" t="s">
        <v>190</v>
      </c>
    </row>
    <row r="194" spans="2:61" ht="33" x14ac:dyDescent="0.4">
      <c r="B194" s="154"/>
      <c r="C194" s="167">
        <v>45997</v>
      </c>
      <c r="D194" s="145" t="str">
        <f t="shared" si="3"/>
        <v>土</v>
      </c>
      <c r="E194" s="168">
        <v>0.4465972222222222</v>
      </c>
      <c r="F194" s="169" t="s">
        <v>208</v>
      </c>
      <c r="G194" s="170" t="s">
        <v>234</v>
      </c>
      <c r="H194" s="171">
        <v>2.31715E-3</v>
      </c>
      <c r="I194" s="172" t="s">
        <v>329</v>
      </c>
      <c r="J194" s="172" t="s">
        <v>236</v>
      </c>
      <c r="K194" s="170" t="s">
        <v>259</v>
      </c>
      <c r="L194" s="170" t="s">
        <v>238</v>
      </c>
      <c r="M194" s="170" t="s">
        <v>240</v>
      </c>
      <c r="N194" s="170" t="s">
        <v>239</v>
      </c>
      <c r="O194" s="173" t="s">
        <v>240</v>
      </c>
      <c r="P194" s="170" t="s">
        <v>239</v>
      </c>
      <c r="Q194" s="172" t="s">
        <v>332</v>
      </c>
      <c r="R194" s="174" t="s">
        <v>307</v>
      </c>
      <c r="S194" s="174" t="s">
        <v>312</v>
      </c>
      <c r="T194" s="172" t="s">
        <v>544</v>
      </c>
      <c r="U194" s="175">
        <v>2</v>
      </c>
      <c r="W194" s="80"/>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2"/>
      <c r="BI194" s="34" t="s">
        <v>190</v>
      </c>
    </row>
    <row r="195" spans="2:61" ht="16.5" x14ac:dyDescent="0.4">
      <c r="B195" s="154"/>
      <c r="C195" s="167">
        <v>45997</v>
      </c>
      <c r="D195" s="145" t="str">
        <f t="shared" si="3"/>
        <v>土</v>
      </c>
      <c r="E195" s="168">
        <v>0.44695601851851852</v>
      </c>
      <c r="F195" s="169" t="s">
        <v>208</v>
      </c>
      <c r="G195" s="170" t="s">
        <v>234</v>
      </c>
      <c r="H195" s="171">
        <v>0.15</v>
      </c>
      <c r="I195" s="172" t="s">
        <v>329</v>
      </c>
      <c r="J195" s="172" t="s">
        <v>236</v>
      </c>
      <c r="K195" s="170" t="s">
        <v>237</v>
      </c>
      <c r="L195" s="170" t="s">
        <v>331</v>
      </c>
      <c r="M195" s="170" t="s">
        <v>240</v>
      </c>
      <c r="N195" s="170" t="s">
        <v>240</v>
      </c>
      <c r="O195" s="173" t="s">
        <v>240</v>
      </c>
      <c r="P195" s="170" t="s">
        <v>239</v>
      </c>
      <c r="Q195" s="172" t="s">
        <v>332</v>
      </c>
      <c r="R195" s="174" t="s">
        <v>242</v>
      </c>
      <c r="S195" s="174" t="s">
        <v>294</v>
      </c>
      <c r="T195" s="172" t="s">
        <v>545</v>
      </c>
      <c r="U195" s="175">
        <v>5</v>
      </c>
      <c r="W195" s="80"/>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2"/>
      <c r="BI195" s="34" t="s">
        <v>190</v>
      </c>
    </row>
    <row r="196" spans="2:61" ht="33" x14ac:dyDescent="0.4">
      <c r="B196" s="154"/>
      <c r="C196" s="167">
        <v>45997</v>
      </c>
      <c r="D196" s="145" t="str">
        <f t="shared" si="3"/>
        <v>土</v>
      </c>
      <c r="E196" s="168">
        <v>0.44836805555555553</v>
      </c>
      <c r="F196" s="169" t="s">
        <v>208</v>
      </c>
      <c r="G196" s="170" t="s">
        <v>234</v>
      </c>
      <c r="H196" s="171">
        <v>1.1533252000000001E-2</v>
      </c>
      <c r="I196" s="172" t="s">
        <v>329</v>
      </c>
      <c r="J196" s="172" t="s">
        <v>236</v>
      </c>
      <c r="K196" s="170" t="s">
        <v>330</v>
      </c>
      <c r="L196" s="170" t="s">
        <v>331</v>
      </c>
      <c r="M196" s="170" t="s">
        <v>240</v>
      </c>
      <c r="N196" s="170" t="s">
        <v>240</v>
      </c>
      <c r="O196" s="173" t="s">
        <v>240</v>
      </c>
      <c r="P196" s="170" t="s">
        <v>239</v>
      </c>
      <c r="Q196" s="172" t="s">
        <v>332</v>
      </c>
      <c r="R196" s="174" t="s">
        <v>307</v>
      </c>
      <c r="S196" s="174" t="s">
        <v>294</v>
      </c>
      <c r="T196" s="172" t="s">
        <v>724</v>
      </c>
      <c r="U196" s="175">
        <v>7</v>
      </c>
      <c r="W196" s="80"/>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2"/>
      <c r="BI196" s="34" t="s">
        <v>190</v>
      </c>
    </row>
    <row r="197" spans="2:61" ht="16.5" x14ac:dyDescent="0.4">
      <c r="B197" s="154"/>
      <c r="C197" s="167">
        <v>45997</v>
      </c>
      <c r="D197" s="145" t="str">
        <f t="shared" si="3"/>
        <v>土</v>
      </c>
      <c r="E197" s="168">
        <v>0.45090277777777776</v>
      </c>
      <c r="F197" s="169" t="s">
        <v>208</v>
      </c>
      <c r="G197" s="170" t="s">
        <v>234</v>
      </c>
      <c r="H197" s="171">
        <v>1.6939104999999999E-2</v>
      </c>
      <c r="I197" s="172" t="s">
        <v>329</v>
      </c>
      <c r="J197" s="172" t="s">
        <v>236</v>
      </c>
      <c r="K197" s="170" t="s">
        <v>237</v>
      </c>
      <c r="L197" s="170" t="s">
        <v>331</v>
      </c>
      <c r="M197" s="170" t="s">
        <v>240</v>
      </c>
      <c r="N197" s="170" t="s">
        <v>240</v>
      </c>
      <c r="O197" s="173" t="s">
        <v>239</v>
      </c>
      <c r="P197" s="170" t="s">
        <v>239</v>
      </c>
      <c r="Q197" s="172" t="s">
        <v>332</v>
      </c>
      <c r="R197" s="174" t="s">
        <v>307</v>
      </c>
      <c r="S197" s="174" t="s">
        <v>343</v>
      </c>
      <c r="T197" s="172" t="s">
        <v>546</v>
      </c>
      <c r="U197" s="175">
        <v>31</v>
      </c>
      <c r="W197" s="80"/>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2"/>
      <c r="BI197" s="34" t="s">
        <v>190</v>
      </c>
    </row>
    <row r="198" spans="2:61" ht="16.5" x14ac:dyDescent="0.4">
      <c r="B198" s="154"/>
      <c r="C198" s="167">
        <v>45997</v>
      </c>
      <c r="D198" s="145" t="str">
        <f t="shared" si="3"/>
        <v>土</v>
      </c>
      <c r="E198" s="168">
        <v>0.45142361111111112</v>
      </c>
      <c r="F198" s="169" t="s">
        <v>208</v>
      </c>
      <c r="G198" s="170" t="s">
        <v>234</v>
      </c>
      <c r="H198" s="171">
        <v>3.7855079E-2</v>
      </c>
      <c r="I198" s="172" t="s">
        <v>329</v>
      </c>
      <c r="J198" s="172" t="s">
        <v>236</v>
      </c>
      <c r="K198" s="170" t="s">
        <v>237</v>
      </c>
      <c r="L198" s="170" t="s">
        <v>331</v>
      </c>
      <c r="M198" s="170" t="s">
        <v>240</v>
      </c>
      <c r="N198" s="170" t="s">
        <v>240</v>
      </c>
      <c r="O198" s="173" t="s">
        <v>240</v>
      </c>
      <c r="P198" s="170" t="s">
        <v>239</v>
      </c>
      <c r="Q198" s="172" t="s">
        <v>332</v>
      </c>
      <c r="R198" s="174" t="s">
        <v>242</v>
      </c>
      <c r="S198" s="174" t="s">
        <v>297</v>
      </c>
      <c r="T198" s="172" t="s">
        <v>565</v>
      </c>
      <c r="U198" s="175">
        <v>35</v>
      </c>
      <c r="W198" s="80"/>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2"/>
      <c r="BI198" s="34" t="s">
        <v>190</v>
      </c>
    </row>
    <row r="199" spans="2:61" ht="16.5" x14ac:dyDescent="0.4">
      <c r="B199" s="154"/>
      <c r="C199" s="167">
        <v>45997</v>
      </c>
      <c r="D199" s="145" t="str">
        <f t="shared" si="3"/>
        <v>土</v>
      </c>
      <c r="E199" s="168">
        <v>0.46092592592592591</v>
      </c>
      <c r="F199" s="169" t="s">
        <v>208</v>
      </c>
      <c r="G199" s="170" t="s">
        <v>234</v>
      </c>
      <c r="H199" s="171">
        <v>2.8319682999999998E-2</v>
      </c>
      <c r="I199" s="172" t="s">
        <v>329</v>
      </c>
      <c r="J199" s="172" t="s">
        <v>236</v>
      </c>
      <c r="K199" s="170" t="s">
        <v>237</v>
      </c>
      <c r="L199" s="170" t="s">
        <v>331</v>
      </c>
      <c r="M199" s="170" t="s">
        <v>240</v>
      </c>
      <c r="N199" s="170" t="s">
        <v>240</v>
      </c>
      <c r="O199" s="173" t="s">
        <v>240</v>
      </c>
      <c r="P199" s="170" t="s">
        <v>239</v>
      </c>
      <c r="Q199" s="172" t="s">
        <v>332</v>
      </c>
      <c r="R199" s="174" t="s">
        <v>307</v>
      </c>
      <c r="S199" s="174" t="s">
        <v>297</v>
      </c>
      <c r="T199" s="172" t="s">
        <v>567</v>
      </c>
      <c r="U199" s="175">
        <v>79</v>
      </c>
      <c r="W199" s="80"/>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2"/>
      <c r="BI199" s="34" t="s">
        <v>190</v>
      </c>
    </row>
    <row r="200" spans="2:61" ht="33" x14ac:dyDescent="0.4">
      <c r="B200" s="154"/>
      <c r="C200" s="167">
        <v>45997</v>
      </c>
      <c r="D200" s="145" t="str">
        <f t="shared" si="3"/>
        <v>土</v>
      </c>
      <c r="E200" s="168">
        <v>0.46159722222222221</v>
      </c>
      <c r="F200" s="169" t="s">
        <v>208</v>
      </c>
      <c r="G200" s="170" t="s">
        <v>234</v>
      </c>
      <c r="H200" s="171">
        <v>7.8263177000000003E-2</v>
      </c>
      <c r="I200" s="172" t="s">
        <v>329</v>
      </c>
      <c r="J200" s="172" t="s">
        <v>236</v>
      </c>
      <c r="K200" s="170" t="s">
        <v>330</v>
      </c>
      <c r="L200" s="170" t="s">
        <v>331</v>
      </c>
      <c r="M200" s="170" t="s">
        <v>240</v>
      </c>
      <c r="N200" s="170" t="s">
        <v>240</v>
      </c>
      <c r="O200" s="173" t="s">
        <v>240</v>
      </c>
      <c r="P200" s="170" t="s">
        <v>239</v>
      </c>
      <c r="Q200" s="172" t="s">
        <v>332</v>
      </c>
      <c r="R200" s="174" t="s">
        <v>336</v>
      </c>
      <c r="S200" s="174" t="s">
        <v>294</v>
      </c>
      <c r="T200" s="172" t="s">
        <v>691</v>
      </c>
      <c r="U200" s="175">
        <v>81</v>
      </c>
      <c r="W200" s="80"/>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2"/>
      <c r="BI200" s="34" t="s">
        <v>190</v>
      </c>
    </row>
    <row r="201" spans="2:61" ht="16.5" x14ac:dyDescent="0.4">
      <c r="B201" s="154"/>
      <c r="C201" s="167">
        <v>45997</v>
      </c>
      <c r="D201" s="145" t="str">
        <f t="shared" si="3"/>
        <v>土</v>
      </c>
      <c r="E201" s="168">
        <v>0.4619212962962963</v>
      </c>
      <c r="F201" s="169" t="s">
        <v>208</v>
      </c>
      <c r="G201" s="170" t="s">
        <v>234</v>
      </c>
      <c r="H201" s="171">
        <v>8.7094730000000006E-3</v>
      </c>
      <c r="I201" s="172" t="s">
        <v>329</v>
      </c>
      <c r="J201" s="172" t="s">
        <v>236</v>
      </c>
      <c r="K201" s="170" t="s">
        <v>330</v>
      </c>
      <c r="L201" s="170" t="s">
        <v>331</v>
      </c>
      <c r="M201" s="170" t="s">
        <v>239</v>
      </c>
      <c r="N201" s="170" t="s">
        <v>239</v>
      </c>
      <c r="O201" s="173" t="s">
        <v>240</v>
      </c>
      <c r="P201" s="170" t="s">
        <v>239</v>
      </c>
      <c r="Q201" s="172" t="s">
        <v>332</v>
      </c>
      <c r="R201" s="174" t="s">
        <v>242</v>
      </c>
      <c r="S201" s="174" t="s">
        <v>297</v>
      </c>
      <c r="T201" s="172" t="s">
        <v>493</v>
      </c>
      <c r="U201" s="175">
        <v>86</v>
      </c>
      <c r="W201" s="80"/>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2"/>
      <c r="BI201" s="34" t="s">
        <v>190</v>
      </c>
    </row>
    <row r="202" spans="2:61" ht="33" x14ac:dyDescent="0.4">
      <c r="B202" s="154"/>
      <c r="C202" s="167">
        <v>45997</v>
      </c>
      <c r="D202" s="145" t="str">
        <f t="shared" si="3"/>
        <v>土</v>
      </c>
      <c r="E202" s="168">
        <v>0.47045138888888888</v>
      </c>
      <c r="F202" s="169" t="s">
        <v>208</v>
      </c>
      <c r="G202" s="170" t="s">
        <v>234</v>
      </c>
      <c r="H202" s="171">
        <v>0.15</v>
      </c>
      <c r="I202" s="172" t="s">
        <v>329</v>
      </c>
      <c r="J202" s="172" t="s">
        <v>236</v>
      </c>
      <c r="K202" s="170" t="s">
        <v>330</v>
      </c>
      <c r="L202" s="170" t="s">
        <v>331</v>
      </c>
      <c r="M202" s="170" t="s">
        <v>240</v>
      </c>
      <c r="N202" s="170" t="s">
        <v>240</v>
      </c>
      <c r="O202" s="173" t="s">
        <v>240</v>
      </c>
      <c r="P202" s="170" t="s">
        <v>239</v>
      </c>
      <c r="Q202" s="172" t="s">
        <v>332</v>
      </c>
      <c r="R202" s="174" t="s">
        <v>242</v>
      </c>
      <c r="S202" s="174" t="s">
        <v>294</v>
      </c>
      <c r="T202" s="172" t="s">
        <v>765</v>
      </c>
      <c r="U202" s="175">
        <v>83</v>
      </c>
      <c r="W202" s="80"/>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2"/>
      <c r="BI202" s="34" t="s">
        <v>190</v>
      </c>
    </row>
    <row r="203" spans="2:61" ht="16.5" x14ac:dyDescent="0.4">
      <c r="B203" s="154"/>
      <c r="C203" s="167">
        <v>45997</v>
      </c>
      <c r="D203" s="145" t="str">
        <f t="shared" si="3"/>
        <v>土</v>
      </c>
      <c r="E203" s="168">
        <v>0.47134259259259259</v>
      </c>
      <c r="F203" s="169" t="s">
        <v>208</v>
      </c>
      <c r="G203" s="170" t="s">
        <v>234</v>
      </c>
      <c r="H203" s="171">
        <v>9.3715500000000001E-5</v>
      </c>
      <c r="I203" s="172" t="s">
        <v>329</v>
      </c>
      <c r="J203" s="172" t="s">
        <v>236</v>
      </c>
      <c r="K203" s="170" t="s">
        <v>237</v>
      </c>
      <c r="L203" s="170" t="s">
        <v>331</v>
      </c>
      <c r="M203" s="170" t="s">
        <v>240</v>
      </c>
      <c r="N203" s="170" t="s">
        <v>240</v>
      </c>
      <c r="O203" s="173" t="s">
        <v>240</v>
      </c>
      <c r="P203" s="170" t="s">
        <v>239</v>
      </c>
      <c r="Q203" s="172" t="s">
        <v>332</v>
      </c>
      <c r="R203" s="174" t="s">
        <v>242</v>
      </c>
      <c r="S203" s="174" t="s">
        <v>298</v>
      </c>
      <c r="T203" s="172" t="s">
        <v>502</v>
      </c>
      <c r="U203" s="175">
        <v>79</v>
      </c>
      <c r="W203" s="80"/>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2"/>
      <c r="BI203" s="34" t="s">
        <v>190</v>
      </c>
    </row>
    <row r="204" spans="2:61" ht="16.5" x14ac:dyDescent="0.4">
      <c r="B204" s="154"/>
      <c r="C204" s="167">
        <v>45997</v>
      </c>
      <c r="D204" s="145" t="str">
        <f t="shared" si="3"/>
        <v>土</v>
      </c>
      <c r="E204" s="168">
        <v>0.47134259259259259</v>
      </c>
      <c r="F204" s="169" t="s">
        <v>208</v>
      </c>
      <c r="G204" s="170" t="s">
        <v>234</v>
      </c>
      <c r="H204" s="171">
        <v>5.0000000000000001E-4</v>
      </c>
      <c r="I204" s="172" t="s">
        <v>329</v>
      </c>
      <c r="J204" s="172" t="s">
        <v>236</v>
      </c>
      <c r="K204" s="170" t="s">
        <v>237</v>
      </c>
      <c r="L204" s="170" t="s">
        <v>331</v>
      </c>
      <c r="M204" s="170" t="s">
        <v>240</v>
      </c>
      <c r="N204" s="170" t="s">
        <v>240</v>
      </c>
      <c r="O204" s="173" t="s">
        <v>240</v>
      </c>
      <c r="P204" s="170" t="s">
        <v>239</v>
      </c>
      <c r="Q204" s="172" t="s">
        <v>332</v>
      </c>
      <c r="R204" s="174" t="s">
        <v>242</v>
      </c>
      <c r="S204" s="174" t="s">
        <v>298</v>
      </c>
      <c r="T204" s="172" t="s">
        <v>502</v>
      </c>
      <c r="U204" s="175">
        <v>79</v>
      </c>
      <c r="W204" s="80"/>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2"/>
      <c r="BI204" s="34" t="s">
        <v>190</v>
      </c>
    </row>
    <row r="205" spans="2:61" ht="16.5" x14ac:dyDescent="0.4">
      <c r="B205" s="154"/>
      <c r="C205" s="167">
        <v>45997</v>
      </c>
      <c r="D205" s="145" t="str">
        <f t="shared" ref="D205:D268" si="4">IF($C205 &lt;&gt; "", IF(ISERROR(MATCH(C205, 祝日, 0)), TEXT($C205, "aaa"), "祝日"), "")</f>
        <v>土</v>
      </c>
      <c r="E205" s="168">
        <v>0.47931712962962963</v>
      </c>
      <c r="F205" s="169" t="s">
        <v>208</v>
      </c>
      <c r="G205" s="170" t="s">
        <v>234</v>
      </c>
      <c r="H205" s="171">
        <v>1.0358602999999999E-2</v>
      </c>
      <c r="I205" s="172" t="s">
        <v>329</v>
      </c>
      <c r="J205" s="172" t="s">
        <v>236</v>
      </c>
      <c r="K205" s="170" t="s">
        <v>330</v>
      </c>
      <c r="L205" s="170" t="s">
        <v>331</v>
      </c>
      <c r="M205" s="170" t="s">
        <v>240</v>
      </c>
      <c r="N205" s="170" t="s">
        <v>240</v>
      </c>
      <c r="O205" s="173" t="s">
        <v>240</v>
      </c>
      <c r="P205" s="170" t="s">
        <v>239</v>
      </c>
      <c r="Q205" s="172" t="s">
        <v>332</v>
      </c>
      <c r="R205" s="174" t="s">
        <v>242</v>
      </c>
      <c r="S205" s="174" t="s">
        <v>297</v>
      </c>
      <c r="T205" s="172" t="s">
        <v>493</v>
      </c>
      <c r="U205" s="175">
        <v>44</v>
      </c>
      <c r="W205" s="80"/>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2"/>
      <c r="BI205" s="34" t="s">
        <v>190</v>
      </c>
    </row>
    <row r="206" spans="2:61" ht="16.5" x14ac:dyDescent="0.4">
      <c r="B206" s="154"/>
      <c r="C206" s="167">
        <v>45997</v>
      </c>
      <c r="D206" s="145" t="str">
        <f t="shared" si="4"/>
        <v>土</v>
      </c>
      <c r="E206" s="168">
        <v>0.48373842592592592</v>
      </c>
      <c r="F206" s="169" t="s">
        <v>208</v>
      </c>
      <c r="G206" s="170" t="s">
        <v>234</v>
      </c>
      <c r="H206" s="171">
        <v>6.6014826999999998E-2</v>
      </c>
      <c r="I206" s="172" t="s">
        <v>329</v>
      </c>
      <c r="J206" s="172" t="s">
        <v>236</v>
      </c>
      <c r="K206" s="170" t="s">
        <v>330</v>
      </c>
      <c r="L206" s="170" t="s">
        <v>331</v>
      </c>
      <c r="M206" s="170" t="s">
        <v>240</v>
      </c>
      <c r="N206" s="170" t="s">
        <v>240</v>
      </c>
      <c r="O206" s="173" t="s">
        <v>240</v>
      </c>
      <c r="P206" s="170" t="s">
        <v>239</v>
      </c>
      <c r="Q206" s="172" t="s">
        <v>332</v>
      </c>
      <c r="R206" s="174" t="s">
        <v>307</v>
      </c>
      <c r="S206" s="174" t="s">
        <v>294</v>
      </c>
      <c r="T206" s="172" t="s">
        <v>517</v>
      </c>
      <c r="U206" s="175">
        <v>15</v>
      </c>
      <c r="W206" s="80"/>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2"/>
      <c r="BI206" s="34" t="s">
        <v>190</v>
      </c>
    </row>
    <row r="207" spans="2:61" ht="33" x14ac:dyDescent="0.4">
      <c r="B207" s="154"/>
      <c r="C207" s="167">
        <v>45997</v>
      </c>
      <c r="D207" s="145" t="str">
        <f t="shared" si="4"/>
        <v>土</v>
      </c>
      <c r="E207" s="168">
        <v>0.55146990740740742</v>
      </c>
      <c r="F207" s="169" t="s">
        <v>208</v>
      </c>
      <c r="G207" s="170" t="s">
        <v>234</v>
      </c>
      <c r="H207" s="171">
        <v>0.15</v>
      </c>
      <c r="I207" s="172" t="s">
        <v>329</v>
      </c>
      <c r="J207" s="172" t="s">
        <v>236</v>
      </c>
      <c r="K207" s="170" t="s">
        <v>259</v>
      </c>
      <c r="L207" s="170" t="s">
        <v>345</v>
      </c>
      <c r="M207" s="170" t="s">
        <v>240</v>
      </c>
      <c r="N207" s="170" t="s">
        <v>239</v>
      </c>
      <c r="O207" s="173" t="s">
        <v>240</v>
      </c>
      <c r="P207" s="170" t="s">
        <v>239</v>
      </c>
      <c r="Q207" s="172" t="s">
        <v>241</v>
      </c>
      <c r="R207" s="174" t="s">
        <v>307</v>
      </c>
      <c r="S207" s="174" t="s">
        <v>312</v>
      </c>
      <c r="T207" s="172" t="s">
        <v>547</v>
      </c>
      <c r="U207" s="175">
        <v>6</v>
      </c>
      <c r="W207" s="80"/>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2"/>
      <c r="BI207" s="34" t="s">
        <v>190</v>
      </c>
    </row>
    <row r="208" spans="2:61" ht="33" x14ac:dyDescent="0.4">
      <c r="B208" s="154"/>
      <c r="C208" s="167">
        <v>45997</v>
      </c>
      <c r="D208" s="145" t="str">
        <f t="shared" si="4"/>
        <v>土</v>
      </c>
      <c r="E208" s="168">
        <v>0.554224537037037</v>
      </c>
      <c r="F208" s="169" t="s">
        <v>208</v>
      </c>
      <c r="G208" s="170" t="s">
        <v>234</v>
      </c>
      <c r="H208" s="171">
        <v>0.15</v>
      </c>
      <c r="I208" s="172" t="s">
        <v>329</v>
      </c>
      <c r="J208" s="172" t="s">
        <v>236</v>
      </c>
      <c r="K208" s="170" t="s">
        <v>330</v>
      </c>
      <c r="L208" s="170" t="s">
        <v>331</v>
      </c>
      <c r="M208" s="170" t="s">
        <v>239</v>
      </c>
      <c r="N208" s="170" t="s">
        <v>240</v>
      </c>
      <c r="O208" s="173" t="s">
        <v>240</v>
      </c>
      <c r="P208" s="170" t="s">
        <v>239</v>
      </c>
      <c r="Q208" s="172" t="s">
        <v>332</v>
      </c>
      <c r="R208" s="174" t="s">
        <v>242</v>
      </c>
      <c r="S208" s="174" t="s">
        <v>294</v>
      </c>
      <c r="T208" s="172" t="s">
        <v>766</v>
      </c>
      <c r="U208" s="175">
        <v>32</v>
      </c>
      <c r="W208" s="80"/>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2"/>
      <c r="BI208" s="34" t="s">
        <v>190</v>
      </c>
    </row>
    <row r="209" spans="2:61" ht="16.5" x14ac:dyDescent="0.4">
      <c r="B209" s="154"/>
      <c r="C209" s="167">
        <v>45997</v>
      </c>
      <c r="D209" s="145" t="str">
        <f t="shared" si="4"/>
        <v>土</v>
      </c>
      <c r="E209" s="168">
        <v>0.56325231481481486</v>
      </c>
      <c r="F209" s="169" t="s">
        <v>208</v>
      </c>
      <c r="G209" s="170" t="s">
        <v>234</v>
      </c>
      <c r="H209" s="171">
        <v>3.2050373E-2</v>
      </c>
      <c r="I209" s="172" t="s">
        <v>329</v>
      </c>
      <c r="J209" s="172" t="s">
        <v>236</v>
      </c>
      <c r="K209" s="170" t="s">
        <v>259</v>
      </c>
      <c r="L209" s="170" t="s">
        <v>331</v>
      </c>
      <c r="M209" s="170" t="s">
        <v>240</v>
      </c>
      <c r="N209" s="170" t="s">
        <v>240</v>
      </c>
      <c r="O209" s="173" t="s">
        <v>240</v>
      </c>
      <c r="P209" s="170" t="s">
        <v>239</v>
      </c>
      <c r="Q209" s="172" t="s">
        <v>332</v>
      </c>
      <c r="R209" s="174" t="s">
        <v>307</v>
      </c>
      <c r="S209" s="174" t="s">
        <v>294</v>
      </c>
      <c r="T209" s="172" t="s">
        <v>517</v>
      </c>
      <c r="U209" s="175">
        <v>80</v>
      </c>
      <c r="W209" s="80"/>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2"/>
      <c r="BI209" s="34" t="s">
        <v>190</v>
      </c>
    </row>
    <row r="210" spans="2:61" ht="33" x14ac:dyDescent="0.4">
      <c r="B210" s="154"/>
      <c r="C210" s="167">
        <v>45997</v>
      </c>
      <c r="D210" s="145" t="str">
        <f t="shared" si="4"/>
        <v>土</v>
      </c>
      <c r="E210" s="168">
        <v>0.5638657407407407</v>
      </c>
      <c r="F210" s="169" t="s">
        <v>208</v>
      </c>
      <c r="G210" s="170" t="s">
        <v>234</v>
      </c>
      <c r="H210" s="171">
        <v>5.7400995000000003E-2</v>
      </c>
      <c r="I210" s="172" t="s">
        <v>329</v>
      </c>
      <c r="J210" s="172" t="s">
        <v>236</v>
      </c>
      <c r="K210" s="170" t="s">
        <v>330</v>
      </c>
      <c r="L210" s="170" t="s">
        <v>331</v>
      </c>
      <c r="M210" s="170" t="s">
        <v>240</v>
      </c>
      <c r="N210" s="170" t="s">
        <v>240</v>
      </c>
      <c r="O210" s="173" t="s">
        <v>240</v>
      </c>
      <c r="P210" s="170" t="s">
        <v>239</v>
      </c>
      <c r="Q210" s="172" t="s">
        <v>332</v>
      </c>
      <c r="R210" s="174" t="s">
        <v>336</v>
      </c>
      <c r="S210" s="174" t="s">
        <v>294</v>
      </c>
      <c r="T210" s="172" t="s">
        <v>548</v>
      </c>
      <c r="U210" s="175">
        <v>81</v>
      </c>
      <c r="W210" s="80"/>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2"/>
      <c r="BI210" s="34" t="s">
        <v>190</v>
      </c>
    </row>
    <row r="211" spans="2:61" ht="16.5" x14ac:dyDescent="0.4">
      <c r="B211" s="154"/>
      <c r="C211" s="167">
        <v>45997</v>
      </c>
      <c r="D211" s="145" t="str">
        <f t="shared" si="4"/>
        <v>土</v>
      </c>
      <c r="E211" s="168">
        <v>0.56425925925925924</v>
      </c>
      <c r="F211" s="169" t="s">
        <v>208</v>
      </c>
      <c r="G211" s="170" t="s">
        <v>234</v>
      </c>
      <c r="H211" s="171">
        <v>0.15</v>
      </c>
      <c r="I211" s="172" t="s">
        <v>329</v>
      </c>
      <c r="J211" s="172" t="s">
        <v>236</v>
      </c>
      <c r="K211" s="170" t="s">
        <v>237</v>
      </c>
      <c r="L211" s="170" t="s">
        <v>331</v>
      </c>
      <c r="M211" s="170" t="s">
        <v>240</v>
      </c>
      <c r="N211" s="170" t="s">
        <v>240</v>
      </c>
      <c r="O211" s="173" t="s">
        <v>240</v>
      </c>
      <c r="P211" s="170" t="s">
        <v>239</v>
      </c>
      <c r="Q211" s="172" t="s">
        <v>332</v>
      </c>
      <c r="R211" s="174" t="s">
        <v>242</v>
      </c>
      <c r="S211" s="174" t="s">
        <v>297</v>
      </c>
      <c r="T211" s="172" t="s">
        <v>493</v>
      </c>
      <c r="U211" s="175">
        <v>85</v>
      </c>
      <c r="W211" s="80"/>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2"/>
      <c r="BI211" s="34" t="s">
        <v>190</v>
      </c>
    </row>
    <row r="212" spans="2:61" ht="33" x14ac:dyDescent="0.4">
      <c r="B212" s="154"/>
      <c r="C212" s="167">
        <v>45997</v>
      </c>
      <c r="D212" s="145" t="str">
        <f t="shared" si="4"/>
        <v>土</v>
      </c>
      <c r="E212" s="168">
        <v>0.56576388888888884</v>
      </c>
      <c r="F212" s="169" t="s">
        <v>208</v>
      </c>
      <c r="G212" s="170" t="s">
        <v>234</v>
      </c>
      <c r="H212" s="171">
        <v>4.2429460000000002E-2</v>
      </c>
      <c r="I212" s="172" t="s">
        <v>329</v>
      </c>
      <c r="J212" s="172" t="s">
        <v>236</v>
      </c>
      <c r="K212" s="170" t="s">
        <v>410</v>
      </c>
      <c r="L212" s="170" t="s">
        <v>331</v>
      </c>
      <c r="M212" s="170" t="s">
        <v>240</v>
      </c>
      <c r="N212" s="170" t="s">
        <v>240</v>
      </c>
      <c r="O212" s="173" t="s">
        <v>240</v>
      </c>
      <c r="P212" s="170" t="s">
        <v>239</v>
      </c>
      <c r="Q212" s="172" t="s">
        <v>332</v>
      </c>
      <c r="R212" s="174" t="s">
        <v>307</v>
      </c>
      <c r="S212" s="174" t="s">
        <v>312</v>
      </c>
      <c r="T212" s="172" t="s">
        <v>683</v>
      </c>
      <c r="U212" s="175">
        <v>93</v>
      </c>
      <c r="W212" s="80"/>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2"/>
      <c r="BI212" s="34" t="s">
        <v>190</v>
      </c>
    </row>
    <row r="213" spans="2:61" ht="16.5" x14ac:dyDescent="0.4">
      <c r="B213" s="154"/>
      <c r="C213" s="167">
        <v>45997</v>
      </c>
      <c r="D213" s="145" t="str">
        <f t="shared" si="4"/>
        <v>土</v>
      </c>
      <c r="E213" s="168">
        <v>0.5883680555555556</v>
      </c>
      <c r="F213" s="169" t="s">
        <v>208</v>
      </c>
      <c r="G213" s="170" t="s">
        <v>234</v>
      </c>
      <c r="H213" s="171">
        <v>7.4999999999999997E-2</v>
      </c>
      <c r="I213" s="172" t="s">
        <v>329</v>
      </c>
      <c r="J213" s="172" t="s">
        <v>236</v>
      </c>
      <c r="K213" s="170" t="s">
        <v>237</v>
      </c>
      <c r="L213" s="170" t="s">
        <v>331</v>
      </c>
      <c r="M213" s="170" t="s">
        <v>240</v>
      </c>
      <c r="N213" s="170" t="s">
        <v>240</v>
      </c>
      <c r="O213" s="173" t="s">
        <v>240</v>
      </c>
      <c r="P213" s="170" t="s">
        <v>239</v>
      </c>
      <c r="Q213" s="172" t="s">
        <v>332</v>
      </c>
      <c r="R213" s="174" t="s">
        <v>307</v>
      </c>
      <c r="S213" s="174" t="s">
        <v>297</v>
      </c>
      <c r="T213" s="172" t="s">
        <v>577</v>
      </c>
      <c r="U213" s="175">
        <v>57</v>
      </c>
      <c r="W213" s="80"/>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2"/>
      <c r="BI213" s="34" t="s">
        <v>190</v>
      </c>
    </row>
    <row r="214" spans="2:61" ht="16.5" x14ac:dyDescent="0.4">
      <c r="B214" s="154"/>
      <c r="C214" s="167">
        <v>45997</v>
      </c>
      <c r="D214" s="145" t="str">
        <f t="shared" si="4"/>
        <v>土</v>
      </c>
      <c r="E214" s="168">
        <v>0.5883680555555556</v>
      </c>
      <c r="F214" s="169" t="s">
        <v>208</v>
      </c>
      <c r="G214" s="170" t="s">
        <v>234</v>
      </c>
      <c r="H214" s="171">
        <v>7.4999999999999997E-2</v>
      </c>
      <c r="I214" s="172" t="s">
        <v>329</v>
      </c>
      <c r="J214" s="172" t="s">
        <v>236</v>
      </c>
      <c r="K214" s="170" t="s">
        <v>237</v>
      </c>
      <c r="L214" s="170" t="s">
        <v>331</v>
      </c>
      <c r="M214" s="170" t="s">
        <v>240</v>
      </c>
      <c r="N214" s="170" t="s">
        <v>240</v>
      </c>
      <c r="O214" s="173" t="s">
        <v>240</v>
      </c>
      <c r="P214" s="170" t="s">
        <v>239</v>
      </c>
      <c r="Q214" s="172" t="s">
        <v>332</v>
      </c>
      <c r="R214" s="174" t="s">
        <v>307</v>
      </c>
      <c r="S214" s="174" t="s">
        <v>297</v>
      </c>
      <c r="T214" s="172" t="s">
        <v>577</v>
      </c>
      <c r="U214" s="175">
        <v>57</v>
      </c>
      <c r="W214" s="84"/>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6"/>
      <c r="BI214" s="34" t="s">
        <v>190</v>
      </c>
    </row>
    <row r="215" spans="2:61" ht="16.5" x14ac:dyDescent="0.4">
      <c r="B215" s="154"/>
      <c r="C215" s="167">
        <v>45997</v>
      </c>
      <c r="D215" s="145" t="str">
        <f t="shared" si="4"/>
        <v>土</v>
      </c>
      <c r="E215" s="168">
        <v>0.59362268518518524</v>
      </c>
      <c r="F215" s="169" t="s">
        <v>208</v>
      </c>
      <c r="G215" s="170" t="s">
        <v>234</v>
      </c>
      <c r="H215" s="171">
        <v>0.15</v>
      </c>
      <c r="I215" s="172" t="s">
        <v>329</v>
      </c>
      <c r="J215" s="172" t="s">
        <v>236</v>
      </c>
      <c r="K215" s="170" t="s">
        <v>330</v>
      </c>
      <c r="L215" s="170" t="s">
        <v>331</v>
      </c>
      <c r="M215" s="170" t="s">
        <v>240</v>
      </c>
      <c r="N215" s="170" t="s">
        <v>240</v>
      </c>
      <c r="O215" s="173" t="s">
        <v>240</v>
      </c>
      <c r="P215" s="170" t="s">
        <v>239</v>
      </c>
      <c r="Q215" s="172" t="s">
        <v>332</v>
      </c>
      <c r="R215" s="174" t="s">
        <v>307</v>
      </c>
      <c r="S215" s="174" t="s">
        <v>297</v>
      </c>
      <c r="T215" s="172" t="s">
        <v>565</v>
      </c>
      <c r="U215" s="175">
        <v>41</v>
      </c>
      <c r="BI215" s="34" t="s">
        <v>190</v>
      </c>
    </row>
    <row r="216" spans="2:61" ht="33" x14ac:dyDescent="0.4">
      <c r="B216" s="154"/>
      <c r="C216" s="167">
        <v>45997</v>
      </c>
      <c r="D216" s="145" t="str">
        <f t="shared" si="4"/>
        <v>土</v>
      </c>
      <c r="E216" s="168">
        <v>0.61313657407407407</v>
      </c>
      <c r="F216" s="169" t="s">
        <v>208</v>
      </c>
      <c r="G216" s="170" t="s">
        <v>234</v>
      </c>
      <c r="H216" s="171">
        <v>3.0430571999999999E-2</v>
      </c>
      <c r="I216" s="172" t="s">
        <v>329</v>
      </c>
      <c r="J216" s="172" t="s">
        <v>236</v>
      </c>
      <c r="K216" s="170" t="s">
        <v>410</v>
      </c>
      <c r="L216" s="170" t="s">
        <v>331</v>
      </c>
      <c r="M216" s="170" t="s">
        <v>240</v>
      </c>
      <c r="N216" s="170" t="s">
        <v>240</v>
      </c>
      <c r="O216" s="173" t="s">
        <v>239</v>
      </c>
      <c r="P216" s="170" t="s">
        <v>239</v>
      </c>
      <c r="Q216" s="172" t="s">
        <v>339</v>
      </c>
      <c r="R216" s="174" t="s">
        <v>307</v>
      </c>
      <c r="S216" s="174" t="s">
        <v>297</v>
      </c>
      <c r="T216" s="172" t="s">
        <v>549</v>
      </c>
      <c r="U216" s="175">
        <v>1</v>
      </c>
      <c r="BI216" s="34" t="s">
        <v>190</v>
      </c>
    </row>
    <row r="217" spans="2:61" ht="16.5" x14ac:dyDescent="0.4">
      <c r="B217" s="154"/>
      <c r="C217" s="167">
        <v>45997</v>
      </c>
      <c r="D217" s="145" t="str">
        <f t="shared" si="4"/>
        <v>土</v>
      </c>
      <c r="E217" s="168">
        <v>0.62342592592592594</v>
      </c>
      <c r="F217" s="169" t="s">
        <v>208</v>
      </c>
      <c r="G217" s="170" t="s">
        <v>234</v>
      </c>
      <c r="H217" s="171">
        <v>1.2501529999999999E-3</v>
      </c>
      <c r="I217" s="172" t="s">
        <v>524</v>
      </c>
      <c r="J217" s="172" t="s">
        <v>236</v>
      </c>
      <c r="K217" s="170" t="s">
        <v>330</v>
      </c>
      <c r="L217" s="170" t="s">
        <v>331</v>
      </c>
      <c r="M217" s="170" t="s">
        <v>239</v>
      </c>
      <c r="N217" s="170" t="s">
        <v>239</v>
      </c>
      <c r="O217" s="173" t="s">
        <v>240</v>
      </c>
      <c r="P217" s="170" t="s">
        <v>239</v>
      </c>
      <c r="Q217" s="172" t="s">
        <v>332</v>
      </c>
      <c r="R217" s="174" t="s">
        <v>242</v>
      </c>
      <c r="S217" s="174" t="s">
        <v>297</v>
      </c>
      <c r="T217" s="172" t="s">
        <v>493</v>
      </c>
      <c r="U217" s="175">
        <v>52</v>
      </c>
      <c r="BI217" s="34" t="s">
        <v>190</v>
      </c>
    </row>
    <row r="218" spans="2:61" ht="16.5" x14ac:dyDescent="0.4">
      <c r="B218" s="154"/>
      <c r="C218" s="167">
        <v>45997</v>
      </c>
      <c r="D218" s="145" t="str">
        <f t="shared" si="4"/>
        <v>土</v>
      </c>
      <c r="E218" s="168">
        <v>0.62932870370370375</v>
      </c>
      <c r="F218" s="169" t="s">
        <v>208</v>
      </c>
      <c r="G218" s="170" t="s">
        <v>234</v>
      </c>
      <c r="H218" s="171">
        <v>3.9693513999999999E-2</v>
      </c>
      <c r="I218" s="172" t="s">
        <v>524</v>
      </c>
      <c r="J218" s="172" t="s">
        <v>236</v>
      </c>
      <c r="K218" s="170" t="s">
        <v>237</v>
      </c>
      <c r="L218" s="170" t="s">
        <v>331</v>
      </c>
      <c r="M218" s="170" t="s">
        <v>240</v>
      </c>
      <c r="N218" s="170" t="s">
        <v>240</v>
      </c>
      <c r="O218" s="173" t="s">
        <v>240</v>
      </c>
      <c r="P218" s="170" t="s">
        <v>239</v>
      </c>
      <c r="Q218" s="172" t="s">
        <v>332</v>
      </c>
      <c r="R218" s="174" t="s">
        <v>307</v>
      </c>
      <c r="S218" s="174" t="s">
        <v>294</v>
      </c>
      <c r="T218" s="172" t="s">
        <v>550</v>
      </c>
      <c r="U218" s="175">
        <v>79</v>
      </c>
      <c r="BI218" s="34" t="s">
        <v>190</v>
      </c>
    </row>
    <row r="219" spans="2:61" ht="33" x14ac:dyDescent="0.4">
      <c r="B219" s="154"/>
      <c r="C219" s="167">
        <v>45997</v>
      </c>
      <c r="D219" s="145" t="str">
        <f t="shared" si="4"/>
        <v>土</v>
      </c>
      <c r="E219" s="168">
        <v>0.63002314814814819</v>
      </c>
      <c r="F219" s="169" t="s">
        <v>208</v>
      </c>
      <c r="G219" s="170" t="s">
        <v>234</v>
      </c>
      <c r="H219" s="171">
        <v>5.9148829E-2</v>
      </c>
      <c r="I219" s="172" t="s">
        <v>524</v>
      </c>
      <c r="J219" s="172" t="s">
        <v>236</v>
      </c>
      <c r="K219" s="170" t="s">
        <v>237</v>
      </c>
      <c r="L219" s="170" t="s">
        <v>331</v>
      </c>
      <c r="M219" s="170" t="s">
        <v>240</v>
      </c>
      <c r="N219" s="170" t="s">
        <v>240</v>
      </c>
      <c r="O219" s="173" t="s">
        <v>240</v>
      </c>
      <c r="P219" s="170" t="s">
        <v>239</v>
      </c>
      <c r="Q219" s="172" t="s">
        <v>332</v>
      </c>
      <c r="R219" s="174" t="s">
        <v>307</v>
      </c>
      <c r="S219" s="174" t="s">
        <v>294</v>
      </c>
      <c r="T219" s="172" t="s">
        <v>551</v>
      </c>
      <c r="U219" s="175">
        <v>81</v>
      </c>
      <c r="BI219" s="34" t="s">
        <v>190</v>
      </c>
    </row>
    <row r="220" spans="2:61" ht="33" x14ac:dyDescent="0.4">
      <c r="B220" s="154"/>
      <c r="C220" s="167">
        <v>45997</v>
      </c>
      <c r="D220" s="145" t="str">
        <f t="shared" si="4"/>
        <v>土</v>
      </c>
      <c r="E220" s="168">
        <v>0.63067129629629626</v>
      </c>
      <c r="F220" s="169" t="s">
        <v>208</v>
      </c>
      <c r="G220" s="170" t="s">
        <v>234</v>
      </c>
      <c r="H220" s="171">
        <v>1.7973444000000002E-2</v>
      </c>
      <c r="I220" s="172" t="s">
        <v>524</v>
      </c>
      <c r="J220" s="172" t="s">
        <v>236</v>
      </c>
      <c r="K220" s="170" t="s">
        <v>237</v>
      </c>
      <c r="L220" s="170" t="s">
        <v>331</v>
      </c>
      <c r="M220" s="170" t="s">
        <v>240</v>
      </c>
      <c r="N220" s="170" t="s">
        <v>240</v>
      </c>
      <c r="O220" s="173" t="s">
        <v>240</v>
      </c>
      <c r="P220" s="170" t="s">
        <v>239</v>
      </c>
      <c r="Q220" s="172" t="s">
        <v>332</v>
      </c>
      <c r="R220" s="174" t="s">
        <v>242</v>
      </c>
      <c r="S220" s="174" t="s">
        <v>295</v>
      </c>
      <c r="T220" s="172" t="s">
        <v>767</v>
      </c>
      <c r="U220" s="175">
        <v>89</v>
      </c>
      <c r="BI220" s="34" t="s">
        <v>190</v>
      </c>
    </row>
    <row r="221" spans="2:61" ht="16.5" x14ac:dyDescent="0.4">
      <c r="B221" s="154"/>
      <c r="C221" s="167">
        <v>45997</v>
      </c>
      <c r="D221" s="145" t="str">
        <f t="shared" si="4"/>
        <v>土</v>
      </c>
      <c r="E221" s="168">
        <v>0.64645833333333336</v>
      </c>
      <c r="F221" s="169" t="s">
        <v>208</v>
      </c>
      <c r="G221" s="170" t="s">
        <v>234</v>
      </c>
      <c r="H221" s="171">
        <v>1.6562107E-2</v>
      </c>
      <c r="I221" s="172" t="s">
        <v>489</v>
      </c>
      <c r="J221" s="172" t="s">
        <v>236</v>
      </c>
      <c r="K221" s="170" t="s">
        <v>237</v>
      </c>
      <c r="L221" s="170" t="s">
        <v>331</v>
      </c>
      <c r="M221" s="170" t="s">
        <v>240</v>
      </c>
      <c r="N221" s="170" t="s">
        <v>240</v>
      </c>
      <c r="O221" s="173" t="s">
        <v>240</v>
      </c>
      <c r="P221" s="170" t="s">
        <v>239</v>
      </c>
      <c r="Q221" s="172" t="s">
        <v>332</v>
      </c>
      <c r="R221" s="174" t="s">
        <v>336</v>
      </c>
      <c r="S221" s="174" t="s">
        <v>298</v>
      </c>
      <c r="T221" s="172" t="s">
        <v>552</v>
      </c>
      <c r="U221" s="175">
        <v>81</v>
      </c>
      <c r="BI221" s="34" t="s">
        <v>190</v>
      </c>
    </row>
    <row r="222" spans="2:61" ht="33" x14ac:dyDescent="0.4">
      <c r="B222" s="154"/>
      <c r="C222" s="167">
        <v>45997</v>
      </c>
      <c r="D222" s="145" t="str">
        <f t="shared" si="4"/>
        <v>土</v>
      </c>
      <c r="E222" s="168">
        <v>0.64795138888888892</v>
      </c>
      <c r="F222" s="169" t="s">
        <v>208</v>
      </c>
      <c r="G222" s="170" t="s">
        <v>234</v>
      </c>
      <c r="H222" s="171">
        <v>5.8315628000000001E-2</v>
      </c>
      <c r="I222" s="172" t="s">
        <v>489</v>
      </c>
      <c r="J222" s="172" t="s">
        <v>236</v>
      </c>
      <c r="K222" s="170" t="s">
        <v>259</v>
      </c>
      <c r="L222" s="170" t="s">
        <v>331</v>
      </c>
      <c r="M222" s="170" t="s">
        <v>239</v>
      </c>
      <c r="N222" s="170" t="s">
        <v>239</v>
      </c>
      <c r="O222" s="173" t="s">
        <v>240</v>
      </c>
      <c r="P222" s="170" t="s">
        <v>239</v>
      </c>
      <c r="Q222" s="172" t="s">
        <v>332</v>
      </c>
      <c r="R222" s="174" t="s">
        <v>307</v>
      </c>
      <c r="S222" s="174" t="s">
        <v>294</v>
      </c>
      <c r="T222" s="172" t="s">
        <v>553</v>
      </c>
      <c r="U222" s="175">
        <v>76</v>
      </c>
      <c r="BI222" s="34" t="s">
        <v>190</v>
      </c>
    </row>
    <row r="223" spans="2:61" ht="16.5" x14ac:dyDescent="0.4">
      <c r="B223" s="154"/>
      <c r="C223" s="167">
        <v>45997</v>
      </c>
      <c r="D223" s="145" t="str">
        <f t="shared" si="4"/>
        <v>土</v>
      </c>
      <c r="E223" s="168">
        <v>0.67541666666666667</v>
      </c>
      <c r="F223" s="169" t="s">
        <v>208</v>
      </c>
      <c r="G223" s="170" t="s">
        <v>234</v>
      </c>
      <c r="H223" s="171">
        <v>1.155077E-3</v>
      </c>
      <c r="I223" s="172" t="s">
        <v>489</v>
      </c>
      <c r="J223" s="172" t="s">
        <v>236</v>
      </c>
      <c r="K223" s="170" t="s">
        <v>259</v>
      </c>
      <c r="L223" s="170" t="s">
        <v>238</v>
      </c>
      <c r="M223" s="170" t="s">
        <v>240</v>
      </c>
      <c r="N223" s="170" t="s">
        <v>239</v>
      </c>
      <c r="O223" s="173" t="s">
        <v>240</v>
      </c>
      <c r="P223" s="170" t="s">
        <v>239</v>
      </c>
      <c r="Q223" s="172" t="s">
        <v>335</v>
      </c>
      <c r="R223" s="174" t="s">
        <v>242</v>
      </c>
      <c r="S223" s="174" t="s">
        <v>297</v>
      </c>
      <c r="T223" s="172" t="s">
        <v>554</v>
      </c>
      <c r="U223" s="175">
        <v>2</v>
      </c>
      <c r="BI223" s="34" t="s">
        <v>190</v>
      </c>
    </row>
    <row r="224" spans="2:61" ht="16.5" x14ac:dyDescent="0.4">
      <c r="B224" s="154"/>
      <c r="C224" s="167">
        <v>45997</v>
      </c>
      <c r="D224" s="145" t="str">
        <f t="shared" si="4"/>
        <v>土</v>
      </c>
      <c r="E224" s="168">
        <v>0.67584490740740744</v>
      </c>
      <c r="F224" s="169" t="s">
        <v>208</v>
      </c>
      <c r="G224" s="170" t="s">
        <v>234</v>
      </c>
      <c r="H224" s="171">
        <v>9.6504172999999999E-2</v>
      </c>
      <c r="I224" s="172" t="s">
        <v>489</v>
      </c>
      <c r="J224" s="172" t="s">
        <v>236</v>
      </c>
      <c r="K224" s="170" t="s">
        <v>237</v>
      </c>
      <c r="L224" s="170" t="s">
        <v>331</v>
      </c>
      <c r="M224" s="170" t="s">
        <v>240</v>
      </c>
      <c r="N224" s="170" t="s">
        <v>240</v>
      </c>
      <c r="O224" s="173" t="s">
        <v>240</v>
      </c>
      <c r="P224" s="170" t="s">
        <v>239</v>
      </c>
      <c r="Q224" s="172" t="s">
        <v>332</v>
      </c>
      <c r="R224" s="174" t="s">
        <v>307</v>
      </c>
      <c r="S224" s="174" t="s">
        <v>243</v>
      </c>
      <c r="T224" s="172" t="s">
        <v>555</v>
      </c>
      <c r="U224" s="175">
        <v>3</v>
      </c>
      <c r="BI224" s="34" t="s">
        <v>190</v>
      </c>
    </row>
    <row r="225" spans="2:61" ht="16.5" x14ac:dyDescent="0.4">
      <c r="B225" s="154"/>
      <c r="C225" s="167">
        <v>45997</v>
      </c>
      <c r="D225" s="145" t="str">
        <f t="shared" si="4"/>
        <v>土</v>
      </c>
      <c r="E225" s="168">
        <v>0.67629629629629628</v>
      </c>
      <c r="F225" s="169" t="s">
        <v>208</v>
      </c>
      <c r="G225" s="170" t="s">
        <v>234</v>
      </c>
      <c r="H225" s="171">
        <v>7.4999999999999997E-2</v>
      </c>
      <c r="I225" s="172" t="s">
        <v>489</v>
      </c>
      <c r="J225" s="172" t="s">
        <v>236</v>
      </c>
      <c r="K225" s="170" t="s">
        <v>330</v>
      </c>
      <c r="L225" s="170" t="s">
        <v>345</v>
      </c>
      <c r="M225" s="170" t="s">
        <v>240</v>
      </c>
      <c r="N225" s="170" t="s">
        <v>239</v>
      </c>
      <c r="O225" s="173" t="s">
        <v>240</v>
      </c>
      <c r="P225" s="170" t="s">
        <v>239</v>
      </c>
      <c r="Q225" s="172" t="s">
        <v>241</v>
      </c>
      <c r="R225" s="174" t="s">
        <v>307</v>
      </c>
      <c r="S225" s="174" t="s">
        <v>298</v>
      </c>
      <c r="T225" s="172" t="s">
        <v>768</v>
      </c>
      <c r="U225" s="175">
        <v>6</v>
      </c>
      <c r="BI225" s="34" t="s">
        <v>190</v>
      </c>
    </row>
    <row r="226" spans="2:61" ht="16.5" x14ac:dyDescent="0.4">
      <c r="B226" s="154"/>
      <c r="C226" s="167">
        <v>45997</v>
      </c>
      <c r="D226" s="145" t="str">
        <f t="shared" si="4"/>
        <v>土</v>
      </c>
      <c r="E226" s="168">
        <v>0.67629629629629628</v>
      </c>
      <c r="F226" s="169" t="s">
        <v>208</v>
      </c>
      <c r="G226" s="170" t="s">
        <v>234</v>
      </c>
      <c r="H226" s="171">
        <v>7.4999999999999997E-2</v>
      </c>
      <c r="I226" s="172" t="s">
        <v>489</v>
      </c>
      <c r="J226" s="172" t="s">
        <v>236</v>
      </c>
      <c r="K226" s="170" t="s">
        <v>330</v>
      </c>
      <c r="L226" s="170" t="s">
        <v>345</v>
      </c>
      <c r="M226" s="170" t="s">
        <v>240</v>
      </c>
      <c r="N226" s="170" t="s">
        <v>239</v>
      </c>
      <c r="O226" s="173" t="s">
        <v>240</v>
      </c>
      <c r="P226" s="170" t="s">
        <v>239</v>
      </c>
      <c r="Q226" s="172" t="s">
        <v>241</v>
      </c>
      <c r="R226" s="174" t="s">
        <v>307</v>
      </c>
      <c r="S226" s="174" t="s">
        <v>298</v>
      </c>
      <c r="T226" s="172" t="s">
        <v>768</v>
      </c>
      <c r="U226" s="175">
        <v>6</v>
      </c>
      <c r="BI226" s="34" t="s">
        <v>190</v>
      </c>
    </row>
    <row r="227" spans="2:61" ht="16.5" x14ac:dyDescent="0.4">
      <c r="B227" s="154"/>
      <c r="C227" s="167">
        <v>45997</v>
      </c>
      <c r="D227" s="145" t="str">
        <f t="shared" si="4"/>
        <v>土</v>
      </c>
      <c r="E227" s="168">
        <v>0.68653935185185189</v>
      </c>
      <c r="F227" s="169" t="s">
        <v>208</v>
      </c>
      <c r="G227" s="170" t="s">
        <v>234</v>
      </c>
      <c r="H227" s="171">
        <v>1.6109589999999999E-3</v>
      </c>
      <c r="I227" s="172" t="s">
        <v>489</v>
      </c>
      <c r="J227" s="172" t="s">
        <v>236</v>
      </c>
      <c r="K227" s="170" t="s">
        <v>237</v>
      </c>
      <c r="L227" s="170" t="s">
        <v>331</v>
      </c>
      <c r="M227" s="170" t="s">
        <v>240</v>
      </c>
      <c r="N227" s="170" t="s">
        <v>240</v>
      </c>
      <c r="O227" s="173" t="s">
        <v>240</v>
      </c>
      <c r="P227" s="170" t="s">
        <v>239</v>
      </c>
      <c r="Q227" s="172" t="s">
        <v>332</v>
      </c>
      <c r="R227" s="174" t="s">
        <v>242</v>
      </c>
      <c r="S227" s="174" t="s">
        <v>294</v>
      </c>
      <c r="T227" s="172" t="s">
        <v>556</v>
      </c>
      <c r="U227" s="175">
        <v>65</v>
      </c>
      <c r="BI227" s="34" t="s">
        <v>190</v>
      </c>
    </row>
    <row r="228" spans="2:61" ht="33" x14ac:dyDescent="0.4">
      <c r="B228" s="154"/>
      <c r="C228" s="167">
        <v>45997</v>
      </c>
      <c r="D228" s="145" t="str">
        <f t="shared" si="4"/>
        <v>土</v>
      </c>
      <c r="E228" s="168">
        <v>0.689849537037037</v>
      </c>
      <c r="F228" s="169" t="s">
        <v>208</v>
      </c>
      <c r="G228" s="170" t="s">
        <v>234</v>
      </c>
      <c r="H228" s="171">
        <v>5.953315E-2</v>
      </c>
      <c r="I228" s="172" t="s">
        <v>489</v>
      </c>
      <c r="J228" s="172" t="s">
        <v>236</v>
      </c>
      <c r="K228" s="170" t="s">
        <v>237</v>
      </c>
      <c r="L228" s="170" t="s">
        <v>331</v>
      </c>
      <c r="M228" s="170" t="s">
        <v>240</v>
      </c>
      <c r="N228" s="170" t="s">
        <v>240</v>
      </c>
      <c r="O228" s="173" t="s">
        <v>240</v>
      </c>
      <c r="P228" s="170" t="s">
        <v>239</v>
      </c>
      <c r="Q228" s="172" t="s">
        <v>332</v>
      </c>
      <c r="R228" s="174" t="s">
        <v>307</v>
      </c>
      <c r="S228" s="174" t="s">
        <v>294</v>
      </c>
      <c r="T228" s="172" t="s">
        <v>557</v>
      </c>
      <c r="U228" s="175">
        <v>79</v>
      </c>
      <c r="BI228" s="34" t="s">
        <v>190</v>
      </c>
    </row>
    <row r="229" spans="2:61" ht="16.5" x14ac:dyDescent="0.4">
      <c r="B229" s="154"/>
      <c r="C229" s="167">
        <v>45997</v>
      </c>
      <c r="D229" s="145" t="str">
        <f t="shared" si="4"/>
        <v>土</v>
      </c>
      <c r="E229" s="168">
        <v>0.6906944444444445</v>
      </c>
      <c r="F229" s="169" t="s">
        <v>208</v>
      </c>
      <c r="G229" s="170" t="s">
        <v>234</v>
      </c>
      <c r="H229" s="171">
        <v>4.7503064999999997E-2</v>
      </c>
      <c r="I229" s="172" t="s">
        <v>489</v>
      </c>
      <c r="J229" s="172" t="s">
        <v>236</v>
      </c>
      <c r="K229" s="170" t="s">
        <v>237</v>
      </c>
      <c r="L229" s="170" t="s">
        <v>331</v>
      </c>
      <c r="M229" s="170" t="s">
        <v>240</v>
      </c>
      <c r="N229" s="170" t="s">
        <v>240</v>
      </c>
      <c r="O229" s="173" t="s">
        <v>240</v>
      </c>
      <c r="P229" s="170" t="s">
        <v>239</v>
      </c>
      <c r="Q229" s="172" t="s">
        <v>332</v>
      </c>
      <c r="R229" s="174" t="s">
        <v>336</v>
      </c>
      <c r="S229" s="174" t="s">
        <v>294</v>
      </c>
      <c r="T229" s="172" t="s">
        <v>558</v>
      </c>
      <c r="U229" s="175">
        <v>81</v>
      </c>
      <c r="BI229" s="34" t="s">
        <v>190</v>
      </c>
    </row>
    <row r="230" spans="2:61" ht="16.5" x14ac:dyDescent="0.4">
      <c r="B230" s="154"/>
      <c r="C230" s="167">
        <v>45997</v>
      </c>
      <c r="D230" s="145" t="str">
        <f t="shared" si="4"/>
        <v>土</v>
      </c>
      <c r="E230" s="168">
        <v>0.69120370370370365</v>
      </c>
      <c r="F230" s="169" t="s">
        <v>208</v>
      </c>
      <c r="G230" s="170" t="s">
        <v>234</v>
      </c>
      <c r="H230" s="171">
        <v>0.15</v>
      </c>
      <c r="I230" s="172" t="s">
        <v>489</v>
      </c>
      <c r="J230" s="172" t="s">
        <v>236</v>
      </c>
      <c r="K230" s="170" t="s">
        <v>237</v>
      </c>
      <c r="L230" s="170" t="s">
        <v>331</v>
      </c>
      <c r="M230" s="170" t="s">
        <v>240</v>
      </c>
      <c r="N230" s="170" t="s">
        <v>240</v>
      </c>
      <c r="O230" s="173" t="s">
        <v>240</v>
      </c>
      <c r="P230" s="170" t="s">
        <v>239</v>
      </c>
      <c r="Q230" s="172" t="s">
        <v>332</v>
      </c>
      <c r="R230" s="174" t="s">
        <v>242</v>
      </c>
      <c r="S230" s="174" t="s">
        <v>298</v>
      </c>
      <c r="T230" s="172" t="s">
        <v>769</v>
      </c>
      <c r="U230" s="175">
        <v>89</v>
      </c>
      <c r="BI230" s="34" t="s">
        <v>190</v>
      </c>
    </row>
    <row r="231" spans="2:61" ht="16.5" x14ac:dyDescent="0.4">
      <c r="B231" s="154"/>
      <c r="C231" s="167">
        <v>45997</v>
      </c>
      <c r="D231" s="145" t="str">
        <f t="shared" si="4"/>
        <v>土</v>
      </c>
      <c r="E231" s="168">
        <v>0.69126157407407407</v>
      </c>
      <c r="F231" s="169" t="s">
        <v>208</v>
      </c>
      <c r="G231" s="170" t="s">
        <v>234</v>
      </c>
      <c r="H231" s="171">
        <v>8.4596889999999994E-3</v>
      </c>
      <c r="I231" s="172" t="s">
        <v>489</v>
      </c>
      <c r="J231" s="172" t="s">
        <v>236</v>
      </c>
      <c r="K231" s="170" t="s">
        <v>237</v>
      </c>
      <c r="L231" s="170" t="s">
        <v>331</v>
      </c>
      <c r="M231" s="170" t="s">
        <v>240</v>
      </c>
      <c r="N231" s="170" t="s">
        <v>240</v>
      </c>
      <c r="O231" s="173" t="s">
        <v>240</v>
      </c>
      <c r="P231" s="170" t="s">
        <v>239</v>
      </c>
      <c r="Q231" s="172" t="s">
        <v>332</v>
      </c>
      <c r="R231" s="174" t="s">
        <v>336</v>
      </c>
      <c r="S231" s="174" t="s">
        <v>298</v>
      </c>
      <c r="T231" s="172" t="s">
        <v>692</v>
      </c>
      <c r="U231" s="175">
        <v>89</v>
      </c>
      <c r="BI231" s="34" t="s">
        <v>190</v>
      </c>
    </row>
    <row r="232" spans="2:61" ht="16.5" x14ac:dyDescent="0.4">
      <c r="B232" s="154"/>
      <c r="C232" s="167">
        <v>45997</v>
      </c>
      <c r="D232" s="145" t="str">
        <f t="shared" si="4"/>
        <v>土</v>
      </c>
      <c r="E232" s="168">
        <v>0.71531250000000002</v>
      </c>
      <c r="F232" s="169" t="s">
        <v>208</v>
      </c>
      <c r="G232" s="170" t="s">
        <v>234</v>
      </c>
      <c r="H232" s="171">
        <v>8.2201370000000006E-3</v>
      </c>
      <c r="I232" s="172" t="s">
        <v>489</v>
      </c>
      <c r="J232" s="172" t="s">
        <v>236</v>
      </c>
      <c r="K232" s="170" t="s">
        <v>237</v>
      </c>
      <c r="L232" s="170" t="s">
        <v>331</v>
      </c>
      <c r="M232" s="170" t="s">
        <v>240</v>
      </c>
      <c r="N232" s="170" t="s">
        <v>240</v>
      </c>
      <c r="O232" s="173" t="s">
        <v>240</v>
      </c>
      <c r="P232" s="170" t="s">
        <v>239</v>
      </c>
      <c r="Q232" s="172" t="s">
        <v>332</v>
      </c>
      <c r="R232" s="174" t="s">
        <v>336</v>
      </c>
      <c r="S232" s="174" t="s">
        <v>294</v>
      </c>
      <c r="T232" s="172" t="s">
        <v>559</v>
      </c>
      <c r="U232" s="175">
        <v>62</v>
      </c>
      <c r="BI232" s="34" t="s">
        <v>190</v>
      </c>
    </row>
    <row r="233" spans="2:61" ht="16.5" x14ac:dyDescent="0.4">
      <c r="B233" s="154"/>
      <c r="C233" s="167">
        <v>45997</v>
      </c>
      <c r="D233" s="145" t="str">
        <f t="shared" si="4"/>
        <v>土</v>
      </c>
      <c r="E233" s="168">
        <v>0.71677083333333336</v>
      </c>
      <c r="F233" s="169" t="s">
        <v>208</v>
      </c>
      <c r="G233" s="170" t="s">
        <v>234</v>
      </c>
      <c r="H233" s="171">
        <v>0.15</v>
      </c>
      <c r="I233" s="172" t="s">
        <v>489</v>
      </c>
      <c r="J233" s="172" t="s">
        <v>236</v>
      </c>
      <c r="K233" s="170" t="s">
        <v>237</v>
      </c>
      <c r="L233" s="170" t="s">
        <v>331</v>
      </c>
      <c r="M233" s="170" t="s">
        <v>240</v>
      </c>
      <c r="N233" s="170" t="s">
        <v>240</v>
      </c>
      <c r="O233" s="173" t="s">
        <v>239</v>
      </c>
      <c r="P233" s="170" t="s">
        <v>239</v>
      </c>
      <c r="Q233" s="172" t="s">
        <v>332</v>
      </c>
      <c r="R233" s="174" t="s">
        <v>242</v>
      </c>
      <c r="S233" s="174" t="s">
        <v>297</v>
      </c>
      <c r="T233" s="172" t="s">
        <v>493</v>
      </c>
      <c r="U233" s="175">
        <v>53</v>
      </c>
      <c r="BI233" s="34" t="s">
        <v>190</v>
      </c>
    </row>
    <row r="234" spans="2:61" ht="16.5" x14ac:dyDescent="0.4">
      <c r="B234" s="154"/>
      <c r="C234" s="167">
        <v>45997</v>
      </c>
      <c r="D234" s="145" t="str">
        <f t="shared" si="4"/>
        <v>土</v>
      </c>
      <c r="E234" s="168">
        <v>0.72113425925925922</v>
      </c>
      <c r="F234" s="169" t="s">
        <v>208</v>
      </c>
      <c r="G234" s="170" t="s">
        <v>234</v>
      </c>
      <c r="H234" s="171">
        <v>5.0000000000000001E-4</v>
      </c>
      <c r="I234" s="172" t="s">
        <v>490</v>
      </c>
      <c r="J234" s="172" t="s">
        <v>236</v>
      </c>
      <c r="K234" s="170" t="s">
        <v>259</v>
      </c>
      <c r="L234" s="170" t="s">
        <v>331</v>
      </c>
      <c r="M234" s="170" t="s">
        <v>240</v>
      </c>
      <c r="N234" s="170" t="s">
        <v>240</v>
      </c>
      <c r="O234" s="173" t="s">
        <v>240</v>
      </c>
      <c r="P234" s="170" t="s">
        <v>239</v>
      </c>
      <c r="Q234" s="172" t="s">
        <v>332</v>
      </c>
      <c r="R234" s="174" t="s">
        <v>242</v>
      </c>
      <c r="S234" s="174" t="s">
        <v>298</v>
      </c>
      <c r="T234" s="172" t="s">
        <v>512</v>
      </c>
      <c r="U234" s="175">
        <v>46</v>
      </c>
      <c r="BI234" s="34" t="s">
        <v>190</v>
      </c>
    </row>
    <row r="235" spans="2:61" ht="33" x14ac:dyDescent="0.4">
      <c r="B235" s="154"/>
      <c r="C235" s="167">
        <v>45997</v>
      </c>
      <c r="D235" s="145" t="str">
        <f t="shared" si="4"/>
        <v>土</v>
      </c>
      <c r="E235" s="168">
        <v>0.72371527777777778</v>
      </c>
      <c r="F235" s="169" t="s">
        <v>208</v>
      </c>
      <c r="G235" s="170" t="s">
        <v>234</v>
      </c>
      <c r="H235" s="171">
        <v>1.3969702000000001E-2</v>
      </c>
      <c r="I235" s="172" t="s">
        <v>490</v>
      </c>
      <c r="J235" s="172" t="s">
        <v>236</v>
      </c>
      <c r="K235" s="170" t="s">
        <v>259</v>
      </c>
      <c r="L235" s="170" t="s">
        <v>331</v>
      </c>
      <c r="M235" s="170" t="s">
        <v>240</v>
      </c>
      <c r="N235" s="170" t="s">
        <v>240</v>
      </c>
      <c r="O235" s="173" t="s">
        <v>240</v>
      </c>
      <c r="P235" s="170" t="s">
        <v>239</v>
      </c>
      <c r="Q235" s="172" t="s">
        <v>332</v>
      </c>
      <c r="R235" s="174" t="s">
        <v>242</v>
      </c>
      <c r="S235" s="174" t="s">
        <v>294</v>
      </c>
      <c r="T235" s="172" t="s">
        <v>693</v>
      </c>
      <c r="U235" s="175">
        <v>46</v>
      </c>
      <c r="BI235" s="34" t="s">
        <v>190</v>
      </c>
    </row>
    <row r="236" spans="2:61" ht="16.5" x14ac:dyDescent="0.4">
      <c r="B236" s="154"/>
      <c r="C236" s="167">
        <v>45997</v>
      </c>
      <c r="D236" s="145" t="str">
        <f t="shared" si="4"/>
        <v>土</v>
      </c>
      <c r="E236" s="168">
        <v>0.73871527777777779</v>
      </c>
      <c r="F236" s="169" t="s">
        <v>208</v>
      </c>
      <c r="G236" s="170" t="s">
        <v>234</v>
      </c>
      <c r="H236" s="171">
        <v>9.1501991000000005E-2</v>
      </c>
      <c r="I236" s="172" t="s">
        <v>490</v>
      </c>
      <c r="J236" s="172" t="s">
        <v>236</v>
      </c>
      <c r="K236" s="170" t="s">
        <v>237</v>
      </c>
      <c r="L236" s="170" t="s">
        <v>331</v>
      </c>
      <c r="M236" s="170" t="s">
        <v>240</v>
      </c>
      <c r="N236" s="170" t="s">
        <v>240</v>
      </c>
      <c r="O236" s="173" t="s">
        <v>240</v>
      </c>
      <c r="P236" s="170" t="s">
        <v>239</v>
      </c>
      <c r="Q236" s="172" t="s">
        <v>332</v>
      </c>
      <c r="R236" s="174" t="s">
        <v>307</v>
      </c>
      <c r="S236" s="174" t="s">
        <v>243</v>
      </c>
      <c r="T236" s="172" t="s">
        <v>560</v>
      </c>
      <c r="U236" s="175">
        <v>3</v>
      </c>
      <c r="BI236" s="34" t="s">
        <v>190</v>
      </c>
    </row>
    <row r="237" spans="2:61" ht="33" x14ac:dyDescent="0.4">
      <c r="B237" s="154"/>
      <c r="C237" s="167">
        <v>45997</v>
      </c>
      <c r="D237" s="145" t="str">
        <f t="shared" si="4"/>
        <v>土</v>
      </c>
      <c r="E237" s="168">
        <v>0.74079861111111112</v>
      </c>
      <c r="F237" s="169" t="s">
        <v>208</v>
      </c>
      <c r="G237" s="170" t="s">
        <v>234</v>
      </c>
      <c r="H237" s="171">
        <v>0.15</v>
      </c>
      <c r="I237" s="172" t="s">
        <v>490</v>
      </c>
      <c r="J237" s="172" t="s">
        <v>236</v>
      </c>
      <c r="K237" s="170" t="s">
        <v>259</v>
      </c>
      <c r="L237" s="170" t="s">
        <v>331</v>
      </c>
      <c r="M237" s="170" t="s">
        <v>240</v>
      </c>
      <c r="N237" s="170" t="s">
        <v>240</v>
      </c>
      <c r="O237" s="173" t="s">
        <v>240</v>
      </c>
      <c r="P237" s="170" t="s">
        <v>239</v>
      </c>
      <c r="Q237" s="172" t="s">
        <v>332</v>
      </c>
      <c r="R237" s="174" t="s">
        <v>307</v>
      </c>
      <c r="S237" s="174" t="s">
        <v>294</v>
      </c>
      <c r="T237" s="172" t="s">
        <v>725</v>
      </c>
      <c r="U237" s="175">
        <v>14</v>
      </c>
      <c r="BI237" s="34" t="s">
        <v>190</v>
      </c>
    </row>
    <row r="238" spans="2:61" ht="16.5" x14ac:dyDescent="0.4">
      <c r="B238" s="154"/>
      <c r="C238" s="167">
        <v>45997</v>
      </c>
      <c r="D238" s="145" t="str">
        <f t="shared" si="4"/>
        <v>土</v>
      </c>
      <c r="E238" s="168">
        <v>0.74366898148148153</v>
      </c>
      <c r="F238" s="169" t="s">
        <v>208</v>
      </c>
      <c r="G238" s="170" t="s">
        <v>234</v>
      </c>
      <c r="H238" s="171">
        <v>1.542575E-2</v>
      </c>
      <c r="I238" s="172" t="s">
        <v>490</v>
      </c>
      <c r="J238" s="172" t="s">
        <v>236</v>
      </c>
      <c r="K238" s="170" t="s">
        <v>330</v>
      </c>
      <c r="L238" s="170" t="s">
        <v>331</v>
      </c>
      <c r="M238" s="170" t="s">
        <v>240</v>
      </c>
      <c r="N238" s="170" t="s">
        <v>240</v>
      </c>
      <c r="O238" s="173" t="s">
        <v>240</v>
      </c>
      <c r="P238" s="170" t="s">
        <v>239</v>
      </c>
      <c r="Q238" s="172" t="s">
        <v>332</v>
      </c>
      <c r="R238" s="174" t="s">
        <v>242</v>
      </c>
      <c r="S238" s="174" t="s">
        <v>297</v>
      </c>
      <c r="T238" s="172" t="s">
        <v>493</v>
      </c>
      <c r="U238" s="175">
        <v>41</v>
      </c>
      <c r="BI238" s="34" t="s">
        <v>190</v>
      </c>
    </row>
    <row r="239" spans="2:61" ht="16.5" x14ac:dyDescent="0.4">
      <c r="B239" s="154"/>
      <c r="C239" s="167">
        <v>45997</v>
      </c>
      <c r="D239" s="145" t="str">
        <f t="shared" si="4"/>
        <v>土</v>
      </c>
      <c r="E239" s="168">
        <v>0.74613425925925925</v>
      </c>
      <c r="F239" s="169" t="s">
        <v>208</v>
      </c>
      <c r="G239" s="170" t="s">
        <v>234</v>
      </c>
      <c r="H239" s="171">
        <v>5.0000000000000001E-4</v>
      </c>
      <c r="I239" s="172" t="s">
        <v>490</v>
      </c>
      <c r="J239" s="172" t="s">
        <v>236</v>
      </c>
      <c r="K239" s="170" t="s">
        <v>330</v>
      </c>
      <c r="L239" s="170" t="s">
        <v>331</v>
      </c>
      <c r="M239" s="170" t="s">
        <v>239</v>
      </c>
      <c r="N239" s="170" t="s">
        <v>239</v>
      </c>
      <c r="O239" s="173" t="s">
        <v>240</v>
      </c>
      <c r="P239" s="170" t="s">
        <v>239</v>
      </c>
      <c r="Q239" s="172" t="s">
        <v>332</v>
      </c>
      <c r="R239" s="174" t="s">
        <v>242</v>
      </c>
      <c r="S239" s="174" t="s">
        <v>298</v>
      </c>
      <c r="T239" s="172" t="s">
        <v>512</v>
      </c>
      <c r="U239" s="175">
        <v>52</v>
      </c>
      <c r="BI239" s="34" t="s">
        <v>190</v>
      </c>
    </row>
    <row r="240" spans="2:61" ht="16.5" x14ac:dyDescent="0.4">
      <c r="B240" s="154"/>
      <c r="C240" s="167">
        <v>45997</v>
      </c>
      <c r="D240" s="145" t="str">
        <f t="shared" si="4"/>
        <v>土</v>
      </c>
      <c r="E240" s="168">
        <v>0.75005787037037042</v>
      </c>
      <c r="F240" s="169" t="s">
        <v>208</v>
      </c>
      <c r="G240" s="170" t="s">
        <v>234</v>
      </c>
      <c r="H240" s="171">
        <v>1.8112E-4</v>
      </c>
      <c r="I240" s="172" t="s">
        <v>490</v>
      </c>
      <c r="J240" s="172" t="s">
        <v>236</v>
      </c>
      <c r="K240" s="170" t="s">
        <v>237</v>
      </c>
      <c r="L240" s="170" t="s">
        <v>331</v>
      </c>
      <c r="M240" s="170" t="s">
        <v>240</v>
      </c>
      <c r="N240" s="170" t="s">
        <v>240</v>
      </c>
      <c r="O240" s="173" t="s">
        <v>240</v>
      </c>
      <c r="P240" s="170" t="s">
        <v>239</v>
      </c>
      <c r="Q240" s="172" t="s">
        <v>332</v>
      </c>
      <c r="R240" s="174" t="s">
        <v>336</v>
      </c>
      <c r="S240" s="174" t="s">
        <v>312</v>
      </c>
      <c r="T240" s="172" t="s">
        <v>561</v>
      </c>
      <c r="U240" s="175">
        <v>67</v>
      </c>
      <c r="BI240" s="34" t="s">
        <v>190</v>
      </c>
    </row>
    <row r="241" spans="2:61" ht="16.5" x14ac:dyDescent="0.4">
      <c r="B241" s="154"/>
      <c r="C241" s="167">
        <v>45997</v>
      </c>
      <c r="D241" s="145" t="str">
        <f t="shared" si="4"/>
        <v>土</v>
      </c>
      <c r="E241" s="168">
        <v>0.75005787037037042</v>
      </c>
      <c r="F241" s="169" t="s">
        <v>208</v>
      </c>
      <c r="G241" s="170" t="s">
        <v>234</v>
      </c>
      <c r="H241" s="171">
        <v>1.3513469999999999E-3</v>
      </c>
      <c r="I241" s="172" t="s">
        <v>490</v>
      </c>
      <c r="J241" s="172" t="s">
        <v>236</v>
      </c>
      <c r="K241" s="170" t="s">
        <v>237</v>
      </c>
      <c r="L241" s="170" t="s">
        <v>331</v>
      </c>
      <c r="M241" s="170" t="s">
        <v>240</v>
      </c>
      <c r="N241" s="170" t="s">
        <v>240</v>
      </c>
      <c r="O241" s="173" t="s">
        <v>240</v>
      </c>
      <c r="P241" s="170" t="s">
        <v>239</v>
      </c>
      <c r="Q241" s="172" t="s">
        <v>332</v>
      </c>
      <c r="R241" s="174" t="s">
        <v>336</v>
      </c>
      <c r="S241" s="174" t="s">
        <v>312</v>
      </c>
      <c r="T241" s="172" t="s">
        <v>561</v>
      </c>
      <c r="U241" s="175">
        <v>67</v>
      </c>
      <c r="BI241" s="34" t="s">
        <v>190</v>
      </c>
    </row>
    <row r="242" spans="2:61" ht="33" x14ac:dyDescent="0.4">
      <c r="B242" s="154"/>
      <c r="C242" s="167">
        <v>45997</v>
      </c>
      <c r="D242" s="145" t="str">
        <f t="shared" si="4"/>
        <v>土</v>
      </c>
      <c r="E242" s="168">
        <v>0.7512847222222222</v>
      </c>
      <c r="F242" s="169" t="s">
        <v>208</v>
      </c>
      <c r="G242" s="170" t="s">
        <v>234</v>
      </c>
      <c r="H242" s="171">
        <v>7.4999999999999997E-2</v>
      </c>
      <c r="I242" s="172" t="s">
        <v>490</v>
      </c>
      <c r="J242" s="172" t="s">
        <v>236</v>
      </c>
      <c r="K242" s="170" t="s">
        <v>237</v>
      </c>
      <c r="L242" s="170" t="s">
        <v>331</v>
      </c>
      <c r="M242" s="170" t="s">
        <v>240</v>
      </c>
      <c r="N242" s="170" t="s">
        <v>240</v>
      </c>
      <c r="O242" s="173" t="s">
        <v>240</v>
      </c>
      <c r="P242" s="170" t="s">
        <v>239</v>
      </c>
      <c r="Q242" s="172" t="s">
        <v>332</v>
      </c>
      <c r="R242" s="174" t="s">
        <v>242</v>
      </c>
      <c r="S242" s="174" t="s">
        <v>294</v>
      </c>
      <c r="T242" s="172" t="s">
        <v>562</v>
      </c>
      <c r="U242" s="175">
        <v>72</v>
      </c>
      <c r="BI242" s="34" t="s">
        <v>190</v>
      </c>
    </row>
    <row r="243" spans="2:61" ht="33" x14ac:dyDescent="0.4">
      <c r="B243" s="154"/>
      <c r="C243" s="167">
        <v>45997</v>
      </c>
      <c r="D243" s="145" t="str">
        <f t="shared" si="4"/>
        <v>土</v>
      </c>
      <c r="E243" s="168">
        <v>0.7512847222222222</v>
      </c>
      <c r="F243" s="169" t="s">
        <v>208</v>
      </c>
      <c r="G243" s="170" t="s">
        <v>234</v>
      </c>
      <c r="H243" s="171">
        <v>7.4999999999999997E-2</v>
      </c>
      <c r="I243" s="172" t="s">
        <v>490</v>
      </c>
      <c r="J243" s="172" t="s">
        <v>236</v>
      </c>
      <c r="K243" s="170" t="s">
        <v>237</v>
      </c>
      <c r="L243" s="170" t="s">
        <v>331</v>
      </c>
      <c r="M243" s="170" t="s">
        <v>240</v>
      </c>
      <c r="N243" s="170" t="s">
        <v>240</v>
      </c>
      <c r="O243" s="173" t="s">
        <v>240</v>
      </c>
      <c r="P243" s="170" t="s">
        <v>239</v>
      </c>
      <c r="Q243" s="172" t="s">
        <v>332</v>
      </c>
      <c r="R243" s="174" t="s">
        <v>242</v>
      </c>
      <c r="S243" s="174" t="s">
        <v>294</v>
      </c>
      <c r="T243" s="172" t="s">
        <v>562</v>
      </c>
      <c r="U243" s="175">
        <v>72</v>
      </c>
      <c r="BI243" s="34" t="s">
        <v>190</v>
      </c>
    </row>
    <row r="244" spans="2:61" ht="33" x14ac:dyDescent="0.4">
      <c r="B244" s="154"/>
      <c r="C244" s="167">
        <v>45997</v>
      </c>
      <c r="D244" s="145" t="str">
        <f t="shared" si="4"/>
        <v>土</v>
      </c>
      <c r="E244" s="168">
        <v>0.75902777777777775</v>
      </c>
      <c r="F244" s="169" t="s">
        <v>208</v>
      </c>
      <c r="G244" s="170" t="s">
        <v>234</v>
      </c>
      <c r="H244" s="171">
        <v>1.4223456000000001E-2</v>
      </c>
      <c r="I244" s="172" t="s">
        <v>490</v>
      </c>
      <c r="J244" s="172" t="s">
        <v>236</v>
      </c>
      <c r="K244" s="170" t="s">
        <v>259</v>
      </c>
      <c r="L244" s="170" t="s">
        <v>331</v>
      </c>
      <c r="M244" s="170" t="s">
        <v>239</v>
      </c>
      <c r="N244" s="170" t="s">
        <v>239</v>
      </c>
      <c r="O244" s="173" t="s">
        <v>240</v>
      </c>
      <c r="P244" s="170" t="s">
        <v>239</v>
      </c>
      <c r="Q244" s="172" t="s">
        <v>332</v>
      </c>
      <c r="R244" s="174" t="s">
        <v>307</v>
      </c>
      <c r="S244" s="174" t="s">
        <v>294</v>
      </c>
      <c r="T244" s="172" t="s">
        <v>563</v>
      </c>
      <c r="U244" s="175">
        <v>86</v>
      </c>
      <c r="BI244" s="34" t="s">
        <v>190</v>
      </c>
    </row>
    <row r="245" spans="2:61" ht="16.5" x14ac:dyDescent="0.4">
      <c r="B245" s="154"/>
      <c r="C245" s="167">
        <v>45997</v>
      </c>
      <c r="D245" s="145" t="str">
        <f t="shared" si="4"/>
        <v>土</v>
      </c>
      <c r="E245" s="168">
        <v>0.76585648148148144</v>
      </c>
      <c r="F245" s="169" t="s">
        <v>208</v>
      </c>
      <c r="G245" s="170" t="s">
        <v>234</v>
      </c>
      <c r="H245" s="171">
        <v>0.15</v>
      </c>
      <c r="I245" s="172" t="s">
        <v>490</v>
      </c>
      <c r="J245" s="172" t="s">
        <v>236</v>
      </c>
      <c r="K245" s="170" t="s">
        <v>330</v>
      </c>
      <c r="L245" s="170" t="s">
        <v>331</v>
      </c>
      <c r="M245" s="170" t="s">
        <v>240</v>
      </c>
      <c r="N245" s="170" t="s">
        <v>240</v>
      </c>
      <c r="O245" s="173" t="s">
        <v>240</v>
      </c>
      <c r="P245" s="170" t="s">
        <v>239</v>
      </c>
      <c r="Q245" s="172" t="s">
        <v>332</v>
      </c>
      <c r="R245" s="174" t="s">
        <v>242</v>
      </c>
      <c r="S245" s="174" t="s">
        <v>294</v>
      </c>
      <c r="T245" s="172" t="s">
        <v>770</v>
      </c>
      <c r="U245" s="175">
        <v>44</v>
      </c>
      <c r="BI245" s="34" t="s">
        <v>190</v>
      </c>
    </row>
    <row r="246" spans="2:61" ht="16.5" x14ac:dyDescent="0.4">
      <c r="B246" s="154"/>
      <c r="C246" s="167">
        <v>45997</v>
      </c>
      <c r="D246" s="145" t="str">
        <f t="shared" si="4"/>
        <v>土</v>
      </c>
      <c r="E246" s="168">
        <v>0.77041666666666664</v>
      </c>
      <c r="F246" s="169" t="s">
        <v>208</v>
      </c>
      <c r="G246" s="170" t="s">
        <v>234</v>
      </c>
      <c r="H246" s="171">
        <v>9.3020690000000003E-2</v>
      </c>
      <c r="I246" s="172" t="s">
        <v>490</v>
      </c>
      <c r="J246" s="172" t="s">
        <v>236</v>
      </c>
      <c r="K246" s="170" t="s">
        <v>330</v>
      </c>
      <c r="L246" s="170" t="s">
        <v>331</v>
      </c>
      <c r="M246" s="170" t="s">
        <v>240</v>
      </c>
      <c r="N246" s="170" t="s">
        <v>240</v>
      </c>
      <c r="O246" s="173" t="s">
        <v>240</v>
      </c>
      <c r="P246" s="170" t="s">
        <v>239</v>
      </c>
      <c r="Q246" s="172" t="s">
        <v>332</v>
      </c>
      <c r="R246" s="174" t="s">
        <v>307</v>
      </c>
      <c r="S246" s="174" t="s">
        <v>294</v>
      </c>
      <c r="T246" s="172" t="s">
        <v>564</v>
      </c>
      <c r="U246" s="175">
        <v>17</v>
      </c>
      <c r="BI246" s="34" t="s">
        <v>190</v>
      </c>
    </row>
    <row r="247" spans="2:61" ht="16.5" x14ac:dyDescent="0.4">
      <c r="B247" s="154"/>
      <c r="C247" s="167">
        <v>45998</v>
      </c>
      <c r="D247" s="145" t="str">
        <f t="shared" si="4"/>
        <v>日</v>
      </c>
      <c r="E247" s="168">
        <v>0.42447916666666669</v>
      </c>
      <c r="F247" s="169" t="s">
        <v>208</v>
      </c>
      <c r="G247" s="170" t="s">
        <v>234</v>
      </c>
      <c r="H247" s="171">
        <v>4.4196621999999998E-2</v>
      </c>
      <c r="I247" s="172" t="s">
        <v>329</v>
      </c>
      <c r="J247" s="172" t="s">
        <v>236</v>
      </c>
      <c r="K247" s="170" t="s">
        <v>259</v>
      </c>
      <c r="L247" s="170" t="s">
        <v>331</v>
      </c>
      <c r="M247" s="170" t="s">
        <v>239</v>
      </c>
      <c r="N247" s="170" t="s">
        <v>239</v>
      </c>
      <c r="O247" s="173" t="s">
        <v>240</v>
      </c>
      <c r="P247" s="170" t="s">
        <v>239</v>
      </c>
      <c r="Q247" s="172" t="s">
        <v>332</v>
      </c>
      <c r="R247" s="174" t="s">
        <v>336</v>
      </c>
      <c r="S247" s="174" t="s">
        <v>297</v>
      </c>
      <c r="T247" s="172" t="s">
        <v>491</v>
      </c>
      <c r="U247" s="175">
        <v>43</v>
      </c>
      <c r="BI247" s="34" t="s">
        <v>190</v>
      </c>
    </row>
    <row r="248" spans="2:61" ht="16.5" x14ac:dyDescent="0.4">
      <c r="B248" s="154"/>
      <c r="C248" s="167">
        <v>45998</v>
      </c>
      <c r="D248" s="145" t="str">
        <f t="shared" si="4"/>
        <v>日</v>
      </c>
      <c r="E248" s="168">
        <v>0.42827546296296298</v>
      </c>
      <c r="F248" s="169" t="s">
        <v>208</v>
      </c>
      <c r="G248" s="170" t="s">
        <v>234</v>
      </c>
      <c r="H248" s="171">
        <v>7.8559397000000003E-2</v>
      </c>
      <c r="I248" s="172" t="s">
        <v>329</v>
      </c>
      <c r="J248" s="172" t="s">
        <v>236</v>
      </c>
      <c r="K248" s="170" t="s">
        <v>237</v>
      </c>
      <c r="L248" s="170" t="s">
        <v>331</v>
      </c>
      <c r="M248" s="170" t="s">
        <v>240</v>
      </c>
      <c r="N248" s="170" t="s">
        <v>240</v>
      </c>
      <c r="O248" s="173" t="s">
        <v>240</v>
      </c>
      <c r="P248" s="170" t="s">
        <v>239</v>
      </c>
      <c r="Q248" s="172" t="s">
        <v>332</v>
      </c>
      <c r="R248" s="174" t="s">
        <v>307</v>
      </c>
      <c r="S248" s="174" t="s">
        <v>294</v>
      </c>
      <c r="T248" s="172" t="s">
        <v>517</v>
      </c>
      <c r="U248" s="175">
        <v>15</v>
      </c>
      <c r="BI248" s="34" t="s">
        <v>190</v>
      </c>
    </row>
    <row r="249" spans="2:61" ht="16.5" x14ac:dyDescent="0.4">
      <c r="B249" s="154"/>
      <c r="C249" s="167">
        <v>45998</v>
      </c>
      <c r="D249" s="145" t="str">
        <f t="shared" si="4"/>
        <v>日</v>
      </c>
      <c r="E249" s="168">
        <v>0.44896990740740739</v>
      </c>
      <c r="F249" s="169" t="s">
        <v>208</v>
      </c>
      <c r="G249" s="170" t="s">
        <v>234</v>
      </c>
      <c r="H249" s="171">
        <v>0.15</v>
      </c>
      <c r="I249" s="172" t="s">
        <v>329</v>
      </c>
      <c r="J249" s="172" t="s">
        <v>236</v>
      </c>
      <c r="K249" s="170" t="s">
        <v>237</v>
      </c>
      <c r="L249" s="170" t="s">
        <v>331</v>
      </c>
      <c r="M249" s="170" t="s">
        <v>240</v>
      </c>
      <c r="N249" s="170" t="s">
        <v>240</v>
      </c>
      <c r="O249" s="173" t="s">
        <v>240</v>
      </c>
      <c r="P249" s="170" t="s">
        <v>239</v>
      </c>
      <c r="Q249" s="172" t="s">
        <v>332</v>
      </c>
      <c r="R249" s="174" t="s">
        <v>307</v>
      </c>
      <c r="S249" s="174" t="s">
        <v>297</v>
      </c>
      <c r="T249" s="172" t="s">
        <v>565</v>
      </c>
      <c r="U249" s="175">
        <v>13</v>
      </c>
      <c r="BI249" s="34" t="s">
        <v>190</v>
      </c>
    </row>
    <row r="250" spans="2:61" ht="16.5" x14ac:dyDescent="0.4">
      <c r="B250" s="154"/>
      <c r="C250" s="167">
        <v>45998</v>
      </c>
      <c r="D250" s="145" t="str">
        <f t="shared" si="4"/>
        <v>日</v>
      </c>
      <c r="E250" s="168">
        <v>0.45362268518518517</v>
      </c>
      <c r="F250" s="169" t="s">
        <v>208</v>
      </c>
      <c r="G250" s="170" t="s">
        <v>234</v>
      </c>
      <c r="H250" s="171">
        <v>7.8269093999999997E-2</v>
      </c>
      <c r="I250" s="172" t="s">
        <v>329</v>
      </c>
      <c r="J250" s="172" t="s">
        <v>236</v>
      </c>
      <c r="K250" s="170" t="s">
        <v>237</v>
      </c>
      <c r="L250" s="170" t="s">
        <v>331</v>
      </c>
      <c r="M250" s="170" t="s">
        <v>240</v>
      </c>
      <c r="N250" s="170" t="s">
        <v>240</v>
      </c>
      <c r="O250" s="173" t="s">
        <v>240</v>
      </c>
      <c r="P250" s="170" t="s">
        <v>239</v>
      </c>
      <c r="Q250" s="172" t="s">
        <v>332</v>
      </c>
      <c r="R250" s="174" t="s">
        <v>336</v>
      </c>
      <c r="S250" s="174" t="s">
        <v>297</v>
      </c>
      <c r="T250" s="172" t="s">
        <v>491</v>
      </c>
      <c r="U250" s="175">
        <v>41</v>
      </c>
      <c r="BI250" s="34" t="s">
        <v>190</v>
      </c>
    </row>
    <row r="251" spans="2:61" ht="16.5" x14ac:dyDescent="0.4">
      <c r="B251" s="154"/>
      <c r="C251" s="167">
        <v>45998</v>
      </c>
      <c r="D251" s="145" t="str">
        <f t="shared" si="4"/>
        <v>日</v>
      </c>
      <c r="E251" s="168">
        <v>0.4586689814814815</v>
      </c>
      <c r="F251" s="169" t="s">
        <v>208</v>
      </c>
      <c r="G251" s="170" t="s">
        <v>234</v>
      </c>
      <c r="H251" s="171">
        <v>0.118740711</v>
      </c>
      <c r="I251" s="172" t="s">
        <v>329</v>
      </c>
      <c r="J251" s="172" t="s">
        <v>236</v>
      </c>
      <c r="K251" s="170" t="s">
        <v>259</v>
      </c>
      <c r="L251" s="170" t="s">
        <v>331</v>
      </c>
      <c r="M251" s="170" t="s">
        <v>240</v>
      </c>
      <c r="N251" s="170" t="s">
        <v>240</v>
      </c>
      <c r="O251" s="173" t="s">
        <v>240</v>
      </c>
      <c r="P251" s="170" t="s">
        <v>239</v>
      </c>
      <c r="Q251" s="172" t="s">
        <v>332</v>
      </c>
      <c r="R251" s="174" t="s">
        <v>307</v>
      </c>
      <c r="S251" s="174" t="s">
        <v>297</v>
      </c>
      <c r="T251" s="172" t="s">
        <v>567</v>
      </c>
      <c r="U251" s="175">
        <v>80</v>
      </c>
      <c r="BI251" s="34" t="s">
        <v>190</v>
      </c>
    </row>
    <row r="252" spans="2:61" ht="16.5" x14ac:dyDescent="0.4">
      <c r="B252" s="154"/>
      <c r="C252" s="167">
        <v>45998</v>
      </c>
      <c r="D252" s="145" t="str">
        <f t="shared" si="4"/>
        <v>日</v>
      </c>
      <c r="E252" s="168">
        <v>0.47056712962962965</v>
      </c>
      <c r="F252" s="169" t="s">
        <v>208</v>
      </c>
      <c r="G252" s="170" t="s">
        <v>234</v>
      </c>
      <c r="H252" s="171">
        <v>5.0000000000000001E-4</v>
      </c>
      <c r="I252" s="172" t="s">
        <v>329</v>
      </c>
      <c r="J252" s="172" t="s">
        <v>236</v>
      </c>
      <c r="K252" s="170" t="s">
        <v>237</v>
      </c>
      <c r="L252" s="170" t="s">
        <v>331</v>
      </c>
      <c r="M252" s="170" t="s">
        <v>240</v>
      </c>
      <c r="N252" s="170" t="s">
        <v>240</v>
      </c>
      <c r="O252" s="173" t="s">
        <v>240</v>
      </c>
      <c r="P252" s="170" t="s">
        <v>239</v>
      </c>
      <c r="Q252" s="172" t="s">
        <v>332</v>
      </c>
      <c r="R252" s="174" t="s">
        <v>242</v>
      </c>
      <c r="S252" s="174" t="s">
        <v>298</v>
      </c>
      <c r="T252" s="172" t="s">
        <v>512</v>
      </c>
      <c r="U252" s="175">
        <v>77</v>
      </c>
      <c r="BI252" s="34" t="s">
        <v>190</v>
      </c>
    </row>
    <row r="253" spans="2:61" ht="16.5" x14ac:dyDescent="0.4">
      <c r="B253" s="154"/>
      <c r="C253" s="167">
        <v>45998</v>
      </c>
      <c r="D253" s="145" t="str">
        <f t="shared" si="4"/>
        <v>日</v>
      </c>
      <c r="E253" s="168">
        <v>0.47885416666666669</v>
      </c>
      <c r="F253" s="169" t="s">
        <v>208</v>
      </c>
      <c r="G253" s="170" t="s">
        <v>234</v>
      </c>
      <c r="H253" s="171">
        <v>5.0000000000000001E-4</v>
      </c>
      <c r="I253" s="172" t="s">
        <v>329</v>
      </c>
      <c r="J253" s="172" t="s">
        <v>236</v>
      </c>
      <c r="K253" s="170" t="s">
        <v>237</v>
      </c>
      <c r="L253" s="170" t="s">
        <v>331</v>
      </c>
      <c r="M253" s="170" t="s">
        <v>240</v>
      </c>
      <c r="N253" s="170" t="s">
        <v>240</v>
      </c>
      <c r="O253" s="173" t="s">
        <v>240</v>
      </c>
      <c r="P253" s="170" t="s">
        <v>239</v>
      </c>
      <c r="Q253" s="172" t="s">
        <v>332</v>
      </c>
      <c r="R253" s="174" t="s">
        <v>242</v>
      </c>
      <c r="S253" s="174" t="s">
        <v>298</v>
      </c>
      <c r="T253" s="172" t="s">
        <v>512</v>
      </c>
      <c r="U253" s="175">
        <v>33</v>
      </c>
      <c r="BI253" s="34" t="s">
        <v>190</v>
      </c>
    </row>
    <row r="254" spans="2:61" ht="16.5" x14ac:dyDescent="0.4">
      <c r="B254" s="154"/>
      <c r="C254" s="167">
        <v>45998</v>
      </c>
      <c r="D254" s="145" t="str">
        <f t="shared" si="4"/>
        <v>日</v>
      </c>
      <c r="E254" s="168">
        <v>0.55107638888888888</v>
      </c>
      <c r="F254" s="169" t="s">
        <v>208</v>
      </c>
      <c r="G254" s="170" t="s">
        <v>234</v>
      </c>
      <c r="H254" s="171">
        <v>0.15</v>
      </c>
      <c r="I254" s="172" t="s">
        <v>329</v>
      </c>
      <c r="J254" s="172" t="s">
        <v>236</v>
      </c>
      <c r="K254" s="170" t="s">
        <v>259</v>
      </c>
      <c r="L254" s="170" t="s">
        <v>345</v>
      </c>
      <c r="M254" s="170" t="s">
        <v>240</v>
      </c>
      <c r="N254" s="170" t="s">
        <v>239</v>
      </c>
      <c r="O254" s="173" t="s">
        <v>240</v>
      </c>
      <c r="P254" s="170" t="s">
        <v>239</v>
      </c>
      <c r="Q254" s="172" t="s">
        <v>241</v>
      </c>
      <c r="R254" s="174" t="s">
        <v>242</v>
      </c>
      <c r="S254" s="174" t="s">
        <v>298</v>
      </c>
      <c r="T254" s="172" t="s">
        <v>566</v>
      </c>
      <c r="U254" s="175">
        <v>6</v>
      </c>
      <c r="BI254" s="34" t="s">
        <v>190</v>
      </c>
    </row>
    <row r="255" spans="2:61" ht="16.5" x14ac:dyDescent="0.4">
      <c r="B255" s="154"/>
      <c r="C255" s="167">
        <v>45998</v>
      </c>
      <c r="D255" s="145" t="str">
        <f t="shared" si="4"/>
        <v>日</v>
      </c>
      <c r="E255" s="168">
        <v>0.5559143518518519</v>
      </c>
      <c r="F255" s="169" t="s">
        <v>208</v>
      </c>
      <c r="G255" s="170" t="s">
        <v>234</v>
      </c>
      <c r="H255" s="171">
        <v>8.2217737999999999E-2</v>
      </c>
      <c r="I255" s="172" t="s">
        <v>329</v>
      </c>
      <c r="J255" s="172" t="s">
        <v>236</v>
      </c>
      <c r="K255" s="170" t="s">
        <v>237</v>
      </c>
      <c r="L255" s="170" t="s">
        <v>331</v>
      </c>
      <c r="M255" s="170" t="s">
        <v>240</v>
      </c>
      <c r="N255" s="170" t="s">
        <v>240</v>
      </c>
      <c r="O255" s="173" t="s">
        <v>240</v>
      </c>
      <c r="P255" s="170" t="s">
        <v>239</v>
      </c>
      <c r="Q255" s="172" t="s">
        <v>332</v>
      </c>
      <c r="R255" s="174" t="s">
        <v>336</v>
      </c>
      <c r="S255" s="174" t="s">
        <v>297</v>
      </c>
      <c r="T255" s="172" t="s">
        <v>491</v>
      </c>
      <c r="U255" s="175">
        <v>41</v>
      </c>
      <c r="BI255" s="34" t="s">
        <v>190</v>
      </c>
    </row>
    <row r="256" spans="2:61" ht="16.5" x14ac:dyDescent="0.4">
      <c r="B256" s="154"/>
      <c r="C256" s="167">
        <v>45998</v>
      </c>
      <c r="D256" s="145" t="str">
        <f t="shared" si="4"/>
        <v>日</v>
      </c>
      <c r="E256" s="168">
        <v>0.59660879629629626</v>
      </c>
      <c r="F256" s="169" t="s">
        <v>208</v>
      </c>
      <c r="G256" s="170" t="s">
        <v>234</v>
      </c>
      <c r="H256" s="171">
        <v>0.15839331300000001</v>
      </c>
      <c r="I256" s="172" t="s">
        <v>524</v>
      </c>
      <c r="J256" s="172" t="s">
        <v>236</v>
      </c>
      <c r="K256" s="170" t="s">
        <v>237</v>
      </c>
      <c r="L256" s="170" t="s">
        <v>331</v>
      </c>
      <c r="M256" s="170" t="s">
        <v>240</v>
      </c>
      <c r="N256" s="170" t="s">
        <v>240</v>
      </c>
      <c r="O256" s="173" t="s">
        <v>240</v>
      </c>
      <c r="P256" s="170" t="s">
        <v>239</v>
      </c>
      <c r="Q256" s="172" t="s">
        <v>332</v>
      </c>
      <c r="R256" s="174" t="s">
        <v>307</v>
      </c>
      <c r="S256" s="174" t="s">
        <v>294</v>
      </c>
      <c r="T256" s="172" t="s">
        <v>517</v>
      </c>
      <c r="U256" s="175">
        <v>13</v>
      </c>
      <c r="BI256" s="34" t="s">
        <v>190</v>
      </c>
    </row>
    <row r="257" spans="1:61" ht="16.5" x14ac:dyDescent="0.4">
      <c r="B257" s="154"/>
      <c r="C257" s="167">
        <v>45998</v>
      </c>
      <c r="D257" s="145" t="str">
        <f t="shared" si="4"/>
        <v>日</v>
      </c>
      <c r="E257" s="168">
        <v>0.62481481481481482</v>
      </c>
      <c r="F257" s="169" t="s">
        <v>208</v>
      </c>
      <c r="G257" s="170" t="s">
        <v>234</v>
      </c>
      <c r="H257" s="171">
        <v>0.15</v>
      </c>
      <c r="I257" s="172" t="s">
        <v>524</v>
      </c>
      <c r="J257" s="172" t="s">
        <v>236</v>
      </c>
      <c r="K257" s="170" t="s">
        <v>237</v>
      </c>
      <c r="L257" s="170" t="s">
        <v>331</v>
      </c>
      <c r="M257" s="170" t="s">
        <v>240</v>
      </c>
      <c r="N257" s="170" t="s">
        <v>240</v>
      </c>
      <c r="O257" s="173" t="s">
        <v>240</v>
      </c>
      <c r="P257" s="170" t="s">
        <v>239</v>
      </c>
      <c r="Q257" s="172" t="s">
        <v>332</v>
      </c>
      <c r="R257" s="174" t="s">
        <v>242</v>
      </c>
      <c r="S257" s="174" t="s">
        <v>297</v>
      </c>
      <c r="T257" s="172" t="s">
        <v>493</v>
      </c>
      <c r="U257" s="175">
        <v>75</v>
      </c>
      <c r="BI257" s="34" t="s">
        <v>190</v>
      </c>
    </row>
    <row r="258" spans="1:61" ht="16.5" x14ac:dyDescent="0.4">
      <c r="B258" s="154"/>
      <c r="C258" s="167">
        <v>45998</v>
      </c>
      <c r="D258" s="145" t="str">
        <f t="shared" si="4"/>
        <v>日</v>
      </c>
      <c r="E258" s="168">
        <v>0.62686342592592592</v>
      </c>
      <c r="F258" s="169" t="s">
        <v>208</v>
      </c>
      <c r="G258" s="170" t="s">
        <v>234</v>
      </c>
      <c r="H258" s="171">
        <v>7.0588351999999993E-2</v>
      </c>
      <c r="I258" s="172" t="s">
        <v>524</v>
      </c>
      <c r="J258" s="172" t="s">
        <v>236</v>
      </c>
      <c r="K258" s="170" t="s">
        <v>237</v>
      </c>
      <c r="L258" s="170" t="s">
        <v>331</v>
      </c>
      <c r="M258" s="170" t="s">
        <v>240</v>
      </c>
      <c r="N258" s="170" t="s">
        <v>240</v>
      </c>
      <c r="O258" s="173" t="s">
        <v>240</v>
      </c>
      <c r="P258" s="170" t="s">
        <v>239</v>
      </c>
      <c r="Q258" s="172" t="s">
        <v>332</v>
      </c>
      <c r="R258" s="174" t="s">
        <v>307</v>
      </c>
      <c r="S258" s="174" t="s">
        <v>297</v>
      </c>
      <c r="T258" s="172" t="s">
        <v>567</v>
      </c>
      <c r="U258" s="175">
        <v>79</v>
      </c>
      <c r="BI258" s="34" t="s">
        <v>190</v>
      </c>
    </row>
    <row r="259" spans="1:61" ht="33" x14ac:dyDescent="0.4">
      <c r="B259" s="154"/>
      <c r="C259" s="167">
        <v>45998</v>
      </c>
      <c r="D259" s="145" t="str">
        <f t="shared" si="4"/>
        <v>日</v>
      </c>
      <c r="E259" s="168">
        <v>0.64671296296296299</v>
      </c>
      <c r="F259" s="169" t="s">
        <v>208</v>
      </c>
      <c r="G259" s="170" t="s">
        <v>234</v>
      </c>
      <c r="H259" s="171">
        <v>0.15</v>
      </c>
      <c r="I259" s="172" t="s">
        <v>489</v>
      </c>
      <c r="J259" s="172" t="s">
        <v>236</v>
      </c>
      <c r="K259" s="170" t="s">
        <v>330</v>
      </c>
      <c r="L259" s="170" t="s">
        <v>331</v>
      </c>
      <c r="M259" s="170" t="s">
        <v>240</v>
      </c>
      <c r="N259" s="170" t="s">
        <v>240</v>
      </c>
      <c r="O259" s="173" t="s">
        <v>240</v>
      </c>
      <c r="P259" s="170" t="s">
        <v>239</v>
      </c>
      <c r="Q259" s="172" t="s">
        <v>332</v>
      </c>
      <c r="R259" s="174" t="s">
        <v>242</v>
      </c>
      <c r="S259" s="174" t="s">
        <v>294</v>
      </c>
      <c r="T259" s="172" t="s">
        <v>765</v>
      </c>
      <c r="U259" s="175">
        <v>83</v>
      </c>
      <c r="BI259" s="34" t="s">
        <v>190</v>
      </c>
    </row>
    <row r="260" spans="1:61" ht="16.5" x14ac:dyDescent="0.4">
      <c r="B260" s="154"/>
      <c r="C260" s="167">
        <v>45998</v>
      </c>
      <c r="D260" s="145" t="str">
        <f t="shared" si="4"/>
        <v>日</v>
      </c>
      <c r="E260" s="168">
        <v>0.6491203703703704</v>
      </c>
      <c r="F260" s="169" t="s">
        <v>208</v>
      </c>
      <c r="G260" s="170" t="s">
        <v>234</v>
      </c>
      <c r="H260" s="171">
        <v>0.15</v>
      </c>
      <c r="I260" s="172" t="s">
        <v>489</v>
      </c>
      <c r="J260" s="172" t="s">
        <v>236</v>
      </c>
      <c r="K260" s="170" t="s">
        <v>259</v>
      </c>
      <c r="L260" s="170" t="s">
        <v>331</v>
      </c>
      <c r="M260" s="170" t="s">
        <v>240</v>
      </c>
      <c r="N260" s="170" t="s">
        <v>240</v>
      </c>
      <c r="O260" s="173" t="s">
        <v>240</v>
      </c>
      <c r="P260" s="170" t="s">
        <v>239</v>
      </c>
      <c r="Q260" s="172" t="s">
        <v>332</v>
      </c>
      <c r="R260" s="174" t="s">
        <v>242</v>
      </c>
      <c r="S260" s="174" t="s">
        <v>294</v>
      </c>
      <c r="T260" s="172" t="s">
        <v>771</v>
      </c>
      <c r="U260" s="175">
        <v>78</v>
      </c>
      <c r="BI260" s="34" t="s">
        <v>190</v>
      </c>
    </row>
    <row r="261" spans="1:61" ht="16.5" x14ac:dyDescent="0.4">
      <c r="B261" s="154"/>
      <c r="C261" s="167">
        <v>45998</v>
      </c>
      <c r="D261" s="145" t="str">
        <f t="shared" si="4"/>
        <v>日</v>
      </c>
      <c r="E261" s="168">
        <v>0.65090277777777783</v>
      </c>
      <c r="F261" s="169" t="s">
        <v>208</v>
      </c>
      <c r="G261" s="170" t="s">
        <v>234</v>
      </c>
      <c r="H261" s="171">
        <v>2.3289363E-2</v>
      </c>
      <c r="I261" s="172" t="s">
        <v>489</v>
      </c>
      <c r="J261" s="172" t="s">
        <v>236</v>
      </c>
      <c r="K261" s="170" t="s">
        <v>259</v>
      </c>
      <c r="L261" s="170" t="s">
        <v>331</v>
      </c>
      <c r="M261" s="170" t="s">
        <v>239</v>
      </c>
      <c r="N261" s="170" t="s">
        <v>239</v>
      </c>
      <c r="O261" s="173" t="s">
        <v>240</v>
      </c>
      <c r="P261" s="170" t="s">
        <v>239</v>
      </c>
      <c r="Q261" s="172" t="s">
        <v>332</v>
      </c>
      <c r="R261" s="174" t="s">
        <v>336</v>
      </c>
      <c r="S261" s="174" t="s">
        <v>297</v>
      </c>
      <c r="T261" s="172" t="s">
        <v>491</v>
      </c>
      <c r="U261" s="175">
        <v>76</v>
      </c>
      <c r="BI261" s="34" t="s">
        <v>190</v>
      </c>
    </row>
    <row r="262" spans="1:61" ht="33" x14ac:dyDescent="0.4">
      <c r="A262" s="34"/>
      <c r="B262" s="154"/>
      <c r="C262" s="167">
        <v>45998</v>
      </c>
      <c r="D262" s="145" t="str">
        <f t="shared" si="4"/>
        <v>日</v>
      </c>
      <c r="E262" s="168">
        <v>0.65472222222222221</v>
      </c>
      <c r="F262" s="169" t="s">
        <v>208</v>
      </c>
      <c r="G262" s="170" t="s">
        <v>234</v>
      </c>
      <c r="H262" s="171">
        <v>0.15</v>
      </c>
      <c r="I262" s="172" t="s">
        <v>489</v>
      </c>
      <c r="J262" s="172" t="s">
        <v>236</v>
      </c>
      <c r="K262" s="170" t="s">
        <v>237</v>
      </c>
      <c r="L262" s="170" t="s">
        <v>331</v>
      </c>
      <c r="M262" s="170" t="s">
        <v>240</v>
      </c>
      <c r="N262" s="170" t="s">
        <v>240</v>
      </c>
      <c r="O262" s="173" t="s">
        <v>240</v>
      </c>
      <c r="P262" s="170" t="s">
        <v>239</v>
      </c>
      <c r="Q262" s="172" t="s">
        <v>332</v>
      </c>
      <c r="R262" s="174" t="s">
        <v>242</v>
      </c>
      <c r="S262" s="174" t="s">
        <v>294</v>
      </c>
      <c r="T262" s="172" t="s">
        <v>772</v>
      </c>
      <c r="U262" s="175">
        <v>48</v>
      </c>
      <c r="V262" s="34"/>
      <c r="BI262" s="34" t="s">
        <v>190</v>
      </c>
    </row>
    <row r="263" spans="1:61" ht="16.5" x14ac:dyDescent="0.4">
      <c r="A263" s="34"/>
      <c r="B263" s="154"/>
      <c r="C263" s="167">
        <v>45998</v>
      </c>
      <c r="D263" s="145" t="str">
        <f t="shared" si="4"/>
        <v>日</v>
      </c>
      <c r="E263" s="168">
        <v>0.66096064814814814</v>
      </c>
      <c r="F263" s="169" t="s">
        <v>208</v>
      </c>
      <c r="G263" s="170" t="s">
        <v>234</v>
      </c>
      <c r="H263" s="171">
        <v>8.7276230000000003E-3</v>
      </c>
      <c r="I263" s="172" t="s">
        <v>489</v>
      </c>
      <c r="J263" s="172" t="s">
        <v>236</v>
      </c>
      <c r="K263" s="170" t="s">
        <v>237</v>
      </c>
      <c r="L263" s="170" t="s">
        <v>331</v>
      </c>
      <c r="M263" s="170" t="s">
        <v>240</v>
      </c>
      <c r="N263" s="170" t="s">
        <v>240</v>
      </c>
      <c r="O263" s="173" t="s">
        <v>240</v>
      </c>
      <c r="P263" s="170" t="s">
        <v>239</v>
      </c>
      <c r="Q263" s="172" t="s">
        <v>332</v>
      </c>
      <c r="R263" s="174" t="s">
        <v>307</v>
      </c>
      <c r="S263" s="174" t="s">
        <v>294</v>
      </c>
      <c r="T263" s="172" t="s">
        <v>517</v>
      </c>
      <c r="U263" s="175">
        <v>15</v>
      </c>
      <c r="BI263" s="34" t="s">
        <v>190</v>
      </c>
    </row>
    <row r="264" spans="1:61" ht="16.5" x14ac:dyDescent="0.4">
      <c r="A264" s="34"/>
      <c r="B264" s="154"/>
      <c r="C264" s="167">
        <v>45998</v>
      </c>
      <c r="D264" s="145" t="str">
        <f t="shared" si="4"/>
        <v>日</v>
      </c>
      <c r="E264" s="168">
        <v>0.66096064814814814</v>
      </c>
      <c r="F264" s="169" t="s">
        <v>208</v>
      </c>
      <c r="G264" s="170" t="s">
        <v>234</v>
      </c>
      <c r="H264" s="171">
        <v>6.8431339999999998E-3</v>
      </c>
      <c r="I264" s="172" t="s">
        <v>489</v>
      </c>
      <c r="J264" s="172" t="s">
        <v>236</v>
      </c>
      <c r="K264" s="170" t="s">
        <v>237</v>
      </c>
      <c r="L264" s="170" t="s">
        <v>331</v>
      </c>
      <c r="M264" s="170" t="s">
        <v>240</v>
      </c>
      <c r="N264" s="170" t="s">
        <v>240</v>
      </c>
      <c r="O264" s="173" t="s">
        <v>240</v>
      </c>
      <c r="P264" s="170" t="s">
        <v>239</v>
      </c>
      <c r="Q264" s="172" t="s">
        <v>332</v>
      </c>
      <c r="R264" s="174" t="s">
        <v>307</v>
      </c>
      <c r="S264" s="174" t="s">
        <v>294</v>
      </c>
      <c r="T264" s="172" t="s">
        <v>517</v>
      </c>
      <c r="U264" s="175">
        <v>15</v>
      </c>
      <c r="BI264" s="34" t="s">
        <v>190</v>
      </c>
    </row>
    <row r="265" spans="1:61" ht="16.5" x14ac:dyDescent="0.4">
      <c r="A265" s="34"/>
      <c r="B265" s="154"/>
      <c r="C265" s="167">
        <v>45998</v>
      </c>
      <c r="D265" s="145" t="str">
        <f t="shared" si="4"/>
        <v>日</v>
      </c>
      <c r="E265" s="168">
        <v>0.66096064814814814</v>
      </c>
      <c r="F265" s="169" t="s">
        <v>208</v>
      </c>
      <c r="G265" s="170" t="s">
        <v>234</v>
      </c>
      <c r="H265" s="171">
        <v>0.122260593</v>
      </c>
      <c r="I265" s="172" t="s">
        <v>489</v>
      </c>
      <c r="J265" s="172" t="s">
        <v>236</v>
      </c>
      <c r="K265" s="170" t="s">
        <v>237</v>
      </c>
      <c r="L265" s="170" t="s">
        <v>331</v>
      </c>
      <c r="M265" s="170" t="s">
        <v>240</v>
      </c>
      <c r="N265" s="170" t="s">
        <v>240</v>
      </c>
      <c r="O265" s="173" t="s">
        <v>240</v>
      </c>
      <c r="P265" s="170" t="s">
        <v>239</v>
      </c>
      <c r="Q265" s="172" t="s">
        <v>332</v>
      </c>
      <c r="R265" s="174" t="s">
        <v>307</v>
      </c>
      <c r="S265" s="174" t="s">
        <v>294</v>
      </c>
      <c r="T265" s="172" t="s">
        <v>517</v>
      </c>
      <c r="U265" s="175">
        <v>15</v>
      </c>
      <c r="BI265" s="34" t="s">
        <v>190</v>
      </c>
    </row>
    <row r="266" spans="1:61" ht="16.5" x14ac:dyDescent="0.4">
      <c r="A266" s="34"/>
      <c r="B266" s="154"/>
      <c r="C266" s="167">
        <v>45998</v>
      </c>
      <c r="D266" s="145" t="str">
        <f t="shared" si="4"/>
        <v>日</v>
      </c>
      <c r="E266" s="168">
        <v>0.70789351851851856</v>
      </c>
      <c r="F266" s="169" t="s">
        <v>208</v>
      </c>
      <c r="G266" s="170" t="s">
        <v>234</v>
      </c>
      <c r="H266" s="171">
        <v>9.1125394999999998E-2</v>
      </c>
      <c r="I266" s="172" t="s">
        <v>490</v>
      </c>
      <c r="J266" s="172" t="s">
        <v>236</v>
      </c>
      <c r="K266" s="170" t="s">
        <v>410</v>
      </c>
      <c r="L266" s="170" t="s">
        <v>331</v>
      </c>
      <c r="M266" s="170" t="s">
        <v>240</v>
      </c>
      <c r="N266" s="170" t="s">
        <v>240</v>
      </c>
      <c r="O266" s="173" t="s">
        <v>240</v>
      </c>
      <c r="P266" s="170" t="s">
        <v>239</v>
      </c>
      <c r="Q266" s="172" t="s">
        <v>332</v>
      </c>
      <c r="R266" s="174" t="s">
        <v>307</v>
      </c>
      <c r="S266" s="174" t="s">
        <v>343</v>
      </c>
      <c r="T266" s="172" t="s">
        <v>930</v>
      </c>
      <c r="U266" s="175">
        <v>96</v>
      </c>
      <c r="BI266" s="34" t="s">
        <v>190</v>
      </c>
    </row>
    <row r="267" spans="1:61" ht="33" x14ac:dyDescent="0.4">
      <c r="A267" s="34"/>
      <c r="B267" s="154"/>
      <c r="C267" s="167">
        <v>45998</v>
      </c>
      <c r="D267" s="145" t="str">
        <f t="shared" si="4"/>
        <v>日</v>
      </c>
      <c r="E267" s="168">
        <v>0.70991898148148147</v>
      </c>
      <c r="F267" s="169" t="s">
        <v>208</v>
      </c>
      <c r="G267" s="170" t="s">
        <v>234</v>
      </c>
      <c r="H267" s="171">
        <v>0.15</v>
      </c>
      <c r="I267" s="172" t="s">
        <v>490</v>
      </c>
      <c r="J267" s="172" t="s">
        <v>236</v>
      </c>
      <c r="K267" s="170" t="s">
        <v>259</v>
      </c>
      <c r="L267" s="170" t="s">
        <v>331</v>
      </c>
      <c r="M267" s="170" t="s">
        <v>240</v>
      </c>
      <c r="N267" s="170" t="s">
        <v>240</v>
      </c>
      <c r="O267" s="173" t="s">
        <v>240</v>
      </c>
      <c r="P267" s="170" t="s">
        <v>239</v>
      </c>
      <c r="Q267" s="172" t="s">
        <v>332</v>
      </c>
      <c r="R267" s="174" t="s">
        <v>336</v>
      </c>
      <c r="S267" s="174" t="s">
        <v>294</v>
      </c>
      <c r="T267" s="172" t="s">
        <v>568</v>
      </c>
      <c r="U267" s="175">
        <v>80</v>
      </c>
      <c r="BI267" s="34" t="s">
        <v>190</v>
      </c>
    </row>
    <row r="268" spans="1:61" ht="16.5" x14ac:dyDescent="0.4">
      <c r="A268" s="34"/>
      <c r="B268" s="154"/>
      <c r="C268" s="167">
        <v>45998</v>
      </c>
      <c r="D268" s="145" t="str">
        <f t="shared" si="4"/>
        <v>日</v>
      </c>
      <c r="E268" s="168">
        <v>0.71589120370370374</v>
      </c>
      <c r="F268" s="169" t="s">
        <v>208</v>
      </c>
      <c r="G268" s="170" t="s">
        <v>234</v>
      </c>
      <c r="H268" s="171">
        <v>5.0000000000000001E-4</v>
      </c>
      <c r="I268" s="172" t="s">
        <v>490</v>
      </c>
      <c r="J268" s="172" t="s">
        <v>236</v>
      </c>
      <c r="K268" s="170" t="s">
        <v>237</v>
      </c>
      <c r="L268" s="170" t="s">
        <v>331</v>
      </c>
      <c r="M268" s="170" t="s">
        <v>240</v>
      </c>
      <c r="N268" s="170" t="s">
        <v>240</v>
      </c>
      <c r="O268" s="173" t="s">
        <v>240</v>
      </c>
      <c r="P268" s="170" t="s">
        <v>239</v>
      </c>
      <c r="Q268" s="172" t="s">
        <v>332</v>
      </c>
      <c r="R268" s="174" t="s">
        <v>242</v>
      </c>
      <c r="S268" s="174" t="s">
        <v>298</v>
      </c>
      <c r="T268" s="172" t="s">
        <v>569</v>
      </c>
      <c r="U268" s="175">
        <v>53</v>
      </c>
      <c r="BI268" s="34" t="s">
        <v>190</v>
      </c>
    </row>
    <row r="269" spans="1:61" ht="16.5" x14ac:dyDescent="0.4">
      <c r="A269" s="34"/>
      <c r="B269" s="154"/>
      <c r="C269" s="167">
        <v>45998</v>
      </c>
      <c r="D269" s="145" t="str">
        <f t="shared" ref="D269:D332" si="5">IF($C269 &lt;&gt; "", IF(ISERROR(MATCH(C269, 祝日, 0)), TEXT($C269, "aaa"), "祝日"), "")</f>
        <v>日</v>
      </c>
      <c r="E269" s="168">
        <v>0.74366898148148153</v>
      </c>
      <c r="F269" s="169" t="s">
        <v>208</v>
      </c>
      <c r="G269" s="170" t="s">
        <v>234</v>
      </c>
      <c r="H269" s="171">
        <v>0.15</v>
      </c>
      <c r="I269" s="172" t="s">
        <v>490</v>
      </c>
      <c r="J269" s="172" t="s">
        <v>236</v>
      </c>
      <c r="K269" s="170" t="s">
        <v>330</v>
      </c>
      <c r="L269" s="170" t="s">
        <v>331</v>
      </c>
      <c r="M269" s="170" t="s">
        <v>239</v>
      </c>
      <c r="N269" s="170" t="s">
        <v>239</v>
      </c>
      <c r="O269" s="173" t="s">
        <v>240</v>
      </c>
      <c r="P269" s="170" t="s">
        <v>239</v>
      </c>
      <c r="Q269" s="172" t="s">
        <v>332</v>
      </c>
      <c r="R269" s="174" t="s">
        <v>242</v>
      </c>
      <c r="S269" s="174" t="s">
        <v>297</v>
      </c>
      <c r="T269" s="172" t="s">
        <v>493</v>
      </c>
      <c r="U269" s="175">
        <v>52</v>
      </c>
      <c r="BI269" s="34" t="s">
        <v>190</v>
      </c>
    </row>
    <row r="270" spans="1:61" ht="16.5" x14ac:dyDescent="0.4">
      <c r="A270" s="34"/>
      <c r="B270" s="154"/>
      <c r="C270" s="167">
        <v>45998</v>
      </c>
      <c r="D270" s="145" t="str">
        <f t="shared" si="5"/>
        <v>日</v>
      </c>
      <c r="E270" s="168">
        <v>0.7453819444444445</v>
      </c>
      <c r="F270" s="169" t="s">
        <v>208</v>
      </c>
      <c r="G270" s="170" t="s">
        <v>234</v>
      </c>
      <c r="H270" s="171">
        <v>7.8759390000000002E-3</v>
      </c>
      <c r="I270" s="172" t="s">
        <v>490</v>
      </c>
      <c r="J270" s="172" t="s">
        <v>236</v>
      </c>
      <c r="K270" s="170" t="s">
        <v>259</v>
      </c>
      <c r="L270" s="170" t="s">
        <v>331</v>
      </c>
      <c r="M270" s="170" t="s">
        <v>240</v>
      </c>
      <c r="N270" s="170" t="s">
        <v>240</v>
      </c>
      <c r="O270" s="173" t="s">
        <v>240</v>
      </c>
      <c r="P270" s="170" t="s">
        <v>239</v>
      </c>
      <c r="Q270" s="172" t="s">
        <v>332</v>
      </c>
      <c r="R270" s="174" t="s">
        <v>307</v>
      </c>
      <c r="S270" s="174" t="s">
        <v>294</v>
      </c>
      <c r="T270" s="172" t="s">
        <v>726</v>
      </c>
      <c r="U270" s="175">
        <v>54</v>
      </c>
      <c r="BI270" s="34" t="s">
        <v>190</v>
      </c>
    </row>
    <row r="271" spans="1:61" ht="16.5" x14ac:dyDescent="0.4">
      <c r="A271" s="34"/>
      <c r="B271" s="154"/>
      <c r="C271" s="167">
        <v>45998</v>
      </c>
      <c r="D271" s="145" t="str">
        <f t="shared" si="5"/>
        <v>日</v>
      </c>
      <c r="E271" s="168">
        <v>0.75049768518518523</v>
      </c>
      <c r="F271" s="169" t="s">
        <v>208</v>
      </c>
      <c r="G271" s="170" t="s">
        <v>234</v>
      </c>
      <c r="H271" s="171">
        <v>8.9915877000000005E-2</v>
      </c>
      <c r="I271" s="172" t="s">
        <v>490</v>
      </c>
      <c r="J271" s="172" t="s">
        <v>236</v>
      </c>
      <c r="K271" s="170" t="s">
        <v>259</v>
      </c>
      <c r="L271" s="170" t="s">
        <v>331</v>
      </c>
      <c r="M271" s="170" t="s">
        <v>239</v>
      </c>
      <c r="N271" s="170" t="s">
        <v>239</v>
      </c>
      <c r="O271" s="173" t="s">
        <v>240</v>
      </c>
      <c r="P271" s="170" t="s">
        <v>239</v>
      </c>
      <c r="Q271" s="172" t="s">
        <v>332</v>
      </c>
      <c r="R271" s="174" t="s">
        <v>307</v>
      </c>
      <c r="S271" s="174" t="s">
        <v>294</v>
      </c>
      <c r="T271" s="172" t="s">
        <v>727</v>
      </c>
      <c r="U271" s="175">
        <v>82</v>
      </c>
      <c r="BI271" s="34" t="s">
        <v>190</v>
      </c>
    </row>
    <row r="272" spans="1:61" ht="16.5" x14ac:dyDescent="0.4">
      <c r="A272" s="34"/>
      <c r="B272" s="154"/>
      <c r="C272" s="167">
        <v>45998</v>
      </c>
      <c r="D272" s="145" t="str">
        <f t="shared" si="5"/>
        <v>日</v>
      </c>
      <c r="E272" s="168">
        <v>0.75775462962962958</v>
      </c>
      <c r="F272" s="169" t="s">
        <v>208</v>
      </c>
      <c r="G272" s="170" t="s">
        <v>234</v>
      </c>
      <c r="H272" s="171">
        <v>4.7076330999999999E-2</v>
      </c>
      <c r="I272" s="172" t="s">
        <v>490</v>
      </c>
      <c r="J272" s="172" t="s">
        <v>236</v>
      </c>
      <c r="K272" s="170" t="s">
        <v>410</v>
      </c>
      <c r="L272" s="170" t="s">
        <v>331</v>
      </c>
      <c r="M272" s="170" t="s">
        <v>240</v>
      </c>
      <c r="N272" s="170" t="s">
        <v>240</v>
      </c>
      <c r="O272" s="173" t="s">
        <v>240</v>
      </c>
      <c r="P272" s="170" t="s">
        <v>239</v>
      </c>
      <c r="Q272" s="172" t="s">
        <v>332</v>
      </c>
      <c r="R272" s="174" t="s">
        <v>307</v>
      </c>
      <c r="S272" s="174" t="s">
        <v>343</v>
      </c>
      <c r="T272" s="172" t="s">
        <v>930</v>
      </c>
      <c r="U272" s="175">
        <v>96</v>
      </c>
      <c r="BI272" s="34" t="s">
        <v>190</v>
      </c>
    </row>
    <row r="273" spans="1:61" ht="16.5" x14ac:dyDescent="0.4">
      <c r="A273" s="34"/>
      <c r="B273" s="154"/>
      <c r="C273" s="167">
        <v>45999</v>
      </c>
      <c r="D273" s="145" t="str">
        <f t="shared" si="5"/>
        <v>月</v>
      </c>
      <c r="E273" s="168">
        <v>0.42179398148148151</v>
      </c>
      <c r="F273" s="169" t="s">
        <v>208</v>
      </c>
      <c r="G273" s="170" t="s">
        <v>234</v>
      </c>
      <c r="H273" s="171">
        <v>2.4260988000000001E-2</v>
      </c>
      <c r="I273" s="172" t="s">
        <v>329</v>
      </c>
      <c r="J273" s="172" t="s">
        <v>236</v>
      </c>
      <c r="K273" s="170" t="s">
        <v>330</v>
      </c>
      <c r="L273" s="170" t="s">
        <v>331</v>
      </c>
      <c r="M273" s="170" t="s">
        <v>240</v>
      </c>
      <c r="N273" s="170" t="s">
        <v>240</v>
      </c>
      <c r="O273" s="173" t="s">
        <v>240</v>
      </c>
      <c r="P273" s="170" t="s">
        <v>239</v>
      </c>
      <c r="Q273" s="172" t="s">
        <v>332</v>
      </c>
      <c r="R273" s="174" t="s">
        <v>307</v>
      </c>
      <c r="S273" s="174" t="s">
        <v>297</v>
      </c>
      <c r="T273" s="172" t="s">
        <v>491</v>
      </c>
      <c r="U273" s="175">
        <v>53</v>
      </c>
      <c r="BI273" s="34" t="s">
        <v>190</v>
      </c>
    </row>
    <row r="274" spans="1:61" ht="16.5" x14ac:dyDescent="0.4">
      <c r="A274" s="34"/>
      <c r="B274" s="154"/>
      <c r="C274" s="167">
        <v>45999</v>
      </c>
      <c r="D274" s="145" t="str">
        <f t="shared" si="5"/>
        <v>月</v>
      </c>
      <c r="E274" s="168">
        <v>0.44563657407407409</v>
      </c>
      <c r="F274" s="169" t="s">
        <v>208</v>
      </c>
      <c r="G274" s="170" t="s">
        <v>234</v>
      </c>
      <c r="H274" s="171">
        <v>0.15</v>
      </c>
      <c r="I274" s="172" t="s">
        <v>329</v>
      </c>
      <c r="J274" s="172" t="s">
        <v>236</v>
      </c>
      <c r="K274" s="170" t="s">
        <v>259</v>
      </c>
      <c r="L274" s="170" t="s">
        <v>238</v>
      </c>
      <c r="M274" s="170" t="s">
        <v>240</v>
      </c>
      <c r="N274" s="170" t="s">
        <v>239</v>
      </c>
      <c r="O274" s="173" t="s">
        <v>240</v>
      </c>
      <c r="P274" s="170" t="s">
        <v>239</v>
      </c>
      <c r="Q274" s="172" t="s">
        <v>335</v>
      </c>
      <c r="R274" s="174" t="s">
        <v>242</v>
      </c>
      <c r="S274" s="174" t="s">
        <v>298</v>
      </c>
      <c r="T274" s="172" t="s">
        <v>684</v>
      </c>
      <c r="U274" s="175">
        <v>2</v>
      </c>
      <c r="BI274" s="34" t="s">
        <v>190</v>
      </c>
    </row>
    <row r="275" spans="1:61" ht="16.5" x14ac:dyDescent="0.4">
      <c r="A275" s="34"/>
      <c r="B275" s="154"/>
      <c r="C275" s="167">
        <v>45999</v>
      </c>
      <c r="D275" s="145" t="str">
        <f t="shared" si="5"/>
        <v>月</v>
      </c>
      <c r="E275" s="168">
        <v>0.44623842592592594</v>
      </c>
      <c r="F275" s="169" t="s">
        <v>208</v>
      </c>
      <c r="G275" s="170" t="s">
        <v>234</v>
      </c>
      <c r="H275" s="171">
        <v>4.0574565E-2</v>
      </c>
      <c r="I275" s="172" t="s">
        <v>329</v>
      </c>
      <c r="J275" s="172" t="s">
        <v>236</v>
      </c>
      <c r="K275" s="170" t="s">
        <v>237</v>
      </c>
      <c r="L275" s="170" t="s">
        <v>331</v>
      </c>
      <c r="M275" s="170" t="s">
        <v>240</v>
      </c>
      <c r="N275" s="170" t="s">
        <v>240</v>
      </c>
      <c r="O275" s="173" t="s">
        <v>240</v>
      </c>
      <c r="P275" s="170" t="s">
        <v>239</v>
      </c>
      <c r="Q275" s="172" t="s">
        <v>332</v>
      </c>
      <c r="R275" s="174" t="s">
        <v>307</v>
      </c>
      <c r="S275" s="174" t="s">
        <v>243</v>
      </c>
      <c r="T275" s="172" t="s">
        <v>560</v>
      </c>
      <c r="U275" s="175">
        <v>3</v>
      </c>
      <c r="BI275" s="34" t="s">
        <v>190</v>
      </c>
    </row>
    <row r="276" spans="1:61" ht="16.5" x14ac:dyDescent="0.4">
      <c r="A276" s="34"/>
      <c r="B276" s="154"/>
      <c r="C276" s="167">
        <v>45999</v>
      </c>
      <c r="D276" s="145" t="str">
        <f t="shared" si="5"/>
        <v>月</v>
      </c>
      <c r="E276" s="168">
        <v>0.4574537037037037</v>
      </c>
      <c r="F276" s="169" t="s">
        <v>208</v>
      </c>
      <c r="G276" s="170" t="s">
        <v>234</v>
      </c>
      <c r="H276" s="171">
        <v>2.8343311E-2</v>
      </c>
      <c r="I276" s="172" t="s">
        <v>329</v>
      </c>
      <c r="J276" s="172" t="s">
        <v>236</v>
      </c>
      <c r="K276" s="170" t="s">
        <v>259</v>
      </c>
      <c r="L276" s="170" t="s">
        <v>331</v>
      </c>
      <c r="M276" s="170" t="s">
        <v>239</v>
      </c>
      <c r="N276" s="170" t="s">
        <v>239</v>
      </c>
      <c r="O276" s="173" t="s">
        <v>240</v>
      </c>
      <c r="P276" s="170" t="s">
        <v>239</v>
      </c>
      <c r="Q276" s="172" t="s">
        <v>332</v>
      </c>
      <c r="R276" s="174" t="s">
        <v>336</v>
      </c>
      <c r="S276" s="174" t="s">
        <v>297</v>
      </c>
      <c r="T276" s="172" t="s">
        <v>491</v>
      </c>
      <c r="U276" s="175">
        <v>82</v>
      </c>
      <c r="BI276" s="34" t="s">
        <v>190</v>
      </c>
    </row>
    <row r="277" spans="1:61" ht="16.5" x14ac:dyDescent="0.4">
      <c r="A277" s="34"/>
      <c r="B277" s="154"/>
      <c r="C277" s="167">
        <v>45999</v>
      </c>
      <c r="D277" s="145" t="str">
        <f t="shared" si="5"/>
        <v>月</v>
      </c>
      <c r="E277" s="168">
        <v>0.4707175925925926</v>
      </c>
      <c r="F277" s="169" t="s">
        <v>208</v>
      </c>
      <c r="G277" s="170" t="s">
        <v>234</v>
      </c>
      <c r="H277" s="171">
        <v>0.15</v>
      </c>
      <c r="I277" s="172" t="s">
        <v>329</v>
      </c>
      <c r="J277" s="172" t="s">
        <v>236</v>
      </c>
      <c r="K277" s="170" t="s">
        <v>237</v>
      </c>
      <c r="L277" s="170" t="s">
        <v>331</v>
      </c>
      <c r="M277" s="170" t="s">
        <v>240</v>
      </c>
      <c r="N277" s="170" t="s">
        <v>240</v>
      </c>
      <c r="O277" s="173" t="s">
        <v>239</v>
      </c>
      <c r="P277" s="170" t="s">
        <v>239</v>
      </c>
      <c r="Q277" s="172" t="s">
        <v>332</v>
      </c>
      <c r="R277" s="174" t="s">
        <v>242</v>
      </c>
      <c r="S277" s="174" t="s">
        <v>343</v>
      </c>
      <c r="T277" s="172" t="s">
        <v>928</v>
      </c>
      <c r="U277" s="175">
        <v>75</v>
      </c>
      <c r="BI277" s="34" t="s">
        <v>190</v>
      </c>
    </row>
    <row r="278" spans="1:61" ht="16.5" x14ac:dyDescent="0.4">
      <c r="A278" s="34"/>
      <c r="B278" s="154"/>
      <c r="C278" s="167">
        <v>45999</v>
      </c>
      <c r="D278" s="145" t="str">
        <f t="shared" si="5"/>
        <v>月</v>
      </c>
      <c r="E278" s="168">
        <v>0.55045138888888889</v>
      </c>
      <c r="F278" s="169" t="s">
        <v>208</v>
      </c>
      <c r="G278" s="170" t="s">
        <v>234</v>
      </c>
      <c r="H278" s="171">
        <v>9.0994940999999996E-2</v>
      </c>
      <c r="I278" s="172" t="s">
        <v>329</v>
      </c>
      <c r="J278" s="172" t="s">
        <v>236</v>
      </c>
      <c r="K278" s="170" t="s">
        <v>237</v>
      </c>
      <c r="L278" s="170" t="s">
        <v>331</v>
      </c>
      <c r="M278" s="170" t="s">
        <v>240</v>
      </c>
      <c r="N278" s="170" t="s">
        <v>240</v>
      </c>
      <c r="O278" s="173" t="s">
        <v>240</v>
      </c>
      <c r="P278" s="170" t="s">
        <v>239</v>
      </c>
      <c r="Q278" s="172" t="s">
        <v>332</v>
      </c>
      <c r="R278" s="174" t="s">
        <v>307</v>
      </c>
      <c r="S278" s="174" t="s">
        <v>243</v>
      </c>
      <c r="T278" s="172" t="s">
        <v>570</v>
      </c>
      <c r="U278" s="175">
        <v>3</v>
      </c>
      <c r="BI278" s="34" t="s">
        <v>190</v>
      </c>
    </row>
    <row r="279" spans="1:61" ht="16.5" x14ac:dyDescent="0.4">
      <c r="A279" s="34"/>
      <c r="B279" s="154"/>
      <c r="C279" s="167">
        <v>45999</v>
      </c>
      <c r="D279" s="145" t="str">
        <f t="shared" si="5"/>
        <v>月</v>
      </c>
      <c r="E279" s="168">
        <v>0.55547453703703709</v>
      </c>
      <c r="F279" s="169" t="s">
        <v>208</v>
      </c>
      <c r="G279" s="170" t="s">
        <v>234</v>
      </c>
      <c r="H279" s="171">
        <v>0.15</v>
      </c>
      <c r="I279" s="172" t="s">
        <v>329</v>
      </c>
      <c r="J279" s="172" t="s">
        <v>236</v>
      </c>
      <c r="K279" s="170" t="s">
        <v>330</v>
      </c>
      <c r="L279" s="170" t="s">
        <v>331</v>
      </c>
      <c r="M279" s="170" t="s">
        <v>240</v>
      </c>
      <c r="N279" s="170" t="s">
        <v>240</v>
      </c>
      <c r="O279" s="173" t="s">
        <v>240</v>
      </c>
      <c r="P279" s="170" t="s">
        <v>239</v>
      </c>
      <c r="Q279" s="172" t="s">
        <v>332</v>
      </c>
      <c r="R279" s="174" t="s">
        <v>242</v>
      </c>
      <c r="S279" s="174" t="s">
        <v>297</v>
      </c>
      <c r="T279" s="172" t="s">
        <v>493</v>
      </c>
      <c r="U279" s="175">
        <v>41</v>
      </c>
      <c r="BI279" s="34" t="s">
        <v>190</v>
      </c>
    </row>
    <row r="280" spans="1:61" ht="16.5" x14ac:dyDescent="0.4">
      <c r="A280" s="34"/>
      <c r="B280" s="154"/>
      <c r="C280" s="167">
        <v>45999</v>
      </c>
      <c r="D280" s="145" t="str">
        <f t="shared" si="5"/>
        <v>月</v>
      </c>
      <c r="E280" s="168">
        <v>0.59012731481481484</v>
      </c>
      <c r="F280" s="169" t="s">
        <v>208</v>
      </c>
      <c r="G280" s="170" t="s">
        <v>234</v>
      </c>
      <c r="H280" s="171">
        <v>0.15</v>
      </c>
      <c r="I280" s="172" t="s">
        <v>524</v>
      </c>
      <c r="J280" s="172" t="s">
        <v>236</v>
      </c>
      <c r="K280" s="170" t="s">
        <v>330</v>
      </c>
      <c r="L280" s="170" t="s">
        <v>331</v>
      </c>
      <c r="M280" s="170" t="s">
        <v>239</v>
      </c>
      <c r="N280" s="170" t="s">
        <v>239</v>
      </c>
      <c r="O280" s="173" t="s">
        <v>240</v>
      </c>
      <c r="P280" s="170" t="s">
        <v>239</v>
      </c>
      <c r="Q280" s="172" t="s">
        <v>332</v>
      </c>
      <c r="R280" s="174" t="s">
        <v>242</v>
      </c>
      <c r="S280" s="174" t="s">
        <v>297</v>
      </c>
      <c r="T280" s="172" t="s">
        <v>493</v>
      </c>
      <c r="U280" s="175">
        <v>43</v>
      </c>
      <c r="BI280" s="34" t="s">
        <v>190</v>
      </c>
    </row>
    <row r="281" spans="1:61" ht="16.5" x14ac:dyDescent="0.4">
      <c r="A281" s="34"/>
      <c r="B281" s="154"/>
      <c r="C281" s="167">
        <v>45999</v>
      </c>
      <c r="D281" s="145" t="str">
        <f t="shared" si="5"/>
        <v>月</v>
      </c>
      <c r="E281" s="168">
        <v>0.59563657407407411</v>
      </c>
      <c r="F281" s="169" t="s">
        <v>208</v>
      </c>
      <c r="G281" s="170" t="s">
        <v>234</v>
      </c>
      <c r="H281" s="171">
        <v>0.15</v>
      </c>
      <c r="I281" s="172" t="s">
        <v>524</v>
      </c>
      <c r="J281" s="172" t="s">
        <v>236</v>
      </c>
      <c r="K281" s="170" t="s">
        <v>330</v>
      </c>
      <c r="L281" s="170" t="s">
        <v>331</v>
      </c>
      <c r="M281" s="170" t="s">
        <v>240</v>
      </c>
      <c r="N281" s="170" t="s">
        <v>240</v>
      </c>
      <c r="O281" s="173" t="s">
        <v>240</v>
      </c>
      <c r="P281" s="170" t="s">
        <v>239</v>
      </c>
      <c r="Q281" s="172" t="s">
        <v>332</v>
      </c>
      <c r="R281" s="174" t="s">
        <v>242</v>
      </c>
      <c r="S281" s="174" t="s">
        <v>297</v>
      </c>
      <c r="T281" s="172" t="s">
        <v>493</v>
      </c>
      <c r="U281" s="175">
        <v>9</v>
      </c>
      <c r="BI281" s="34" t="s">
        <v>190</v>
      </c>
    </row>
    <row r="282" spans="1:61" ht="16.5" x14ac:dyDescent="0.4">
      <c r="A282" s="34"/>
      <c r="B282" s="154"/>
      <c r="C282" s="167">
        <v>45999</v>
      </c>
      <c r="D282" s="145" t="str">
        <f t="shared" si="5"/>
        <v>月</v>
      </c>
      <c r="E282" s="168">
        <v>0.61901620370370369</v>
      </c>
      <c r="F282" s="169" t="s">
        <v>208</v>
      </c>
      <c r="G282" s="170" t="s">
        <v>234</v>
      </c>
      <c r="H282" s="171">
        <v>0.15</v>
      </c>
      <c r="I282" s="172" t="s">
        <v>524</v>
      </c>
      <c r="J282" s="172" t="s">
        <v>236</v>
      </c>
      <c r="K282" s="170" t="s">
        <v>237</v>
      </c>
      <c r="L282" s="170" t="s">
        <v>331</v>
      </c>
      <c r="M282" s="170" t="s">
        <v>240</v>
      </c>
      <c r="N282" s="170" t="s">
        <v>240</v>
      </c>
      <c r="O282" s="173" t="s">
        <v>240</v>
      </c>
      <c r="P282" s="170" t="s">
        <v>239</v>
      </c>
      <c r="Q282" s="172" t="s">
        <v>332</v>
      </c>
      <c r="R282" s="174" t="s">
        <v>242</v>
      </c>
      <c r="S282" s="174" t="s">
        <v>297</v>
      </c>
      <c r="T282" s="172" t="s">
        <v>493</v>
      </c>
      <c r="U282" s="175">
        <v>41</v>
      </c>
      <c r="BI282" s="34" t="s">
        <v>190</v>
      </c>
    </row>
    <row r="283" spans="1:61" ht="16.5" x14ac:dyDescent="0.4">
      <c r="A283" s="34"/>
      <c r="B283" s="154"/>
      <c r="C283" s="167">
        <v>45999</v>
      </c>
      <c r="D283" s="145" t="str">
        <f t="shared" si="5"/>
        <v>月</v>
      </c>
      <c r="E283" s="168">
        <v>0.65202546296296293</v>
      </c>
      <c r="F283" s="169" t="s">
        <v>348</v>
      </c>
      <c r="G283" s="170" t="s">
        <v>234</v>
      </c>
      <c r="H283" s="171">
        <v>2.2049057E-2</v>
      </c>
      <c r="I283" s="172" t="s">
        <v>489</v>
      </c>
      <c r="J283" s="172" t="s">
        <v>236</v>
      </c>
      <c r="K283" s="170" t="s">
        <v>237</v>
      </c>
      <c r="L283" s="170" t="s">
        <v>331</v>
      </c>
      <c r="M283" s="170" t="s">
        <v>240</v>
      </c>
      <c r="N283" s="170" t="s">
        <v>240</v>
      </c>
      <c r="O283" s="173" t="s">
        <v>240</v>
      </c>
      <c r="P283" s="170" t="s">
        <v>239</v>
      </c>
      <c r="Q283" s="172" t="s">
        <v>332</v>
      </c>
      <c r="R283" s="174" t="s">
        <v>336</v>
      </c>
      <c r="S283" s="174" t="s">
        <v>297</v>
      </c>
      <c r="T283" s="172" t="s">
        <v>491</v>
      </c>
      <c r="U283" s="175">
        <v>53</v>
      </c>
      <c r="BI283" s="34" t="s">
        <v>190</v>
      </c>
    </row>
    <row r="284" spans="1:61" ht="16.5" x14ac:dyDescent="0.4">
      <c r="A284" s="34"/>
      <c r="B284" s="154"/>
      <c r="C284" s="167">
        <v>45999</v>
      </c>
      <c r="D284" s="145" t="str">
        <f t="shared" si="5"/>
        <v>月</v>
      </c>
      <c r="E284" s="168">
        <v>0.65377314814814813</v>
      </c>
      <c r="F284" s="169" t="s">
        <v>352</v>
      </c>
      <c r="G284" s="170" t="s">
        <v>234</v>
      </c>
      <c r="H284" s="171">
        <v>0.15</v>
      </c>
      <c r="I284" s="172" t="s">
        <v>489</v>
      </c>
      <c r="J284" s="172" t="s">
        <v>236</v>
      </c>
      <c r="K284" s="170" t="s">
        <v>237</v>
      </c>
      <c r="L284" s="170" t="s">
        <v>331</v>
      </c>
      <c r="M284" s="170" t="s">
        <v>240</v>
      </c>
      <c r="N284" s="170" t="s">
        <v>240</v>
      </c>
      <c r="O284" s="173" t="s">
        <v>240</v>
      </c>
      <c r="P284" s="170" t="s">
        <v>239</v>
      </c>
      <c r="Q284" s="172" t="s">
        <v>332</v>
      </c>
      <c r="R284" s="174" t="s">
        <v>242</v>
      </c>
      <c r="S284" s="174" t="s">
        <v>297</v>
      </c>
      <c r="T284" s="172" t="s">
        <v>493</v>
      </c>
      <c r="U284" s="175">
        <v>44</v>
      </c>
      <c r="BI284" s="34" t="s">
        <v>190</v>
      </c>
    </row>
    <row r="285" spans="1:61" ht="16.5" x14ac:dyDescent="0.4">
      <c r="A285" s="34"/>
      <c r="B285" s="154"/>
      <c r="C285" s="167">
        <v>45999</v>
      </c>
      <c r="D285" s="145" t="str">
        <f t="shared" si="5"/>
        <v>月</v>
      </c>
      <c r="E285" s="168">
        <v>0.67555555555555558</v>
      </c>
      <c r="F285" s="169" t="s">
        <v>352</v>
      </c>
      <c r="G285" s="170" t="s">
        <v>234</v>
      </c>
      <c r="H285" s="171">
        <v>0.15</v>
      </c>
      <c r="I285" s="172" t="s">
        <v>489</v>
      </c>
      <c r="J285" s="172" t="s">
        <v>236</v>
      </c>
      <c r="K285" s="170" t="s">
        <v>259</v>
      </c>
      <c r="L285" s="170" t="s">
        <v>238</v>
      </c>
      <c r="M285" s="170" t="s">
        <v>240</v>
      </c>
      <c r="N285" s="170" t="s">
        <v>239</v>
      </c>
      <c r="O285" s="173" t="s">
        <v>240</v>
      </c>
      <c r="P285" s="170" t="s">
        <v>239</v>
      </c>
      <c r="Q285" s="172" t="s">
        <v>332</v>
      </c>
      <c r="R285" s="174" t="s">
        <v>242</v>
      </c>
      <c r="S285" s="174" t="s">
        <v>295</v>
      </c>
      <c r="T285" s="172" t="s">
        <v>571</v>
      </c>
      <c r="U285" s="175">
        <v>2</v>
      </c>
      <c r="BI285" s="34" t="s">
        <v>190</v>
      </c>
    </row>
    <row r="286" spans="1:61" ht="16.5" x14ac:dyDescent="0.4">
      <c r="A286" s="34"/>
      <c r="B286" s="154"/>
      <c r="C286" s="167">
        <v>45999</v>
      </c>
      <c r="D286" s="145" t="str">
        <f t="shared" si="5"/>
        <v>月</v>
      </c>
      <c r="E286" s="168">
        <v>0.67570601851851853</v>
      </c>
      <c r="F286" s="169" t="s">
        <v>352</v>
      </c>
      <c r="G286" s="170" t="s">
        <v>234</v>
      </c>
      <c r="H286" s="171">
        <v>0.15</v>
      </c>
      <c r="I286" s="172" t="s">
        <v>489</v>
      </c>
      <c r="J286" s="172" t="s">
        <v>236</v>
      </c>
      <c r="K286" s="170" t="s">
        <v>259</v>
      </c>
      <c r="L286" s="170" t="s">
        <v>238</v>
      </c>
      <c r="M286" s="170" t="s">
        <v>240</v>
      </c>
      <c r="N286" s="170" t="s">
        <v>239</v>
      </c>
      <c r="O286" s="173" t="s">
        <v>240</v>
      </c>
      <c r="P286" s="170" t="s">
        <v>239</v>
      </c>
      <c r="Q286" s="172" t="s">
        <v>335</v>
      </c>
      <c r="R286" s="174" t="s">
        <v>242</v>
      </c>
      <c r="S286" s="174" t="s">
        <v>298</v>
      </c>
      <c r="T286" s="172" t="s">
        <v>497</v>
      </c>
      <c r="U286" s="175">
        <v>2</v>
      </c>
      <c r="BI286" s="34" t="s">
        <v>190</v>
      </c>
    </row>
    <row r="287" spans="1:61" ht="16.5" x14ac:dyDescent="0.4">
      <c r="A287" s="34"/>
      <c r="B287" s="154"/>
      <c r="C287" s="167">
        <v>45999</v>
      </c>
      <c r="D287" s="145" t="str">
        <f t="shared" si="5"/>
        <v>月</v>
      </c>
      <c r="E287" s="168">
        <v>0.68152777777777773</v>
      </c>
      <c r="F287" s="169" t="s">
        <v>348</v>
      </c>
      <c r="G287" s="170" t="s">
        <v>234</v>
      </c>
      <c r="H287" s="171">
        <v>5.0000000000000001E-4</v>
      </c>
      <c r="I287" s="172" t="s">
        <v>489</v>
      </c>
      <c r="J287" s="172" t="s">
        <v>236</v>
      </c>
      <c r="K287" s="170" t="s">
        <v>330</v>
      </c>
      <c r="L287" s="170" t="s">
        <v>331</v>
      </c>
      <c r="M287" s="170" t="s">
        <v>240</v>
      </c>
      <c r="N287" s="170" t="s">
        <v>240</v>
      </c>
      <c r="O287" s="173" t="s">
        <v>240</v>
      </c>
      <c r="P287" s="170" t="s">
        <v>239</v>
      </c>
      <c r="Q287" s="172" t="s">
        <v>332</v>
      </c>
      <c r="R287" s="174" t="s">
        <v>242</v>
      </c>
      <c r="S287" s="174" t="s">
        <v>298</v>
      </c>
      <c r="T287" s="172" t="s">
        <v>512</v>
      </c>
      <c r="U287" s="175">
        <v>41</v>
      </c>
      <c r="BI287" s="34" t="s">
        <v>190</v>
      </c>
    </row>
    <row r="288" spans="1:61" ht="33" x14ac:dyDescent="0.4">
      <c r="A288" s="34"/>
      <c r="B288" s="154"/>
      <c r="C288" s="167">
        <v>45999</v>
      </c>
      <c r="D288" s="145" t="str">
        <f t="shared" si="5"/>
        <v>月</v>
      </c>
      <c r="E288" s="168">
        <v>0.68359953703703702</v>
      </c>
      <c r="F288" s="169" t="s">
        <v>348</v>
      </c>
      <c r="G288" s="170" t="s">
        <v>234</v>
      </c>
      <c r="H288" s="171">
        <v>0.15</v>
      </c>
      <c r="I288" s="172" t="s">
        <v>489</v>
      </c>
      <c r="J288" s="172" t="s">
        <v>236</v>
      </c>
      <c r="K288" s="170" t="s">
        <v>330</v>
      </c>
      <c r="L288" s="170" t="s">
        <v>331</v>
      </c>
      <c r="M288" s="170" t="s">
        <v>240</v>
      </c>
      <c r="N288" s="170" t="s">
        <v>240</v>
      </c>
      <c r="O288" s="173" t="s">
        <v>240</v>
      </c>
      <c r="P288" s="170" t="s">
        <v>239</v>
      </c>
      <c r="Q288" s="172" t="s">
        <v>332</v>
      </c>
      <c r="R288" s="174" t="s">
        <v>242</v>
      </c>
      <c r="S288" s="174" t="s">
        <v>294</v>
      </c>
      <c r="T288" s="172" t="s">
        <v>773</v>
      </c>
      <c r="U288" s="175">
        <v>51</v>
      </c>
      <c r="BI288" s="34" t="s">
        <v>190</v>
      </c>
    </row>
    <row r="289" spans="1:61" ht="33" x14ac:dyDescent="0.4">
      <c r="A289" s="34"/>
      <c r="B289" s="154"/>
      <c r="C289" s="167">
        <v>45999</v>
      </c>
      <c r="D289" s="145" t="str">
        <f t="shared" si="5"/>
        <v>月</v>
      </c>
      <c r="E289" s="168">
        <v>0.68831018518518516</v>
      </c>
      <c r="F289" s="169" t="s">
        <v>348</v>
      </c>
      <c r="G289" s="170" t="s">
        <v>234</v>
      </c>
      <c r="H289" s="171">
        <v>2.0503200999999999E-2</v>
      </c>
      <c r="I289" s="172" t="s">
        <v>489</v>
      </c>
      <c r="J289" s="172" t="s">
        <v>236</v>
      </c>
      <c r="K289" s="170" t="s">
        <v>259</v>
      </c>
      <c r="L289" s="170" t="s">
        <v>331</v>
      </c>
      <c r="M289" s="170" t="s">
        <v>240</v>
      </c>
      <c r="N289" s="170" t="s">
        <v>240</v>
      </c>
      <c r="O289" s="173" t="s">
        <v>240</v>
      </c>
      <c r="P289" s="170" t="s">
        <v>239</v>
      </c>
      <c r="Q289" s="172" t="s">
        <v>332</v>
      </c>
      <c r="R289" s="174" t="s">
        <v>307</v>
      </c>
      <c r="S289" s="174" t="s">
        <v>294</v>
      </c>
      <c r="T289" s="172" t="s">
        <v>572</v>
      </c>
      <c r="U289" s="175">
        <v>80</v>
      </c>
      <c r="BI289" s="34" t="s">
        <v>190</v>
      </c>
    </row>
    <row r="290" spans="1:61" ht="33" x14ac:dyDescent="0.4">
      <c r="A290" s="34"/>
      <c r="B290" s="154"/>
      <c r="C290" s="167">
        <v>45999</v>
      </c>
      <c r="D290" s="145" t="str">
        <f t="shared" si="5"/>
        <v>月</v>
      </c>
      <c r="E290" s="168">
        <v>0.68844907407407407</v>
      </c>
      <c r="F290" s="169" t="s">
        <v>348</v>
      </c>
      <c r="G290" s="170" t="s">
        <v>234</v>
      </c>
      <c r="H290" s="171">
        <v>2.9576023E-2</v>
      </c>
      <c r="I290" s="172" t="s">
        <v>489</v>
      </c>
      <c r="J290" s="172" t="s">
        <v>236</v>
      </c>
      <c r="K290" s="170" t="s">
        <v>330</v>
      </c>
      <c r="L290" s="170" t="s">
        <v>331</v>
      </c>
      <c r="M290" s="170" t="s">
        <v>240</v>
      </c>
      <c r="N290" s="170" t="s">
        <v>240</v>
      </c>
      <c r="O290" s="173" t="s">
        <v>240</v>
      </c>
      <c r="P290" s="170" t="s">
        <v>239</v>
      </c>
      <c r="Q290" s="172" t="s">
        <v>332</v>
      </c>
      <c r="R290" s="174" t="s">
        <v>336</v>
      </c>
      <c r="S290" s="174" t="s">
        <v>294</v>
      </c>
      <c r="T290" s="172" t="s">
        <v>694</v>
      </c>
      <c r="U290" s="175">
        <v>81</v>
      </c>
      <c r="BI290" s="34" t="s">
        <v>190</v>
      </c>
    </row>
    <row r="291" spans="1:61" ht="16.5" x14ac:dyDescent="0.4">
      <c r="A291" s="34"/>
      <c r="B291" s="154"/>
      <c r="C291" s="167">
        <v>45999</v>
      </c>
      <c r="D291" s="145" t="str">
        <f t="shared" si="5"/>
        <v>月</v>
      </c>
      <c r="E291" s="168">
        <v>0.7095717592592593</v>
      </c>
      <c r="F291" s="169" t="s">
        <v>348</v>
      </c>
      <c r="G291" s="170" t="s">
        <v>234</v>
      </c>
      <c r="H291" s="171">
        <v>0.15</v>
      </c>
      <c r="I291" s="172" t="s">
        <v>490</v>
      </c>
      <c r="J291" s="172" t="s">
        <v>236</v>
      </c>
      <c r="K291" s="170" t="s">
        <v>259</v>
      </c>
      <c r="L291" s="170" t="s">
        <v>331</v>
      </c>
      <c r="M291" s="170" t="s">
        <v>240</v>
      </c>
      <c r="N291" s="170" t="s">
        <v>240</v>
      </c>
      <c r="O291" s="173" t="s">
        <v>240</v>
      </c>
      <c r="P291" s="170" t="s">
        <v>239</v>
      </c>
      <c r="Q291" s="172" t="s">
        <v>332</v>
      </c>
      <c r="R291" s="174" t="s">
        <v>242</v>
      </c>
      <c r="S291" s="174" t="s">
        <v>294</v>
      </c>
      <c r="T291" s="172" t="s">
        <v>573</v>
      </c>
      <c r="U291" s="175">
        <v>80</v>
      </c>
      <c r="BI291" s="34" t="s">
        <v>190</v>
      </c>
    </row>
    <row r="292" spans="1:61" ht="16.5" x14ac:dyDescent="0.4">
      <c r="A292" s="34"/>
      <c r="B292" s="154"/>
      <c r="C292" s="167">
        <v>45999</v>
      </c>
      <c r="D292" s="145" t="str">
        <f t="shared" si="5"/>
        <v>月</v>
      </c>
      <c r="E292" s="168">
        <v>0.71679398148148143</v>
      </c>
      <c r="F292" s="169" t="s">
        <v>348</v>
      </c>
      <c r="G292" s="170" t="s">
        <v>234</v>
      </c>
      <c r="H292" s="171">
        <v>0.15</v>
      </c>
      <c r="I292" s="172" t="s">
        <v>490</v>
      </c>
      <c r="J292" s="172" t="s">
        <v>236</v>
      </c>
      <c r="K292" s="170" t="s">
        <v>259</v>
      </c>
      <c r="L292" s="170" t="s">
        <v>331</v>
      </c>
      <c r="M292" s="170" t="s">
        <v>239</v>
      </c>
      <c r="N292" s="170" t="s">
        <v>239</v>
      </c>
      <c r="O292" s="173" t="s">
        <v>240</v>
      </c>
      <c r="P292" s="170" t="s">
        <v>239</v>
      </c>
      <c r="Q292" s="172" t="s">
        <v>332</v>
      </c>
      <c r="R292" s="174" t="s">
        <v>242</v>
      </c>
      <c r="S292" s="174" t="s">
        <v>297</v>
      </c>
      <c r="T292" s="172" t="s">
        <v>493</v>
      </c>
      <c r="U292" s="175">
        <v>43</v>
      </c>
      <c r="BI292" s="34" t="s">
        <v>190</v>
      </c>
    </row>
    <row r="293" spans="1:61" ht="16.5" x14ac:dyDescent="0.4">
      <c r="A293" s="34"/>
      <c r="B293" s="154"/>
      <c r="C293" s="167">
        <v>45999</v>
      </c>
      <c r="D293" s="145" t="str">
        <f t="shared" si="5"/>
        <v>月</v>
      </c>
      <c r="E293" s="168">
        <v>0.71868055555555554</v>
      </c>
      <c r="F293" s="169" t="s">
        <v>348</v>
      </c>
      <c r="G293" s="170" t="s">
        <v>234</v>
      </c>
      <c r="H293" s="171">
        <v>0.15</v>
      </c>
      <c r="I293" s="172" t="s">
        <v>490</v>
      </c>
      <c r="J293" s="172" t="s">
        <v>236</v>
      </c>
      <c r="K293" s="170" t="s">
        <v>237</v>
      </c>
      <c r="L293" s="170" t="s">
        <v>331</v>
      </c>
      <c r="M293" s="170" t="s">
        <v>240</v>
      </c>
      <c r="N293" s="170" t="s">
        <v>240</v>
      </c>
      <c r="O293" s="173" t="s">
        <v>240</v>
      </c>
      <c r="P293" s="170" t="s">
        <v>239</v>
      </c>
      <c r="Q293" s="172" t="s">
        <v>332</v>
      </c>
      <c r="R293" s="174" t="s">
        <v>307</v>
      </c>
      <c r="S293" s="174" t="s">
        <v>294</v>
      </c>
      <c r="T293" s="172" t="s">
        <v>574</v>
      </c>
      <c r="U293" s="175">
        <v>33</v>
      </c>
      <c r="BI293" s="34" t="s">
        <v>190</v>
      </c>
    </row>
    <row r="294" spans="1:61" ht="16.5" x14ac:dyDescent="0.4">
      <c r="A294" s="34"/>
      <c r="B294" s="154"/>
      <c r="C294" s="167">
        <v>45999</v>
      </c>
      <c r="D294" s="145" t="str">
        <f t="shared" si="5"/>
        <v>月</v>
      </c>
      <c r="E294" s="168">
        <v>0.72094907407407405</v>
      </c>
      <c r="F294" s="169" t="s">
        <v>348</v>
      </c>
      <c r="G294" s="170" t="s">
        <v>234</v>
      </c>
      <c r="H294" s="171">
        <v>0.100726511</v>
      </c>
      <c r="I294" s="172" t="s">
        <v>490</v>
      </c>
      <c r="J294" s="172" t="s">
        <v>236</v>
      </c>
      <c r="K294" s="170" t="s">
        <v>237</v>
      </c>
      <c r="L294" s="170" t="s">
        <v>331</v>
      </c>
      <c r="M294" s="170" t="s">
        <v>240</v>
      </c>
      <c r="N294" s="170" t="s">
        <v>240</v>
      </c>
      <c r="O294" s="173" t="s">
        <v>240</v>
      </c>
      <c r="P294" s="170" t="s">
        <v>239</v>
      </c>
      <c r="Q294" s="172" t="s">
        <v>332</v>
      </c>
      <c r="R294" s="174" t="s">
        <v>307</v>
      </c>
      <c r="S294" s="174" t="s">
        <v>294</v>
      </c>
      <c r="T294" s="172" t="s">
        <v>517</v>
      </c>
      <c r="U294" s="175">
        <v>15</v>
      </c>
      <c r="BI294" s="34" t="s">
        <v>190</v>
      </c>
    </row>
    <row r="295" spans="1:61" ht="16.5" x14ac:dyDescent="0.4">
      <c r="A295" s="34"/>
      <c r="B295" s="154"/>
      <c r="C295" s="167">
        <v>45999</v>
      </c>
      <c r="D295" s="145" t="str">
        <f t="shared" si="5"/>
        <v>月</v>
      </c>
      <c r="E295" s="168">
        <v>0.72250000000000003</v>
      </c>
      <c r="F295" s="169" t="s">
        <v>348</v>
      </c>
      <c r="G295" s="170" t="s">
        <v>234</v>
      </c>
      <c r="H295" s="171">
        <v>1.5053040000000001E-3</v>
      </c>
      <c r="I295" s="172" t="s">
        <v>490</v>
      </c>
      <c r="J295" s="172" t="s">
        <v>236</v>
      </c>
      <c r="K295" s="170" t="s">
        <v>237</v>
      </c>
      <c r="L295" s="170" t="s">
        <v>331</v>
      </c>
      <c r="M295" s="170" t="s">
        <v>240</v>
      </c>
      <c r="N295" s="170" t="s">
        <v>240</v>
      </c>
      <c r="O295" s="173" t="s">
        <v>240</v>
      </c>
      <c r="P295" s="170" t="s">
        <v>239</v>
      </c>
      <c r="Q295" s="172" t="s">
        <v>332</v>
      </c>
      <c r="R295" s="174" t="s">
        <v>336</v>
      </c>
      <c r="S295" s="174" t="s">
        <v>294</v>
      </c>
      <c r="T295" s="172" t="s">
        <v>575</v>
      </c>
      <c r="U295" s="175">
        <v>3</v>
      </c>
      <c r="BI295" s="34" t="s">
        <v>190</v>
      </c>
    </row>
    <row r="296" spans="1:61" ht="16.5" x14ac:dyDescent="0.4">
      <c r="A296" s="34"/>
      <c r="B296" s="154"/>
      <c r="C296" s="167">
        <v>45999</v>
      </c>
      <c r="D296" s="145" t="str">
        <f t="shared" si="5"/>
        <v>月</v>
      </c>
      <c r="E296" s="168">
        <v>0.73932870370370374</v>
      </c>
      <c r="F296" s="169" t="s">
        <v>348</v>
      </c>
      <c r="G296" s="170" t="s">
        <v>234</v>
      </c>
      <c r="H296" s="171">
        <v>0.15</v>
      </c>
      <c r="I296" s="172" t="s">
        <v>490</v>
      </c>
      <c r="J296" s="172" t="s">
        <v>236</v>
      </c>
      <c r="K296" s="170" t="s">
        <v>410</v>
      </c>
      <c r="L296" s="170" t="s">
        <v>331</v>
      </c>
      <c r="M296" s="170" t="s">
        <v>240</v>
      </c>
      <c r="N296" s="170" t="s">
        <v>240</v>
      </c>
      <c r="O296" s="173" t="s">
        <v>239</v>
      </c>
      <c r="P296" s="170" t="s">
        <v>239</v>
      </c>
      <c r="Q296" s="172" t="s">
        <v>332</v>
      </c>
      <c r="R296" s="174" t="s">
        <v>242</v>
      </c>
      <c r="S296" s="174" t="s">
        <v>297</v>
      </c>
      <c r="T296" s="172" t="s">
        <v>774</v>
      </c>
      <c r="U296" s="175">
        <v>1</v>
      </c>
      <c r="BI296" s="34" t="s">
        <v>190</v>
      </c>
    </row>
    <row r="297" spans="1:61" ht="16.5" x14ac:dyDescent="0.4">
      <c r="A297" s="34"/>
      <c r="B297" s="154"/>
      <c r="C297" s="167">
        <v>45999</v>
      </c>
      <c r="D297" s="145" t="str">
        <f t="shared" si="5"/>
        <v>月</v>
      </c>
      <c r="E297" s="168">
        <v>0.74083333333333334</v>
      </c>
      <c r="F297" s="169" t="s">
        <v>348</v>
      </c>
      <c r="G297" s="170" t="s">
        <v>234</v>
      </c>
      <c r="H297" s="171">
        <v>0.15</v>
      </c>
      <c r="I297" s="172" t="s">
        <v>490</v>
      </c>
      <c r="J297" s="172" t="s">
        <v>236</v>
      </c>
      <c r="K297" s="170" t="s">
        <v>237</v>
      </c>
      <c r="L297" s="170" t="s">
        <v>331</v>
      </c>
      <c r="M297" s="170" t="s">
        <v>240</v>
      </c>
      <c r="N297" s="170" t="s">
        <v>240</v>
      </c>
      <c r="O297" s="173" t="s">
        <v>240</v>
      </c>
      <c r="P297" s="170" t="s">
        <v>239</v>
      </c>
      <c r="Q297" s="172" t="s">
        <v>332</v>
      </c>
      <c r="R297" s="174" t="s">
        <v>242</v>
      </c>
      <c r="S297" s="174" t="s">
        <v>294</v>
      </c>
      <c r="T297" s="172" t="s">
        <v>775</v>
      </c>
      <c r="U297" s="175">
        <v>5</v>
      </c>
      <c r="BI297" s="34" t="s">
        <v>190</v>
      </c>
    </row>
    <row r="298" spans="1:61" ht="16.5" x14ac:dyDescent="0.4">
      <c r="A298" s="34"/>
      <c r="B298" s="154"/>
      <c r="C298" s="167">
        <v>45999</v>
      </c>
      <c r="D298" s="145" t="str">
        <f t="shared" si="5"/>
        <v>月</v>
      </c>
      <c r="E298" s="168">
        <v>0.75428240740740737</v>
      </c>
      <c r="F298" s="169" t="s">
        <v>348</v>
      </c>
      <c r="G298" s="170" t="s">
        <v>234</v>
      </c>
      <c r="H298" s="171">
        <v>0.15</v>
      </c>
      <c r="I298" s="172" t="s">
        <v>490</v>
      </c>
      <c r="J298" s="172" t="s">
        <v>236</v>
      </c>
      <c r="K298" s="170" t="s">
        <v>330</v>
      </c>
      <c r="L298" s="170" t="s">
        <v>331</v>
      </c>
      <c r="M298" s="170" t="s">
        <v>240</v>
      </c>
      <c r="N298" s="170" t="s">
        <v>240</v>
      </c>
      <c r="O298" s="173" t="s">
        <v>240</v>
      </c>
      <c r="P298" s="170" t="s">
        <v>239</v>
      </c>
      <c r="Q298" s="172" t="s">
        <v>332</v>
      </c>
      <c r="R298" s="174" t="s">
        <v>242</v>
      </c>
      <c r="S298" s="174" t="s">
        <v>297</v>
      </c>
      <c r="T298" s="172" t="s">
        <v>493</v>
      </c>
      <c r="U298" s="175">
        <v>81</v>
      </c>
      <c r="BI298" s="34" t="s">
        <v>190</v>
      </c>
    </row>
    <row r="299" spans="1:61" ht="33" x14ac:dyDescent="0.4">
      <c r="A299" s="34"/>
      <c r="B299" s="154"/>
      <c r="C299" s="167">
        <v>45999</v>
      </c>
      <c r="D299" s="145" t="str">
        <f t="shared" si="5"/>
        <v>月</v>
      </c>
      <c r="E299" s="168">
        <v>0.75795138888888891</v>
      </c>
      <c r="F299" s="169" t="s">
        <v>348</v>
      </c>
      <c r="G299" s="170" t="s">
        <v>234</v>
      </c>
      <c r="H299" s="171">
        <v>0.10610973899999999</v>
      </c>
      <c r="I299" s="172" t="s">
        <v>490</v>
      </c>
      <c r="J299" s="172" t="s">
        <v>236</v>
      </c>
      <c r="K299" s="170" t="s">
        <v>410</v>
      </c>
      <c r="L299" s="170" t="s">
        <v>331</v>
      </c>
      <c r="M299" s="170" t="s">
        <v>240</v>
      </c>
      <c r="N299" s="170" t="s">
        <v>240</v>
      </c>
      <c r="O299" s="173" t="s">
        <v>240</v>
      </c>
      <c r="P299" s="170" t="s">
        <v>239</v>
      </c>
      <c r="Q299" s="172" t="s">
        <v>339</v>
      </c>
      <c r="R299" s="174" t="s">
        <v>307</v>
      </c>
      <c r="S299" s="174" t="s">
        <v>297</v>
      </c>
      <c r="T299" s="172" t="s">
        <v>687</v>
      </c>
      <c r="U299" s="175">
        <v>96</v>
      </c>
      <c r="BI299" s="34" t="s">
        <v>190</v>
      </c>
    </row>
    <row r="300" spans="1:61" ht="16.5" x14ac:dyDescent="0.4">
      <c r="A300" s="34"/>
      <c r="B300" s="154"/>
      <c r="C300" s="167">
        <v>45999</v>
      </c>
      <c r="D300" s="145" t="str">
        <f t="shared" si="5"/>
        <v>月</v>
      </c>
      <c r="E300" s="168">
        <v>0.76487268518518514</v>
      </c>
      <c r="F300" s="169" t="s">
        <v>348</v>
      </c>
      <c r="G300" s="170" t="s">
        <v>234</v>
      </c>
      <c r="H300" s="171">
        <v>0.15</v>
      </c>
      <c r="I300" s="172" t="s">
        <v>490</v>
      </c>
      <c r="J300" s="172" t="s">
        <v>236</v>
      </c>
      <c r="K300" s="170" t="s">
        <v>330</v>
      </c>
      <c r="L300" s="170" t="s">
        <v>331</v>
      </c>
      <c r="M300" s="170" t="s">
        <v>240</v>
      </c>
      <c r="N300" s="170" t="s">
        <v>240</v>
      </c>
      <c r="O300" s="173" t="s">
        <v>240</v>
      </c>
      <c r="P300" s="170" t="s">
        <v>239</v>
      </c>
      <c r="Q300" s="172" t="s">
        <v>332</v>
      </c>
      <c r="R300" s="174" t="s">
        <v>242</v>
      </c>
      <c r="S300" s="174" t="s">
        <v>297</v>
      </c>
      <c r="T300" s="172" t="s">
        <v>493</v>
      </c>
      <c r="U300" s="175">
        <v>53</v>
      </c>
      <c r="BI300" s="34" t="s">
        <v>190</v>
      </c>
    </row>
    <row r="301" spans="1:61" ht="16.5" x14ac:dyDescent="0.4">
      <c r="A301" s="34"/>
      <c r="B301" s="154"/>
      <c r="C301" s="167">
        <v>45999</v>
      </c>
      <c r="D301" s="145" t="str">
        <f t="shared" si="5"/>
        <v>月</v>
      </c>
      <c r="E301" s="168">
        <v>0.7670717592592593</v>
      </c>
      <c r="F301" s="169" t="s">
        <v>348</v>
      </c>
      <c r="G301" s="170" t="s">
        <v>234</v>
      </c>
      <c r="H301" s="171">
        <v>3.7314392000000002E-2</v>
      </c>
      <c r="I301" s="172" t="s">
        <v>490</v>
      </c>
      <c r="J301" s="172" t="s">
        <v>236</v>
      </c>
      <c r="K301" s="170" t="s">
        <v>259</v>
      </c>
      <c r="L301" s="170" t="s">
        <v>331</v>
      </c>
      <c r="M301" s="170" t="s">
        <v>239</v>
      </c>
      <c r="N301" s="170" t="s">
        <v>239</v>
      </c>
      <c r="O301" s="173" t="s">
        <v>240</v>
      </c>
      <c r="P301" s="170" t="s">
        <v>239</v>
      </c>
      <c r="Q301" s="172" t="s">
        <v>332</v>
      </c>
      <c r="R301" s="174" t="s">
        <v>336</v>
      </c>
      <c r="S301" s="174" t="s">
        <v>297</v>
      </c>
      <c r="T301" s="172" t="s">
        <v>491</v>
      </c>
      <c r="U301" s="175">
        <v>42</v>
      </c>
      <c r="BI301" s="34" t="s">
        <v>190</v>
      </c>
    </row>
    <row r="302" spans="1:61" ht="16.5" x14ac:dyDescent="0.4">
      <c r="A302" s="34"/>
      <c r="B302" s="154"/>
      <c r="C302" s="167">
        <v>45999</v>
      </c>
      <c r="D302" s="145" t="str">
        <f t="shared" si="5"/>
        <v>月</v>
      </c>
      <c r="E302" s="168">
        <v>0.77059027777777778</v>
      </c>
      <c r="F302" s="169" t="s">
        <v>348</v>
      </c>
      <c r="G302" s="170" t="s">
        <v>234</v>
      </c>
      <c r="H302" s="171">
        <v>8.6315894000000004E-2</v>
      </c>
      <c r="I302" s="172" t="s">
        <v>490</v>
      </c>
      <c r="J302" s="172" t="s">
        <v>236</v>
      </c>
      <c r="K302" s="170" t="s">
        <v>330</v>
      </c>
      <c r="L302" s="170" t="s">
        <v>331</v>
      </c>
      <c r="M302" s="170" t="s">
        <v>240</v>
      </c>
      <c r="N302" s="170" t="s">
        <v>240</v>
      </c>
      <c r="O302" s="173" t="s">
        <v>240</v>
      </c>
      <c r="P302" s="170" t="s">
        <v>239</v>
      </c>
      <c r="Q302" s="172" t="s">
        <v>332</v>
      </c>
      <c r="R302" s="174" t="s">
        <v>307</v>
      </c>
      <c r="S302" s="174" t="s">
        <v>294</v>
      </c>
      <c r="T302" s="172" t="s">
        <v>517</v>
      </c>
      <c r="U302" s="175">
        <v>15</v>
      </c>
      <c r="BI302" s="34" t="s">
        <v>190</v>
      </c>
    </row>
    <row r="303" spans="1:61" ht="16.5" x14ac:dyDescent="0.4">
      <c r="A303" s="34"/>
      <c r="B303" s="154"/>
      <c r="C303" s="167">
        <v>46001</v>
      </c>
      <c r="D303" s="145" t="str">
        <f t="shared" si="5"/>
        <v>水</v>
      </c>
      <c r="E303" s="168">
        <v>0.45239583333333333</v>
      </c>
      <c r="F303" s="169" t="s">
        <v>208</v>
      </c>
      <c r="G303" s="170" t="s">
        <v>234</v>
      </c>
      <c r="H303" s="171">
        <v>0.15</v>
      </c>
      <c r="I303" s="172" t="s">
        <v>329</v>
      </c>
      <c r="J303" s="172" t="s">
        <v>236</v>
      </c>
      <c r="K303" s="170" t="s">
        <v>330</v>
      </c>
      <c r="L303" s="170" t="s">
        <v>331</v>
      </c>
      <c r="M303" s="170" t="s">
        <v>240</v>
      </c>
      <c r="N303" s="170" t="s">
        <v>240</v>
      </c>
      <c r="O303" s="173" t="s">
        <v>240</v>
      </c>
      <c r="P303" s="170" t="s">
        <v>239</v>
      </c>
      <c r="Q303" s="172" t="s">
        <v>332</v>
      </c>
      <c r="R303" s="174" t="s">
        <v>242</v>
      </c>
      <c r="S303" s="174" t="s">
        <v>297</v>
      </c>
      <c r="T303" s="172" t="s">
        <v>493</v>
      </c>
      <c r="U303" s="175">
        <v>41</v>
      </c>
      <c r="BI303" s="34" t="s">
        <v>190</v>
      </c>
    </row>
    <row r="304" spans="1:61" ht="16.5" x14ac:dyDescent="0.4">
      <c r="A304" s="34"/>
      <c r="B304" s="154"/>
      <c r="C304" s="167">
        <v>46001</v>
      </c>
      <c r="D304" s="145" t="str">
        <f t="shared" si="5"/>
        <v>水</v>
      </c>
      <c r="E304" s="168">
        <v>0.46045138888888887</v>
      </c>
      <c r="F304" s="169" t="s">
        <v>208</v>
      </c>
      <c r="G304" s="170" t="s">
        <v>234</v>
      </c>
      <c r="H304" s="171">
        <v>8.5687369999999999E-3</v>
      </c>
      <c r="I304" s="172" t="s">
        <v>329</v>
      </c>
      <c r="J304" s="172" t="s">
        <v>236</v>
      </c>
      <c r="K304" s="170" t="s">
        <v>330</v>
      </c>
      <c r="L304" s="170" t="s">
        <v>331</v>
      </c>
      <c r="M304" s="170" t="s">
        <v>239</v>
      </c>
      <c r="N304" s="170" t="s">
        <v>239</v>
      </c>
      <c r="O304" s="173" t="s">
        <v>240</v>
      </c>
      <c r="P304" s="170" t="s">
        <v>239</v>
      </c>
      <c r="Q304" s="172" t="s">
        <v>332</v>
      </c>
      <c r="R304" s="174" t="s">
        <v>307</v>
      </c>
      <c r="S304" s="174" t="s">
        <v>294</v>
      </c>
      <c r="T304" s="172" t="s">
        <v>727</v>
      </c>
      <c r="U304" s="175">
        <v>82</v>
      </c>
      <c r="BI304" s="34" t="s">
        <v>190</v>
      </c>
    </row>
    <row r="305" spans="1:61" ht="16.5" x14ac:dyDescent="0.4">
      <c r="A305" s="34"/>
      <c r="B305" s="154"/>
      <c r="C305" s="167">
        <v>46001</v>
      </c>
      <c r="D305" s="145" t="str">
        <f t="shared" si="5"/>
        <v>水</v>
      </c>
      <c r="E305" s="168">
        <v>0.48207175925925927</v>
      </c>
      <c r="F305" s="169" t="s">
        <v>208</v>
      </c>
      <c r="G305" s="170" t="s">
        <v>234</v>
      </c>
      <c r="H305" s="171">
        <v>0.124820184</v>
      </c>
      <c r="I305" s="172" t="s">
        <v>329</v>
      </c>
      <c r="J305" s="172" t="s">
        <v>236</v>
      </c>
      <c r="K305" s="170" t="s">
        <v>237</v>
      </c>
      <c r="L305" s="170" t="s">
        <v>331</v>
      </c>
      <c r="M305" s="170" t="s">
        <v>240</v>
      </c>
      <c r="N305" s="170" t="s">
        <v>240</v>
      </c>
      <c r="O305" s="173" t="s">
        <v>240</v>
      </c>
      <c r="P305" s="170" t="s">
        <v>239</v>
      </c>
      <c r="Q305" s="172" t="s">
        <v>332</v>
      </c>
      <c r="R305" s="174" t="s">
        <v>307</v>
      </c>
      <c r="S305" s="174" t="s">
        <v>294</v>
      </c>
      <c r="T305" s="172" t="s">
        <v>517</v>
      </c>
      <c r="U305" s="175">
        <v>15</v>
      </c>
      <c r="BI305" s="34" t="s">
        <v>190</v>
      </c>
    </row>
    <row r="306" spans="1:61" ht="33" x14ac:dyDescent="0.4">
      <c r="A306" s="34"/>
      <c r="B306" s="154"/>
      <c r="C306" s="167">
        <v>46001</v>
      </c>
      <c r="D306" s="145" t="str">
        <f t="shared" si="5"/>
        <v>水</v>
      </c>
      <c r="E306" s="168">
        <v>0.5502083333333333</v>
      </c>
      <c r="F306" s="169" t="s">
        <v>208</v>
      </c>
      <c r="G306" s="170" t="s">
        <v>234</v>
      </c>
      <c r="H306" s="171">
        <v>0.15</v>
      </c>
      <c r="I306" s="172" t="s">
        <v>329</v>
      </c>
      <c r="J306" s="172" t="s">
        <v>236</v>
      </c>
      <c r="K306" s="170" t="s">
        <v>259</v>
      </c>
      <c r="L306" s="170" t="s">
        <v>238</v>
      </c>
      <c r="M306" s="170" t="s">
        <v>240</v>
      </c>
      <c r="N306" s="170" t="s">
        <v>239</v>
      </c>
      <c r="O306" s="173" t="s">
        <v>240</v>
      </c>
      <c r="P306" s="170" t="s">
        <v>239</v>
      </c>
      <c r="Q306" s="172" t="s">
        <v>332</v>
      </c>
      <c r="R306" s="174" t="s">
        <v>242</v>
      </c>
      <c r="S306" s="174" t="s">
        <v>298</v>
      </c>
      <c r="T306" s="172" t="s">
        <v>776</v>
      </c>
      <c r="U306" s="175">
        <v>2</v>
      </c>
      <c r="BI306" s="34" t="s">
        <v>190</v>
      </c>
    </row>
    <row r="307" spans="1:61" ht="16.5" x14ac:dyDescent="0.4">
      <c r="A307" s="34"/>
      <c r="B307" s="154"/>
      <c r="C307" s="167">
        <v>46001</v>
      </c>
      <c r="D307" s="145" t="str">
        <f t="shared" si="5"/>
        <v>水</v>
      </c>
      <c r="E307" s="168">
        <v>0.55047453703703708</v>
      </c>
      <c r="F307" s="169" t="s">
        <v>208</v>
      </c>
      <c r="G307" s="170" t="s">
        <v>234</v>
      </c>
      <c r="H307" s="171">
        <v>2.2857760000000002E-3</v>
      </c>
      <c r="I307" s="172" t="s">
        <v>329</v>
      </c>
      <c r="J307" s="172" t="s">
        <v>236</v>
      </c>
      <c r="K307" s="170" t="s">
        <v>237</v>
      </c>
      <c r="L307" s="170" t="s">
        <v>331</v>
      </c>
      <c r="M307" s="170" t="s">
        <v>240</v>
      </c>
      <c r="N307" s="170" t="s">
        <v>240</v>
      </c>
      <c r="O307" s="173" t="s">
        <v>240</v>
      </c>
      <c r="P307" s="170" t="s">
        <v>239</v>
      </c>
      <c r="Q307" s="172" t="s">
        <v>332</v>
      </c>
      <c r="R307" s="174" t="s">
        <v>307</v>
      </c>
      <c r="S307" s="174" t="s">
        <v>243</v>
      </c>
      <c r="T307" s="172" t="s">
        <v>579</v>
      </c>
      <c r="U307" s="175">
        <v>3</v>
      </c>
      <c r="BI307" s="34" t="s">
        <v>190</v>
      </c>
    </row>
    <row r="308" spans="1:61" ht="16.5" x14ac:dyDescent="0.4">
      <c r="A308" s="34"/>
      <c r="B308" s="154"/>
      <c r="C308" s="167">
        <v>46001</v>
      </c>
      <c r="D308" s="145" t="str">
        <f t="shared" si="5"/>
        <v>水</v>
      </c>
      <c r="E308" s="168">
        <v>0.55047453703703708</v>
      </c>
      <c r="F308" s="169" t="s">
        <v>208</v>
      </c>
      <c r="G308" s="170" t="s">
        <v>234</v>
      </c>
      <c r="H308" s="171">
        <v>8.4447089999999999E-3</v>
      </c>
      <c r="I308" s="172" t="s">
        <v>329</v>
      </c>
      <c r="J308" s="172" t="s">
        <v>236</v>
      </c>
      <c r="K308" s="170" t="s">
        <v>237</v>
      </c>
      <c r="L308" s="170" t="s">
        <v>331</v>
      </c>
      <c r="M308" s="170" t="s">
        <v>240</v>
      </c>
      <c r="N308" s="170" t="s">
        <v>240</v>
      </c>
      <c r="O308" s="173" t="s">
        <v>240</v>
      </c>
      <c r="P308" s="170" t="s">
        <v>239</v>
      </c>
      <c r="Q308" s="172" t="s">
        <v>332</v>
      </c>
      <c r="R308" s="174" t="s">
        <v>307</v>
      </c>
      <c r="S308" s="174" t="s">
        <v>243</v>
      </c>
      <c r="T308" s="172" t="s">
        <v>579</v>
      </c>
      <c r="U308" s="175">
        <v>3</v>
      </c>
      <c r="BI308" s="34" t="s">
        <v>190</v>
      </c>
    </row>
    <row r="309" spans="1:61" ht="16.5" x14ac:dyDescent="0.4">
      <c r="A309" s="34"/>
      <c r="B309" s="154"/>
      <c r="C309" s="167">
        <v>46001</v>
      </c>
      <c r="D309" s="145" t="str">
        <f t="shared" si="5"/>
        <v>水</v>
      </c>
      <c r="E309" s="168">
        <v>0.55047453703703708</v>
      </c>
      <c r="F309" s="169" t="s">
        <v>208</v>
      </c>
      <c r="G309" s="170" t="s">
        <v>234</v>
      </c>
      <c r="H309" s="171">
        <v>5.5707194000000002E-2</v>
      </c>
      <c r="I309" s="172" t="s">
        <v>329</v>
      </c>
      <c r="J309" s="172" t="s">
        <v>236</v>
      </c>
      <c r="K309" s="170" t="s">
        <v>237</v>
      </c>
      <c r="L309" s="170" t="s">
        <v>331</v>
      </c>
      <c r="M309" s="170" t="s">
        <v>240</v>
      </c>
      <c r="N309" s="170" t="s">
        <v>240</v>
      </c>
      <c r="O309" s="173" t="s">
        <v>240</v>
      </c>
      <c r="P309" s="170" t="s">
        <v>239</v>
      </c>
      <c r="Q309" s="172" t="s">
        <v>332</v>
      </c>
      <c r="R309" s="174" t="s">
        <v>307</v>
      </c>
      <c r="S309" s="174" t="s">
        <v>243</v>
      </c>
      <c r="T309" s="172" t="s">
        <v>579</v>
      </c>
      <c r="U309" s="175">
        <v>3</v>
      </c>
      <c r="BI309" s="34" t="s">
        <v>190</v>
      </c>
    </row>
    <row r="310" spans="1:61" ht="33" x14ac:dyDescent="0.4">
      <c r="A310" s="34"/>
      <c r="B310" s="154"/>
      <c r="C310" s="167">
        <v>46001</v>
      </c>
      <c r="D310" s="145" t="str">
        <f t="shared" si="5"/>
        <v>水</v>
      </c>
      <c r="E310" s="168">
        <v>0.55851851851851853</v>
      </c>
      <c r="F310" s="169" t="s">
        <v>208</v>
      </c>
      <c r="G310" s="170" t="s">
        <v>234</v>
      </c>
      <c r="H310" s="171">
        <v>2.4328432000000001E-2</v>
      </c>
      <c r="I310" s="172" t="s">
        <v>329</v>
      </c>
      <c r="J310" s="172" t="s">
        <v>236</v>
      </c>
      <c r="K310" s="170" t="s">
        <v>237</v>
      </c>
      <c r="L310" s="170" t="s">
        <v>331</v>
      </c>
      <c r="M310" s="170" t="s">
        <v>240</v>
      </c>
      <c r="N310" s="170" t="s">
        <v>240</v>
      </c>
      <c r="O310" s="173" t="s">
        <v>240</v>
      </c>
      <c r="P310" s="170" t="s">
        <v>239</v>
      </c>
      <c r="Q310" s="172" t="s">
        <v>332</v>
      </c>
      <c r="R310" s="174" t="s">
        <v>307</v>
      </c>
      <c r="S310" s="174" t="s">
        <v>294</v>
      </c>
      <c r="T310" s="172" t="s">
        <v>580</v>
      </c>
      <c r="U310" s="175">
        <v>50</v>
      </c>
      <c r="BI310" s="34" t="s">
        <v>190</v>
      </c>
    </row>
    <row r="311" spans="1:61" ht="16.5" x14ac:dyDescent="0.4">
      <c r="A311" s="34"/>
      <c r="B311" s="154"/>
      <c r="C311" s="167">
        <v>46001</v>
      </c>
      <c r="D311" s="145" t="str">
        <f t="shared" si="5"/>
        <v>水</v>
      </c>
      <c r="E311" s="168">
        <v>0.56201388888888892</v>
      </c>
      <c r="F311" s="169" t="s">
        <v>208</v>
      </c>
      <c r="G311" s="170" t="s">
        <v>234</v>
      </c>
      <c r="H311" s="171">
        <v>5.0000000000000001E-4</v>
      </c>
      <c r="I311" s="172" t="s">
        <v>329</v>
      </c>
      <c r="J311" s="172" t="s">
        <v>236</v>
      </c>
      <c r="K311" s="170" t="s">
        <v>259</v>
      </c>
      <c r="L311" s="170" t="s">
        <v>331</v>
      </c>
      <c r="M311" s="170" t="s">
        <v>240</v>
      </c>
      <c r="N311" s="170" t="s">
        <v>240</v>
      </c>
      <c r="O311" s="173" t="s">
        <v>240</v>
      </c>
      <c r="P311" s="170" t="s">
        <v>239</v>
      </c>
      <c r="Q311" s="172" t="s">
        <v>332</v>
      </c>
      <c r="R311" s="174" t="s">
        <v>242</v>
      </c>
      <c r="S311" s="174" t="s">
        <v>298</v>
      </c>
      <c r="T311" s="172" t="s">
        <v>529</v>
      </c>
      <c r="U311" s="175">
        <v>69</v>
      </c>
      <c r="BI311" s="34" t="s">
        <v>190</v>
      </c>
    </row>
    <row r="312" spans="1:61" ht="16.5" x14ac:dyDescent="0.4">
      <c r="A312" s="34"/>
      <c r="B312" s="154"/>
      <c r="C312" s="167">
        <v>46001</v>
      </c>
      <c r="D312" s="145" t="str">
        <f t="shared" si="5"/>
        <v>水</v>
      </c>
      <c r="E312" s="168">
        <v>0.59487268518518521</v>
      </c>
      <c r="F312" s="169" t="s">
        <v>208</v>
      </c>
      <c r="G312" s="170" t="s">
        <v>234</v>
      </c>
      <c r="H312" s="171">
        <v>0.11723916600000001</v>
      </c>
      <c r="I312" s="172" t="s">
        <v>329</v>
      </c>
      <c r="J312" s="172" t="s">
        <v>236</v>
      </c>
      <c r="K312" s="170" t="s">
        <v>237</v>
      </c>
      <c r="L312" s="170" t="s">
        <v>331</v>
      </c>
      <c r="M312" s="170" t="s">
        <v>240</v>
      </c>
      <c r="N312" s="170" t="s">
        <v>240</v>
      </c>
      <c r="O312" s="173" t="s">
        <v>240</v>
      </c>
      <c r="P312" s="170" t="s">
        <v>239</v>
      </c>
      <c r="Q312" s="172" t="s">
        <v>332</v>
      </c>
      <c r="R312" s="174" t="s">
        <v>307</v>
      </c>
      <c r="S312" s="174" t="s">
        <v>294</v>
      </c>
      <c r="T312" s="172" t="s">
        <v>517</v>
      </c>
      <c r="U312" s="175">
        <v>17</v>
      </c>
      <c r="BI312" s="34" t="s">
        <v>190</v>
      </c>
    </row>
    <row r="313" spans="1:61" ht="16.5" x14ac:dyDescent="0.4">
      <c r="A313" s="34"/>
      <c r="B313" s="154"/>
      <c r="C313" s="167">
        <v>46001</v>
      </c>
      <c r="D313" s="145" t="str">
        <f t="shared" si="5"/>
        <v>水</v>
      </c>
      <c r="E313" s="168">
        <v>0.61265046296296299</v>
      </c>
      <c r="F313" s="169" t="s">
        <v>208</v>
      </c>
      <c r="G313" s="170" t="s">
        <v>234</v>
      </c>
      <c r="H313" s="171">
        <v>2.101828E-3</v>
      </c>
      <c r="I313" s="172" t="s">
        <v>329</v>
      </c>
      <c r="J313" s="172" t="s">
        <v>236</v>
      </c>
      <c r="K313" s="170" t="s">
        <v>259</v>
      </c>
      <c r="L313" s="170" t="s">
        <v>238</v>
      </c>
      <c r="M313" s="170" t="s">
        <v>240</v>
      </c>
      <c r="N313" s="170" t="s">
        <v>239</v>
      </c>
      <c r="O313" s="173" t="s">
        <v>240</v>
      </c>
      <c r="P313" s="170" t="s">
        <v>239</v>
      </c>
      <c r="Q313" s="172" t="s">
        <v>335</v>
      </c>
      <c r="R313" s="174" t="s">
        <v>242</v>
      </c>
      <c r="S313" s="174" t="s">
        <v>295</v>
      </c>
      <c r="T313" s="172" t="s">
        <v>581</v>
      </c>
      <c r="U313" s="175">
        <v>2</v>
      </c>
      <c r="BI313" s="34" t="s">
        <v>190</v>
      </c>
    </row>
    <row r="314" spans="1:61" ht="16.5" x14ac:dyDescent="0.4">
      <c r="A314" s="34"/>
      <c r="B314" s="154"/>
      <c r="C314" s="167">
        <v>46001</v>
      </c>
      <c r="D314" s="145" t="str">
        <f t="shared" si="5"/>
        <v>水</v>
      </c>
      <c r="E314" s="168">
        <v>0.61285879629629625</v>
      </c>
      <c r="F314" s="169" t="s">
        <v>208</v>
      </c>
      <c r="G314" s="170" t="s">
        <v>234</v>
      </c>
      <c r="H314" s="171">
        <v>0.15</v>
      </c>
      <c r="I314" s="172" t="s">
        <v>329</v>
      </c>
      <c r="J314" s="172" t="s">
        <v>236</v>
      </c>
      <c r="K314" s="170" t="s">
        <v>259</v>
      </c>
      <c r="L314" s="170" t="s">
        <v>238</v>
      </c>
      <c r="M314" s="170" t="s">
        <v>240</v>
      </c>
      <c r="N314" s="170" t="s">
        <v>239</v>
      </c>
      <c r="O314" s="173" t="s">
        <v>240</v>
      </c>
      <c r="P314" s="170" t="s">
        <v>239</v>
      </c>
      <c r="Q314" s="172" t="s">
        <v>335</v>
      </c>
      <c r="R314" s="174" t="s">
        <v>307</v>
      </c>
      <c r="S314" s="174" t="s">
        <v>295</v>
      </c>
      <c r="T314" s="172" t="s">
        <v>582</v>
      </c>
      <c r="U314" s="175">
        <v>2</v>
      </c>
      <c r="BI314" s="34" t="s">
        <v>190</v>
      </c>
    </row>
    <row r="315" spans="1:61" ht="16.5" x14ac:dyDescent="0.4">
      <c r="A315" s="34"/>
      <c r="B315" s="154"/>
      <c r="C315" s="167">
        <v>46001</v>
      </c>
      <c r="D315" s="145" t="str">
        <f t="shared" si="5"/>
        <v>水</v>
      </c>
      <c r="E315" s="168">
        <v>0.6165856481481482</v>
      </c>
      <c r="F315" s="169" t="s">
        <v>208</v>
      </c>
      <c r="G315" s="170" t="s">
        <v>234</v>
      </c>
      <c r="H315" s="171">
        <v>5.0000000000000001E-4</v>
      </c>
      <c r="I315" s="172" t="s">
        <v>329</v>
      </c>
      <c r="J315" s="172" t="s">
        <v>236</v>
      </c>
      <c r="K315" s="170" t="s">
        <v>237</v>
      </c>
      <c r="L315" s="170" t="s">
        <v>331</v>
      </c>
      <c r="M315" s="170" t="s">
        <v>240</v>
      </c>
      <c r="N315" s="170" t="s">
        <v>240</v>
      </c>
      <c r="O315" s="173" t="s">
        <v>239</v>
      </c>
      <c r="P315" s="170" t="s">
        <v>239</v>
      </c>
      <c r="Q315" s="172" t="s">
        <v>332</v>
      </c>
      <c r="R315" s="174" t="s">
        <v>242</v>
      </c>
      <c r="S315" s="174" t="s">
        <v>298</v>
      </c>
      <c r="T315" s="172" t="s">
        <v>583</v>
      </c>
      <c r="U315" s="175">
        <v>31</v>
      </c>
      <c r="BI315" s="34" t="s">
        <v>190</v>
      </c>
    </row>
    <row r="316" spans="1:61" ht="16.5" x14ac:dyDescent="0.4">
      <c r="A316" s="34"/>
      <c r="B316" s="154"/>
      <c r="C316" s="167">
        <v>46001</v>
      </c>
      <c r="D316" s="145" t="str">
        <f t="shared" si="5"/>
        <v>水</v>
      </c>
      <c r="E316" s="168">
        <v>0.62555555555555553</v>
      </c>
      <c r="F316" s="169" t="s">
        <v>208</v>
      </c>
      <c r="G316" s="170" t="s">
        <v>234</v>
      </c>
      <c r="H316" s="171">
        <v>9.6101824000000002E-2</v>
      </c>
      <c r="I316" s="172" t="s">
        <v>329</v>
      </c>
      <c r="J316" s="172" t="s">
        <v>236</v>
      </c>
      <c r="K316" s="170" t="s">
        <v>259</v>
      </c>
      <c r="L316" s="170" t="s">
        <v>331</v>
      </c>
      <c r="M316" s="170" t="s">
        <v>240</v>
      </c>
      <c r="N316" s="170" t="s">
        <v>240</v>
      </c>
      <c r="O316" s="173" t="s">
        <v>240</v>
      </c>
      <c r="P316" s="170" t="s">
        <v>239</v>
      </c>
      <c r="Q316" s="172" t="s">
        <v>332</v>
      </c>
      <c r="R316" s="174" t="s">
        <v>307</v>
      </c>
      <c r="S316" s="174" t="s">
        <v>294</v>
      </c>
      <c r="T316" s="172" t="s">
        <v>584</v>
      </c>
      <c r="U316" s="175">
        <v>80</v>
      </c>
      <c r="BI316" s="34" t="s">
        <v>190</v>
      </c>
    </row>
    <row r="317" spans="1:61" ht="16.5" x14ac:dyDescent="0.4">
      <c r="A317" s="34"/>
      <c r="B317" s="154"/>
      <c r="C317" s="167">
        <v>46001</v>
      </c>
      <c r="D317" s="145" t="str">
        <f t="shared" si="5"/>
        <v>水</v>
      </c>
      <c r="E317" s="168">
        <v>0.65335648148148151</v>
      </c>
      <c r="F317" s="169" t="s">
        <v>208</v>
      </c>
      <c r="G317" s="170" t="s">
        <v>234</v>
      </c>
      <c r="H317" s="171">
        <v>0.15</v>
      </c>
      <c r="I317" s="172" t="s">
        <v>524</v>
      </c>
      <c r="J317" s="172" t="s">
        <v>236</v>
      </c>
      <c r="K317" s="170" t="s">
        <v>259</v>
      </c>
      <c r="L317" s="170" t="s">
        <v>331</v>
      </c>
      <c r="M317" s="170" t="s">
        <v>239</v>
      </c>
      <c r="N317" s="170" t="s">
        <v>239</v>
      </c>
      <c r="O317" s="173" t="s">
        <v>240</v>
      </c>
      <c r="P317" s="170" t="s">
        <v>239</v>
      </c>
      <c r="Q317" s="172" t="s">
        <v>332</v>
      </c>
      <c r="R317" s="174" t="s">
        <v>242</v>
      </c>
      <c r="S317" s="174" t="s">
        <v>297</v>
      </c>
      <c r="T317" s="172" t="s">
        <v>493</v>
      </c>
      <c r="U317" s="175">
        <v>43</v>
      </c>
      <c r="BI317" s="34" t="s">
        <v>190</v>
      </c>
    </row>
    <row r="318" spans="1:61" ht="16.5" x14ac:dyDescent="0.4">
      <c r="A318" s="34"/>
      <c r="B318" s="154"/>
      <c r="C318" s="167">
        <v>46001</v>
      </c>
      <c r="D318" s="145" t="str">
        <f t="shared" si="5"/>
        <v>水</v>
      </c>
      <c r="E318" s="168">
        <v>0.67681712962962959</v>
      </c>
      <c r="F318" s="169" t="s">
        <v>208</v>
      </c>
      <c r="G318" s="170" t="s">
        <v>234</v>
      </c>
      <c r="H318" s="171">
        <v>0.15</v>
      </c>
      <c r="I318" s="172" t="s">
        <v>489</v>
      </c>
      <c r="J318" s="172" t="s">
        <v>236</v>
      </c>
      <c r="K318" s="170" t="s">
        <v>330</v>
      </c>
      <c r="L318" s="170" t="s">
        <v>345</v>
      </c>
      <c r="M318" s="170" t="s">
        <v>240</v>
      </c>
      <c r="N318" s="170" t="s">
        <v>239</v>
      </c>
      <c r="O318" s="173" t="s">
        <v>240</v>
      </c>
      <c r="P318" s="170" t="s">
        <v>239</v>
      </c>
      <c r="Q318" s="172" t="s">
        <v>332</v>
      </c>
      <c r="R318" s="174" t="s">
        <v>242</v>
      </c>
      <c r="S318" s="174" t="s">
        <v>298</v>
      </c>
      <c r="T318" s="172" t="s">
        <v>777</v>
      </c>
      <c r="U318" s="175">
        <v>6</v>
      </c>
      <c r="BI318" s="34" t="s">
        <v>190</v>
      </c>
    </row>
    <row r="319" spans="1:61" ht="16.5" x14ac:dyDescent="0.4">
      <c r="A319" s="34"/>
      <c r="B319" s="154"/>
      <c r="C319" s="167">
        <v>46001</v>
      </c>
      <c r="D319" s="145" t="str">
        <f t="shared" si="5"/>
        <v>水</v>
      </c>
      <c r="E319" s="168">
        <v>0.71695601851851853</v>
      </c>
      <c r="F319" s="169" t="s">
        <v>208</v>
      </c>
      <c r="G319" s="170" t="s">
        <v>234</v>
      </c>
      <c r="H319" s="171">
        <v>9.1395690000000002E-3</v>
      </c>
      <c r="I319" s="172" t="s">
        <v>490</v>
      </c>
      <c r="J319" s="172" t="s">
        <v>236</v>
      </c>
      <c r="K319" s="170" t="s">
        <v>237</v>
      </c>
      <c r="L319" s="170" t="s">
        <v>331</v>
      </c>
      <c r="M319" s="170" t="s">
        <v>240</v>
      </c>
      <c r="N319" s="170" t="s">
        <v>240</v>
      </c>
      <c r="O319" s="173" t="s">
        <v>240</v>
      </c>
      <c r="P319" s="170" t="s">
        <v>239</v>
      </c>
      <c r="Q319" s="172" t="s">
        <v>332</v>
      </c>
      <c r="R319" s="174" t="s">
        <v>307</v>
      </c>
      <c r="S319" s="174" t="s">
        <v>297</v>
      </c>
      <c r="T319" s="172" t="s">
        <v>565</v>
      </c>
      <c r="U319" s="175">
        <v>37</v>
      </c>
      <c r="BI319" s="34" t="s">
        <v>190</v>
      </c>
    </row>
    <row r="320" spans="1:61" ht="16.5" x14ac:dyDescent="0.4">
      <c r="A320" s="34"/>
      <c r="B320" s="154"/>
      <c r="C320" s="167">
        <v>46001</v>
      </c>
      <c r="D320" s="145" t="str">
        <f t="shared" si="5"/>
        <v>水</v>
      </c>
      <c r="E320" s="168">
        <v>0.7179861111111111</v>
      </c>
      <c r="F320" s="169" t="s">
        <v>208</v>
      </c>
      <c r="G320" s="170" t="s">
        <v>234</v>
      </c>
      <c r="H320" s="171">
        <v>0.35</v>
      </c>
      <c r="I320" s="172" t="s">
        <v>490</v>
      </c>
      <c r="J320" s="172" t="s">
        <v>236</v>
      </c>
      <c r="K320" s="170" t="s">
        <v>237</v>
      </c>
      <c r="L320" s="170" t="s">
        <v>331</v>
      </c>
      <c r="M320" s="170" t="s">
        <v>240</v>
      </c>
      <c r="N320" s="170" t="s">
        <v>240</v>
      </c>
      <c r="O320" s="173" t="s">
        <v>240</v>
      </c>
      <c r="P320" s="170" t="s">
        <v>239</v>
      </c>
      <c r="Q320" s="172" t="s">
        <v>332</v>
      </c>
      <c r="R320" s="174" t="s">
        <v>242</v>
      </c>
      <c r="S320" s="174" t="s">
        <v>297</v>
      </c>
      <c r="T320" s="172" t="s">
        <v>491</v>
      </c>
      <c r="U320" s="175">
        <v>29</v>
      </c>
      <c r="BI320" s="34" t="s">
        <v>190</v>
      </c>
    </row>
    <row r="321" spans="1:61" ht="16.5" x14ac:dyDescent="0.4">
      <c r="A321" s="34"/>
      <c r="B321" s="154"/>
      <c r="C321" s="167">
        <v>46001</v>
      </c>
      <c r="D321" s="145" t="str">
        <f t="shared" si="5"/>
        <v>水</v>
      </c>
      <c r="E321" s="168">
        <v>0.73895833333333338</v>
      </c>
      <c r="F321" s="169" t="s">
        <v>208</v>
      </c>
      <c r="G321" s="170" t="s">
        <v>234</v>
      </c>
      <c r="H321" s="171">
        <v>0.15</v>
      </c>
      <c r="I321" s="172" t="s">
        <v>490</v>
      </c>
      <c r="J321" s="172" t="s">
        <v>236</v>
      </c>
      <c r="K321" s="170" t="s">
        <v>259</v>
      </c>
      <c r="L321" s="170" t="s">
        <v>345</v>
      </c>
      <c r="M321" s="170" t="s">
        <v>240</v>
      </c>
      <c r="N321" s="170" t="s">
        <v>239</v>
      </c>
      <c r="O321" s="173" t="s">
        <v>240</v>
      </c>
      <c r="P321" s="170" t="s">
        <v>239</v>
      </c>
      <c r="Q321" s="172" t="s">
        <v>332</v>
      </c>
      <c r="R321" s="174" t="s">
        <v>242</v>
      </c>
      <c r="S321" s="174" t="s">
        <v>298</v>
      </c>
      <c r="T321" s="172" t="s">
        <v>777</v>
      </c>
      <c r="U321" s="175">
        <v>6</v>
      </c>
      <c r="BI321" s="34" t="s">
        <v>190</v>
      </c>
    </row>
    <row r="322" spans="1:61" ht="16.5" x14ac:dyDescent="0.4">
      <c r="A322" s="34"/>
      <c r="B322" s="154"/>
      <c r="C322" s="167">
        <v>46001</v>
      </c>
      <c r="D322" s="145" t="str">
        <f t="shared" si="5"/>
        <v>水</v>
      </c>
      <c r="E322" s="168">
        <v>0.74195601851851856</v>
      </c>
      <c r="F322" s="169" t="s">
        <v>208</v>
      </c>
      <c r="G322" s="170" t="s">
        <v>234</v>
      </c>
      <c r="H322" s="171">
        <v>2.1300427E-2</v>
      </c>
      <c r="I322" s="172" t="s">
        <v>490</v>
      </c>
      <c r="J322" s="172" t="s">
        <v>236</v>
      </c>
      <c r="K322" s="170" t="s">
        <v>237</v>
      </c>
      <c r="L322" s="170" t="s">
        <v>331</v>
      </c>
      <c r="M322" s="170" t="s">
        <v>240</v>
      </c>
      <c r="N322" s="170" t="s">
        <v>240</v>
      </c>
      <c r="O322" s="173" t="s">
        <v>240</v>
      </c>
      <c r="P322" s="170" t="s">
        <v>239</v>
      </c>
      <c r="Q322" s="172" t="s">
        <v>332</v>
      </c>
      <c r="R322" s="174" t="s">
        <v>242</v>
      </c>
      <c r="S322" s="174" t="s">
        <v>294</v>
      </c>
      <c r="T322" s="172" t="s">
        <v>778</v>
      </c>
      <c r="U322" s="175">
        <v>29</v>
      </c>
      <c r="BI322" s="34" t="s">
        <v>190</v>
      </c>
    </row>
    <row r="323" spans="1:61" ht="16.5" x14ac:dyDescent="0.4">
      <c r="A323" s="34"/>
      <c r="B323" s="154"/>
      <c r="C323" s="167">
        <v>46001</v>
      </c>
      <c r="D323" s="145" t="str">
        <f t="shared" si="5"/>
        <v>水</v>
      </c>
      <c r="E323" s="168">
        <v>0.74582175925925931</v>
      </c>
      <c r="F323" s="169" t="s">
        <v>208</v>
      </c>
      <c r="G323" s="170" t="s">
        <v>234</v>
      </c>
      <c r="H323" s="171">
        <v>5.0000000000000001E-4</v>
      </c>
      <c r="I323" s="172" t="s">
        <v>490</v>
      </c>
      <c r="J323" s="172" t="s">
        <v>236</v>
      </c>
      <c r="K323" s="170" t="s">
        <v>237</v>
      </c>
      <c r="L323" s="170" t="s">
        <v>331</v>
      </c>
      <c r="M323" s="170" t="s">
        <v>240</v>
      </c>
      <c r="N323" s="170" t="s">
        <v>240</v>
      </c>
      <c r="O323" s="173" t="s">
        <v>240</v>
      </c>
      <c r="P323" s="170" t="s">
        <v>239</v>
      </c>
      <c r="Q323" s="172" t="s">
        <v>332</v>
      </c>
      <c r="R323" s="174" t="s">
        <v>242</v>
      </c>
      <c r="S323" s="174" t="s">
        <v>298</v>
      </c>
      <c r="T323" s="172" t="s">
        <v>583</v>
      </c>
      <c r="U323" s="175">
        <v>41</v>
      </c>
      <c r="BI323" s="34" t="s">
        <v>190</v>
      </c>
    </row>
    <row r="324" spans="1:61" ht="16.5" x14ac:dyDescent="0.4">
      <c r="A324" s="34"/>
      <c r="B324" s="154"/>
      <c r="C324" s="167">
        <v>46001</v>
      </c>
      <c r="D324" s="145" t="str">
        <f t="shared" si="5"/>
        <v>水</v>
      </c>
      <c r="E324" s="168">
        <v>0.7513657407407407</v>
      </c>
      <c r="F324" s="169" t="s">
        <v>208</v>
      </c>
      <c r="G324" s="170" t="s">
        <v>234</v>
      </c>
      <c r="H324" s="171">
        <v>7.4999999999999997E-2</v>
      </c>
      <c r="I324" s="172" t="s">
        <v>490</v>
      </c>
      <c r="J324" s="172" t="s">
        <v>236</v>
      </c>
      <c r="K324" s="170" t="s">
        <v>237</v>
      </c>
      <c r="L324" s="170" t="s">
        <v>331</v>
      </c>
      <c r="M324" s="170" t="s">
        <v>240</v>
      </c>
      <c r="N324" s="170" t="s">
        <v>240</v>
      </c>
      <c r="O324" s="173" t="s">
        <v>239</v>
      </c>
      <c r="P324" s="170" t="s">
        <v>239</v>
      </c>
      <c r="Q324" s="172" t="s">
        <v>332</v>
      </c>
      <c r="R324" s="174" t="s">
        <v>242</v>
      </c>
      <c r="S324" s="174" t="s">
        <v>294</v>
      </c>
      <c r="T324" s="172" t="s">
        <v>779</v>
      </c>
      <c r="U324" s="175">
        <v>67</v>
      </c>
      <c r="BI324" s="34" t="s">
        <v>190</v>
      </c>
    </row>
    <row r="325" spans="1:61" ht="16.5" x14ac:dyDescent="0.4">
      <c r="A325" s="34"/>
      <c r="B325" s="154"/>
      <c r="C325" s="167">
        <v>46001</v>
      </c>
      <c r="D325" s="145" t="str">
        <f t="shared" si="5"/>
        <v>水</v>
      </c>
      <c r="E325" s="168">
        <v>0.7513657407407407</v>
      </c>
      <c r="F325" s="169" t="s">
        <v>208</v>
      </c>
      <c r="G325" s="170" t="s">
        <v>234</v>
      </c>
      <c r="H325" s="171">
        <v>7.4999999999999997E-2</v>
      </c>
      <c r="I325" s="172" t="s">
        <v>490</v>
      </c>
      <c r="J325" s="172" t="s">
        <v>236</v>
      </c>
      <c r="K325" s="170" t="s">
        <v>237</v>
      </c>
      <c r="L325" s="170" t="s">
        <v>331</v>
      </c>
      <c r="M325" s="170" t="s">
        <v>240</v>
      </c>
      <c r="N325" s="170" t="s">
        <v>240</v>
      </c>
      <c r="O325" s="173" t="s">
        <v>239</v>
      </c>
      <c r="P325" s="170" t="s">
        <v>239</v>
      </c>
      <c r="Q325" s="172" t="s">
        <v>332</v>
      </c>
      <c r="R325" s="174" t="s">
        <v>242</v>
      </c>
      <c r="S325" s="174" t="s">
        <v>294</v>
      </c>
      <c r="T325" s="172" t="s">
        <v>779</v>
      </c>
      <c r="U325" s="175">
        <v>67</v>
      </c>
      <c r="BI325" s="34" t="s">
        <v>190</v>
      </c>
    </row>
    <row r="326" spans="1:61" ht="16.5" x14ac:dyDescent="0.4">
      <c r="A326" s="34"/>
      <c r="B326" s="154"/>
      <c r="C326" s="167">
        <v>46001</v>
      </c>
      <c r="D326" s="145" t="str">
        <f t="shared" si="5"/>
        <v>水</v>
      </c>
      <c r="E326" s="168">
        <v>0.75549768518518523</v>
      </c>
      <c r="F326" s="169" t="s">
        <v>208</v>
      </c>
      <c r="G326" s="170" t="s">
        <v>234</v>
      </c>
      <c r="H326" s="171">
        <v>4.5208669999999996E-3</v>
      </c>
      <c r="I326" s="172" t="s">
        <v>490</v>
      </c>
      <c r="J326" s="172" t="s">
        <v>236</v>
      </c>
      <c r="K326" s="170" t="s">
        <v>237</v>
      </c>
      <c r="L326" s="170" t="s">
        <v>331</v>
      </c>
      <c r="M326" s="170" t="s">
        <v>240</v>
      </c>
      <c r="N326" s="170" t="s">
        <v>240</v>
      </c>
      <c r="O326" s="173" t="s">
        <v>240</v>
      </c>
      <c r="P326" s="170" t="s">
        <v>239</v>
      </c>
      <c r="Q326" s="172" t="s">
        <v>332</v>
      </c>
      <c r="R326" s="174" t="s">
        <v>307</v>
      </c>
      <c r="S326" s="174" t="s">
        <v>294</v>
      </c>
      <c r="T326" s="172" t="s">
        <v>585</v>
      </c>
      <c r="U326" s="175">
        <v>79</v>
      </c>
      <c r="BI326" s="34" t="s">
        <v>190</v>
      </c>
    </row>
    <row r="327" spans="1:61" ht="16.5" x14ac:dyDescent="0.4">
      <c r="A327" s="34"/>
      <c r="B327" s="154"/>
      <c r="C327" s="167">
        <v>46001</v>
      </c>
      <c r="D327" s="145" t="str">
        <f t="shared" si="5"/>
        <v>水</v>
      </c>
      <c r="E327" s="168">
        <v>0.75549768518518523</v>
      </c>
      <c r="F327" s="169" t="s">
        <v>208</v>
      </c>
      <c r="G327" s="170" t="s">
        <v>234</v>
      </c>
      <c r="H327" s="171">
        <v>0.102125985</v>
      </c>
      <c r="I327" s="172" t="s">
        <v>490</v>
      </c>
      <c r="J327" s="172" t="s">
        <v>236</v>
      </c>
      <c r="K327" s="170" t="s">
        <v>237</v>
      </c>
      <c r="L327" s="170" t="s">
        <v>331</v>
      </c>
      <c r="M327" s="170" t="s">
        <v>240</v>
      </c>
      <c r="N327" s="170" t="s">
        <v>240</v>
      </c>
      <c r="O327" s="173" t="s">
        <v>240</v>
      </c>
      <c r="P327" s="170" t="s">
        <v>239</v>
      </c>
      <c r="Q327" s="172" t="s">
        <v>332</v>
      </c>
      <c r="R327" s="174" t="s">
        <v>307</v>
      </c>
      <c r="S327" s="174" t="s">
        <v>294</v>
      </c>
      <c r="T327" s="172" t="s">
        <v>585</v>
      </c>
      <c r="U327" s="175">
        <v>79</v>
      </c>
      <c r="BI327" s="34" t="s">
        <v>190</v>
      </c>
    </row>
    <row r="328" spans="1:61" ht="16.5" x14ac:dyDescent="0.4">
      <c r="A328" s="34"/>
      <c r="B328" s="154"/>
      <c r="C328" s="167">
        <v>46001</v>
      </c>
      <c r="D328" s="145" t="str">
        <f t="shared" si="5"/>
        <v>水</v>
      </c>
      <c r="E328" s="168">
        <v>0.76196759259259261</v>
      </c>
      <c r="F328" s="169" t="s">
        <v>208</v>
      </c>
      <c r="G328" s="170" t="s">
        <v>234</v>
      </c>
      <c r="H328" s="171">
        <v>0.15</v>
      </c>
      <c r="I328" s="172" t="s">
        <v>490</v>
      </c>
      <c r="J328" s="172" t="s">
        <v>236</v>
      </c>
      <c r="K328" s="170" t="s">
        <v>237</v>
      </c>
      <c r="L328" s="170" t="s">
        <v>331</v>
      </c>
      <c r="M328" s="170" t="s">
        <v>240</v>
      </c>
      <c r="N328" s="170" t="s">
        <v>240</v>
      </c>
      <c r="O328" s="173" t="s">
        <v>240</v>
      </c>
      <c r="P328" s="170" t="s">
        <v>239</v>
      </c>
      <c r="Q328" s="172" t="s">
        <v>332</v>
      </c>
      <c r="R328" s="174" t="s">
        <v>242</v>
      </c>
      <c r="S328" s="174" t="s">
        <v>294</v>
      </c>
      <c r="T328" s="172" t="s">
        <v>780</v>
      </c>
      <c r="U328" s="175">
        <v>79</v>
      </c>
      <c r="BI328" s="34" t="s">
        <v>190</v>
      </c>
    </row>
    <row r="329" spans="1:61" ht="33" x14ac:dyDescent="0.4">
      <c r="A329" s="34"/>
      <c r="B329" s="154"/>
      <c r="C329" s="167">
        <v>46001</v>
      </c>
      <c r="D329" s="145" t="str">
        <f t="shared" si="5"/>
        <v>水</v>
      </c>
      <c r="E329" s="168">
        <v>0.76677083333333329</v>
      </c>
      <c r="F329" s="169" t="s">
        <v>208</v>
      </c>
      <c r="G329" s="170" t="s">
        <v>234</v>
      </c>
      <c r="H329" s="171">
        <v>1.0164711E-2</v>
      </c>
      <c r="I329" s="172" t="s">
        <v>490</v>
      </c>
      <c r="J329" s="172" t="s">
        <v>236</v>
      </c>
      <c r="K329" s="170" t="s">
        <v>237</v>
      </c>
      <c r="L329" s="170" t="s">
        <v>331</v>
      </c>
      <c r="M329" s="170" t="s">
        <v>240</v>
      </c>
      <c r="N329" s="170" t="s">
        <v>240</v>
      </c>
      <c r="O329" s="173" t="s">
        <v>240</v>
      </c>
      <c r="P329" s="170" t="s">
        <v>239</v>
      </c>
      <c r="Q329" s="172" t="s">
        <v>332</v>
      </c>
      <c r="R329" s="174" t="s">
        <v>307</v>
      </c>
      <c r="S329" s="174" t="s">
        <v>294</v>
      </c>
      <c r="T329" s="172" t="s">
        <v>586</v>
      </c>
      <c r="U329" s="175">
        <v>50</v>
      </c>
      <c r="BI329" s="34" t="s">
        <v>190</v>
      </c>
    </row>
    <row r="330" spans="1:61" ht="33" x14ac:dyDescent="0.4">
      <c r="A330" s="34"/>
      <c r="B330" s="154"/>
      <c r="C330" s="167">
        <v>46001</v>
      </c>
      <c r="D330" s="145" t="str">
        <f t="shared" si="5"/>
        <v>水</v>
      </c>
      <c r="E330" s="168">
        <v>0.7675925925925926</v>
      </c>
      <c r="F330" s="169" t="s">
        <v>208</v>
      </c>
      <c r="G330" s="170" t="s">
        <v>234</v>
      </c>
      <c r="H330" s="171">
        <v>0.15</v>
      </c>
      <c r="I330" s="172" t="s">
        <v>490</v>
      </c>
      <c r="J330" s="172" t="s">
        <v>236</v>
      </c>
      <c r="K330" s="170" t="s">
        <v>259</v>
      </c>
      <c r="L330" s="170" t="s">
        <v>331</v>
      </c>
      <c r="M330" s="170" t="s">
        <v>240</v>
      </c>
      <c r="N330" s="170" t="s">
        <v>240</v>
      </c>
      <c r="O330" s="173" t="s">
        <v>239</v>
      </c>
      <c r="P330" s="170" t="s">
        <v>239</v>
      </c>
      <c r="Q330" s="172" t="s">
        <v>332</v>
      </c>
      <c r="R330" s="174" t="s">
        <v>242</v>
      </c>
      <c r="S330" s="174" t="s">
        <v>294</v>
      </c>
      <c r="T330" s="172" t="s">
        <v>781</v>
      </c>
      <c r="U330" s="175">
        <v>46</v>
      </c>
      <c r="BI330" s="34" t="s">
        <v>190</v>
      </c>
    </row>
    <row r="331" spans="1:61" ht="16.5" x14ac:dyDescent="0.4">
      <c r="A331" s="34"/>
      <c r="B331" s="154"/>
      <c r="C331" s="167">
        <v>46001</v>
      </c>
      <c r="D331" s="145" t="str">
        <f t="shared" si="5"/>
        <v>水</v>
      </c>
      <c r="E331" s="168">
        <v>0.77113425925925927</v>
      </c>
      <c r="F331" s="169" t="s">
        <v>208</v>
      </c>
      <c r="G331" s="170" t="s">
        <v>234</v>
      </c>
      <c r="H331" s="171">
        <v>7.5519133000000002E-2</v>
      </c>
      <c r="I331" s="172" t="s">
        <v>490</v>
      </c>
      <c r="J331" s="172" t="s">
        <v>236</v>
      </c>
      <c r="K331" s="170" t="s">
        <v>237</v>
      </c>
      <c r="L331" s="170" t="s">
        <v>331</v>
      </c>
      <c r="M331" s="170" t="s">
        <v>240</v>
      </c>
      <c r="N331" s="170" t="s">
        <v>240</v>
      </c>
      <c r="O331" s="173" t="s">
        <v>240</v>
      </c>
      <c r="P331" s="170" t="s">
        <v>239</v>
      </c>
      <c r="Q331" s="172" t="s">
        <v>332</v>
      </c>
      <c r="R331" s="174" t="s">
        <v>307</v>
      </c>
      <c r="S331" s="174" t="s">
        <v>294</v>
      </c>
      <c r="T331" s="172" t="s">
        <v>517</v>
      </c>
      <c r="U331" s="175">
        <v>15</v>
      </c>
      <c r="BI331" s="34" t="s">
        <v>190</v>
      </c>
    </row>
    <row r="332" spans="1:61" ht="16.5" x14ac:dyDescent="0.4">
      <c r="A332" s="34"/>
      <c r="B332" s="154"/>
      <c r="C332" s="167">
        <v>46002</v>
      </c>
      <c r="D332" s="145" t="str">
        <f t="shared" si="5"/>
        <v>木</v>
      </c>
      <c r="E332" s="168">
        <v>0.41856481481481483</v>
      </c>
      <c r="F332" s="169" t="s">
        <v>208</v>
      </c>
      <c r="G332" s="170" t="s">
        <v>234</v>
      </c>
      <c r="H332" s="171">
        <v>5.0000000000000001E-4</v>
      </c>
      <c r="I332" s="172" t="s">
        <v>329</v>
      </c>
      <c r="J332" s="172" t="s">
        <v>236</v>
      </c>
      <c r="K332" s="170" t="s">
        <v>237</v>
      </c>
      <c r="L332" s="170" t="s">
        <v>331</v>
      </c>
      <c r="M332" s="170" t="s">
        <v>240</v>
      </c>
      <c r="N332" s="170" t="s">
        <v>240</v>
      </c>
      <c r="O332" s="173" t="s">
        <v>239</v>
      </c>
      <c r="P332" s="170" t="s">
        <v>239</v>
      </c>
      <c r="Q332" s="172" t="s">
        <v>332</v>
      </c>
      <c r="R332" s="174" t="s">
        <v>242</v>
      </c>
      <c r="S332" s="174" t="s">
        <v>298</v>
      </c>
      <c r="T332" s="172" t="s">
        <v>587</v>
      </c>
      <c r="U332" s="175">
        <v>75</v>
      </c>
      <c r="BI332" s="34" t="s">
        <v>190</v>
      </c>
    </row>
    <row r="333" spans="1:61" ht="16.5" x14ac:dyDescent="0.4">
      <c r="A333" s="34"/>
      <c r="B333" s="154"/>
      <c r="C333" s="167">
        <v>46002</v>
      </c>
      <c r="D333" s="145" t="str">
        <f t="shared" ref="D333:D396" si="6">IF($C333 &lt;&gt; "", IF(ISERROR(MATCH(C333, 祝日, 0)), TEXT($C333, "aaa"), "祝日"), "")</f>
        <v>木</v>
      </c>
      <c r="E333" s="168">
        <v>0.424375</v>
      </c>
      <c r="F333" s="169" t="s">
        <v>208</v>
      </c>
      <c r="G333" s="170" t="s">
        <v>234</v>
      </c>
      <c r="H333" s="171">
        <v>0.22759185400000001</v>
      </c>
      <c r="I333" s="172" t="s">
        <v>329</v>
      </c>
      <c r="J333" s="172" t="s">
        <v>236</v>
      </c>
      <c r="K333" s="170" t="s">
        <v>237</v>
      </c>
      <c r="L333" s="170" t="s">
        <v>331</v>
      </c>
      <c r="M333" s="170" t="s">
        <v>240</v>
      </c>
      <c r="N333" s="170" t="s">
        <v>240</v>
      </c>
      <c r="O333" s="173" t="s">
        <v>239</v>
      </c>
      <c r="P333" s="170" t="s">
        <v>239</v>
      </c>
      <c r="Q333" s="172" t="s">
        <v>332</v>
      </c>
      <c r="R333" s="174" t="s">
        <v>242</v>
      </c>
      <c r="S333" s="174" t="s">
        <v>343</v>
      </c>
      <c r="T333" s="172" t="s">
        <v>588</v>
      </c>
      <c r="U333" s="175">
        <v>39</v>
      </c>
      <c r="BI333" s="34" t="s">
        <v>190</v>
      </c>
    </row>
    <row r="334" spans="1:61" ht="16.5" x14ac:dyDescent="0.4">
      <c r="A334" s="34"/>
      <c r="B334" s="154"/>
      <c r="C334" s="167">
        <v>46002</v>
      </c>
      <c r="D334" s="145" t="str">
        <f t="shared" si="6"/>
        <v>木</v>
      </c>
      <c r="E334" s="168">
        <v>0.42815972222222221</v>
      </c>
      <c r="F334" s="169" t="s">
        <v>208</v>
      </c>
      <c r="G334" s="170" t="s">
        <v>234</v>
      </c>
      <c r="H334" s="171">
        <v>4.6492934E-2</v>
      </c>
      <c r="I334" s="172" t="s">
        <v>329</v>
      </c>
      <c r="J334" s="172" t="s">
        <v>236</v>
      </c>
      <c r="K334" s="170" t="s">
        <v>237</v>
      </c>
      <c r="L334" s="170" t="s">
        <v>331</v>
      </c>
      <c r="M334" s="170" t="s">
        <v>240</v>
      </c>
      <c r="N334" s="170" t="s">
        <v>240</v>
      </c>
      <c r="O334" s="173" t="s">
        <v>240</v>
      </c>
      <c r="P334" s="170" t="s">
        <v>239</v>
      </c>
      <c r="Q334" s="172" t="s">
        <v>332</v>
      </c>
      <c r="R334" s="174" t="s">
        <v>307</v>
      </c>
      <c r="S334" s="174" t="s">
        <v>294</v>
      </c>
      <c r="T334" s="172" t="s">
        <v>517</v>
      </c>
      <c r="U334" s="175">
        <v>13</v>
      </c>
      <c r="BI334" s="34" t="s">
        <v>190</v>
      </c>
    </row>
    <row r="335" spans="1:61" ht="33" x14ac:dyDescent="0.4">
      <c r="A335" s="34"/>
      <c r="B335" s="154"/>
      <c r="C335" s="167">
        <v>46002</v>
      </c>
      <c r="D335" s="145" t="str">
        <f t="shared" si="6"/>
        <v>木</v>
      </c>
      <c r="E335" s="168">
        <v>0.42844907407407407</v>
      </c>
      <c r="F335" s="169" t="s">
        <v>208</v>
      </c>
      <c r="G335" s="170" t="s">
        <v>234</v>
      </c>
      <c r="H335" s="171">
        <v>1.3255391E-2</v>
      </c>
      <c r="I335" s="172" t="s">
        <v>329</v>
      </c>
      <c r="J335" s="172" t="s">
        <v>236</v>
      </c>
      <c r="K335" s="170" t="s">
        <v>237</v>
      </c>
      <c r="L335" s="170" t="s">
        <v>331</v>
      </c>
      <c r="M335" s="170" t="s">
        <v>240</v>
      </c>
      <c r="N335" s="170" t="s">
        <v>240</v>
      </c>
      <c r="O335" s="173" t="s">
        <v>240</v>
      </c>
      <c r="P335" s="170" t="s">
        <v>239</v>
      </c>
      <c r="Q335" s="172" t="s">
        <v>332</v>
      </c>
      <c r="R335" s="174" t="s">
        <v>336</v>
      </c>
      <c r="S335" s="174" t="s">
        <v>294</v>
      </c>
      <c r="T335" s="172" t="s">
        <v>589</v>
      </c>
      <c r="U335" s="175">
        <v>9</v>
      </c>
      <c r="BI335" s="34" t="s">
        <v>190</v>
      </c>
    </row>
    <row r="336" spans="1:61" ht="16.5" x14ac:dyDescent="0.4">
      <c r="A336" s="34"/>
      <c r="B336" s="154"/>
      <c r="C336" s="167">
        <v>46002</v>
      </c>
      <c r="D336" s="145" t="str">
        <f t="shared" si="6"/>
        <v>木</v>
      </c>
      <c r="E336" s="168">
        <v>0.44763888888888886</v>
      </c>
      <c r="F336" s="169" t="s">
        <v>208</v>
      </c>
      <c r="G336" s="170" t="s">
        <v>234</v>
      </c>
      <c r="H336" s="171">
        <v>0.15</v>
      </c>
      <c r="I336" s="172" t="s">
        <v>329</v>
      </c>
      <c r="J336" s="172" t="s">
        <v>236</v>
      </c>
      <c r="K336" s="170" t="s">
        <v>259</v>
      </c>
      <c r="L336" s="170" t="s">
        <v>238</v>
      </c>
      <c r="M336" s="170" t="s">
        <v>240</v>
      </c>
      <c r="N336" s="170" t="s">
        <v>239</v>
      </c>
      <c r="O336" s="173" t="s">
        <v>240</v>
      </c>
      <c r="P336" s="170" t="s">
        <v>239</v>
      </c>
      <c r="Q336" s="172" t="s">
        <v>332</v>
      </c>
      <c r="R336" s="174" t="s">
        <v>242</v>
      </c>
      <c r="S336" s="174" t="s">
        <v>298</v>
      </c>
      <c r="T336" s="172" t="s">
        <v>782</v>
      </c>
      <c r="U336" s="175">
        <v>2</v>
      </c>
      <c r="BI336" s="34" t="s">
        <v>190</v>
      </c>
    </row>
    <row r="337" spans="1:61" ht="33" x14ac:dyDescent="0.4">
      <c r="A337" s="34"/>
      <c r="B337" s="154"/>
      <c r="C337" s="167">
        <v>46002</v>
      </c>
      <c r="D337" s="145" t="str">
        <f t="shared" si="6"/>
        <v>木</v>
      </c>
      <c r="E337" s="168">
        <v>0.44884259259259257</v>
      </c>
      <c r="F337" s="169" t="s">
        <v>208</v>
      </c>
      <c r="G337" s="170" t="s">
        <v>234</v>
      </c>
      <c r="H337" s="171">
        <v>2.5295300000000002E-5</v>
      </c>
      <c r="I337" s="172" t="s">
        <v>329</v>
      </c>
      <c r="J337" s="172" t="s">
        <v>236</v>
      </c>
      <c r="K337" s="170" t="s">
        <v>259</v>
      </c>
      <c r="L337" s="170" t="s">
        <v>345</v>
      </c>
      <c r="M337" s="170" t="s">
        <v>240</v>
      </c>
      <c r="N337" s="170" t="s">
        <v>239</v>
      </c>
      <c r="O337" s="173" t="s">
        <v>240</v>
      </c>
      <c r="P337" s="170" t="s">
        <v>239</v>
      </c>
      <c r="Q337" s="172" t="s">
        <v>332</v>
      </c>
      <c r="R337" s="174" t="s">
        <v>242</v>
      </c>
      <c r="S337" s="174" t="s">
        <v>294</v>
      </c>
      <c r="T337" s="172" t="s">
        <v>783</v>
      </c>
      <c r="U337" s="175">
        <v>6</v>
      </c>
      <c r="BI337" s="34" t="s">
        <v>190</v>
      </c>
    </row>
    <row r="338" spans="1:61" ht="33" x14ac:dyDescent="0.4">
      <c r="A338" s="34"/>
      <c r="B338" s="154"/>
      <c r="C338" s="167">
        <v>46002</v>
      </c>
      <c r="D338" s="145" t="str">
        <f t="shared" si="6"/>
        <v>木</v>
      </c>
      <c r="E338" s="168">
        <v>0.4490277777777778</v>
      </c>
      <c r="F338" s="169" t="s">
        <v>208</v>
      </c>
      <c r="G338" s="170" t="s">
        <v>234</v>
      </c>
      <c r="H338" s="171">
        <v>0.15</v>
      </c>
      <c r="I338" s="172" t="s">
        <v>329</v>
      </c>
      <c r="J338" s="172" t="s">
        <v>236</v>
      </c>
      <c r="K338" s="170" t="s">
        <v>259</v>
      </c>
      <c r="L338" s="170" t="s">
        <v>345</v>
      </c>
      <c r="M338" s="170" t="s">
        <v>240</v>
      </c>
      <c r="N338" s="170" t="s">
        <v>239</v>
      </c>
      <c r="O338" s="173" t="s">
        <v>240</v>
      </c>
      <c r="P338" s="170" t="s">
        <v>239</v>
      </c>
      <c r="Q338" s="172" t="s">
        <v>332</v>
      </c>
      <c r="R338" s="174" t="s">
        <v>242</v>
      </c>
      <c r="S338" s="174" t="s">
        <v>294</v>
      </c>
      <c r="T338" s="172" t="s">
        <v>783</v>
      </c>
      <c r="U338" s="175">
        <v>6</v>
      </c>
      <c r="BI338" s="34" t="s">
        <v>190</v>
      </c>
    </row>
    <row r="339" spans="1:61" ht="16.5" x14ac:dyDescent="0.4">
      <c r="A339" s="34"/>
      <c r="B339" s="154"/>
      <c r="C339" s="167">
        <v>46002</v>
      </c>
      <c r="D339" s="145" t="str">
        <f t="shared" si="6"/>
        <v>木</v>
      </c>
      <c r="E339" s="168">
        <v>0.4589699074074074</v>
      </c>
      <c r="F339" s="169" t="s">
        <v>208</v>
      </c>
      <c r="G339" s="170" t="s">
        <v>234</v>
      </c>
      <c r="H339" s="171">
        <v>8.9078040999999997E-2</v>
      </c>
      <c r="I339" s="172" t="s">
        <v>329</v>
      </c>
      <c r="J339" s="172" t="s">
        <v>236</v>
      </c>
      <c r="K339" s="170" t="s">
        <v>237</v>
      </c>
      <c r="L339" s="170" t="s">
        <v>331</v>
      </c>
      <c r="M339" s="170" t="s">
        <v>240</v>
      </c>
      <c r="N339" s="170" t="s">
        <v>240</v>
      </c>
      <c r="O339" s="173" t="s">
        <v>240</v>
      </c>
      <c r="P339" s="170" t="s">
        <v>239</v>
      </c>
      <c r="Q339" s="172" t="s">
        <v>332</v>
      </c>
      <c r="R339" s="174" t="s">
        <v>307</v>
      </c>
      <c r="S339" s="174" t="s">
        <v>294</v>
      </c>
      <c r="T339" s="172" t="s">
        <v>517</v>
      </c>
      <c r="U339" s="175">
        <v>79</v>
      </c>
      <c r="BI339" s="34" t="s">
        <v>190</v>
      </c>
    </row>
    <row r="340" spans="1:61" ht="16.5" x14ac:dyDescent="0.4">
      <c r="A340" s="34"/>
      <c r="B340" s="154"/>
      <c r="C340" s="167">
        <v>46002</v>
      </c>
      <c r="D340" s="145" t="str">
        <f t="shared" si="6"/>
        <v>木</v>
      </c>
      <c r="E340" s="168">
        <v>0.46836805555555555</v>
      </c>
      <c r="F340" s="169" t="s">
        <v>208</v>
      </c>
      <c r="G340" s="170" t="s">
        <v>234</v>
      </c>
      <c r="H340" s="171">
        <v>5.0000000000000001E-4</v>
      </c>
      <c r="I340" s="172" t="s">
        <v>329</v>
      </c>
      <c r="J340" s="172" t="s">
        <v>236</v>
      </c>
      <c r="K340" s="170" t="s">
        <v>410</v>
      </c>
      <c r="L340" s="170" t="s">
        <v>331</v>
      </c>
      <c r="M340" s="170" t="s">
        <v>240</v>
      </c>
      <c r="N340" s="170" t="s">
        <v>240</v>
      </c>
      <c r="O340" s="173" t="s">
        <v>240</v>
      </c>
      <c r="P340" s="170" t="s">
        <v>239</v>
      </c>
      <c r="Q340" s="172" t="s">
        <v>332</v>
      </c>
      <c r="R340" s="174" t="s">
        <v>242</v>
      </c>
      <c r="S340" s="174" t="s">
        <v>343</v>
      </c>
      <c r="T340" s="172" t="s">
        <v>590</v>
      </c>
      <c r="U340" s="175">
        <v>96</v>
      </c>
      <c r="BI340" s="34" t="s">
        <v>190</v>
      </c>
    </row>
    <row r="341" spans="1:61" ht="16.5" x14ac:dyDescent="0.4">
      <c r="A341" s="34"/>
      <c r="B341" s="154"/>
      <c r="C341" s="167">
        <v>46002</v>
      </c>
      <c r="D341" s="145" t="str">
        <f t="shared" si="6"/>
        <v>木</v>
      </c>
      <c r="E341" s="168">
        <v>0.47690972222222222</v>
      </c>
      <c r="F341" s="169" t="s">
        <v>208</v>
      </c>
      <c r="G341" s="170" t="s">
        <v>234</v>
      </c>
      <c r="H341" s="171">
        <v>0.15</v>
      </c>
      <c r="I341" s="172" t="s">
        <v>329</v>
      </c>
      <c r="J341" s="172" t="s">
        <v>236</v>
      </c>
      <c r="K341" s="170" t="s">
        <v>259</v>
      </c>
      <c r="L341" s="170" t="s">
        <v>331</v>
      </c>
      <c r="M341" s="170" t="s">
        <v>239</v>
      </c>
      <c r="N341" s="170" t="s">
        <v>239</v>
      </c>
      <c r="O341" s="173" t="s">
        <v>240</v>
      </c>
      <c r="P341" s="170" t="s">
        <v>239</v>
      </c>
      <c r="Q341" s="172" t="s">
        <v>332</v>
      </c>
      <c r="R341" s="174" t="s">
        <v>242</v>
      </c>
      <c r="S341" s="174" t="s">
        <v>297</v>
      </c>
      <c r="T341" s="172" t="s">
        <v>493</v>
      </c>
      <c r="U341" s="175">
        <v>43</v>
      </c>
      <c r="BI341" s="34" t="s">
        <v>190</v>
      </c>
    </row>
    <row r="342" spans="1:61" ht="16.5" x14ac:dyDescent="0.4">
      <c r="A342" s="34"/>
      <c r="B342" s="154"/>
      <c r="C342" s="167">
        <v>46002</v>
      </c>
      <c r="D342" s="145" t="str">
        <f t="shared" si="6"/>
        <v>木</v>
      </c>
      <c r="E342" s="168">
        <v>0.48091435185185183</v>
      </c>
      <c r="F342" s="169" t="s">
        <v>208</v>
      </c>
      <c r="G342" s="170" t="s">
        <v>234</v>
      </c>
      <c r="H342" s="171">
        <v>5.9258085000000002E-2</v>
      </c>
      <c r="I342" s="172" t="s">
        <v>329</v>
      </c>
      <c r="J342" s="172" t="s">
        <v>236</v>
      </c>
      <c r="K342" s="170" t="s">
        <v>237</v>
      </c>
      <c r="L342" s="170" t="s">
        <v>331</v>
      </c>
      <c r="M342" s="170" t="s">
        <v>240</v>
      </c>
      <c r="N342" s="170" t="s">
        <v>240</v>
      </c>
      <c r="O342" s="173" t="s">
        <v>240</v>
      </c>
      <c r="P342" s="170" t="s">
        <v>239</v>
      </c>
      <c r="Q342" s="172" t="s">
        <v>332</v>
      </c>
      <c r="R342" s="174" t="s">
        <v>307</v>
      </c>
      <c r="S342" s="174" t="s">
        <v>294</v>
      </c>
      <c r="T342" s="172" t="s">
        <v>517</v>
      </c>
      <c r="U342" s="175">
        <v>13</v>
      </c>
      <c r="BI342" s="34" t="s">
        <v>190</v>
      </c>
    </row>
    <row r="343" spans="1:61" ht="16.5" x14ac:dyDescent="0.4">
      <c r="A343" s="34"/>
      <c r="B343" s="154"/>
      <c r="C343" s="167">
        <v>46002</v>
      </c>
      <c r="D343" s="145" t="str">
        <f t="shared" si="6"/>
        <v>木</v>
      </c>
      <c r="E343" s="168">
        <v>0.54984953703703698</v>
      </c>
      <c r="F343" s="169" t="s">
        <v>208</v>
      </c>
      <c r="G343" s="170" t="s">
        <v>234</v>
      </c>
      <c r="H343" s="171">
        <v>7.5985590000000004E-3</v>
      </c>
      <c r="I343" s="172" t="s">
        <v>329</v>
      </c>
      <c r="J343" s="172" t="s">
        <v>236</v>
      </c>
      <c r="K343" s="170" t="s">
        <v>259</v>
      </c>
      <c r="L343" s="170" t="s">
        <v>238</v>
      </c>
      <c r="M343" s="170" t="s">
        <v>240</v>
      </c>
      <c r="N343" s="170" t="s">
        <v>239</v>
      </c>
      <c r="O343" s="173" t="s">
        <v>240</v>
      </c>
      <c r="P343" s="170" t="s">
        <v>239</v>
      </c>
      <c r="Q343" s="172" t="s">
        <v>332</v>
      </c>
      <c r="R343" s="174" t="s">
        <v>242</v>
      </c>
      <c r="S343" s="174" t="s">
        <v>297</v>
      </c>
      <c r="T343" s="172" t="s">
        <v>784</v>
      </c>
      <c r="U343" s="175">
        <v>2</v>
      </c>
      <c r="BI343" s="34" t="s">
        <v>190</v>
      </c>
    </row>
    <row r="344" spans="1:61" ht="16.5" x14ac:dyDescent="0.4">
      <c r="A344" s="34"/>
      <c r="B344" s="154"/>
      <c r="C344" s="167">
        <v>46002</v>
      </c>
      <c r="D344" s="145" t="str">
        <f t="shared" si="6"/>
        <v>木</v>
      </c>
      <c r="E344" s="168">
        <v>0.54984953703703698</v>
      </c>
      <c r="F344" s="169" t="s">
        <v>208</v>
      </c>
      <c r="G344" s="170" t="s">
        <v>234</v>
      </c>
      <c r="H344" s="171">
        <v>3.3903332000000001E-2</v>
      </c>
      <c r="I344" s="172" t="s">
        <v>329</v>
      </c>
      <c r="J344" s="172" t="s">
        <v>236</v>
      </c>
      <c r="K344" s="170" t="s">
        <v>259</v>
      </c>
      <c r="L344" s="170" t="s">
        <v>238</v>
      </c>
      <c r="M344" s="170" t="s">
        <v>240</v>
      </c>
      <c r="N344" s="170" t="s">
        <v>239</v>
      </c>
      <c r="O344" s="173" t="s">
        <v>240</v>
      </c>
      <c r="P344" s="170" t="s">
        <v>239</v>
      </c>
      <c r="Q344" s="172" t="s">
        <v>332</v>
      </c>
      <c r="R344" s="174" t="s">
        <v>242</v>
      </c>
      <c r="S344" s="174" t="s">
        <v>297</v>
      </c>
      <c r="T344" s="172" t="s">
        <v>784</v>
      </c>
      <c r="U344" s="175">
        <v>2</v>
      </c>
      <c r="BI344" s="34" t="s">
        <v>190</v>
      </c>
    </row>
    <row r="345" spans="1:61" ht="16.5" x14ac:dyDescent="0.4">
      <c r="A345" s="34"/>
      <c r="B345" s="154"/>
      <c r="C345" s="167">
        <v>46002</v>
      </c>
      <c r="D345" s="145" t="str">
        <f t="shared" si="6"/>
        <v>木</v>
      </c>
      <c r="E345" s="168">
        <v>0.54984953703703698</v>
      </c>
      <c r="F345" s="169" t="s">
        <v>208</v>
      </c>
      <c r="G345" s="170" t="s">
        <v>234</v>
      </c>
      <c r="H345" s="171">
        <v>3.3903332000000001E-2</v>
      </c>
      <c r="I345" s="172" t="s">
        <v>329</v>
      </c>
      <c r="J345" s="172" t="s">
        <v>236</v>
      </c>
      <c r="K345" s="170" t="s">
        <v>259</v>
      </c>
      <c r="L345" s="170" t="s">
        <v>238</v>
      </c>
      <c r="M345" s="170" t="s">
        <v>240</v>
      </c>
      <c r="N345" s="170" t="s">
        <v>239</v>
      </c>
      <c r="O345" s="173" t="s">
        <v>240</v>
      </c>
      <c r="P345" s="170" t="s">
        <v>239</v>
      </c>
      <c r="Q345" s="172" t="s">
        <v>332</v>
      </c>
      <c r="R345" s="174" t="s">
        <v>242</v>
      </c>
      <c r="S345" s="174" t="s">
        <v>297</v>
      </c>
      <c r="T345" s="172" t="s">
        <v>784</v>
      </c>
      <c r="U345" s="175">
        <v>2</v>
      </c>
      <c r="BI345" s="34" t="s">
        <v>190</v>
      </c>
    </row>
    <row r="346" spans="1:61" ht="33" x14ac:dyDescent="0.4">
      <c r="A346" s="34"/>
      <c r="B346" s="154"/>
      <c r="C346" s="167">
        <v>46002</v>
      </c>
      <c r="D346" s="145" t="str">
        <f t="shared" si="6"/>
        <v>木</v>
      </c>
      <c r="E346" s="168">
        <v>0.55072916666666671</v>
      </c>
      <c r="F346" s="169" t="s">
        <v>208</v>
      </c>
      <c r="G346" s="170" t="s">
        <v>234</v>
      </c>
      <c r="H346" s="171">
        <v>8.2193336000000006E-2</v>
      </c>
      <c r="I346" s="172" t="s">
        <v>329</v>
      </c>
      <c r="J346" s="172" t="s">
        <v>236</v>
      </c>
      <c r="K346" s="170" t="s">
        <v>237</v>
      </c>
      <c r="L346" s="170" t="s">
        <v>331</v>
      </c>
      <c r="M346" s="170" t="s">
        <v>240</v>
      </c>
      <c r="N346" s="170" t="s">
        <v>240</v>
      </c>
      <c r="O346" s="173" t="s">
        <v>240</v>
      </c>
      <c r="P346" s="170" t="s">
        <v>239</v>
      </c>
      <c r="Q346" s="172" t="s">
        <v>332</v>
      </c>
      <c r="R346" s="174" t="s">
        <v>307</v>
      </c>
      <c r="S346" s="174" t="s">
        <v>243</v>
      </c>
      <c r="T346" s="172" t="s">
        <v>728</v>
      </c>
      <c r="U346" s="175">
        <v>3</v>
      </c>
      <c r="BI346" s="34" t="s">
        <v>190</v>
      </c>
    </row>
    <row r="347" spans="1:61" ht="49.5" x14ac:dyDescent="0.4">
      <c r="A347" s="34"/>
      <c r="B347" s="154"/>
      <c r="C347" s="167">
        <v>46002</v>
      </c>
      <c r="D347" s="145" t="str">
        <f t="shared" si="6"/>
        <v>木</v>
      </c>
      <c r="E347" s="168">
        <v>0.55150462962962965</v>
      </c>
      <c r="F347" s="169" t="s">
        <v>208</v>
      </c>
      <c r="G347" s="170" t="s">
        <v>234</v>
      </c>
      <c r="H347" s="171">
        <v>4.0550900000000002E-4</v>
      </c>
      <c r="I347" s="172" t="s">
        <v>329</v>
      </c>
      <c r="J347" s="172" t="s">
        <v>236</v>
      </c>
      <c r="K347" s="170" t="s">
        <v>259</v>
      </c>
      <c r="L347" s="170" t="s">
        <v>345</v>
      </c>
      <c r="M347" s="170" t="s">
        <v>240</v>
      </c>
      <c r="N347" s="170" t="s">
        <v>239</v>
      </c>
      <c r="O347" s="173" t="s">
        <v>240</v>
      </c>
      <c r="P347" s="170" t="s">
        <v>239</v>
      </c>
      <c r="Q347" s="172" t="s">
        <v>241</v>
      </c>
      <c r="R347" s="174" t="s">
        <v>242</v>
      </c>
      <c r="S347" s="174" t="s">
        <v>295</v>
      </c>
      <c r="T347" s="172" t="s">
        <v>591</v>
      </c>
      <c r="U347" s="175">
        <v>6</v>
      </c>
      <c r="BI347" s="34" t="s">
        <v>190</v>
      </c>
    </row>
    <row r="348" spans="1:61" ht="49.5" x14ac:dyDescent="0.4">
      <c r="A348" s="34"/>
      <c r="B348" s="154"/>
      <c r="C348" s="167">
        <v>46002</v>
      </c>
      <c r="D348" s="145" t="str">
        <f t="shared" si="6"/>
        <v>木</v>
      </c>
      <c r="E348" s="168">
        <v>0.55150462962962965</v>
      </c>
      <c r="F348" s="169" t="s">
        <v>208</v>
      </c>
      <c r="G348" s="170" t="s">
        <v>234</v>
      </c>
      <c r="H348" s="171">
        <v>9.8200578999999996E-2</v>
      </c>
      <c r="I348" s="172" t="s">
        <v>329</v>
      </c>
      <c r="J348" s="172" t="s">
        <v>236</v>
      </c>
      <c r="K348" s="170" t="s">
        <v>259</v>
      </c>
      <c r="L348" s="170" t="s">
        <v>345</v>
      </c>
      <c r="M348" s="170" t="s">
        <v>240</v>
      </c>
      <c r="N348" s="170" t="s">
        <v>239</v>
      </c>
      <c r="O348" s="173" t="s">
        <v>240</v>
      </c>
      <c r="P348" s="170" t="s">
        <v>239</v>
      </c>
      <c r="Q348" s="172" t="s">
        <v>241</v>
      </c>
      <c r="R348" s="174" t="s">
        <v>242</v>
      </c>
      <c r="S348" s="174" t="s">
        <v>295</v>
      </c>
      <c r="T348" s="172" t="s">
        <v>591</v>
      </c>
      <c r="U348" s="175">
        <v>6</v>
      </c>
      <c r="BI348" s="34" t="s">
        <v>190</v>
      </c>
    </row>
    <row r="349" spans="1:61" ht="33" x14ac:dyDescent="0.4">
      <c r="A349" s="34"/>
      <c r="B349" s="154"/>
      <c r="C349" s="167">
        <v>46002</v>
      </c>
      <c r="D349" s="145" t="str">
        <f t="shared" si="6"/>
        <v>木</v>
      </c>
      <c r="E349" s="168">
        <v>0.55406250000000001</v>
      </c>
      <c r="F349" s="169" t="s">
        <v>208</v>
      </c>
      <c r="G349" s="170" t="s">
        <v>234</v>
      </c>
      <c r="H349" s="171">
        <v>3.1482560999999999E-2</v>
      </c>
      <c r="I349" s="172" t="s">
        <v>329</v>
      </c>
      <c r="J349" s="172" t="s">
        <v>236</v>
      </c>
      <c r="K349" s="170" t="s">
        <v>259</v>
      </c>
      <c r="L349" s="170" t="s">
        <v>331</v>
      </c>
      <c r="M349" s="170" t="s">
        <v>240</v>
      </c>
      <c r="N349" s="170" t="s">
        <v>240</v>
      </c>
      <c r="O349" s="173" t="s">
        <v>240</v>
      </c>
      <c r="P349" s="170" t="s">
        <v>239</v>
      </c>
      <c r="Q349" s="172" t="s">
        <v>332</v>
      </c>
      <c r="R349" s="174" t="s">
        <v>307</v>
      </c>
      <c r="S349" s="174" t="s">
        <v>312</v>
      </c>
      <c r="T349" s="172" t="s">
        <v>592</v>
      </c>
      <c r="U349" s="175">
        <v>30</v>
      </c>
      <c r="BI349" s="34" t="s">
        <v>190</v>
      </c>
    </row>
    <row r="350" spans="1:61" ht="16.5" x14ac:dyDescent="0.4">
      <c r="A350" s="34"/>
      <c r="B350" s="154"/>
      <c r="C350" s="167">
        <v>46002</v>
      </c>
      <c r="D350" s="145" t="str">
        <f t="shared" si="6"/>
        <v>木</v>
      </c>
      <c r="E350" s="168">
        <v>0.55526620370370372</v>
      </c>
      <c r="F350" s="169" t="s">
        <v>208</v>
      </c>
      <c r="G350" s="170" t="s">
        <v>234</v>
      </c>
      <c r="H350" s="171">
        <v>0.15</v>
      </c>
      <c r="I350" s="172" t="s">
        <v>329</v>
      </c>
      <c r="J350" s="172" t="s">
        <v>236</v>
      </c>
      <c r="K350" s="170" t="s">
        <v>237</v>
      </c>
      <c r="L350" s="170" t="s">
        <v>331</v>
      </c>
      <c r="M350" s="170" t="s">
        <v>240</v>
      </c>
      <c r="N350" s="170" t="s">
        <v>240</v>
      </c>
      <c r="O350" s="173" t="s">
        <v>240</v>
      </c>
      <c r="P350" s="170" t="s">
        <v>239</v>
      </c>
      <c r="Q350" s="172" t="s">
        <v>332</v>
      </c>
      <c r="R350" s="174" t="s">
        <v>242</v>
      </c>
      <c r="S350" s="174" t="s">
        <v>297</v>
      </c>
      <c r="T350" s="172" t="s">
        <v>493</v>
      </c>
      <c r="U350" s="175">
        <v>41</v>
      </c>
      <c r="BI350" s="34" t="s">
        <v>190</v>
      </c>
    </row>
    <row r="351" spans="1:61" ht="16.5" x14ac:dyDescent="0.4">
      <c r="A351" s="34"/>
      <c r="B351" s="154"/>
      <c r="C351" s="167">
        <v>46002</v>
      </c>
      <c r="D351" s="145" t="str">
        <f t="shared" si="6"/>
        <v>木</v>
      </c>
      <c r="E351" s="168">
        <v>0.55737268518518523</v>
      </c>
      <c r="F351" s="169" t="s">
        <v>208</v>
      </c>
      <c r="G351" s="170" t="s">
        <v>234</v>
      </c>
      <c r="H351" s="171">
        <v>3.1579541000000003E-2</v>
      </c>
      <c r="I351" s="172" t="s">
        <v>329</v>
      </c>
      <c r="J351" s="172" t="s">
        <v>236</v>
      </c>
      <c r="K351" s="170" t="s">
        <v>259</v>
      </c>
      <c r="L351" s="170" t="s">
        <v>331</v>
      </c>
      <c r="M351" s="170" t="s">
        <v>239</v>
      </c>
      <c r="N351" s="170" t="s">
        <v>239</v>
      </c>
      <c r="O351" s="173" t="s">
        <v>240</v>
      </c>
      <c r="P351" s="170" t="s">
        <v>239</v>
      </c>
      <c r="Q351" s="172" t="s">
        <v>332</v>
      </c>
      <c r="R351" s="174" t="s">
        <v>336</v>
      </c>
      <c r="S351" s="174" t="s">
        <v>297</v>
      </c>
      <c r="T351" s="172" t="s">
        <v>491</v>
      </c>
      <c r="U351" s="175">
        <v>52</v>
      </c>
      <c r="BI351" s="34" t="s">
        <v>190</v>
      </c>
    </row>
    <row r="352" spans="1:61" ht="33" x14ac:dyDescent="0.4">
      <c r="A352" s="34"/>
      <c r="B352" s="154"/>
      <c r="C352" s="167">
        <v>46002</v>
      </c>
      <c r="D352" s="145" t="str">
        <f t="shared" si="6"/>
        <v>木</v>
      </c>
      <c r="E352" s="168">
        <v>0.55866898148148147</v>
      </c>
      <c r="F352" s="169" t="s">
        <v>208</v>
      </c>
      <c r="G352" s="170" t="s">
        <v>234</v>
      </c>
      <c r="H352" s="171">
        <v>2.1552100000000001E-4</v>
      </c>
      <c r="I352" s="172" t="s">
        <v>329</v>
      </c>
      <c r="J352" s="172" t="s">
        <v>236</v>
      </c>
      <c r="K352" s="170" t="s">
        <v>237</v>
      </c>
      <c r="L352" s="170" t="s">
        <v>331</v>
      </c>
      <c r="M352" s="170" t="s">
        <v>240</v>
      </c>
      <c r="N352" s="170" t="s">
        <v>240</v>
      </c>
      <c r="O352" s="173" t="s">
        <v>239</v>
      </c>
      <c r="P352" s="170" t="s">
        <v>239</v>
      </c>
      <c r="Q352" s="172" t="s">
        <v>332</v>
      </c>
      <c r="R352" s="174" t="s">
        <v>242</v>
      </c>
      <c r="S352" s="174" t="s">
        <v>294</v>
      </c>
      <c r="T352" s="172" t="s">
        <v>785</v>
      </c>
      <c r="U352" s="175">
        <v>57</v>
      </c>
      <c r="BI352" s="34" t="s">
        <v>190</v>
      </c>
    </row>
    <row r="353" spans="1:61" ht="16.5" x14ac:dyDescent="0.4">
      <c r="A353" s="34"/>
      <c r="B353" s="154"/>
      <c r="C353" s="167">
        <v>46002</v>
      </c>
      <c r="D353" s="145" t="str">
        <f t="shared" si="6"/>
        <v>木</v>
      </c>
      <c r="E353" s="168">
        <v>0.56135416666666671</v>
      </c>
      <c r="F353" s="169" t="s">
        <v>208</v>
      </c>
      <c r="G353" s="170" t="s">
        <v>234</v>
      </c>
      <c r="H353" s="171">
        <v>5.0000000000000001E-4</v>
      </c>
      <c r="I353" s="172" t="s">
        <v>329</v>
      </c>
      <c r="J353" s="172" t="s">
        <v>236</v>
      </c>
      <c r="K353" s="170" t="s">
        <v>237</v>
      </c>
      <c r="L353" s="170" t="s">
        <v>331</v>
      </c>
      <c r="M353" s="170" t="s">
        <v>240</v>
      </c>
      <c r="N353" s="170" t="s">
        <v>240</v>
      </c>
      <c r="O353" s="173" t="s">
        <v>240</v>
      </c>
      <c r="P353" s="170" t="s">
        <v>239</v>
      </c>
      <c r="Q353" s="172" t="s">
        <v>332</v>
      </c>
      <c r="R353" s="174" t="s">
        <v>242</v>
      </c>
      <c r="S353" s="174" t="s">
        <v>298</v>
      </c>
      <c r="T353" s="172" t="s">
        <v>593</v>
      </c>
      <c r="U353" s="175">
        <v>81</v>
      </c>
      <c r="BI353" s="34" t="s">
        <v>190</v>
      </c>
    </row>
    <row r="354" spans="1:61" ht="16.5" x14ac:dyDescent="0.4">
      <c r="A354" s="34"/>
      <c r="B354" s="154"/>
      <c r="C354" s="167">
        <v>46002</v>
      </c>
      <c r="D354" s="145" t="str">
        <f t="shared" si="6"/>
        <v>木</v>
      </c>
      <c r="E354" s="168">
        <v>0.56174768518518514</v>
      </c>
      <c r="F354" s="169" t="s">
        <v>208</v>
      </c>
      <c r="G354" s="170" t="s">
        <v>234</v>
      </c>
      <c r="H354" s="171">
        <v>0.15</v>
      </c>
      <c r="I354" s="172" t="s">
        <v>329</v>
      </c>
      <c r="J354" s="172" t="s">
        <v>236</v>
      </c>
      <c r="K354" s="170" t="s">
        <v>237</v>
      </c>
      <c r="L354" s="170" t="s">
        <v>331</v>
      </c>
      <c r="M354" s="170" t="s">
        <v>240</v>
      </c>
      <c r="N354" s="170" t="s">
        <v>240</v>
      </c>
      <c r="O354" s="173" t="s">
        <v>240</v>
      </c>
      <c r="P354" s="170" t="s">
        <v>239</v>
      </c>
      <c r="Q354" s="172" t="s">
        <v>332</v>
      </c>
      <c r="R354" s="174" t="s">
        <v>242</v>
      </c>
      <c r="S354" s="174" t="s">
        <v>294</v>
      </c>
      <c r="T354" s="172" t="s">
        <v>786</v>
      </c>
      <c r="U354" s="175">
        <v>81</v>
      </c>
      <c r="BI354" s="34" t="s">
        <v>190</v>
      </c>
    </row>
    <row r="355" spans="1:61" ht="16.5" x14ac:dyDescent="0.4">
      <c r="A355" s="34"/>
      <c r="B355" s="154"/>
      <c r="C355" s="167">
        <v>46002</v>
      </c>
      <c r="D355" s="145" t="str">
        <f t="shared" si="6"/>
        <v>木</v>
      </c>
      <c r="E355" s="168">
        <v>0.56178240740740737</v>
      </c>
      <c r="F355" s="169" t="s">
        <v>208</v>
      </c>
      <c r="G355" s="170" t="s">
        <v>234</v>
      </c>
      <c r="H355" s="171">
        <v>6.075469E-3</v>
      </c>
      <c r="I355" s="172" t="s">
        <v>329</v>
      </c>
      <c r="J355" s="172" t="s">
        <v>236</v>
      </c>
      <c r="K355" s="170" t="s">
        <v>237</v>
      </c>
      <c r="L355" s="170" t="s">
        <v>331</v>
      </c>
      <c r="M355" s="170" t="s">
        <v>240</v>
      </c>
      <c r="N355" s="170" t="s">
        <v>240</v>
      </c>
      <c r="O355" s="173" t="s">
        <v>240</v>
      </c>
      <c r="P355" s="170" t="s">
        <v>239</v>
      </c>
      <c r="Q355" s="172" t="s">
        <v>332</v>
      </c>
      <c r="R355" s="174" t="s">
        <v>242</v>
      </c>
      <c r="S355" s="174" t="s">
        <v>297</v>
      </c>
      <c r="T355" s="172" t="s">
        <v>493</v>
      </c>
      <c r="U355" s="175">
        <v>81</v>
      </c>
      <c r="BI355" s="34" t="s">
        <v>190</v>
      </c>
    </row>
    <row r="356" spans="1:61" ht="16.5" x14ac:dyDescent="0.4">
      <c r="A356" s="34"/>
      <c r="B356" s="154"/>
      <c r="C356" s="167">
        <v>46002</v>
      </c>
      <c r="D356" s="145" t="str">
        <f t="shared" si="6"/>
        <v>木</v>
      </c>
      <c r="E356" s="168">
        <v>0.58518518518518514</v>
      </c>
      <c r="F356" s="169" t="s">
        <v>208</v>
      </c>
      <c r="G356" s="170" t="s">
        <v>234</v>
      </c>
      <c r="H356" s="171">
        <v>2.9660023000000001E-2</v>
      </c>
      <c r="I356" s="172" t="s">
        <v>329</v>
      </c>
      <c r="J356" s="172" t="s">
        <v>236</v>
      </c>
      <c r="K356" s="170" t="s">
        <v>237</v>
      </c>
      <c r="L356" s="170" t="s">
        <v>331</v>
      </c>
      <c r="M356" s="170" t="s">
        <v>240</v>
      </c>
      <c r="N356" s="170" t="s">
        <v>240</v>
      </c>
      <c r="O356" s="173" t="s">
        <v>240</v>
      </c>
      <c r="P356" s="170" t="s">
        <v>239</v>
      </c>
      <c r="Q356" s="172" t="s">
        <v>332</v>
      </c>
      <c r="R356" s="174" t="s">
        <v>336</v>
      </c>
      <c r="S356" s="174" t="s">
        <v>297</v>
      </c>
      <c r="T356" s="172" t="s">
        <v>491</v>
      </c>
      <c r="U356" s="175">
        <v>77</v>
      </c>
      <c r="BI356" s="34" t="s">
        <v>190</v>
      </c>
    </row>
    <row r="357" spans="1:61" ht="16.5" x14ac:dyDescent="0.4">
      <c r="A357" s="34"/>
      <c r="B357" s="154"/>
      <c r="C357" s="167">
        <v>46002</v>
      </c>
      <c r="D357" s="145" t="str">
        <f t="shared" si="6"/>
        <v>木</v>
      </c>
      <c r="E357" s="168">
        <v>0.59482638888888884</v>
      </c>
      <c r="F357" s="169" t="s">
        <v>208</v>
      </c>
      <c r="G357" s="170" t="s">
        <v>234</v>
      </c>
      <c r="H357" s="171">
        <v>0.14028544200000001</v>
      </c>
      <c r="I357" s="172" t="s">
        <v>524</v>
      </c>
      <c r="J357" s="172" t="s">
        <v>236</v>
      </c>
      <c r="K357" s="170" t="s">
        <v>237</v>
      </c>
      <c r="L357" s="170" t="s">
        <v>331</v>
      </c>
      <c r="M357" s="170" t="s">
        <v>240</v>
      </c>
      <c r="N357" s="170" t="s">
        <v>240</v>
      </c>
      <c r="O357" s="173" t="s">
        <v>240</v>
      </c>
      <c r="P357" s="170" t="s">
        <v>239</v>
      </c>
      <c r="Q357" s="172" t="s">
        <v>332</v>
      </c>
      <c r="R357" s="174" t="s">
        <v>307</v>
      </c>
      <c r="S357" s="174" t="s">
        <v>294</v>
      </c>
      <c r="T357" s="172" t="s">
        <v>517</v>
      </c>
      <c r="U357" s="175">
        <v>15</v>
      </c>
      <c r="BI357" s="34" t="s">
        <v>190</v>
      </c>
    </row>
    <row r="358" spans="1:61" ht="16.5" x14ac:dyDescent="0.4">
      <c r="A358" s="34"/>
      <c r="B358" s="154"/>
      <c r="C358" s="167">
        <v>46002</v>
      </c>
      <c r="D358" s="145" t="str">
        <f t="shared" si="6"/>
        <v>木</v>
      </c>
      <c r="E358" s="168">
        <v>0.59482638888888884</v>
      </c>
      <c r="F358" s="169" t="s">
        <v>208</v>
      </c>
      <c r="G358" s="170" t="s">
        <v>234</v>
      </c>
      <c r="H358" s="171">
        <v>8.6884849999999993E-3</v>
      </c>
      <c r="I358" s="172" t="s">
        <v>524</v>
      </c>
      <c r="J358" s="172" t="s">
        <v>236</v>
      </c>
      <c r="K358" s="170" t="s">
        <v>237</v>
      </c>
      <c r="L358" s="170" t="s">
        <v>331</v>
      </c>
      <c r="M358" s="170" t="s">
        <v>240</v>
      </c>
      <c r="N358" s="170" t="s">
        <v>240</v>
      </c>
      <c r="O358" s="173" t="s">
        <v>240</v>
      </c>
      <c r="P358" s="170" t="s">
        <v>239</v>
      </c>
      <c r="Q358" s="172" t="s">
        <v>332</v>
      </c>
      <c r="R358" s="174" t="s">
        <v>307</v>
      </c>
      <c r="S358" s="174" t="s">
        <v>294</v>
      </c>
      <c r="T358" s="172" t="s">
        <v>517</v>
      </c>
      <c r="U358" s="175">
        <v>15</v>
      </c>
      <c r="BI358" s="34" t="s">
        <v>190</v>
      </c>
    </row>
    <row r="359" spans="1:61" ht="16.5" x14ac:dyDescent="0.4">
      <c r="A359" s="34"/>
      <c r="B359" s="154"/>
      <c r="C359" s="167">
        <v>46002</v>
      </c>
      <c r="D359" s="145" t="str">
        <f t="shared" si="6"/>
        <v>木</v>
      </c>
      <c r="E359" s="168">
        <v>0.59672453703703698</v>
      </c>
      <c r="F359" s="169" t="s">
        <v>208</v>
      </c>
      <c r="G359" s="170" t="s">
        <v>234</v>
      </c>
      <c r="H359" s="171">
        <v>7.8281759999999992E-3</v>
      </c>
      <c r="I359" s="172" t="s">
        <v>524</v>
      </c>
      <c r="J359" s="172" t="s">
        <v>236</v>
      </c>
      <c r="K359" s="170" t="s">
        <v>237</v>
      </c>
      <c r="L359" s="170" t="s">
        <v>331</v>
      </c>
      <c r="M359" s="170" t="s">
        <v>240</v>
      </c>
      <c r="N359" s="170" t="s">
        <v>240</v>
      </c>
      <c r="O359" s="173" t="s">
        <v>239</v>
      </c>
      <c r="P359" s="170" t="s">
        <v>239</v>
      </c>
      <c r="Q359" s="172" t="s">
        <v>332</v>
      </c>
      <c r="R359" s="174" t="s">
        <v>336</v>
      </c>
      <c r="S359" s="174" t="s">
        <v>294</v>
      </c>
      <c r="T359" s="172" t="s">
        <v>594</v>
      </c>
      <c r="U359" s="175">
        <v>5</v>
      </c>
      <c r="BI359" s="34" t="s">
        <v>190</v>
      </c>
    </row>
    <row r="360" spans="1:61" ht="16.5" x14ac:dyDescent="0.4">
      <c r="A360" s="34"/>
      <c r="B360" s="154"/>
      <c r="C360" s="167">
        <v>46002</v>
      </c>
      <c r="D360" s="145" t="str">
        <f t="shared" si="6"/>
        <v>木</v>
      </c>
      <c r="E360" s="168">
        <v>0.61361111111111111</v>
      </c>
      <c r="F360" s="169" t="s">
        <v>208</v>
      </c>
      <c r="G360" s="170" t="s">
        <v>234</v>
      </c>
      <c r="H360" s="171">
        <v>7.4999999999999997E-2</v>
      </c>
      <c r="I360" s="172" t="s">
        <v>524</v>
      </c>
      <c r="J360" s="172" t="s">
        <v>236</v>
      </c>
      <c r="K360" s="170" t="s">
        <v>259</v>
      </c>
      <c r="L360" s="170" t="s">
        <v>345</v>
      </c>
      <c r="M360" s="170" t="s">
        <v>240</v>
      </c>
      <c r="N360" s="170" t="s">
        <v>239</v>
      </c>
      <c r="O360" s="173" t="s">
        <v>240</v>
      </c>
      <c r="P360" s="170" t="s">
        <v>239</v>
      </c>
      <c r="Q360" s="172" t="s">
        <v>241</v>
      </c>
      <c r="R360" s="174" t="s">
        <v>242</v>
      </c>
      <c r="S360" s="174" t="s">
        <v>295</v>
      </c>
      <c r="T360" s="172" t="s">
        <v>787</v>
      </c>
      <c r="U360" s="175">
        <v>6</v>
      </c>
      <c r="BI360" s="34" t="s">
        <v>190</v>
      </c>
    </row>
    <row r="361" spans="1:61" ht="16.5" x14ac:dyDescent="0.4">
      <c r="A361" s="34"/>
      <c r="B361" s="154"/>
      <c r="C361" s="167">
        <v>46002</v>
      </c>
      <c r="D361" s="145" t="str">
        <f t="shared" si="6"/>
        <v>木</v>
      </c>
      <c r="E361" s="168">
        <v>0.61361111111111111</v>
      </c>
      <c r="F361" s="169" t="s">
        <v>208</v>
      </c>
      <c r="G361" s="170" t="s">
        <v>234</v>
      </c>
      <c r="H361" s="171">
        <v>7.4999999999999997E-2</v>
      </c>
      <c r="I361" s="172" t="s">
        <v>524</v>
      </c>
      <c r="J361" s="172" t="s">
        <v>236</v>
      </c>
      <c r="K361" s="170" t="s">
        <v>259</v>
      </c>
      <c r="L361" s="170" t="s">
        <v>345</v>
      </c>
      <c r="M361" s="170" t="s">
        <v>240</v>
      </c>
      <c r="N361" s="170" t="s">
        <v>239</v>
      </c>
      <c r="O361" s="173" t="s">
        <v>240</v>
      </c>
      <c r="P361" s="170" t="s">
        <v>239</v>
      </c>
      <c r="Q361" s="172" t="s">
        <v>241</v>
      </c>
      <c r="R361" s="174" t="s">
        <v>242</v>
      </c>
      <c r="S361" s="174" t="s">
        <v>295</v>
      </c>
      <c r="T361" s="172" t="s">
        <v>787</v>
      </c>
      <c r="U361" s="175">
        <v>6</v>
      </c>
      <c r="BI361" s="34" t="s">
        <v>190</v>
      </c>
    </row>
    <row r="362" spans="1:61" ht="33" x14ac:dyDescent="0.4">
      <c r="A362" s="34"/>
      <c r="B362" s="154"/>
      <c r="C362" s="167">
        <v>46002</v>
      </c>
      <c r="D362" s="145" t="str">
        <f t="shared" si="6"/>
        <v>木</v>
      </c>
      <c r="E362" s="168">
        <v>0.6161226851851852</v>
      </c>
      <c r="F362" s="169" t="s">
        <v>208</v>
      </c>
      <c r="G362" s="170" t="s">
        <v>234</v>
      </c>
      <c r="H362" s="171">
        <v>7.3014267999999993E-2</v>
      </c>
      <c r="I362" s="172" t="s">
        <v>524</v>
      </c>
      <c r="J362" s="172" t="s">
        <v>236</v>
      </c>
      <c r="K362" s="170" t="s">
        <v>237</v>
      </c>
      <c r="L362" s="170" t="s">
        <v>331</v>
      </c>
      <c r="M362" s="170" t="s">
        <v>240</v>
      </c>
      <c r="N362" s="170" t="s">
        <v>240</v>
      </c>
      <c r="O362" s="173" t="s">
        <v>240</v>
      </c>
      <c r="P362" s="170" t="s">
        <v>239</v>
      </c>
      <c r="Q362" s="172" t="s">
        <v>332</v>
      </c>
      <c r="R362" s="174" t="s">
        <v>307</v>
      </c>
      <c r="S362" s="174" t="s">
        <v>312</v>
      </c>
      <c r="T362" s="172" t="s">
        <v>595</v>
      </c>
      <c r="U362" s="175">
        <v>29</v>
      </c>
      <c r="BI362" s="34" t="s">
        <v>190</v>
      </c>
    </row>
    <row r="363" spans="1:61" ht="16.5" x14ac:dyDescent="0.4">
      <c r="A363" s="34"/>
      <c r="B363" s="154"/>
      <c r="C363" s="167">
        <v>46002</v>
      </c>
      <c r="D363" s="145" t="str">
        <f t="shared" si="6"/>
        <v>木</v>
      </c>
      <c r="E363" s="168">
        <v>0.64567129629629627</v>
      </c>
      <c r="F363" s="169" t="s">
        <v>208</v>
      </c>
      <c r="G363" s="170" t="s">
        <v>234</v>
      </c>
      <c r="H363" s="171">
        <v>5.0000000000000001E-4</v>
      </c>
      <c r="I363" s="172" t="s">
        <v>524</v>
      </c>
      <c r="J363" s="172" t="s">
        <v>236</v>
      </c>
      <c r="K363" s="170" t="s">
        <v>237</v>
      </c>
      <c r="L363" s="170" t="s">
        <v>331</v>
      </c>
      <c r="M363" s="170" t="s">
        <v>240</v>
      </c>
      <c r="N363" s="170" t="s">
        <v>240</v>
      </c>
      <c r="O363" s="173" t="s">
        <v>240</v>
      </c>
      <c r="P363" s="170" t="s">
        <v>239</v>
      </c>
      <c r="Q363" s="172" t="s">
        <v>332</v>
      </c>
      <c r="R363" s="174" t="s">
        <v>242</v>
      </c>
      <c r="S363" s="174" t="s">
        <v>298</v>
      </c>
      <c r="T363" s="172" t="s">
        <v>587</v>
      </c>
      <c r="U363" s="175">
        <v>83</v>
      </c>
      <c r="BI363" s="34" t="s">
        <v>190</v>
      </c>
    </row>
    <row r="364" spans="1:61" ht="33" x14ac:dyDescent="0.4">
      <c r="A364" s="34"/>
      <c r="B364" s="154"/>
      <c r="C364" s="167">
        <v>46002</v>
      </c>
      <c r="D364" s="145" t="str">
        <f t="shared" si="6"/>
        <v>木</v>
      </c>
      <c r="E364" s="168">
        <v>0.65501157407407407</v>
      </c>
      <c r="F364" s="169" t="s">
        <v>208</v>
      </c>
      <c r="G364" s="170" t="s">
        <v>234</v>
      </c>
      <c r="H364" s="171">
        <v>1.2108961999999999E-2</v>
      </c>
      <c r="I364" s="172" t="s">
        <v>524</v>
      </c>
      <c r="J364" s="172" t="s">
        <v>236</v>
      </c>
      <c r="K364" s="170" t="s">
        <v>330</v>
      </c>
      <c r="L364" s="170" t="s">
        <v>331</v>
      </c>
      <c r="M364" s="170" t="s">
        <v>239</v>
      </c>
      <c r="N364" s="170" t="s">
        <v>239</v>
      </c>
      <c r="O364" s="173" t="s">
        <v>240</v>
      </c>
      <c r="P364" s="170" t="s">
        <v>239</v>
      </c>
      <c r="Q364" s="172" t="s">
        <v>332</v>
      </c>
      <c r="R364" s="174" t="s">
        <v>336</v>
      </c>
      <c r="S364" s="174" t="s">
        <v>294</v>
      </c>
      <c r="T364" s="172" t="s">
        <v>596</v>
      </c>
      <c r="U364" s="175">
        <v>28</v>
      </c>
      <c r="BI364" s="34" t="s">
        <v>190</v>
      </c>
    </row>
    <row r="365" spans="1:61" ht="16.5" x14ac:dyDescent="0.4">
      <c r="A365" s="34"/>
      <c r="B365" s="154"/>
      <c r="C365" s="167">
        <v>46002</v>
      </c>
      <c r="D365" s="145" t="str">
        <f t="shared" si="6"/>
        <v>木</v>
      </c>
      <c r="E365" s="168">
        <v>0.67488425925925921</v>
      </c>
      <c r="F365" s="169" t="s">
        <v>208</v>
      </c>
      <c r="G365" s="170" t="s">
        <v>234</v>
      </c>
      <c r="H365" s="171">
        <v>0.15</v>
      </c>
      <c r="I365" s="172" t="s">
        <v>489</v>
      </c>
      <c r="J365" s="172" t="s">
        <v>236</v>
      </c>
      <c r="K365" s="170" t="s">
        <v>259</v>
      </c>
      <c r="L365" s="170" t="s">
        <v>238</v>
      </c>
      <c r="M365" s="170" t="s">
        <v>240</v>
      </c>
      <c r="N365" s="170" t="s">
        <v>239</v>
      </c>
      <c r="O365" s="173" t="s">
        <v>240</v>
      </c>
      <c r="P365" s="170" t="s">
        <v>239</v>
      </c>
      <c r="Q365" s="172" t="s">
        <v>332</v>
      </c>
      <c r="R365" s="174" t="s">
        <v>242</v>
      </c>
      <c r="S365" s="174" t="s">
        <v>298</v>
      </c>
      <c r="T365" s="172" t="s">
        <v>597</v>
      </c>
      <c r="U365" s="175">
        <v>2</v>
      </c>
      <c r="BI365" s="34" t="s">
        <v>190</v>
      </c>
    </row>
    <row r="366" spans="1:61" ht="33" x14ac:dyDescent="0.4">
      <c r="A366" s="34"/>
      <c r="B366" s="154"/>
      <c r="C366" s="167">
        <v>46002</v>
      </c>
      <c r="D366" s="145" t="str">
        <f t="shared" si="6"/>
        <v>木</v>
      </c>
      <c r="E366" s="168">
        <v>0.67547453703703708</v>
      </c>
      <c r="F366" s="169" t="s">
        <v>208</v>
      </c>
      <c r="G366" s="170" t="s">
        <v>234</v>
      </c>
      <c r="H366" s="171">
        <v>0.15</v>
      </c>
      <c r="I366" s="172" t="s">
        <v>489</v>
      </c>
      <c r="J366" s="172" t="s">
        <v>236</v>
      </c>
      <c r="K366" s="170" t="s">
        <v>259</v>
      </c>
      <c r="L366" s="170" t="s">
        <v>238</v>
      </c>
      <c r="M366" s="170" t="s">
        <v>240</v>
      </c>
      <c r="N366" s="170" t="s">
        <v>239</v>
      </c>
      <c r="O366" s="173" t="s">
        <v>240</v>
      </c>
      <c r="P366" s="170" t="s">
        <v>239</v>
      </c>
      <c r="Q366" s="172" t="s">
        <v>335</v>
      </c>
      <c r="R366" s="174" t="s">
        <v>242</v>
      </c>
      <c r="S366" s="174" t="s">
        <v>297</v>
      </c>
      <c r="T366" s="172" t="s">
        <v>788</v>
      </c>
      <c r="U366" s="175">
        <v>2</v>
      </c>
      <c r="BI366" s="34" t="s">
        <v>190</v>
      </c>
    </row>
    <row r="367" spans="1:61" ht="16.5" x14ac:dyDescent="0.4">
      <c r="A367" s="34"/>
      <c r="B367" s="154"/>
      <c r="C367" s="167">
        <v>46002</v>
      </c>
      <c r="D367" s="145" t="str">
        <f t="shared" si="6"/>
        <v>木</v>
      </c>
      <c r="E367" s="168">
        <v>0.67660879629629633</v>
      </c>
      <c r="F367" s="169" t="s">
        <v>208</v>
      </c>
      <c r="G367" s="170" t="s">
        <v>234</v>
      </c>
      <c r="H367" s="171">
        <v>3.6745100000000002E-5</v>
      </c>
      <c r="I367" s="172" t="s">
        <v>489</v>
      </c>
      <c r="J367" s="172" t="s">
        <v>236</v>
      </c>
      <c r="K367" s="170" t="s">
        <v>330</v>
      </c>
      <c r="L367" s="170" t="s">
        <v>345</v>
      </c>
      <c r="M367" s="170" t="s">
        <v>240</v>
      </c>
      <c r="N367" s="170" t="s">
        <v>239</v>
      </c>
      <c r="O367" s="173" t="s">
        <v>240</v>
      </c>
      <c r="P367" s="170" t="s">
        <v>239</v>
      </c>
      <c r="Q367" s="172" t="s">
        <v>241</v>
      </c>
      <c r="R367" s="174" t="s">
        <v>242</v>
      </c>
      <c r="S367" s="174" t="s">
        <v>295</v>
      </c>
      <c r="T367" s="172" t="s">
        <v>597</v>
      </c>
      <c r="U367" s="175">
        <v>6</v>
      </c>
      <c r="BI367" s="34" t="s">
        <v>190</v>
      </c>
    </row>
    <row r="368" spans="1:61" ht="16.5" x14ac:dyDescent="0.4">
      <c r="A368" s="34"/>
      <c r="B368" s="154"/>
      <c r="C368" s="167">
        <v>46002</v>
      </c>
      <c r="D368" s="145" t="str">
        <f t="shared" si="6"/>
        <v>木</v>
      </c>
      <c r="E368" s="168">
        <v>0.68108796296296292</v>
      </c>
      <c r="F368" s="169" t="s">
        <v>208</v>
      </c>
      <c r="G368" s="170" t="s">
        <v>234</v>
      </c>
      <c r="H368" s="171">
        <v>0.15</v>
      </c>
      <c r="I368" s="172" t="s">
        <v>489</v>
      </c>
      <c r="J368" s="172" t="s">
        <v>236</v>
      </c>
      <c r="K368" s="170" t="s">
        <v>330</v>
      </c>
      <c r="L368" s="170" t="s">
        <v>331</v>
      </c>
      <c r="M368" s="170" t="s">
        <v>240</v>
      </c>
      <c r="N368" s="170" t="s">
        <v>240</v>
      </c>
      <c r="O368" s="173" t="s">
        <v>240</v>
      </c>
      <c r="P368" s="170" t="s">
        <v>239</v>
      </c>
      <c r="Q368" s="172" t="s">
        <v>332</v>
      </c>
      <c r="R368" s="174" t="s">
        <v>242</v>
      </c>
      <c r="S368" s="174" t="s">
        <v>297</v>
      </c>
      <c r="T368" s="172" t="s">
        <v>493</v>
      </c>
      <c r="U368" s="175">
        <v>41</v>
      </c>
      <c r="BI368" s="34" t="s">
        <v>190</v>
      </c>
    </row>
    <row r="369" spans="1:61" ht="16.5" x14ac:dyDescent="0.4">
      <c r="A369" s="34"/>
      <c r="B369" s="154"/>
      <c r="C369" s="167">
        <v>46002</v>
      </c>
      <c r="D369" s="145" t="str">
        <f t="shared" si="6"/>
        <v>木</v>
      </c>
      <c r="E369" s="168">
        <v>0.68756944444444446</v>
      </c>
      <c r="F369" s="169" t="s">
        <v>208</v>
      </c>
      <c r="G369" s="170" t="s">
        <v>234</v>
      </c>
      <c r="H369" s="171">
        <v>0.15</v>
      </c>
      <c r="I369" s="172" t="s">
        <v>489</v>
      </c>
      <c r="J369" s="172" t="s">
        <v>236</v>
      </c>
      <c r="K369" s="170" t="s">
        <v>237</v>
      </c>
      <c r="L369" s="170" t="s">
        <v>331</v>
      </c>
      <c r="M369" s="170" t="s">
        <v>240</v>
      </c>
      <c r="N369" s="170" t="s">
        <v>240</v>
      </c>
      <c r="O369" s="173" t="s">
        <v>240</v>
      </c>
      <c r="P369" s="170" t="s">
        <v>239</v>
      </c>
      <c r="Q369" s="172" t="s">
        <v>332</v>
      </c>
      <c r="R369" s="174" t="s">
        <v>242</v>
      </c>
      <c r="S369" s="174" t="s">
        <v>297</v>
      </c>
      <c r="T369" s="172" t="s">
        <v>493</v>
      </c>
      <c r="U369" s="175">
        <v>75</v>
      </c>
      <c r="BI369" s="34" t="s">
        <v>190</v>
      </c>
    </row>
    <row r="370" spans="1:61" ht="33" x14ac:dyDescent="0.4">
      <c r="A370" s="34"/>
      <c r="B370" s="154"/>
      <c r="C370" s="167">
        <v>46002</v>
      </c>
      <c r="D370" s="145" t="str">
        <f t="shared" si="6"/>
        <v>木</v>
      </c>
      <c r="E370" s="168">
        <v>0.68988425925925922</v>
      </c>
      <c r="F370" s="169" t="s">
        <v>208</v>
      </c>
      <c r="G370" s="170" t="s">
        <v>234</v>
      </c>
      <c r="H370" s="171">
        <v>2.8930925999999999E-2</v>
      </c>
      <c r="I370" s="172" t="s">
        <v>489</v>
      </c>
      <c r="J370" s="172" t="s">
        <v>236</v>
      </c>
      <c r="K370" s="170" t="s">
        <v>259</v>
      </c>
      <c r="L370" s="170" t="s">
        <v>331</v>
      </c>
      <c r="M370" s="170" t="s">
        <v>239</v>
      </c>
      <c r="N370" s="170" t="s">
        <v>239</v>
      </c>
      <c r="O370" s="173" t="s">
        <v>240</v>
      </c>
      <c r="P370" s="170" t="s">
        <v>239</v>
      </c>
      <c r="Q370" s="172" t="s">
        <v>332</v>
      </c>
      <c r="R370" s="174" t="s">
        <v>336</v>
      </c>
      <c r="S370" s="174" t="s">
        <v>294</v>
      </c>
      <c r="T370" s="172" t="s">
        <v>598</v>
      </c>
      <c r="U370" s="175">
        <v>82</v>
      </c>
      <c r="BI370" s="34" t="s">
        <v>190</v>
      </c>
    </row>
    <row r="371" spans="1:61" ht="16.5" x14ac:dyDescent="0.4">
      <c r="A371" s="34"/>
      <c r="B371" s="154"/>
      <c r="C371" s="167">
        <v>46002</v>
      </c>
      <c r="D371" s="145" t="str">
        <f t="shared" si="6"/>
        <v>木</v>
      </c>
      <c r="E371" s="168">
        <v>0.70864583333333331</v>
      </c>
      <c r="F371" s="169" t="s">
        <v>208</v>
      </c>
      <c r="G371" s="170" t="s">
        <v>234</v>
      </c>
      <c r="H371" s="171">
        <v>0.15</v>
      </c>
      <c r="I371" s="172" t="s">
        <v>490</v>
      </c>
      <c r="J371" s="172" t="s">
        <v>236</v>
      </c>
      <c r="K371" s="170" t="s">
        <v>410</v>
      </c>
      <c r="L371" s="170" t="s">
        <v>345</v>
      </c>
      <c r="M371" s="170" t="s">
        <v>240</v>
      </c>
      <c r="N371" s="170" t="s">
        <v>239</v>
      </c>
      <c r="O371" s="173" t="s">
        <v>240</v>
      </c>
      <c r="P371" s="170" t="s">
        <v>239</v>
      </c>
      <c r="Q371" s="172" t="s">
        <v>332</v>
      </c>
      <c r="R371" s="174" t="s">
        <v>242</v>
      </c>
      <c r="S371" s="174" t="s">
        <v>298</v>
      </c>
      <c r="T371" s="172" t="s">
        <v>789</v>
      </c>
      <c r="U371" s="175">
        <v>90</v>
      </c>
      <c r="BI371" s="34" t="s">
        <v>190</v>
      </c>
    </row>
    <row r="372" spans="1:61" ht="16.5" x14ac:dyDescent="0.4">
      <c r="A372" s="34"/>
      <c r="B372" s="154"/>
      <c r="C372" s="167">
        <v>46002</v>
      </c>
      <c r="D372" s="145" t="str">
        <f t="shared" si="6"/>
        <v>木</v>
      </c>
      <c r="E372" s="168">
        <v>0.71686342592592589</v>
      </c>
      <c r="F372" s="169" t="s">
        <v>208</v>
      </c>
      <c r="G372" s="170" t="s">
        <v>234</v>
      </c>
      <c r="H372" s="171">
        <v>0.15</v>
      </c>
      <c r="I372" s="172" t="s">
        <v>490</v>
      </c>
      <c r="J372" s="172" t="s">
        <v>236</v>
      </c>
      <c r="K372" s="170" t="s">
        <v>259</v>
      </c>
      <c r="L372" s="170" t="s">
        <v>331</v>
      </c>
      <c r="M372" s="170" t="s">
        <v>239</v>
      </c>
      <c r="N372" s="170" t="s">
        <v>239</v>
      </c>
      <c r="O372" s="173" t="s">
        <v>240</v>
      </c>
      <c r="P372" s="170" t="s">
        <v>239</v>
      </c>
      <c r="Q372" s="172" t="s">
        <v>332</v>
      </c>
      <c r="R372" s="174" t="s">
        <v>242</v>
      </c>
      <c r="S372" s="174" t="s">
        <v>297</v>
      </c>
      <c r="T372" s="172" t="s">
        <v>493</v>
      </c>
      <c r="U372" s="175">
        <v>42</v>
      </c>
      <c r="BI372" s="34" t="s">
        <v>190</v>
      </c>
    </row>
    <row r="373" spans="1:61" ht="16.5" x14ac:dyDescent="0.4">
      <c r="A373" s="34"/>
      <c r="B373" s="154"/>
      <c r="C373" s="167">
        <v>46002</v>
      </c>
      <c r="D373" s="145" t="str">
        <f t="shared" si="6"/>
        <v>木</v>
      </c>
      <c r="E373" s="168">
        <v>0.72065972222222219</v>
      </c>
      <c r="F373" s="169" t="s">
        <v>208</v>
      </c>
      <c r="G373" s="170" t="s">
        <v>234</v>
      </c>
      <c r="H373" s="171">
        <v>9.3721090000000007E-2</v>
      </c>
      <c r="I373" s="172" t="s">
        <v>490</v>
      </c>
      <c r="J373" s="172" t="s">
        <v>236</v>
      </c>
      <c r="K373" s="170" t="s">
        <v>237</v>
      </c>
      <c r="L373" s="170" t="s">
        <v>331</v>
      </c>
      <c r="M373" s="170" t="s">
        <v>240</v>
      </c>
      <c r="N373" s="170" t="s">
        <v>240</v>
      </c>
      <c r="O373" s="173" t="s">
        <v>240</v>
      </c>
      <c r="P373" s="170" t="s">
        <v>239</v>
      </c>
      <c r="Q373" s="172" t="s">
        <v>332</v>
      </c>
      <c r="R373" s="174" t="s">
        <v>307</v>
      </c>
      <c r="S373" s="174" t="s">
        <v>294</v>
      </c>
      <c r="T373" s="172" t="s">
        <v>599</v>
      </c>
      <c r="U373" s="175">
        <v>13</v>
      </c>
      <c r="BI373" s="34" t="s">
        <v>190</v>
      </c>
    </row>
    <row r="374" spans="1:61" ht="33" x14ac:dyDescent="0.4">
      <c r="A374" s="34"/>
      <c r="B374" s="154"/>
      <c r="C374" s="167">
        <v>46002</v>
      </c>
      <c r="D374" s="145" t="str">
        <f t="shared" si="6"/>
        <v>木</v>
      </c>
      <c r="E374" s="168">
        <v>0.73807870370370365</v>
      </c>
      <c r="F374" s="169" t="s">
        <v>208</v>
      </c>
      <c r="G374" s="170" t="s">
        <v>234</v>
      </c>
      <c r="H374" s="171">
        <v>3.8010283999999998E-2</v>
      </c>
      <c r="I374" s="172" t="s">
        <v>490</v>
      </c>
      <c r="J374" s="172" t="s">
        <v>236</v>
      </c>
      <c r="K374" s="170" t="s">
        <v>410</v>
      </c>
      <c r="L374" s="170" t="s">
        <v>331</v>
      </c>
      <c r="M374" s="170" t="s">
        <v>240</v>
      </c>
      <c r="N374" s="170" t="s">
        <v>240</v>
      </c>
      <c r="O374" s="173" t="s">
        <v>239</v>
      </c>
      <c r="P374" s="170" t="s">
        <v>239</v>
      </c>
      <c r="Q374" s="172" t="s">
        <v>339</v>
      </c>
      <c r="R374" s="174" t="s">
        <v>307</v>
      </c>
      <c r="S374" s="174" t="s">
        <v>297</v>
      </c>
      <c r="T374" s="172" t="s">
        <v>600</v>
      </c>
      <c r="U374" s="175">
        <v>1</v>
      </c>
      <c r="BI374" s="34" t="s">
        <v>190</v>
      </c>
    </row>
    <row r="375" spans="1:61" ht="16.5" x14ac:dyDescent="0.4">
      <c r="A375" s="34"/>
      <c r="B375" s="154"/>
      <c r="C375" s="167">
        <v>46002</v>
      </c>
      <c r="D375" s="145" t="str">
        <f t="shared" si="6"/>
        <v>木</v>
      </c>
      <c r="E375" s="168">
        <v>0.73894675925925923</v>
      </c>
      <c r="F375" s="169" t="s">
        <v>208</v>
      </c>
      <c r="G375" s="170" t="s">
        <v>234</v>
      </c>
      <c r="H375" s="171">
        <v>1.8424757E-2</v>
      </c>
      <c r="I375" s="172" t="s">
        <v>490</v>
      </c>
      <c r="J375" s="172" t="s">
        <v>236</v>
      </c>
      <c r="K375" s="170" t="s">
        <v>259</v>
      </c>
      <c r="L375" s="170" t="s">
        <v>238</v>
      </c>
      <c r="M375" s="170" t="s">
        <v>240</v>
      </c>
      <c r="N375" s="170" t="s">
        <v>239</v>
      </c>
      <c r="O375" s="173" t="s">
        <v>240</v>
      </c>
      <c r="P375" s="170" t="s">
        <v>239</v>
      </c>
      <c r="Q375" s="172" t="s">
        <v>335</v>
      </c>
      <c r="R375" s="174" t="s">
        <v>336</v>
      </c>
      <c r="S375" s="174" t="s">
        <v>312</v>
      </c>
      <c r="T375" s="172" t="s">
        <v>601</v>
      </c>
      <c r="U375" s="175">
        <v>2</v>
      </c>
      <c r="BI375" s="34" t="s">
        <v>190</v>
      </c>
    </row>
    <row r="376" spans="1:61" ht="16.5" x14ac:dyDescent="0.4">
      <c r="A376" s="34"/>
      <c r="B376" s="154"/>
      <c r="C376" s="167">
        <v>46002</v>
      </c>
      <c r="D376" s="145" t="str">
        <f t="shared" si="6"/>
        <v>木</v>
      </c>
      <c r="E376" s="168">
        <v>0.74040509259259257</v>
      </c>
      <c r="F376" s="169" t="s">
        <v>208</v>
      </c>
      <c r="G376" s="170" t="s">
        <v>234</v>
      </c>
      <c r="H376" s="171">
        <v>0.15</v>
      </c>
      <c r="I376" s="172" t="s">
        <v>490</v>
      </c>
      <c r="J376" s="172" t="s">
        <v>236</v>
      </c>
      <c r="K376" s="170" t="s">
        <v>259</v>
      </c>
      <c r="L376" s="170" t="s">
        <v>345</v>
      </c>
      <c r="M376" s="170" t="s">
        <v>240</v>
      </c>
      <c r="N376" s="170" t="s">
        <v>239</v>
      </c>
      <c r="O376" s="173" t="s">
        <v>240</v>
      </c>
      <c r="P376" s="170" t="s">
        <v>239</v>
      </c>
      <c r="Q376" s="172" t="s">
        <v>332</v>
      </c>
      <c r="R376" s="174" t="s">
        <v>242</v>
      </c>
      <c r="S376" s="174" t="s">
        <v>294</v>
      </c>
      <c r="T376" s="172" t="s">
        <v>790</v>
      </c>
      <c r="U376" s="175">
        <v>6</v>
      </c>
      <c r="BI376" s="34" t="s">
        <v>190</v>
      </c>
    </row>
    <row r="377" spans="1:61" ht="33" x14ac:dyDescent="0.4">
      <c r="A377" s="34"/>
      <c r="B377" s="154"/>
      <c r="C377" s="167">
        <v>46002</v>
      </c>
      <c r="D377" s="145" t="str">
        <f t="shared" si="6"/>
        <v>木</v>
      </c>
      <c r="E377" s="168">
        <v>0.74084490740740738</v>
      </c>
      <c r="F377" s="169" t="s">
        <v>208</v>
      </c>
      <c r="G377" s="170" t="s">
        <v>234</v>
      </c>
      <c r="H377" s="171">
        <v>5.0030747E-2</v>
      </c>
      <c r="I377" s="172" t="s">
        <v>490</v>
      </c>
      <c r="J377" s="172" t="s">
        <v>236</v>
      </c>
      <c r="K377" s="170" t="s">
        <v>259</v>
      </c>
      <c r="L377" s="170" t="s">
        <v>345</v>
      </c>
      <c r="M377" s="170" t="s">
        <v>240</v>
      </c>
      <c r="N377" s="170" t="s">
        <v>239</v>
      </c>
      <c r="O377" s="173" t="s">
        <v>240</v>
      </c>
      <c r="P377" s="170" t="s">
        <v>239</v>
      </c>
      <c r="Q377" s="172" t="s">
        <v>241</v>
      </c>
      <c r="R377" s="174" t="s">
        <v>336</v>
      </c>
      <c r="S377" s="174" t="s">
        <v>295</v>
      </c>
      <c r="T377" s="172" t="s">
        <v>578</v>
      </c>
      <c r="U377" s="175">
        <v>6</v>
      </c>
      <c r="BI377" s="34" t="s">
        <v>190</v>
      </c>
    </row>
    <row r="378" spans="1:61" ht="49.5" x14ac:dyDescent="0.4">
      <c r="A378" s="34"/>
      <c r="B378" s="154"/>
      <c r="C378" s="167">
        <v>46002</v>
      </c>
      <c r="D378" s="145" t="str">
        <f t="shared" si="6"/>
        <v>木</v>
      </c>
      <c r="E378" s="168">
        <v>0.75105324074074076</v>
      </c>
      <c r="F378" s="169" t="s">
        <v>208</v>
      </c>
      <c r="G378" s="170" t="s">
        <v>234</v>
      </c>
      <c r="H378" s="171">
        <v>8.7033749999999993E-3</v>
      </c>
      <c r="I378" s="172" t="s">
        <v>490</v>
      </c>
      <c r="J378" s="172" t="s">
        <v>236</v>
      </c>
      <c r="K378" s="170" t="s">
        <v>259</v>
      </c>
      <c r="L378" s="170" t="s">
        <v>331</v>
      </c>
      <c r="M378" s="170" t="s">
        <v>240</v>
      </c>
      <c r="N378" s="170" t="s">
        <v>240</v>
      </c>
      <c r="O378" s="173" t="s">
        <v>240</v>
      </c>
      <c r="P378" s="170" t="s">
        <v>239</v>
      </c>
      <c r="Q378" s="172" t="s">
        <v>332</v>
      </c>
      <c r="R378" s="174" t="s">
        <v>336</v>
      </c>
      <c r="S378" s="174" t="s">
        <v>294</v>
      </c>
      <c r="T378" s="172" t="s">
        <v>695</v>
      </c>
      <c r="U378" s="175">
        <v>69</v>
      </c>
      <c r="BI378" s="34" t="s">
        <v>190</v>
      </c>
    </row>
    <row r="379" spans="1:61" ht="16.5" x14ac:dyDescent="0.4">
      <c r="A379" s="34"/>
      <c r="B379" s="154"/>
      <c r="C379" s="167">
        <v>46002</v>
      </c>
      <c r="D379" s="145" t="str">
        <f t="shared" si="6"/>
        <v>木</v>
      </c>
      <c r="E379" s="168">
        <v>0.75571759259259264</v>
      </c>
      <c r="F379" s="169" t="s">
        <v>208</v>
      </c>
      <c r="G379" s="170" t="s">
        <v>234</v>
      </c>
      <c r="H379" s="171">
        <v>2.9126208000000001E-2</v>
      </c>
      <c r="I379" s="172" t="s">
        <v>490</v>
      </c>
      <c r="J379" s="172" t="s">
        <v>236</v>
      </c>
      <c r="K379" s="170" t="s">
        <v>237</v>
      </c>
      <c r="L379" s="170" t="s">
        <v>331</v>
      </c>
      <c r="M379" s="170" t="s">
        <v>240</v>
      </c>
      <c r="N379" s="170" t="s">
        <v>240</v>
      </c>
      <c r="O379" s="173" t="s">
        <v>240</v>
      </c>
      <c r="P379" s="170" t="s">
        <v>239</v>
      </c>
      <c r="Q379" s="172" t="s">
        <v>332</v>
      </c>
      <c r="R379" s="174" t="s">
        <v>307</v>
      </c>
      <c r="S379" s="174" t="s">
        <v>294</v>
      </c>
      <c r="T379" s="172" t="s">
        <v>517</v>
      </c>
      <c r="U379" s="175">
        <v>79</v>
      </c>
      <c r="BI379" s="34" t="s">
        <v>190</v>
      </c>
    </row>
    <row r="380" spans="1:61" ht="16.5" x14ac:dyDescent="0.4">
      <c r="A380" s="34"/>
      <c r="B380" s="154"/>
      <c r="C380" s="167">
        <v>46002</v>
      </c>
      <c r="D380" s="145" t="str">
        <f t="shared" si="6"/>
        <v>木</v>
      </c>
      <c r="E380" s="168">
        <v>0.7560069444444445</v>
      </c>
      <c r="F380" s="169" t="s">
        <v>208</v>
      </c>
      <c r="G380" s="170" t="s">
        <v>234</v>
      </c>
      <c r="H380" s="171">
        <v>2.6557628999999999E-2</v>
      </c>
      <c r="I380" s="172" t="s">
        <v>490</v>
      </c>
      <c r="J380" s="172" t="s">
        <v>236</v>
      </c>
      <c r="K380" s="170" t="s">
        <v>237</v>
      </c>
      <c r="L380" s="170" t="s">
        <v>331</v>
      </c>
      <c r="M380" s="170" t="s">
        <v>240</v>
      </c>
      <c r="N380" s="170" t="s">
        <v>240</v>
      </c>
      <c r="O380" s="173" t="s">
        <v>240</v>
      </c>
      <c r="P380" s="170" t="s">
        <v>239</v>
      </c>
      <c r="Q380" s="172" t="s">
        <v>332</v>
      </c>
      <c r="R380" s="174" t="s">
        <v>336</v>
      </c>
      <c r="S380" s="174" t="s">
        <v>294</v>
      </c>
      <c r="T380" s="172" t="s">
        <v>602</v>
      </c>
      <c r="U380" s="175">
        <v>81</v>
      </c>
      <c r="BI380" s="34" t="s">
        <v>190</v>
      </c>
    </row>
    <row r="381" spans="1:61" ht="16.5" x14ac:dyDescent="0.4">
      <c r="A381" s="34"/>
      <c r="B381" s="154"/>
      <c r="C381" s="167">
        <v>46002</v>
      </c>
      <c r="D381" s="145" t="str">
        <f t="shared" si="6"/>
        <v>木</v>
      </c>
      <c r="E381" s="168">
        <v>0.75651620370370365</v>
      </c>
      <c r="F381" s="169" t="s">
        <v>208</v>
      </c>
      <c r="G381" s="170" t="s">
        <v>234</v>
      </c>
      <c r="H381" s="171">
        <v>0.15</v>
      </c>
      <c r="I381" s="172" t="s">
        <v>490</v>
      </c>
      <c r="J381" s="172" t="s">
        <v>236</v>
      </c>
      <c r="K381" s="170" t="s">
        <v>237</v>
      </c>
      <c r="L381" s="170" t="s">
        <v>331</v>
      </c>
      <c r="M381" s="170" t="s">
        <v>240</v>
      </c>
      <c r="N381" s="170" t="s">
        <v>240</v>
      </c>
      <c r="O381" s="173" t="s">
        <v>240</v>
      </c>
      <c r="P381" s="170" t="s">
        <v>239</v>
      </c>
      <c r="Q381" s="172" t="s">
        <v>332</v>
      </c>
      <c r="R381" s="174" t="s">
        <v>242</v>
      </c>
      <c r="S381" s="174" t="s">
        <v>298</v>
      </c>
      <c r="T381" s="172" t="s">
        <v>791</v>
      </c>
      <c r="U381" s="175">
        <v>89</v>
      </c>
      <c r="BI381" s="34" t="s">
        <v>190</v>
      </c>
    </row>
    <row r="382" spans="1:61" ht="16.5" x14ac:dyDescent="0.4">
      <c r="A382" s="34"/>
      <c r="B382" s="154"/>
      <c r="C382" s="167">
        <v>46002</v>
      </c>
      <c r="D382" s="145" t="str">
        <f t="shared" si="6"/>
        <v>木</v>
      </c>
      <c r="E382" s="168">
        <v>0.7585763888888889</v>
      </c>
      <c r="F382" s="169" t="s">
        <v>208</v>
      </c>
      <c r="G382" s="170" t="s">
        <v>234</v>
      </c>
      <c r="H382" s="171">
        <v>0.05</v>
      </c>
      <c r="I382" s="172" t="s">
        <v>490</v>
      </c>
      <c r="J382" s="172" t="s">
        <v>236</v>
      </c>
      <c r="K382" s="170" t="s">
        <v>410</v>
      </c>
      <c r="L382" s="170" t="s">
        <v>331</v>
      </c>
      <c r="M382" s="170" t="s">
        <v>240</v>
      </c>
      <c r="N382" s="170" t="s">
        <v>240</v>
      </c>
      <c r="O382" s="173" t="s">
        <v>240</v>
      </c>
      <c r="P382" s="170" t="s">
        <v>239</v>
      </c>
      <c r="Q382" s="172" t="s">
        <v>332</v>
      </c>
      <c r="R382" s="174" t="s">
        <v>307</v>
      </c>
      <c r="S382" s="174" t="s">
        <v>294</v>
      </c>
      <c r="T382" s="172" t="s">
        <v>603</v>
      </c>
      <c r="U382" s="175">
        <v>96</v>
      </c>
      <c r="BI382" s="34" t="s">
        <v>190</v>
      </c>
    </row>
    <row r="383" spans="1:61" ht="16.5" x14ac:dyDescent="0.4">
      <c r="A383" s="34"/>
      <c r="B383" s="154"/>
      <c r="C383" s="167">
        <v>46002</v>
      </c>
      <c r="D383" s="145" t="str">
        <f t="shared" si="6"/>
        <v>木</v>
      </c>
      <c r="E383" s="168">
        <v>0.7585763888888889</v>
      </c>
      <c r="F383" s="169" t="s">
        <v>208</v>
      </c>
      <c r="G383" s="170" t="s">
        <v>234</v>
      </c>
      <c r="H383" s="171">
        <v>0.05</v>
      </c>
      <c r="I383" s="172" t="s">
        <v>490</v>
      </c>
      <c r="J383" s="172" t="s">
        <v>236</v>
      </c>
      <c r="K383" s="170" t="s">
        <v>410</v>
      </c>
      <c r="L383" s="170" t="s">
        <v>331</v>
      </c>
      <c r="M383" s="170" t="s">
        <v>240</v>
      </c>
      <c r="N383" s="170" t="s">
        <v>240</v>
      </c>
      <c r="O383" s="173" t="s">
        <v>240</v>
      </c>
      <c r="P383" s="170" t="s">
        <v>239</v>
      </c>
      <c r="Q383" s="172" t="s">
        <v>332</v>
      </c>
      <c r="R383" s="174" t="s">
        <v>307</v>
      </c>
      <c r="S383" s="174" t="s">
        <v>294</v>
      </c>
      <c r="T383" s="172" t="s">
        <v>603</v>
      </c>
      <c r="U383" s="175">
        <v>96</v>
      </c>
      <c r="BI383" s="34" t="s">
        <v>190</v>
      </c>
    </row>
    <row r="384" spans="1:61" ht="16.5" x14ac:dyDescent="0.4">
      <c r="A384" s="34"/>
      <c r="B384" s="154"/>
      <c r="C384" s="167">
        <v>46002</v>
      </c>
      <c r="D384" s="145" t="str">
        <f t="shared" si="6"/>
        <v>木</v>
      </c>
      <c r="E384" s="168">
        <v>0.7585763888888889</v>
      </c>
      <c r="F384" s="169" t="s">
        <v>208</v>
      </c>
      <c r="G384" s="170" t="s">
        <v>234</v>
      </c>
      <c r="H384" s="171">
        <v>0.05</v>
      </c>
      <c r="I384" s="172" t="s">
        <v>490</v>
      </c>
      <c r="J384" s="172" t="s">
        <v>236</v>
      </c>
      <c r="K384" s="170" t="s">
        <v>410</v>
      </c>
      <c r="L384" s="170" t="s">
        <v>331</v>
      </c>
      <c r="M384" s="170" t="s">
        <v>240</v>
      </c>
      <c r="N384" s="170" t="s">
        <v>240</v>
      </c>
      <c r="O384" s="173" t="s">
        <v>240</v>
      </c>
      <c r="P384" s="170" t="s">
        <v>239</v>
      </c>
      <c r="Q384" s="172" t="s">
        <v>332</v>
      </c>
      <c r="R384" s="174" t="s">
        <v>307</v>
      </c>
      <c r="S384" s="174" t="s">
        <v>294</v>
      </c>
      <c r="T384" s="172" t="s">
        <v>603</v>
      </c>
      <c r="U384" s="175">
        <v>96</v>
      </c>
      <c r="BI384" s="34" t="s">
        <v>190</v>
      </c>
    </row>
    <row r="385" spans="1:61" ht="16.5" x14ac:dyDescent="0.4">
      <c r="A385" s="34"/>
      <c r="B385" s="154"/>
      <c r="C385" s="167">
        <v>46002</v>
      </c>
      <c r="D385" s="145" t="str">
        <f t="shared" si="6"/>
        <v>木</v>
      </c>
      <c r="E385" s="168">
        <v>0.75989583333333333</v>
      </c>
      <c r="F385" s="169" t="s">
        <v>208</v>
      </c>
      <c r="G385" s="170" t="s">
        <v>234</v>
      </c>
      <c r="H385" s="171">
        <v>5.0000000000000001E-4</v>
      </c>
      <c r="I385" s="172" t="s">
        <v>490</v>
      </c>
      <c r="J385" s="172" t="s">
        <v>236</v>
      </c>
      <c r="K385" s="170" t="s">
        <v>237</v>
      </c>
      <c r="L385" s="170" t="s">
        <v>331</v>
      </c>
      <c r="M385" s="170" t="s">
        <v>240</v>
      </c>
      <c r="N385" s="170" t="s">
        <v>240</v>
      </c>
      <c r="O385" s="173" t="s">
        <v>240</v>
      </c>
      <c r="P385" s="170" t="s">
        <v>239</v>
      </c>
      <c r="Q385" s="172" t="s">
        <v>332</v>
      </c>
      <c r="R385" s="174" t="s">
        <v>242</v>
      </c>
      <c r="S385" s="174" t="s">
        <v>298</v>
      </c>
      <c r="T385" s="172" t="s">
        <v>583</v>
      </c>
      <c r="U385" s="175">
        <v>79</v>
      </c>
      <c r="BI385" s="34" t="s">
        <v>190</v>
      </c>
    </row>
    <row r="386" spans="1:61" ht="16.5" x14ac:dyDescent="0.4">
      <c r="A386" s="34"/>
      <c r="B386" s="154"/>
      <c r="C386" s="167">
        <v>46002</v>
      </c>
      <c r="D386" s="145" t="str">
        <f t="shared" si="6"/>
        <v>木</v>
      </c>
      <c r="E386" s="168">
        <v>0.76005787037037043</v>
      </c>
      <c r="F386" s="169" t="s">
        <v>208</v>
      </c>
      <c r="G386" s="170" t="s">
        <v>234</v>
      </c>
      <c r="H386" s="171">
        <v>5.0000000000000001E-4</v>
      </c>
      <c r="I386" s="172" t="s">
        <v>490</v>
      </c>
      <c r="J386" s="172" t="s">
        <v>236</v>
      </c>
      <c r="K386" s="170" t="s">
        <v>237</v>
      </c>
      <c r="L386" s="170" t="s">
        <v>331</v>
      </c>
      <c r="M386" s="170" t="s">
        <v>240</v>
      </c>
      <c r="N386" s="170" t="s">
        <v>240</v>
      </c>
      <c r="O386" s="173" t="s">
        <v>240</v>
      </c>
      <c r="P386" s="170" t="s">
        <v>239</v>
      </c>
      <c r="Q386" s="172" t="s">
        <v>332</v>
      </c>
      <c r="R386" s="174" t="s">
        <v>242</v>
      </c>
      <c r="S386" s="174" t="s">
        <v>298</v>
      </c>
      <c r="T386" s="172" t="s">
        <v>583</v>
      </c>
      <c r="U386" s="175">
        <v>79</v>
      </c>
      <c r="BI386" s="34" t="s">
        <v>190</v>
      </c>
    </row>
    <row r="387" spans="1:61" ht="16.5" x14ac:dyDescent="0.4">
      <c r="A387" s="34"/>
      <c r="B387" s="154"/>
      <c r="C387" s="167">
        <v>46002</v>
      </c>
      <c r="D387" s="145" t="str">
        <f t="shared" si="6"/>
        <v>木</v>
      </c>
      <c r="E387" s="168">
        <v>0.76047453703703705</v>
      </c>
      <c r="F387" s="169" t="s">
        <v>208</v>
      </c>
      <c r="G387" s="170" t="s">
        <v>234</v>
      </c>
      <c r="H387" s="171">
        <v>0.15</v>
      </c>
      <c r="I387" s="172" t="s">
        <v>490</v>
      </c>
      <c r="J387" s="172" t="s">
        <v>236</v>
      </c>
      <c r="K387" s="170" t="s">
        <v>259</v>
      </c>
      <c r="L387" s="170" t="s">
        <v>331</v>
      </c>
      <c r="M387" s="170" t="s">
        <v>240</v>
      </c>
      <c r="N387" s="170" t="s">
        <v>240</v>
      </c>
      <c r="O387" s="173" t="s">
        <v>240</v>
      </c>
      <c r="P387" s="170" t="s">
        <v>239</v>
      </c>
      <c r="Q387" s="172" t="s">
        <v>332</v>
      </c>
      <c r="R387" s="174" t="s">
        <v>336</v>
      </c>
      <c r="S387" s="174" t="s">
        <v>294</v>
      </c>
      <c r="T387" s="172" t="s">
        <v>604</v>
      </c>
      <c r="U387" s="175">
        <v>78</v>
      </c>
      <c r="BI387" s="34" t="s">
        <v>190</v>
      </c>
    </row>
    <row r="388" spans="1:61" ht="33" x14ac:dyDescent="0.4">
      <c r="A388" s="34"/>
      <c r="B388" s="154"/>
      <c r="C388" s="167">
        <v>46002</v>
      </c>
      <c r="D388" s="145" t="str">
        <f t="shared" si="6"/>
        <v>木</v>
      </c>
      <c r="E388" s="168">
        <v>0.76094907407407408</v>
      </c>
      <c r="F388" s="169" t="s">
        <v>208</v>
      </c>
      <c r="G388" s="170" t="s">
        <v>234</v>
      </c>
      <c r="H388" s="171">
        <v>0.15</v>
      </c>
      <c r="I388" s="172" t="s">
        <v>490</v>
      </c>
      <c r="J388" s="172" t="s">
        <v>236</v>
      </c>
      <c r="K388" s="170" t="s">
        <v>237</v>
      </c>
      <c r="L388" s="170" t="s">
        <v>331</v>
      </c>
      <c r="M388" s="170" t="s">
        <v>240</v>
      </c>
      <c r="N388" s="170" t="s">
        <v>240</v>
      </c>
      <c r="O388" s="173" t="s">
        <v>240</v>
      </c>
      <c r="P388" s="170" t="s">
        <v>239</v>
      </c>
      <c r="Q388" s="172" t="s">
        <v>332</v>
      </c>
      <c r="R388" s="174" t="s">
        <v>336</v>
      </c>
      <c r="S388" s="174" t="s">
        <v>294</v>
      </c>
      <c r="T388" s="172" t="s">
        <v>696</v>
      </c>
      <c r="U388" s="175">
        <v>77</v>
      </c>
      <c r="BI388" s="34" t="s">
        <v>190</v>
      </c>
    </row>
    <row r="389" spans="1:61" ht="16.5" x14ac:dyDescent="0.4">
      <c r="A389" s="34"/>
      <c r="B389" s="154"/>
      <c r="C389" s="167">
        <v>46002</v>
      </c>
      <c r="D389" s="145" t="str">
        <f t="shared" si="6"/>
        <v>木</v>
      </c>
      <c r="E389" s="168">
        <v>0.76990740740740737</v>
      </c>
      <c r="F389" s="169" t="s">
        <v>208</v>
      </c>
      <c r="G389" s="170" t="s">
        <v>234</v>
      </c>
      <c r="H389" s="171">
        <v>4.9666347E-2</v>
      </c>
      <c r="I389" s="172" t="s">
        <v>490</v>
      </c>
      <c r="J389" s="172" t="s">
        <v>236</v>
      </c>
      <c r="K389" s="170" t="s">
        <v>237</v>
      </c>
      <c r="L389" s="170" t="s">
        <v>331</v>
      </c>
      <c r="M389" s="170" t="s">
        <v>240</v>
      </c>
      <c r="N389" s="170" t="s">
        <v>240</v>
      </c>
      <c r="O389" s="173" t="s">
        <v>240</v>
      </c>
      <c r="P389" s="170" t="s">
        <v>239</v>
      </c>
      <c r="Q389" s="172" t="s">
        <v>332</v>
      </c>
      <c r="R389" s="174" t="s">
        <v>336</v>
      </c>
      <c r="S389" s="174" t="s">
        <v>297</v>
      </c>
      <c r="T389" s="172" t="s">
        <v>491</v>
      </c>
      <c r="U389" s="175">
        <v>17</v>
      </c>
      <c r="BI389" s="34" t="s">
        <v>190</v>
      </c>
    </row>
    <row r="390" spans="1:61" ht="16.5" x14ac:dyDescent="0.4">
      <c r="A390" s="34"/>
      <c r="B390" s="154"/>
      <c r="C390" s="167">
        <v>46002</v>
      </c>
      <c r="D390" s="145" t="str">
        <f t="shared" si="6"/>
        <v>木</v>
      </c>
      <c r="E390" s="168">
        <v>0.77195601851851847</v>
      </c>
      <c r="F390" s="169" t="s">
        <v>208</v>
      </c>
      <c r="G390" s="170" t="s">
        <v>234</v>
      </c>
      <c r="H390" s="171">
        <v>0.20815876999999999</v>
      </c>
      <c r="I390" s="172" t="s">
        <v>490</v>
      </c>
      <c r="J390" s="172" t="s">
        <v>236</v>
      </c>
      <c r="K390" s="170" t="s">
        <v>237</v>
      </c>
      <c r="L390" s="170" t="s">
        <v>331</v>
      </c>
      <c r="M390" s="170" t="s">
        <v>240</v>
      </c>
      <c r="N390" s="170" t="s">
        <v>240</v>
      </c>
      <c r="O390" s="173" t="s">
        <v>240</v>
      </c>
      <c r="P390" s="170" t="s">
        <v>239</v>
      </c>
      <c r="Q390" s="172" t="s">
        <v>332</v>
      </c>
      <c r="R390" s="174" t="s">
        <v>307</v>
      </c>
      <c r="S390" s="174" t="s">
        <v>243</v>
      </c>
      <c r="T390" s="172" t="s">
        <v>243</v>
      </c>
      <c r="U390" s="175">
        <v>3</v>
      </c>
      <c r="BI390" s="34" t="s">
        <v>190</v>
      </c>
    </row>
    <row r="391" spans="1:61" ht="33" x14ac:dyDescent="0.4">
      <c r="A391" s="34"/>
      <c r="B391" s="154"/>
      <c r="C391" s="167">
        <v>46003</v>
      </c>
      <c r="D391" s="145" t="str">
        <f t="shared" si="6"/>
        <v>金</v>
      </c>
      <c r="E391" s="168">
        <v>0.41658564814814814</v>
      </c>
      <c r="F391" s="169" t="s">
        <v>208</v>
      </c>
      <c r="G391" s="170" t="s">
        <v>234</v>
      </c>
      <c r="H391" s="171">
        <v>2.2572823999999998E-2</v>
      </c>
      <c r="I391" s="172" t="s">
        <v>329</v>
      </c>
      <c r="J391" s="172" t="s">
        <v>236</v>
      </c>
      <c r="K391" s="170" t="s">
        <v>237</v>
      </c>
      <c r="L391" s="170" t="s">
        <v>331</v>
      </c>
      <c r="M391" s="170" t="s">
        <v>240</v>
      </c>
      <c r="N391" s="170" t="s">
        <v>240</v>
      </c>
      <c r="O391" s="173" t="s">
        <v>240</v>
      </c>
      <c r="P391" s="170" t="s">
        <v>239</v>
      </c>
      <c r="Q391" s="172" t="s">
        <v>332</v>
      </c>
      <c r="R391" s="174" t="s">
        <v>336</v>
      </c>
      <c r="S391" s="174" t="s">
        <v>294</v>
      </c>
      <c r="T391" s="172" t="s">
        <v>697</v>
      </c>
      <c r="U391" s="175">
        <v>83</v>
      </c>
      <c r="BI391" s="34" t="s">
        <v>190</v>
      </c>
    </row>
    <row r="392" spans="1:61" ht="16.5" x14ac:dyDescent="0.4">
      <c r="A392" s="34"/>
      <c r="B392" s="154"/>
      <c r="C392" s="167">
        <v>46003</v>
      </c>
      <c r="D392" s="145" t="str">
        <f t="shared" si="6"/>
        <v>金</v>
      </c>
      <c r="E392" s="168">
        <v>0.41694444444444445</v>
      </c>
      <c r="F392" s="169" t="s">
        <v>208</v>
      </c>
      <c r="G392" s="170" t="s">
        <v>234</v>
      </c>
      <c r="H392" s="171">
        <v>0.15</v>
      </c>
      <c r="I392" s="172" t="s">
        <v>329</v>
      </c>
      <c r="J392" s="172" t="s">
        <v>236</v>
      </c>
      <c r="K392" s="170" t="s">
        <v>330</v>
      </c>
      <c r="L392" s="170" t="s">
        <v>331</v>
      </c>
      <c r="M392" s="170" t="s">
        <v>240</v>
      </c>
      <c r="N392" s="170" t="s">
        <v>240</v>
      </c>
      <c r="O392" s="173" t="s">
        <v>240</v>
      </c>
      <c r="P392" s="170" t="s">
        <v>239</v>
      </c>
      <c r="Q392" s="172" t="s">
        <v>332</v>
      </c>
      <c r="R392" s="174" t="s">
        <v>242</v>
      </c>
      <c r="S392" s="174" t="s">
        <v>297</v>
      </c>
      <c r="T392" s="172" t="s">
        <v>493</v>
      </c>
      <c r="U392" s="175">
        <v>77</v>
      </c>
      <c r="BI392" s="34" t="s">
        <v>190</v>
      </c>
    </row>
    <row r="393" spans="1:61" ht="16.5" x14ac:dyDescent="0.4">
      <c r="A393" s="34"/>
      <c r="B393" s="154"/>
      <c r="C393" s="167">
        <v>46003</v>
      </c>
      <c r="D393" s="145" t="str">
        <f t="shared" si="6"/>
        <v>金</v>
      </c>
      <c r="E393" s="168">
        <v>0.41922453703703705</v>
      </c>
      <c r="F393" s="169" t="s">
        <v>208</v>
      </c>
      <c r="G393" s="170" t="s">
        <v>234</v>
      </c>
      <c r="H393" s="171">
        <v>0.15</v>
      </c>
      <c r="I393" s="172" t="s">
        <v>329</v>
      </c>
      <c r="J393" s="172" t="s">
        <v>236</v>
      </c>
      <c r="K393" s="170" t="s">
        <v>237</v>
      </c>
      <c r="L393" s="170" t="s">
        <v>331</v>
      </c>
      <c r="M393" s="170" t="s">
        <v>240</v>
      </c>
      <c r="N393" s="170" t="s">
        <v>240</v>
      </c>
      <c r="O393" s="173" t="s">
        <v>240</v>
      </c>
      <c r="P393" s="170" t="s">
        <v>239</v>
      </c>
      <c r="Q393" s="172" t="s">
        <v>332</v>
      </c>
      <c r="R393" s="174" t="s">
        <v>242</v>
      </c>
      <c r="S393" s="174" t="s">
        <v>297</v>
      </c>
      <c r="T393" s="172" t="s">
        <v>493</v>
      </c>
      <c r="U393" s="175">
        <v>65</v>
      </c>
      <c r="BI393" s="34" t="s">
        <v>190</v>
      </c>
    </row>
    <row r="394" spans="1:61" ht="16.5" x14ac:dyDescent="0.4">
      <c r="A394" s="34"/>
      <c r="B394" s="154"/>
      <c r="C394" s="167">
        <v>46003</v>
      </c>
      <c r="D394" s="145" t="str">
        <f t="shared" si="6"/>
        <v>金</v>
      </c>
      <c r="E394" s="168">
        <v>0.42180555555555554</v>
      </c>
      <c r="F394" s="169" t="s">
        <v>208</v>
      </c>
      <c r="G394" s="170" t="s">
        <v>234</v>
      </c>
      <c r="H394" s="171">
        <v>0.15</v>
      </c>
      <c r="I394" s="172" t="s">
        <v>329</v>
      </c>
      <c r="J394" s="172" t="s">
        <v>236</v>
      </c>
      <c r="K394" s="170" t="s">
        <v>237</v>
      </c>
      <c r="L394" s="170" t="s">
        <v>331</v>
      </c>
      <c r="M394" s="170" t="s">
        <v>240</v>
      </c>
      <c r="N394" s="170" t="s">
        <v>240</v>
      </c>
      <c r="O394" s="173" t="s">
        <v>240</v>
      </c>
      <c r="P394" s="170" t="s">
        <v>239</v>
      </c>
      <c r="Q394" s="172" t="s">
        <v>332</v>
      </c>
      <c r="R394" s="174" t="s">
        <v>242</v>
      </c>
      <c r="S394" s="174" t="s">
        <v>297</v>
      </c>
      <c r="T394" s="172" t="s">
        <v>493</v>
      </c>
      <c r="U394" s="175">
        <v>53</v>
      </c>
      <c r="BI394" s="34" t="s">
        <v>190</v>
      </c>
    </row>
    <row r="395" spans="1:61" ht="16.5" x14ac:dyDescent="0.4">
      <c r="A395" s="34"/>
      <c r="B395" s="154"/>
      <c r="C395" s="167">
        <v>46003</v>
      </c>
      <c r="D395" s="145" t="str">
        <f t="shared" si="6"/>
        <v>金</v>
      </c>
      <c r="E395" s="168">
        <v>0.44793981481481482</v>
      </c>
      <c r="F395" s="169" t="s">
        <v>208</v>
      </c>
      <c r="G395" s="170" t="s">
        <v>234</v>
      </c>
      <c r="H395" s="171">
        <v>0.15</v>
      </c>
      <c r="I395" s="172" t="s">
        <v>329</v>
      </c>
      <c r="J395" s="172" t="s">
        <v>236</v>
      </c>
      <c r="K395" s="170" t="s">
        <v>237</v>
      </c>
      <c r="L395" s="170" t="s">
        <v>331</v>
      </c>
      <c r="M395" s="170" t="s">
        <v>240</v>
      </c>
      <c r="N395" s="170" t="s">
        <v>240</v>
      </c>
      <c r="O395" s="173" t="s">
        <v>240</v>
      </c>
      <c r="P395" s="170" t="s">
        <v>239</v>
      </c>
      <c r="Q395" s="172" t="s">
        <v>332</v>
      </c>
      <c r="R395" s="174" t="s">
        <v>242</v>
      </c>
      <c r="S395" s="174" t="s">
        <v>297</v>
      </c>
      <c r="T395" s="172" t="s">
        <v>493</v>
      </c>
      <c r="U395" s="175">
        <v>19</v>
      </c>
      <c r="BI395" s="34" t="s">
        <v>190</v>
      </c>
    </row>
    <row r="396" spans="1:61" ht="16.5" x14ac:dyDescent="0.4">
      <c r="A396" s="34"/>
      <c r="B396" s="154"/>
      <c r="C396" s="167">
        <v>46003</v>
      </c>
      <c r="D396" s="145" t="str">
        <f t="shared" si="6"/>
        <v>金</v>
      </c>
      <c r="E396" s="168">
        <v>0.44944444444444442</v>
      </c>
      <c r="F396" s="169" t="s">
        <v>208</v>
      </c>
      <c r="G396" s="170" t="s">
        <v>234</v>
      </c>
      <c r="H396" s="171">
        <v>5.5649817999999997E-2</v>
      </c>
      <c r="I396" s="172" t="s">
        <v>329</v>
      </c>
      <c r="J396" s="172" t="s">
        <v>236</v>
      </c>
      <c r="K396" s="170" t="s">
        <v>237</v>
      </c>
      <c r="L396" s="170" t="s">
        <v>331</v>
      </c>
      <c r="M396" s="170" t="s">
        <v>240</v>
      </c>
      <c r="N396" s="170" t="s">
        <v>240</v>
      </c>
      <c r="O396" s="173" t="s">
        <v>240</v>
      </c>
      <c r="P396" s="170" t="s">
        <v>239</v>
      </c>
      <c r="Q396" s="172" t="s">
        <v>332</v>
      </c>
      <c r="R396" s="174" t="s">
        <v>307</v>
      </c>
      <c r="S396" s="174" t="s">
        <v>297</v>
      </c>
      <c r="T396" s="172" t="s">
        <v>565</v>
      </c>
      <c r="U396" s="175">
        <v>29</v>
      </c>
      <c r="BI396" s="34" t="s">
        <v>190</v>
      </c>
    </row>
    <row r="397" spans="1:61" ht="16.5" x14ac:dyDescent="0.4">
      <c r="A397" s="34"/>
      <c r="B397" s="154"/>
      <c r="C397" s="167">
        <v>46003</v>
      </c>
      <c r="D397" s="145" t="str">
        <f t="shared" ref="D397:D460" si="7">IF($C397 &lt;&gt; "", IF(ISERROR(MATCH(C397, 祝日, 0)), TEXT($C397, "aaa"), "祝日"), "")</f>
        <v>金</v>
      </c>
      <c r="E397" s="168">
        <v>0.44944444444444442</v>
      </c>
      <c r="F397" s="169" t="s">
        <v>208</v>
      </c>
      <c r="G397" s="170" t="s">
        <v>234</v>
      </c>
      <c r="H397" s="171">
        <v>9.4350182000000005E-2</v>
      </c>
      <c r="I397" s="172" t="s">
        <v>329</v>
      </c>
      <c r="J397" s="172" t="s">
        <v>236</v>
      </c>
      <c r="K397" s="170" t="s">
        <v>237</v>
      </c>
      <c r="L397" s="170" t="s">
        <v>331</v>
      </c>
      <c r="M397" s="170" t="s">
        <v>240</v>
      </c>
      <c r="N397" s="170" t="s">
        <v>240</v>
      </c>
      <c r="O397" s="173" t="s">
        <v>240</v>
      </c>
      <c r="P397" s="170" t="s">
        <v>239</v>
      </c>
      <c r="Q397" s="172" t="s">
        <v>332</v>
      </c>
      <c r="R397" s="174" t="s">
        <v>307</v>
      </c>
      <c r="S397" s="174" t="s">
        <v>297</v>
      </c>
      <c r="T397" s="172" t="s">
        <v>565</v>
      </c>
      <c r="U397" s="175">
        <v>29</v>
      </c>
      <c r="BI397" s="34" t="s">
        <v>190</v>
      </c>
    </row>
    <row r="398" spans="1:61" ht="16.5" x14ac:dyDescent="0.4">
      <c r="A398" s="34"/>
      <c r="B398" s="154"/>
      <c r="C398" s="167">
        <v>46003</v>
      </c>
      <c r="D398" s="145" t="str">
        <f t="shared" si="7"/>
        <v>金</v>
      </c>
      <c r="E398" s="168">
        <v>0.47431712962962963</v>
      </c>
      <c r="F398" s="169" t="s">
        <v>208</v>
      </c>
      <c r="G398" s="170" t="s">
        <v>234</v>
      </c>
      <c r="H398" s="171">
        <v>5.9201699999999998E-3</v>
      </c>
      <c r="I398" s="172" t="s">
        <v>329</v>
      </c>
      <c r="J398" s="172" t="s">
        <v>236</v>
      </c>
      <c r="K398" s="170" t="s">
        <v>259</v>
      </c>
      <c r="L398" s="170" t="s">
        <v>331</v>
      </c>
      <c r="M398" s="170" t="s">
        <v>239</v>
      </c>
      <c r="N398" s="170" t="s">
        <v>239</v>
      </c>
      <c r="O398" s="173" t="s">
        <v>240</v>
      </c>
      <c r="P398" s="170" t="s">
        <v>239</v>
      </c>
      <c r="Q398" s="172" t="s">
        <v>332</v>
      </c>
      <c r="R398" s="174" t="s">
        <v>242</v>
      </c>
      <c r="S398" s="174" t="s">
        <v>294</v>
      </c>
      <c r="T398" s="172" t="s">
        <v>792</v>
      </c>
      <c r="U398" s="175">
        <v>56</v>
      </c>
      <c r="BI398" s="34" t="s">
        <v>190</v>
      </c>
    </row>
    <row r="399" spans="1:61" ht="16.5" x14ac:dyDescent="0.4">
      <c r="A399" s="34"/>
      <c r="B399" s="154"/>
      <c r="C399" s="167">
        <v>46003</v>
      </c>
      <c r="D399" s="145" t="str">
        <f t="shared" si="7"/>
        <v>金</v>
      </c>
      <c r="E399" s="168">
        <v>0.47434027777777776</v>
      </c>
      <c r="F399" s="169" t="s">
        <v>208</v>
      </c>
      <c r="G399" s="170" t="s">
        <v>234</v>
      </c>
      <c r="H399" s="171">
        <v>4.7019319999999998E-3</v>
      </c>
      <c r="I399" s="172" t="s">
        <v>329</v>
      </c>
      <c r="J399" s="172" t="s">
        <v>236</v>
      </c>
      <c r="K399" s="170" t="s">
        <v>237</v>
      </c>
      <c r="L399" s="170" t="s">
        <v>331</v>
      </c>
      <c r="M399" s="170" t="s">
        <v>240</v>
      </c>
      <c r="N399" s="170" t="s">
        <v>240</v>
      </c>
      <c r="O399" s="173" t="s">
        <v>240</v>
      </c>
      <c r="P399" s="170" t="s">
        <v>239</v>
      </c>
      <c r="Q399" s="172" t="s">
        <v>332</v>
      </c>
      <c r="R399" s="174" t="s">
        <v>242</v>
      </c>
      <c r="S399" s="174" t="s">
        <v>298</v>
      </c>
      <c r="T399" s="172" t="s">
        <v>583</v>
      </c>
      <c r="U399" s="175">
        <v>55</v>
      </c>
      <c r="BI399" s="34" t="s">
        <v>190</v>
      </c>
    </row>
    <row r="400" spans="1:61" ht="16.5" x14ac:dyDescent="0.4">
      <c r="A400" s="34"/>
      <c r="B400" s="154"/>
      <c r="C400" s="167">
        <v>46003</v>
      </c>
      <c r="D400" s="145" t="str">
        <f t="shared" si="7"/>
        <v>金</v>
      </c>
      <c r="E400" s="168">
        <v>0.48158564814814814</v>
      </c>
      <c r="F400" s="169" t="s">
        <v>208</v>
      </c>
      <c r="G400" s="170" t="s">
        <v>234</v>
      </c>
      <c r="H400" s="171">
        <v>2.8463552E-2</v>
      </c>
      <c r="I400" s="172" t="s">
        <v>329</v>
      </c>
      <c r="J400" s="172" t="s">
        <v>236</v>
      </c>
      <c r="K400" s="170" t="s">
        <v>237</v>
      </c>
      <c r="L400" s="170" t="s">
        <v>331</v>
      </c>
      <c r="M400" s="170" t="s">
        <v>240</v>
      </c>
      <c r="N400" s="170" t="s">
        <v>240</v>
      </c>
      <c r="O400" s="173" t="s">
        <v>240</v>
      </c>
      <c r="P400" s="170" t="s">
        <v>239</v>
      </c>
      <c r="Q400" s="172" t="s">
        <v>332</v>
      </c>
      <c r="R400" s="174" t="s">
        <v>307</v>
      </c>
      <c r="S400" s="174" t="s">
        <v>294</v>
      </c>
      <c r="T400" s="172" t="s">
        <v>605</v>
      </c>
      <c r="U400" s="175">
        <v>9</v>
      </c>
      <c r="BI400" s="34" t="s">
        <v>190</v>
      </c>
    </row>
    <row r="401" spans="1:61" ht="16.5" x14ac:dyDescent="0.4">
      <c r="A401" s="34"/>
      <c r="B401" s="154"/>
      <c r="C401" s="167">
        <v>46003</v>
      </c>
      <c r="D401" s="145" t="str">
        <f t="shared" si="7"/>
        <v>金</v>
      </c>
      <c r="E401" s="168">
        <v>0.48350694444444442</v>
      </c>
      <c r="F401" s="169" t="s">
        <v>208</v>
      </c>
      <c r="G401" s="170" t="s">
        <v>234</v>
      </c>
      <c r="H401" s="171">
        <v>3.3561810000000002E-3</v>
      </c>
      <c r="I401" s="172" t="s">
        <v>329</v>
      </c>
      <c r="J401" s="172" t="s">
        <v>236</v>
      </c>
      <c r="K401" s="170" t="s">
        <v>237</v>
      </c>
      <c r="L401" s="170" t="s">
        <v>331</v>
      </c>
      <c r="M401" s="170" t="s">
        <v>240</v>
      </c>
      <c r="N401" s="170" t="s">
        <v>240</v>
      </c>
      <c r="O401" s="173" t="s">
        <v>240</v>
      </c>
      <c r="P401" s="170" t="s">
        <v>239</v>
      </c>
      <c r="Q401" s="172" t="s">
        <v>332</v>
      </c>
      <c r="R401" s="174" t="s">
        <v>307</v>
      </c>
      <c r="S401" s="174" t="s">
        <v>243</v>
      </c>
      <c r="T401" s="172" t="s">
        <v>606</v>
      </c>
      <c r="U401" s="175">
        <v>3</v>
      </c>
      <c r="BI401" s="34" t="s">
        <v>190</v>
      </c>
    </row>
    <row r="402" spans="1:61" ht="16.5" x14ac:dyDescent="0.4">
      <c r="A402" s="34"/>
      <c r="B402" s="154"/>
      <c r="C402" s="167">
        <v>46003</v>
      </c>
      <c r="D402" s="145" t="str">
        <f t="shared" si="7"/>
        <v>金</v>
      </c>
      <c r="E402" s="168">
        <v>0.48350694444444442</v>
      </c>
      <c r="F402" s="169" t="s">
        <v>208</v>
      </c>
      <c r="G402" s="170" t="s">
        <v>234</v>
      </c>
      <c r="H402" s="171">
        <v>0.138575793</v>
      </c>
      <c r="I402" s="172" t="s">
        <v>329</v>
      </c>
      <c r="J402" s="172" t="s">
        <v>236</v>
      </c>
      <c r="K402" s="170" t="s">
        <v>237</v>
      </c>
      <c r="L402" s="170" t="s">
        <v>331</v>
      </c>
      <c r="M402" s="170" t="s">
        <v>240</v>
      </c>
      <c r="N402" s="170" t="s">
        <v>240</v>
      </c>
      <c r="O402" s="173" t="s">
        <v>240</v>
      </c>
      <c r="P402" s="170" t="s">
        <v>239</v>
      </c>
      <c r="Q402" s="172" t="s">
        <v>332</v>
      </c>
      <c r="R402" s="174" t="s">
        <v>307</v>
      </c>
      <c r="S402" s="174" t="s">
        <v>243</v>
      </c>
      <c r="T402" s="172" t="s">
        <v>606</v>
      </c>
      <c r="U402" s="175">
        <v>3</v>
      </c>
      <c r="BI402" s="34" t="s">
        <v>190</v>
      </c>
    </row>
    <row r="403" spans="1:61" ht="16.5" x14ac:dyDescent="0.4">
      <c r="A403" s="34"/>
      <c r="B403" s="154"/>
      <c r="C403" s="167">
        <v>46003</v>
      </c>
      <c r="D403" s="145" t="str">
        <f t="shared" si="7"/>
        <v>金</v>
      </c>
      <c r="E403" s="168">
        <v>0.48350694444444442</v>
      </c>
      <c r="F403" s="169" t="s">
        <v>208</v>
      </c>
      <c r="G403" s="170" t="s">
        <v>234</v>
      </c>
      <c r="H403" s="171">
        <v>8.0680249999999995E-3</v>
      </c>
      <c r="I403" s="172" t="s">
        <v>329</v>
      </c>
      <c r="J403" s="172" t="s">
        <v>236</v>
      </c>
      <c r="K403" s="170" t="s">
        <v>237</v>
      </c>
      <c r="L403" s="170" t="s">
        <v>331</v>
      </c>
      <c r="M403" s="170" t="s">
        <v>240</v>
      </c>
      <c r="N403" s="170" t="s">
        <v>240</v>
      </c>
      <c r="O403" s="173" t="s">
        <v>240</v>
      </c>
      <c r="P403" s="170" t="s">
        <v>239</v>
      </c>
      <c r="Q403" s="172" t="s">
        <v>332</v>
      </c>
      <c r="R403" s="174" t="s">
        <v>307</v>
      </c>
      <c r="S403" s="174" t="s">
        <v>243</v>
      </c>
      <c r="T403" s="172" t="s">
        <v>606</v>
      </c>
      <c r="U403" s="175">
        <v>3</v>
      </c>
      <c r="BI403" s="34" t="s">
        <v>190</v>
      </c>
    </row>
    <row r="404" spans="1:61" ht="16.5" x14ac:dyDescent="0.4">
      <c r="A404" s="34"/>
      <c r="B404" s="154"/>
      <c r="C404" s="167">
        <v>46003</v>
      </c>
      <c r="D404" s="145" t="str">
        <f t="shared" si="7"/>
        <v>金</v>
      </c>
      <c r="E404" s="168">
        <v>0.54994212962962963</v>
      </c>
      <c r="F404" s="169" t="s">
        <v>208</v>
      </c>
      <c r="G404" s="170" t="s">
        <v>234</v>
      </c>
      <c r="H404" s="171">
        <v>7.4999999999999997E-2</v>
      </c>
      <c r="I404" s="172" t="s">
        <v>329</v>
      </c>
      <c r="J404" s="172" t="s">
        <v>236</v>
      </c>
      <c r="K404" s="170" t="s">
        <v>259</v>
      </c>
      <c r="L404" s="170" t="s">
        <v>238</v>
      </c>
      <c r="M404" s="170" t="s">
        <v>240</v>
      </c>
      <c r="N404" s="170" t="s">
        <v>239</v>
      </c>
      <c r="O404" s="173" t="s">
        <v>240</v>
      </c>
      <c r="P404" s="170" t="s">
        <v>239</v>
      </c>
      <c r="Q404" s="172" t="s">
        <v>332</v>
      </c>
      <c r="R404" s="174" t="s">
        <v>242</v>
      </c>
      <c r="S404" s="174" t="s">
        <v>298</v>
      </c>
      <c r="T404" s="172" t="s">
        <v>793</v>
      </c>
      <c r="U404" s="175">
        <v>2</v>
      </c>
      <c r="BI404" s="34" t="s">
        <v>190</v>
      </c>
    </row>
    <row r="405" spans="1:61" ht="16.5" x14ac:dyDescent="0.4">
      <c r="A405" s="34"/>
      <c r="B405" s="154"/>
      <c r="C405" s="167">
        <v>46003</v>
      </c>
      <c r="D405" s="145" t="str">
        <f t="shared" si="7"/>
        <v>金</v>
      </c>
      <c r="E405" s="168">
        <v>0.5506712962962963</v>
      </c>
      <c r="F405" s="169" t="s">
        <v>208</v>
      </c>
      <c r="G405" s="170" t="s">
        <v>234</v>
      </c>
      <c r="H405" s="171">
        <v>7.4999999999999997E-2</v>
      </c>
      <c r="I405" s="172" t="s">
        <v>329</v>
      </c>
      <c r="J405" s="172" t="s">
        <v>236</v>
      </c>
      <c r="K405" s="170" t="s">
        <v>259</v>
      </c>
      <c r="L405" s="170" t="s">
        <v>238</v>
      </c>
      <c r="M405" s="170" t="s">
        <v>240</v>
      </c>
      <c r="N405" s="170" t="s">
        <v>239</v>
      </c>
      <c r="O405" s="173" t="s">
        <v>240</v>
      </c>
      <c r="P405" s="170" t="s">
        <v>239</v>
      </c>
      <c r="Q405" s="172" t="s">
        <v>335</v>
      </c>
      <c r="R405" s="174" t="s">
        <v>242</v>
      </c>
      <c r="S405" s="174" t="s">
        <v>295</v>
      </c>
      <c r="T405" s="172" t="s">
        <v>794</v>
      </c>
      <c r="U405" s="175">
        <v>2</v>
      </c>
      <c r="BI405" s="34" t="s">
        <v>190</v>
      </c>
    </row>
    <row r="406" spans="1:61" ht="16.5" x14ac:dyDescent="0.4">
      <c r="A406" s="34"/>
      <c r="B406" s="154"/>
      <c r="C406" s="167">
        <v>46003</v>
      </c>
      <c r="D406" s="145" t="str">
        <f t="shared" si="7"/>
        <v>金</v>
      </c>
      <c r="E406" s="168">
        <v>0.56158564814814815</v>
      </c>
      <c r="F406" s="169" t="s">
        <v>208</v>
      </c>
      <c r="G406" s="170" t="s">
        <v>234</v>
      </c>
      <c r="H406" s="171">
        <v>1.8846663E-2</v>
      </c>
      <c r="I406" s="172" t="s">
        <v>329</v>
      </c>
      <c r="J406" s="172" t="s">
        <v>236</v>
      </c>
      <c r="K406" s="170" t="s">
        <v>237</v>
      </c>
      <c r="L406" s="170" t="s">
        <v>331</v>
      </c>
      <c r="M406" s="170" t="s">
        <v>240</v>
      </c>
      <c r="N406" s="170" t="s">
        <v>240</v>
      </c>
      <c r="O406" s="173" t="s">
        <v>240</v>
      </c>
      <c r="P406" s="170" t="s">
        <v>239</v>
      </c>
      <c r="Q406" s="172" t="s">
        <v>332</v>
      </c>
      <c r="R406" s="174" t="s">
        <v>307</v>
      </c>
      <c r="S406" s="174" t="s">
        <v>294</v>
      </c>
      <c r="T406" s="172" t="s">
        <v>607</v>
      </c>
      <c r="U406" s="175">
        <v>79</v>
      </c>
      <c r="BI406" s="34" t="s">
        <v>190</v>
      </c>
    </row>
    <row r="407" spans="1:61" ht="33" x14ac:dyDescent="0.4">
      <c r="A407" s="34"/>
      <c r="B407" s="154"/>
      <c r="C407" s="167">
        <v>46003</v>
      </c>
      <c r="D407" s="145" t="str">
        <f t="shared" si="7"/>
        <v>金</v>
      </c>
      <c r="E407" s="168">
        <v>0.56233796296296301</v>
      </c>
      <c r="F407" s="169" t="s">
        <v>208</v>
      </c>
      <c r="G407" s="170" t="s">
        <v>234</v>
      </c>
      <c r="H407" s="171">
        <v>5.5241420999999999E-2</v>
      </c>
      <c r="I407" s="172" t="s">
        <v>329</v>
      </c>
      <c r="J407" s="172" t="s">
        <v>236</v>
      </c>
      <c r="K407" s="170" t="s">
        <v>237</v>
      </c>
      <c r="L407" s="170" t="s">
        <v>331</v>
      </c>
      <c r="M407" s="170" t="s">
        <v>240</v>
      </c>
      <c r="N407" s="170" t="s">
        <v>240</v>
      </c>
      <c r="O407" s="173" t="s">
        <v>240</v>
      </c>
      <c r="P407" s="170" t="s">
        <v>239</v>
      </c>
      <c r="Q407" s="172" t="s">
        <v>332</v>
      </c>
      <c r="R407" s="174" t="s">
        <v>336</v>
      </c>
      <c r="S407" s="174" t="s">
        <v>294</v>
      </c>
      <c r="T407" s="172" t="s">
        <v>608</v>
      </c>
      <c r="U407" s="175">
        <v>81</v>
      </c>
      <c r="BI407" s="34" t="s">
        <v>190</v>
      </c>
    </row>
    <row r="408" spans="1:61" ht="16.5" x14ac:dyDescent="0.4">
      <c r="A408" s="34"/>
      <c r="B408" s="154"/>
      <c r="C408" s="167">
        <v>46003</v>
      </c>
      <c r="D408" s="145" t="str">
        <f t="shared" si="7"/>
        <v>金</v>
      </c>
      <c r="E408" s="168">
        <v>0.58218749999999997</v>
      </c>
      <c r="F408" s="169" t="s">
        <v>208</v>
      </c>
      <c r="G408" s="170" t="s">
        <v>234</v>
      </c>
      <c r="H408" s="171">
        <v>1.6572533E-2</v>
      </c>
      <c r="I408" s="172" t="s">
        <v>329</v>
      </c>
      <c r="J408" s="172" t="s">
        <v>236</v>
      </c>
      <c r="K408" s="170" t="s">
        <v>410</v>
      </c>
      <c r="L408" s="170" t="s">
        <v>331</v>
      </c>
      <c r="M408" s="170" t="s">
        <v>240</v>
      </c>
      <c r="N408" s="170" t="s">
        <v>240</v>
      </c>
      <c r="O408" s="173" t="s">
        <v>240</v>
      </c>
      <c r="P408" s="170" t="s">
        <v>239</v>
      </c>
      <c r="Q408" s="172" t="s">
        <v>332</v>
      </c>
      <c r="R408" s="174" t="s">
        <v>307</v>
      </c>
      <c r="S408" s="174" t="s">
        <v>343</v>
      </c>
      <c r="T408" s="172" t="s">
        <v>609</v>
      </c>
      <c r="U408" s="175">
        <v>96</v>
      </c>
      <c r="BI408" s="34" t="s">
        <v>190</v>
      </c>
    </row>
    <row r="409" spans="1:61" ht="16.5" x14ac:dyDescent="0.4">
      <c r="A409" s="34"/>
      <c r="B409" s="154"/>
      <c r="C409" s="167">
        <v>46003</v>
      </c>
      <c r="D409" s="145" t="str">
        <f t="shared" si="7"/>
        <v>金</v>
      </c>
      <c r="E409" s="168">
        <v>0.59023148148148152</v>
      </c>
      <c r="F409" s="169" t="s">
        <v>208</v>
      </c>
      <c r="G409" s="170" t="s">
        <v>234</v>
      </c>
      <c r="H409" s="171">
        <v>0.15</v>
      </c>
      <c r="I409" s="172" t="s">
        <v>524</v>
      </c>
      <c r="J409" s="172" t="s">
        <v>236</v>
      </c>
      <c r="K409" s="170" t="s">
        <v>259</v>
      </c>
      <c r="L409" s="170" t="s">
        <v>331</v>
      </c>
      <c r="M409" s="170" t="s">
        <v>239</v>
      </c>
      <c r="N409" s="170" t="s">
        <v>239</v>
      </c>
      <c r="O409" s="173" t="s">
        <v>240</v>
      </c>
      <c r="P409" s="170" t="s">
        <v>239</v>
      </c>
      <c r="Q409" s="172" t="s">
        <v>332</v>
      </c>
      <c r="R409" s="174" t="s">
        <v>242</v>
      </c>
      <c r="S409" s="174" t="s">
        <v>297</v>
      </c>
      <c r="T409" s="172" t="s">
        <v>493</v>
      </c>
      <c r="U409" s="175">
        <v>42</v>
      </c>
      <c r="BI409" s="34" t="s">
        <v>190</v>
      </c>
    </row>
    <row r="410" spans="1:61" ht="16.5" x14ac:dyDescent="0.4">
      <c r="A410" s="34"/>
      <c r="B410" s="154"/>
      <c r="C410" s="167">
        <v>46003</v>
      </c>
      <c r="D410" s="145" t="str">
        <f t="shared" si="7"/>
        <v>金</v>
      </c>
      <c r="E410" s="168">
        <v>0.61598379629629629</v>
      </c>
      <c r="F410" s="169" t="s">
        <v>208</v>
      </c>
      <c r="G410" s="170" t="s">
        <v>234</v>
      </c>
      <c r="H410" s="171">
        <v>1.1767046E-2</v>
      </c>
      <c r="I410" s="172" t="s">
        <v>524</v>
      </c>
      <c r="J410" s="172" t="s">
        <v>236</v>
      </c>
      <c r="K410" s="170" t="s">
        <v>259</v>
      </c>
      <c r="L410" s="170" t="s">
        <v>331</v>
      </c>
      <c r="M410" s="170" t="s">
        <v>240</v>
      </c>
      <c r="N410" s="170" t="s">
        <v>240</v>
      </c>
      <c r="O410" s="173" t="s">
        <v>240</v>
      </c>
      <c r="P410" s="170" t="s">
        <v>239</v>
      </c>
      <c r="Q410" s="172" t="s">
        <v>332</v>
      </c>
      <c r="R410" s="174" t="s">
        <v>307</v>
      </c>
      <c r="S410" s="174" t="s">
        <v>297</v>
      </c>
      <c r="T410" s="172" t="s">
        <v>565</v>
      </c>
      <c r="U410" s="175">
        <v>22</v>
      </c>
      <c r="BI410" s="34" t="s">
        <v>190</v>
      </c>
    </row>
    <row r="411" spans="1:61" ht="16.5" x14ac:dyDescent="0.4">
      <c r="A411" s="34"/>
      <c r="B411" s="154"/>
      <c r="C411" s="167">
        <v>46003</v>
      </c>
      <c r="D411" s="145" t="str">
        <f t="shared" si="7"/>
        <v>金</v>
      </c>
      <c r="E411" s="168">
        <v>0.61934027777777778</v>
      </c>
      <c r="F411" s="169" t="s">
        <v>208</v>
      </c>
      <c r="G411" s="170" t="s">
        <v>234</v>
      </c>
      <c r="H411" s="171">
        <v>0.15</v>
      </c>
      <c r="I411" s="172" t="s">
        <v>524</v>
      </c>
      <c r="J411" s="172" t="s">
        <v>236</v>
      </c>
      <c r="K411" s="170" t="s">
        <v>237</v>
      </c>
      <c r="L411" s="170" t="s">
        <v>331</v>
      </c>
      <c r="M411" s="170" t="s">
        <v>240</v>
      </c>
      <c r="N411" s="170" t="s">
        <v>240</v>
      </c>
      <c r="O411" s="173" t="s">
        <v>240</v>
      </c>
      <c r="P411" s="170" t="s">
        <v>239</v>
      </c>
      <c r="Q411" s="172" t="s">
        <v>332</v>
      </c>
      <c r="R411" s="174" t="s">
        <v>242</v>
      </c>
      <c r="S411" s="174" t="s">
        <v>294</v>
      </c>
      <c r="T411" s="172" t="s">
        <v>795</v>
      </c>
      <c r="U411" s="175">
        <v>35</v>
      </c>
      <c r="BI411" s="34" t="s">
        <v>190</v>
      </c>
    </row>
    <row r="412" spans="1:61" ht="33" x14ac:dyDescent="0.4">
      <c r="A412" s="34"/>
      <c r="B412" s="154"/>
      <c r="C412" s="167">
        <v>46003</v>
      </c>
      <c r="D412" s="145" t="str">
        <f t="shared" si="7"/>
        <v>金</v>
      </c>
      <c r="E412" s="168">
        <v>0.67561342592592588</v>
      </c>
      <c r="F412" s="169" t="s">
        <v>208</v>
      </c>
      <c r="G412" s="170" t="s">
        <v>234</v>
      </c>
      <c r="H412" s="171">
        <v>8.7083500000000003E-4</v>
      </c>
      <c r="I412" s="172" t="s">
        <v>489</v>
      </c>
      <c r="J412" s="172" t="s">
        <v>236</v>
      </c>
      <c r="K412" s="170" t="s">
        <v>237</v>
      </c>
      <c r="L412" s="170" t="s">
        <v>331</v>
      </c>
      <c r="M412" s="170" t="s">
        <v>240</v>
      </c>
      <c r="N412" s="170" t="s">
        <v>240</v>
      </c>
      <c r="O412" s="173" t="s">
        <v>240</v>
      </c>
      <c r="P412" s="170" t="s">
        <v>239</v>
      </c>
      <c r="Q412" s="172" t="s">
        <v>332</v>
      </c>
      <c r="R412" s="174" t="s">
        <v>307</v>
      </c>
      <c r="S412" s="174" t="s">
        <v>243</v>
      </c>
      <c r="T412" s="172" t="s">
        <v>610</v>
      </c>
      <c r="U412" s="175">
        <v>3</v>
      </c>
      <c r="BI412" s="34" t="s">
        <v>190</v>
      </c>
    </row>
    <row r="413" spans="1:61" ht="33" x14ac:dyDescent="0.4">
      <c r="A413" s="34"/>
      <c r="B413" s="154"/>
      <c r="C413" s="167">
        <v>46003</v>
      </c>
      <c r="D413" s="145" t="str">
        <f t="shared" si="7"/>
        <v>金</v>
      </c>
      <c r="E413" s="168">
        <v>0.67561342592592588</v>
      </c>
      <c r="F413" s="169" t="s">
        <v>208</v>
      </c>
      <c r="G413" s="170" t="s">
        <v>234</v>
      </c>
      <c r="H413" s="171">
        <v>3.5077812E-2</v>
      </c>
      <c r="I413" s="172" t="s">
        <v>489</v>
      </c>
      <c r="J413" s="172" t="s">
        <v>236</v>
      </c>
      <c r="K413" s="170" t="s">
        <v>237</v>
      </c>
      <c r="L413" s="170" t="s">
        <v>331</v>
      </c>
      <c r="M413" s="170" t="s">
        <v>240</v>
      </c>
      <c r="N413" s="170" t="s">
        <v>240</v>
      </c>
      <c r="O413" s="173" t="s">
        <v>240</v>
      </c>
      <c r="P413" s="170" t="s">
        <v>239</v>
      </c>
      <c r="Q413" s="172" t="s">
        <v>332</v>
      </c>
      <c r="R413" s="174" t="s">
        <v>307</v>
      </c>
      <c r="S413" s="174" t="s">
        <v>243</v>
      </c>
      <c r="T413" s="172" t="s">
        <v>610</v>
      </c>
      <c r="U413" s="175">
        <v>3</v>
      </c>
      <c r="BI413" s="34" t="s">
        <v>190</v>
      </c>
    </row>
    <row r="414" spans="1:61" ht="33" x14ac:dyDescent="0.4">
      <c r="A414" s="34"/>
      <c r="B414" s="154"/>
      <c r="C414" s="167">
        <v>46003</v>
      </c>
      <c r="D414" s="145" t="str">
        <f t="shared" si="7"/>
        <v>金</v>
      </c>
      <c r="E414" s="168">
        <v>0.67561342592592588</v>
      </c>
      <c r="F414" s="169" t="s">
        <v>208</v>
      </c>
      <c r="G414" s="170" t="s">
        <v>234</v>
      </c>
      <c r="H414" s="171">
        <v>0.11405135299999999</v>
      </c>
      <c r="I414" s="172" t="s">
        <v>489</v>
      </c>
      <c r="J414" s="172" t="s">
        <v>236</v>
      </c>
      <c r="K414" s="170" t="s">
        <v>237</v>
      </c>
      <c r="L414" s="170" t="s">
        <v>331</v>
      </c>
      <c r="M414" s="170" t="s">
        <v>240</v>
      </c>
      <c r="N414" s="170" t="s">
        <v>240</v>
      </c>
      <c r="O414" s="173" t="s">
        <v>240</v>
      </c>
      <c r="P414" s="170" t="s">
        <v>239</v>
      </c>
      <c r="Q414" s="172" t="s">
        <v>332</v>
      </c>
      <c r="R414" s="174" t="s">
        <v>307</v>
      </c>
      <c r="S414" s="174" t="s">
        <v>243</v>
      </c>
      <c r="T414" s="172" t="s">
        <v>610</v>
      </c>
      <c r="U414" s="175">
        <v>3</v>
      </c>
      <c r="BI414" s="34" t="s">
        <v>190</v>
      </c>
    </row>
    <row r="415" spans="1:61" ht="16.5" x14ac:dyDescent="0.4">
      <c r="A415" s="34"/>
      <c r="B415" s="154"/>
      <c r="C415" s="167">
        <v>46003</v>
      </c>
      <c r="D415" s="145" t="str">
        <f t="shared" si="7"/>
        <v>金</v>
      </c>
      <c r="E415" s="168">
        <v>0.67658564814814814</v>
      </c>
      <c r="F415" s="169" t="s">
        <v>208</v>
      </c>
      <c r="G415" s="170" t="s">
        <v>234</v>
      </c>
      <c r="H415" s="171">
        <v>0.15</v>
      </c>
      <c r="I415" s="172" t="s">
        <v>489</v>
      </c>
      <c r="J415" s="172" t="s">
        <v>236</v>
      </c>
      <c r="K415" s="170" t="s">
        <v>259</v>
      </c>
      <c r="L415" s="170" t="s">
        <v>345</v>
      </c>
      <c r="M415" s="170" t="s">
        <v>240</v>
      </c>
      <c r="N415" s="170" t="s">
        <v>239</v>
      </c>
      <c r="O415" s="173" t="s">
        <v>240</v>
      </c>
      <c r="P415" s="170" t="s">
        <v>239</v>
      </c>
      <c r="Q415" s="172" t="s">
        <v>332</v>
      </c>
      <c r="R415" s="174" t="s">
        <v>242</v>
      </c>
      <c r="S415" s="174" t="s">
        <v>298</v>
      </c>
      <c r="T415" s="172" t="s">
        <v>796</v>
      </c>
      <c r="U415" s="175">
        <v>6</v>
      </c>
      <c r="BI415" s="34" t="s">
        <v>190</v>
      </c>
    </row>
    <row r="416" spans="1:61" ht="16.5" x14ac:dyDescent="0.4">
      <c r="A416" s="34"/>
      <c r="B416" s="154"/>
      <c r="C416" s="167">
        <v>46003</v>
      </c>
      <c r="D416" s="145" t="str">
        <f t="shared" si="7"/>
        <v>金</v>
      </c>
      <c r="E416" s="168">
        <v>0.68782407407407409</v>
      </c>
      <c r="F416" s="169" t="s">
        <v>208</v>
      </c>
      <c r="G416" s="170" t="s">
        <v>234</v>
      </c>
      <c r="H416" s="171">
        <v>4.7760200000000003E-2</v>
      </c>
      <c r="I416" s="172" t="s">
        <v>489</v>
      </c>
      <c r="J416" s="172" t="s">
        <v>236</v>
      </c>
      <c r="K416" s="170" t="s">
        <v>259</v>
      </c>
      <c r="L416" s="170" t="s">
        <v>331</v>
      </c>
      <c r="M416" s="170" t="s">
        <v>239</v>
      </c>
      <c r="N416" s="170" t="s">
        <v>239</v>
      </c>
      <c r="O416" s="173" t="s">
        <v>240</v>
      </c>
      <c r="P416" s="170" t="s">
        <v>239</v>
      </c>
      <c r="Q416" s="172" t="s">
        <v>332</v>
      </c>
      <c r="R416" s="174" t="s">
        <v>336</v>
      </c>
      <c r="S416" s="174" t="s">
        <v>297</v>
      </c>
      <c r="T416" s="172" t="s">
        <v>491</v>
      </c>
      <c r="U416" s="175">
        <v>76</v>
      </c>
      <c r="BI416" s="34" t="s">
        <v>190</v>
      </c>
    </row>
    <row r="417" spans="1:61" ht="16.5" x14ac:dyDescent="0.4">
      <c r="A417" s="34"/>
      <c r="B417" s="154"/>
      <c r="C417" s="167">
        <v>46003</v>
      </c>
      <c r="D417" s="145" t="str">
        <f t="shared" si="7"/>
        <v>金</v>
      </c>
      <c r="E417" s="168">
        <v>0.68866898148148148</v>
      </c>
      <c r="F417" s="169" t="s">
        <v>208</v>
      </c>
      <c r="G417" s="170" t="s">
        <v>234</v>
      </c>
      <c r="H417" s="171">
        <v>0.107854821</v>
      </c>
      <c r="I417" s="172" t="s">
        <v>489</v>
      </c>
      <c r="J417" s="172" t="s">
        <v>236</v>
      </c>
      <c r="K417" s="170" t="s">
        <v>237</v>
      </c>
      <c r="L417" s="170" t="s">
        <v>331</v>
      </c>
      <c r="M417" s="170" t="s">
        <v>240</v>
      </c>
      <c r="N417" s="170" t="s">
        <v>240</v>
      </c>
      <c r="O417" s="173" t="s">
        <v>240</v>
      </c>
      <c r="P417" s="170" t="s">
        <v>239</v>
      </c>
      <c r="Q417" s="172" t="s">
        <v>332</v>
      </c>
      <c r="R417" s="174" t="s">
        <v>307</v>
      </c>
      <c r="S417" s="174" t="s">
        <v>294</v>
      </c>
      <c r="T417" s="172" t="s">
        <v>611</v>
      </c>
      <c r="U417" s="175">
        <v>79</v>
      </c>
      <c r="BI417" s="34" t="s">
        <v>190</v>
      </c>
    </row>
    <row r="418" spans="1:61" ht="16.5" x14ac:dyDescent="0.4">
      <c r="A418" s="34"/>
      <c r="B418" s="154"/>
      <c r="C418" s="167">
        <v>46003</v>
      </c>
      <c r="D418" s="145" t="str">
        <f t="shared" si="7"/>
        <v>金</v>
      </c>
      <c r="E418" s="168">
        <v>0.69012731481481482</v>
      </c>
      <c r="F418" s="169" t="s">
        <v>208</v>
      </c>
      <c r="G418" s="170" t="s">
        <v>234</v>
      </c>
      <c r="H418" s="171">
        <v>5.0000000000000001E-4</v>
      </c>
      <c r="I418" s="172" t="s">
        <v>489</v>
      </c>
      <c r="J418" s="172" t="s">
        <v>236</v>
      </c>
      <c r="K418" s="170" t="s">
        <v>410</v>
      </c>
      <c r="L418" s="170" t="s">
        <v>331</v>
      </c>
      <c r="M418" s="170" t="s">
        <v>240</v>
      </c>
      <c r="N418" s="170" t="s">
        <v>240</v>
      </c>
      <c r="O418" s="173" t="s">
        <v>240</v>
      </c>
      <c r="P418" s="170" t="s">
        <v>239</v>
      </c>
      <c r="Q418" s="172" t="s">
        <v>332</v>
      </c>
      <c r="R418" s="174" t="s">
        <v>307</v>
      </c>
      <c r="S418" s="174" t="s">
        <v>312</v>
      </c>
      <c r="T418" s="172" t="s">
        <v>797</v>
      </c>
      <c r="U418" s="175">
        <v>94</v>
      </c>
      <c r="BI418" s="34" t="s">
        <v>190</v>
      </c>
    </row>
    <row r="419" spans="1:61" ht="33" x14ac:dyDescent="0.4">
      <c r="A419" s="34"/>
      <c r="B419" s="154"/>
      <c r="C419" s="167">
        <v>46003</v>
      </c>
      <c r="D419" s="145" t="str">
        <f t="shared" si="7"/>
        <v>金</v>
      </c>
      <c r="E419" s="168">
        <v>0.70782407407407411</v>
      </c>
      <c r="F419" s="169" t="s">
        <v>208</v>
      </c>
      <c r="G419" s="170" t="s">
        <v>234</v>
      </c>
      <c r="H419" s="171">
        <v>2.0278219E-2</v>
      </c>
      <c r="I419" s="172" t="s">
        <v>490</v>
      </c>
      <c r="J419" s="172" t="s">
        <v>236</v>
      </c>
      <c r="K419" s="170" t="s">
        <v>410</v>
      </c>
      <c r="L419" s="170" t="s">
        <v>331</v>
      </c>
      <c r="M419" s="170" t="s">
        <v>240</v>
      </c>
      <c r="N419" s="170" t="s">
        <v>240</v>
      </c>
      <c r="O419" s="173" t="s">
        <v>240</v>
      </c>
      <c r="P419" s="170" t="s">
        <v>239</v>
      </c>
      <c r="Q419" s="172" t="s">
        <v>339</v>
      </c>
      <c r="R419" s="174" t="s">
        <v>307</v>
      </c>
      <c r="S419" s="174" t="s">
        <v>297</v>
      </c>
      <c r="T419" s="172" t="s">
        <v>729</v>
      </c>
      <c r="U419" s="175">
        <v>96</v>
      </c>
      <c r="BI419" s="34" t="s">
        <v>190</v>
      </c>
    </row>
    <row r="420" spans="1:61" ht="16.5" x14ac:dyDescent="0.4">
      <c r="A420" s="34"/>
      <c r="B420" s="154"/>
      <c r="C420" s="167">
        <v>46003</v>
      </c>
      <c r="D420" s="145" t="str">
        <f t="shared" si="7"/>
        <v>金</v>
      </c>
      <c r="E420" s="168">
        <v>0.71688657407407408</v>
      </c>
      <c r="F420" s="169" t="s">
        <v>208</v>
      </c>
      <c r="G420" s="170" t="s">
        <v>234</v>
      </c>
      <c r="H420" s="171">
        <v>0.15</v>
      </c>
      <c r="I420" s="172" t="s">
        <v>490</v>
      </c>
      <c r="J420" s="172" t="s">
        <v>236</v>
      </c>
      <c r="K420" s="170" t="s">
        <v>259</v>
      </c>
      <c r="L420" s="170" t="s">
        <v>331</v>
      </c>
      <c r="M420" s="170" t="s">
        <v>239</v>
      </c>
      <c r="N420" s="170" t="s">
        <v>239</v>
      </c>
      <c r="O420" s="173" t="s">
        <v>240</v>
      </c>
      <c r="P420" s="170" t="s">
        <v>239</v>
      </c>
      <c r="Q420" s="172" t="s">
        <v>332</v>
      </c>
      <c r="R420" s="174" t="s">
        <v>242</v>
      </c>
      <c r="S420" s="174" t="s">
        <v>297</v>
      </c>
      <c r="T420" s="172" t="s">
        <v>493</v>
      </c>
      <c r="U420" s="175">
        <v>43</v>
      </c>
      <c r="BI420" s="34" t="s">
        <v>190</v>
      </c>
    </row>
    <row r="421" spans="1:61" ht="16.5" x14ac:dyDescent="0.4">
      <c r="A421" s="34"/>
      <c r="B421" s="154"/>
      <c r="C421" s="167">
        <v>46003</v>
      </c>
      <c r="D421" s="145" t="str">
        <f t="shared" si="7"/>
        <v>金</v>
      </c>
      <c r="E421" s="168">
        <v>0.72074074074074079</v>
      </c>
      <c r="F421" s="169" t="s">
        <v>208</v>
      </c>
      <c r="G421" s="170" t="s">
        <v>234</v>
      </c>
      <c r="H421" s="171">
        <v>0.29406729399999998</v>
      </c>
      <c r="I421" s="172" t="s">
        <v>490</v>
      </c>
      <c r="J421" s="172" t="s">
        <v>236</v>
      </c>
      <c r="K421" s="170" t="s">
        <v>237</v>
      </c>
      <c r="L421" s="170" t="s">
        <v>331</v>
      </c>
      <c r="M421" s="170" t="s">
        <v>240</v>
      </c>
      <c r="N421" s="170" t="s">
        <v>240</v>
      </c>
      <c r="O421" s="173" t="s">
        <v>240</v>
      </c>
      <c r="P421" s="170" t="s">
        <v>239</v>
      </c>
      <c r="Q421" s="172" t="s">
        <v>332</v>
      </c>
      <c r="R421" s="174" t="s">
        <v>307</v>
      </c>
      <c r="S421" s="174" t="s">
        <v>294</v>
      </c>
      <c r="T421" s="172" t="s">
        <v>517</v>
      </c>
      <c r="U421" s="175">
        <v>17</v>
      </c>
      <c r="BI421" s="34" t="s">
        <v>190</v>
      </c>
    </row>
    <row r="422" spans="1:61" ht="16.5" x14ac:dyDescent="0.4">
      <c r="A422" s="34"/>
      <c r="B422" s="154"/>
      <c r="C422" s="167">
        <v>46003</v>
      </c>
      <c r="D422" s="145" t="str">
        <f t="shared" si="7"/>
        <v>金</v>
      </c>
      <c r="E422" s="168">
        <v>0.72074074074074079</v>
      </c>
      <c r="F422" s="169" t="s">
        <v>208</v>
      </c>
      <c r="G422" s="170" t="s">
        <v>234</v>
      </c>
      <c r="H422" s="171">
        <v>5.5932705999999999E-2</v>
      </c>
      <c r="I422" s="172" t="s">
        <v>490</v>
      </c>
      <c r="J422" s="172" t="s">
        <v>236</v>
      </c>
      <c r="K422" s="170" t="s">
        <v>237</v>
      </c>
      <c r="L422" s="170" t="s">
        <v>331</v>
      </c>
      <c r="M422" s="170" t="s">
        <v>240</v>
      </c>
      <c r="N422" s="170" t="s">
        <v>240</v>
      </c>
      <c r="O422" s="173" t="s">
        <v>240</v>
      </c>
      <c r="P422" s="170" t="s">
        <v>239</v>
      </c>
      <c r="Q422" s="172" t="s">
        <v>332</v>
      </c>
      <c r="R422" s="174" t="s">
        <v>307</v>
      </c>
      <c r="S422" s="174" t="s">
        <v>294</v>
      </c>
      <c r="T422" s="172" t="s">
        <v>517</v>
      </c>
      <c r="U422" s="175">
        <v>17</v>
      </c>
      <c r="BI422" s="34" t="s">
        <v>190</v>
      </c>
    </row>
    <row r="423" spans="1:61" ht="16.5" x14ac:dyDescent="0.4">
      <c r="A423" s="34"/>
      <c r="B423" s="154"/>
      <c r="C423" s="167">
        <v>46003</v>
      </c>
      <c r="D423" s="145" t="str">
        <f t="shared" si="7"/>
        <v>金</v>
      </c>
      <c r="E423" s="168">
        <v>0.75112268518518521</v>
      </c>
      <c r="F423" s="169" t="s">
        <v>208</v>
      </c>
      <c r="G423" s="170" t="s">
        <v>234</v>
      </c>
      <c r="H423" s="171">
        <v>0.15</v>
      </c>
      <c r="I423" s="172" t="s">
        <v>490</v>
      </c>
      <c r="J423" s="172" t="s">
        <v>236</v>
      </c>
      <c r="K423" s="170" t="s">
        <v>237</v>
      </c>
      <c r="L423" s="170" t="s">
        <v>331</v>
      </c>
      <c r="M423" s="170" t="s">
        <v>240</v>
      </c>
      <c r="N423" s="170" t="s">
        <v>240</v>
      </c>
      <c r="O423" s="173" t="s">
        <v>239</v>
      </c>
      <c r="P423" s="170" t="s">
        <v>239</v>
      </c>
      <c r="Q423" s="172" t="s">
        <v>332</v>
      </c>
      <c r="R423" s="174" t="s">
        <v>242</v>
      </c>
      <c r="S423" s="174" t="s">
        <v>294</v>
      </c>
      <c r="T423" s="172" t="s">
        <v>798</v>
      </c>
      <c r="U423" s="175">
        <v>67</v>
      </c>
      <c r="BI423" s="34" t="s">
        <v>190</v>
      </c>
    </row>
    <row r="424" spans="1:61" ht="33" x14ac:dyDescent="0.4">
      <c r="A424" s="34"/>
      <c r="B424" s="154"/>
      <c r="C424" s="167">
        <v>46003</v>
      </c>
      <c r="D424" s="145" t="str">
        <f t="shared" si="7"/>
        <v>金</v>
      </c>
      <c r="E424" s="168">
        <v>0.7553009259259259</v>
      </c>
      <c r="F424" s="169" t="s">
        <v>208</v>
      </c>
      <c r="G424" s="170" t="s">
        <v>234</v>
      </c>
      <c r="H424" s="171">
        <v>4.9975964999999997E-2</v>
      </c>
      <c r="I424" s="172" t="s">
        <v>490</v>
      </c>
      <c r="J424" s="172" t="s">
        <v>236</v>
      </c>
      <c r="K424" s="170" t="s">
        <v>259</v>
      </c>
      <c r="L424" s="170" t="s">
        <v>331</v>
      </c>
      <c r="M424" s="170" t="s">
        <v>239</v>
      </c>
      <c r="N424" s="170" t="s">
        <v>239</v>
      </c>
      <c r="O424" s="173" t="s">
        <v>240</v>
      </c>
      <c r="P424" s="170" t="s">
        <v>239</v>
      </c>
      <c r="Q424" s="172" t="s">
        <v>332</v>
      </c>
      <c r="R424" s="174" t="s">
        <v>336</v>
      </c>
      <c r="S424" s="174" t="s">
        <v>294</v>
      </c>
      <c r="T424" s="172" t="s">
        <v>612</v>
      </c>
      <c r="U424" s="175">
        <v>82</v>
      </c>
      <c r="BI424" s="34" t="s">
        <v>190</v>
      </c>
    </row>
    <row r="425" spans="1:61" ht="33" x14ac:dyDescent="0.4">
      <c r="A425" s="34"/>
      <c r="B425" s="154"/>
      <c r="C425" s="167">
        <v>46003</v>
      </c>
      <c r="D425" s="145" t="str">
        <f t="shared" si="7"/>
        <v>金</v>
      </c>
      <c r="E425" s="168">
        <v>0.75571759259259264</v>
      </c>
      <c r="F425" s="169" t="s">
        <v>208</v>
      </c>
      <c r="G425" s="170" t="s">
        <v>234</v>
      </c>
      <c r="H425" s="171">
        <v>0.29058313099999999</v>
      </c>
      <c r="I425" s="172" t="s">
        <v>490</v>
      </c>
      <c r="J425" s="172" t="s">
        <v>236</v>
      </c>
      <c r="K425" s="170" t="s">
        <v>237</v>
      </c>
      <c r="L425" s="170" t="s">
        <v>331</v>
      </c>
      <c r="M425" s="170" t="s">
        <v>240</v>
      </c>
      <c r="N425" s="170" t="s">
        <v>240</v>
      </c>
      <c r="O425" s="173" t="s">
        <v>240</v>
      </c>
      <c r="P425" s="170" t="s">
        <v>239</v>
      </c>
      <c r="Q425" s="172" t="s">
        <v>332</v>
      </c>
      <c r="R425" s="174" t="s">
        <v>336</v>
      </c>
      <c r="S425" s="174" t="s">
        <v>298</v>
      </c>
      <c r="T425" s="172" t="s">
        <v>698</v>
      </c>
      <c r="U425" s="175">
        <v>85</v>
      </c>
      <c r="BI425" s="34" t="s">
        <v>190</v>
      </c>
    </row>
    <row r="426" spans="1:61" ht="16.5" x14ac:dyDescent="0.4">
      <c r="A426" s="34"/>
      <c r="B426" s="154"/>
      <c r="C426" s="167">
        <v>46003</v>
      </c>
      <c r="D426" s="145" t="str">
        <f t="shared" si="7"/>
        <v>金</v>
      </c>
      <c r="E426" s="168">
        <v>0.75715277777777779</v>
      </c>
      <c r="F426" s="169" t="s">
        <v>208</v>
      </c>
      <c r="G426" s="170" t="s">
        <v>234</v>
      </c>
      <c r="H426" s="171">
        <v>2.0303748999999999E-2</v>
      </c>
      <c r="I426" s="172" t="s">
        <v>490</v>
      </c>
      <c r="J426" s="172" t="s">
        <v>236</v>
      </c>
      <c r="K426" s="170" t="s">
        <v>410</v>
      </c>
      <c r="L426" s="170" t="s">
        <v>331</v>
      </c>
      <c r="M426" s="170" t="s">
        <v>240</v>
      </c>
      <c r="N426" s="170" t="s">
        <v>240</v>
      </c>
      <c r="O426" s="173" t="s">
        <v>240</v>
      </c>
      <c r="P426" s="170" t="s">
        <v>239</v>
      </c>
      <c r="Q426" s="172" t="s">
        <v>332</v>
      </c>
      <c r="R426" s="174" t="s">
        <v>307</v>
      </c>
      <c r="S426" s="174" t="s">
        <v>297</v>
      </c>
      <c r="T426" s="172" t="s">
        <v>565</v>
      </c>
      <c r="U426" s="175">
        <v>92</v>
      </c>
      <c r="BI426" s="34" t="s">
        <v>190</v>
      </c>
    </row>
    <row r="427" spans="1:61" ht="16.5" x14ac:dyDescent="0.4">
      <c r="A427" s="34"/>
      <c r="B427" s="154"/>
      <c r="C427" s="167">
        <v>46003</v>
      </c>
      <c r="D427" s="145" t="str">
        <f t="shared" si="7"/>
        <v>金</v>
      </c>
      <c r="E427" s="168">
        <v>0.75991898148148151</v>
      </c>
      <c r="F427" s="169" t="s">
        <v>208</v>
      </c>
      <c r="G427" s="170" t="s">
        <v>234</v>
      </c>
      <c r="H427" s="171">
        <v>3.51493E-6</v>
      </c>
      <c r="I427" s="172" t="s">
        <v>490</v>
      </c>
      <c r="J427" s="172" t="s">
        <v>236</v>
      </c>
      <c r="K427" s="170" t="s">
        <v>237</v>
      </c>
      <c r="L427" s="170" t="s">
        <v>331</v>
      </c>
      <c r="M427" s="170" t="s">
        <v>240</v>
      </c>
      <c r="N427" s="170" t="s">
        <v>240</v>
      </c>
      <c r="O427" s="173" t="s">
        <v>240</v>
      </c>
      <c r="P427" s="170" t="s">
        <v>239</v>
      </c>
      <c r="Q427" s="172" t="s">
        <v>332</v>
      </c>
      <c r="R427" s="174" t="s">
        <v>307</v>
      </c>
      <c r="S427" s="174" t="s">
        <v>312</v>
      </c>
      <c r="T427" s="172" t="s">
        <v>722</v>
      </c>
      <c r="U427" s="175">
        <v>89</v>
      </c>
      <c r="BI427" s="34" t="s">
        <v>190</v>
      </c>
    </row>
    <row r="428" spans="1:61" ht="33" x14ac:dyDescent="0.4">
      <c r="A428" s="34"/>
      <c r="B428" s="154"/>
      <c r="C428" s="167">
        <v>46003</v>
      </c>
      <c r="D428" s="145" t="str">
        <f t="shared" si="7"/>
        <v>金</v>
      </c>
      <c r="E428" s="168">
        <v>0.76141203703703708</v>
      </c>
      <c r="F428" s="169" t="s">
        <v>208</v>
      </c>
      <c r="G428" s="170" t="s">
        <v>234</v>
      </c>
      <c r="H428" s="171">
        <v>2.777776E-3</v>
      </c>
      <c r="I428" s="172" t="s">
        <v>490</v>
      </c>
      <c r="J428" s="172" t="s">
        <v>236</v>
      </c>
      <c r="K428" s="170" t="s">
        <v>259</v>
      </c>
      <c r="L428" s="170" t="s">
        <v>331</v>
      </c>
      <c r="M428" s="170" t="s">
        <v>240</v>
      </c>
      <c r="N428" s="170" t="s">
        <v>240</v>
      </c>
      <c r="O428" s="173" t="s">
        <v>240</v>
      </c>
      <c r="P428" s="170" t="s">
        <v>239</v>
      </c>
      <c r="Q428" s="172" t="s">
        <v>332</v>
      </c>
      <c r="R428" s="174" t="s">
        <v>336</v>
      </c>
      <c r="S428" s="174" t="s">
        <v>294</v>
      </c>
      <c r="T428" s="172" t="s">
        <v>699</v>
      </c>
      <c r="U428" s="175">
        <v>80</v>
      </c>
      <c r="BI428" s="34" t="s">
        <v>190</v>
      </c>
    </row>
    <row r="429" spans="1:61" ht="33" x14ac:dyDescent="0.4">
      <c r="A429" s="34"/>
      <c r="B429" s="154"/>
      <c r="C429" s="167">
        <v>46003</v>
      </c>
      <c r="D429" s="145" t="str">
        <f t="shared" si="7"/>
        <v>金</v>
      </c>
      <c r="E429" s="168">
        <v>0.76590277777777782</v>
      </c>
      <c r="F429" s="169" t="s">
        <v>208</v>
      </c>
      <c r="G429" s="170" t="s">
        <v>234</v>
      </c>
      <c r="H429" s="171">
        <v>1.2277725999999999E-2</v>
      </c>
      <c r="I429" s="172" t="s">
        <v>490</v>
      </c>
      <c r="J429" s="172" t="s">
        <v>236</v>
      </c>
      <c r="K429" s="170" t="s">
        <v>237</v>
      </c>
      <c r="L429" s="170" t="s">
        <v>331</v>
      </c>
      <c r="M429" s="170" t="s">
        <v>240</v>
      </c>
      <c r="N429" s="170" t="s">
        <v>240</v>
      </c>
      <c r="O429" s="173" t="s">
        <v>240</v>
      </c>
      <c r="P429" s="170" t="s">
        <v>239</v>
      </c>
      <c r="Q429" s="172" t="s">
        <v>332</v>
      </c>
      <c r="R429" s="174" t="s">
        <v>336</v>
      </c>
      <c r="S429" s="174" t="s">
        <v>294</v>
      </c>
      <c r="T429" s="172" t="s">
        <v>700</v>
      </c>
      <c r="U429" s="175">
        <v>57</v>
      </c>
      <c r="BI429" s="34" t="s">
        <v>190</v>
      </c>
    </row>
    <row r="430" spans="1:61" ht="16.5" x14ac:dyDescent="0.4">
      <c r="A430" s="34"/>
      <c r="B430" s="154"/>
      <c r="C430" s="167">
        <v>46003</v>
      </c>
      <c r="D430" s="145" t="str">
        <f t="shared" si="7"/>
        <v>金</v>
      </c>
      <c r="E430" s="168">
        <v>0.77341435185185181</v>
      </c>
      <c r="F430" s="169" t="s">
        <v>208</v>
      </c>
      <c r="G430" s="170" t="s">
        <v>234</v>
      </c>
      <c r="H430" s="171">
        <v>6.2808270000000001E-3</v>
      </c>
      <c r="I430" s="172" t="s">
        <v>490</v>
      </c>
      <c r="J430" s="172" t="s">
        <v>236</v>
      </c>
      <c r="K430" s="170" t="s">
        <v>237</v>
      </c>
      <c r="L430" s="170" t="s">
        <v>331</v>
      </c>
      <c r="M430" s="170" t="s">
        <v>240</v>
      </c>
      <c r="N430" s="170" t="s">
        <v>240</v>
      </c>
      <c r="O430" s="173" t="s">
        <v>240</v>
      </c>
      <c r="P430" s="170" t="s">
        <v>239</v>
      </c>
      <c r="Q430" s="172" t="s">
        <v>332</v>
      </c>
      <c r="R430" s="174" t="s">
        <v>307</v>
      </c>
      <c r="S430" s="174" t="s">
        <v>294</v>
      </c>
      <c r="T430" s="172" t="s">
        <v>517</v>
      </c>
      <c r="U430" s="175">
        <v>15</v>
      </c>
      <c r="BI430" s="34" t="s">
        <v>190</v>
      </c>
    </row>
    <row r="431" spans="1:61" ht="16.5" x14ac:dyDescent="0.4">
      <c r="A431" s="34"/>
      <c r="B431" s="154"/>
      <c r="C431" s="167">
        <v>46003</v>
      </c>
      <c r="D431" s="145" t="str">
        <f t="shared" si="7"/>
        <v>金</v>
      </c>
      <c r="E431" s="168">
        <v>0.77341435185185181</v>
      </c>
      <c r="F431" s="169" t="s">
        <v>208</v>
      </c>
      <c r="G431" s="170" t="s">
        <v>234</v>
      </c>
      <c r="H431" s="171">
        <v>6.5901306000000007E-2</v>
      </c>
      <c r="I431" s="172" t="s">
        <v>490</v>
      </c>
      <c r="J431" s="172" t="s">
        <v>236</v>
      </c>
      <c r="K431" s="170" t="s">
        <v>237</v>
      </c>
      <c r="L431" s="170" t="s">
        <v>331</v>
      </c>
      <c r="M431" s="170" t="s">
        <v>240</v>
      </c>
      <c r="N431" s="170" t="s">
        <v>240</v>
      </c>
      <c r="O431" s="173" t="s">
        <v>240</v>
      </c>
      <c r="P431" s="170" t="s">
        <v>239</v>
      </c>
      <c r="Q431" s="172" t="s">
        <v>332</v>
      </c>
      <c r="R431" s="174" t="s">
        <v>307</v>
      </c>
      <c r="S431" s="174" t="s">
        <v>294</v>
      </c>
      <c r="T431" s="172" t="s">
        <v>517</v>
      </c>
      <c r="U431" s="175">
        <v>15</v>
      </c>
      <c r="BI431" s="34" t="s">
        <v>190</v>
      </c>
    </row>
    <row r="432" spans="1:61" ht="16.5" x14ac:dyDescent="0.4">
      <c r="A432" s="34"/>
      <c r="B432" s="154"/>
      <c r="C432" s="167">
        <v>46003</v>
      </c>
      <c r="D432" s="145" t="str">
        <f t="shared" si="7"/>
        <v>金</v>
      </c>
      <c r="E432" s="168">
        <v>0.77341435185185181</v>
      </c>
      <c r="F432" s="169" t="s">
        <v>208</v>
      </c>
      <c r="G432" s="170" t="s">
        <v>234</v>
      </c>
      <c r="H432" s="171">
        <v>7.7817865999999999E-2</v>
      </c>
      <c r="I432" s="172" t="s">
        <v>490</v>
      </c>
      <c r="J432" s="172" t="s">
        <v>236</v>
      </c>
      <c r="K432" s="170" t="s">
        <v>237</v>
      </c>
      <c r="L432" s="170" t="s">
        <v>331</v>
      </c>
      <c r="M432" s="170" t="s">
        <v>240</v>
      </c>
      <c r="N432" s="170" t="s">
        <v>240</v>
      </c>
      <c r="O432" s="173" t="s">
        <v>240</v>
      </c>
      <c r="P432" s="170" t="s">
        <v>239</v>
      </c>
      <c r="Q432" s="172" t="s">
        <v>332</v>
      </c>
      <c r="R432" s="174" t="s">
        <v>307</v>
      </c>
      <c r="S432" s="174" t="s">
        <v>294</v>
      </c>
      <c r="T432" s="172" t="s">
        <v>517</v>
      </c>
      <c r="U432" s="175">
        <v>15</v>
      </c>
      <c r="BI432" s="34" t="s">
        <v>190</v>
      </c>
    </row>
    <row r="433" spans="1:61" ht="33" x14ac:dyDescent="0.4">
      <c r="A433" s="34"/>
      <c r="B433" s="154"/>
      <c r="C433" s="167">
        <v>46004</v>
      </c>
      <c r="D433" s="145" t="str">
        <f t="shared" si="7"/>
        <v>土</v>
      </c>
      <c r="E433" s="168">
        <v>0.41787037037037039</v>
      </c>
      <c r="F433" s="169" t="s">
        <v>348</v>
      </c>
      <c r="G433" s="170" t="s">
        <v>234</v>
      </c>
      <c r="H433" s="171">
        <v>0.15</v>
      </c>
      <c r="I433" s="172" t="s">
        <v>329</v>
      </c>
      <c r="J433" s="172" t="s">
        <v>236</v>
      </c>
      <c r="K433" s="170" t="s">
        <v>259</v>
      </c>
      <c r="L433" s="170" t="s">
        <v>331</v>
      </c>
      <c r="M433" s="170" t="s">
        <v>240</v>
      </c>
      <c r="N433" s="170" t="s">
        <v>240</v>
      </c>
      <c r="O433" s="173" t="s">
        <v>240</v>
      </c>
      <c r="P433" s="170" t="s">
        <v>239</v>
      </c>
      <c r="Q433" s="172" t="s">
        <v>332</v>
      </c>
      <c r="R433" s="174" t="s">
        <v>242</v>
      </c>
      <c r="S433" s="174" t="s">
        <v>294</v>
      </c>
      <c r="T433" s="172" t="s">
        <v>799</v>
      </c>
      <c r="U433" s="175">
        <v>80</v>
      </c>
      <c r="BI433" s="34" t="s">
        <v>190</v>
      </c>
    </row>
    <row r="434" spans="1:61" ht="16.5" x14ac:dyDescent="0.4">
      <c r="A434" s="34"/>
      <c r="B434" s="154"/>
      <c r="C434" s="167">
        <v>46004</v>
      </c>
      <c r="D434" s="145" t="str">
        <f t="shared" si="7"/>
        <v>土</v>
      </c>
      <c r="E434" s="168">
        <v>0.42825231481481479</v>
      </c>
      <c r="F434" s="169" t="s">
        <v>348</v>
      </c>
      <c r="G434" s="170" t="s">
        <v>234</v>
      </c>
      <c r="H434" s="171">
        <v>0.15499946000000001</v>
      </c>
      <c r="I434" s="172" t="s">
        <v>329</v>
      </c>
      <c r="J434" s="172" t="s">
        <v>236</v>
      </c>
      <c r="K434" s="170" t="s">
        <v>237</v>
      </c>
      <c r="L434" s="170" t="s">
        <v>331</v>
      </c>
      <c r="M434" s="170" t="s">
        <v>240</v>
      </c>
      <c r="N434" s="170" t="s">
        <v>240</v>
      </c>
      <c r="O434" s="173" t="s">
        <v>240</v>
      </c>
      <c r="P434" s="170" t="s">
        <v>239</v>
      </c>
      <c r="Q434" s="172" t="s">
        <v>332</v>
      </c>
      <c r="R434" s="174" t="s">
        <v>307</v>
      </c>
      <c r="S434" s="174" t="s">
        <v>294</v>
      </c>
      <c r="T434" s="172" t="s">
        <v>517</v>
      </c>
      <c r="U434" s="175">
        <v>15</v>
      </c>
      <c r="BI434" s="34" t="s">
        <v>190</v>
      </c>
    </row>
    <row r="435" spans="1:61" ht="33" x14ac:dyDescent="0.4">
      <c r="A435" s="34"/>
      <c r="B435" s="154"/>
      <c r="C435" s="167">
        <v>46004</v>
      </c>
      <c r="D435" s="145" t="str">
        <f t="shared" si="7"/>
        <v>土</v>
      </c>
      <c r="E435" s="168">
        <v>0.42871527777777779</v>
      </c>
      <c r="F435" s="169" t="s">
        <v>348</v>
      </c>
      <c r="G435" s="170" t="s">
        <v>234</v>
      </c>
      <c r="H435" s="171">
        <v>1.315084E-2</v>
      </c>
      <c r="I435" s="172" t="s">
        <v>329</v>
      </c>
      <c r="J435" s="172" t="s">
        <v>236</v>
      </c>
      <c r="K435" s="170" t="s">
        <v>237</v>
      </c>
      <c r="L435" s="170" t="s">
        <v>331</v>
      </c>
      <c r="M435" s="170" t="s">
        <v>240</v>
      </c>
      <c r="N435" s="170" t="s">
        <v>240</v>
      </c>
      <c r="O435" s="173" t="s">
        <v>240</v>
      </c>
      <c r="P435" s="170" t="s">
        <v>239</v>
      </c>
      <c r="Q435" s="172" t="s">
        <v>332</v>
      </c>
      <c r="R435" s="174" t="s">
        <v>307</v>
      </c>
      <c r="S435" s="174" t="s">
        <v>343</v>
      </c>
      <c r="T435" s="172" t="s">
        <v>926</v>
      </c>
      <c r="U435" s="175">
        <v>9</v>
      </c>
      <c r="BI435" s="34" t="s">
        <v>190</v>
      </c>
    </row>
    <row r="436" spans="1:61" ht="33" x14ac:dyDescent="0.4">
      <c r="A436" s="34"/>
      <c r="B436" s="154"/>
      <c r="C436" s="167">
        <v>46004</v>
      </c>
      <c r="D436" s="145" t="str">
        <f t="shared" si="7"/>
        <v>土</v>
      </c>
      <c r="E436" s="168">
        <v>0.45662037037037034</v>
      </c>
      <c r="F436" s="169" t="s">
        <v>348</v>
      </c>
      <c r="G436" s="170" t="s">
        <v>234</v>
      </c>
      <c r="H436" s="171">
        <v>0.15</v>
      </c>
      <c r="I436" s="172" t="s">
        <v>329</v>
      </c>
      <c r="J436" s="172" t="s">
        <v>236</v>
      </c>
      <c r="K436" s="170" t="s">
        <v>259</v>
      </c>
      <c r="L436" s="170" t="s">
        <v>331</v>
      </c>
      <c r="M436" s="170" t="s">
        <v>239</v>
      </c>
      <c r="N436" s="170" t="s">
        <v>239</v>
      </c>
      <c r="O436" s="173" t="s">
        <v>240</v>
      </c>
      <c r="P436" s="170" t="s">
        <v>239</v>
      </c>
      <c r="Q436" s="172" t="s">
        <v>332</v>
      </c>
      <c r="R436" s="174" t="s">
        <v>242</v>
      </c>
      <c r="S436" s="174" t="s">
        <v>294</v>
      </c>
      <c r="T436" s="172" t="s">
        <v>800</v>
      </c>
      <c r="U436" s="175">
        <v>52</v>
      </c>
      <c r="BI436" s="34" t="s">
        <v>190</v>
      </c>
    </row>
    <row r="437" spans="1:61" ht="33" x14ac:dyDescent="0.4">
      <c r="A437" s="34"/>
      <c r="B437" s="154"/>
      <c r="C437" s="167">
        <v>46004</v>
      </c>
      <c r="D437" s="145" t="str">
        <f t="shared" si="7"/>
        <v>土</v>
      </c>
      <c r="E437" s="168">
        <v>0.45750000000000002</v>
      </c>
      <c r="F437" s="169" t="s">
        <v>348</v>
      </c>
      <c r="G437" s="170" t="s">
        <v>234</v>
      </c>
      <c r="H437" s="171">
        <v>0.15</v>
      </c>
      <c r="I437" s="172" t="s">
        <v>329</v>
      </c>
      <c r="J437" s="172" t="s">
        <v>236</v>
      </c>
      <c r="K437" s="170" t="s">
        <v>237</v>
      </c>
      <c r="L437" s="170" t="s">
        <v>331</v>
      </c>
      <c r="M437" s="170" t="s">
        <v>240</v>
      </c>
      <c r="N437" s="170" t="s">
        <v>240</v>
      </c>
      <c r="O437" s="173" t="s">
        <v>240</v>
      </c>
      <c r="P437" s="170" t="s">
        <v>239</v>
      </c>
      <c r="Q437" s="172" t="s">
        <v>332</v>
      </c>
      <c r="R437" s="174" t="s">
        <v>242</v>
      </c>
      <c r="S437" s="174" t="s">
        <v>294</v>
      </c>
      <c r="T437" s="172" t="s">
        <v>801</v>
      </c>
      <c r="U437" s="175">
        <v>55</v>
      </c>
      <c r="BI437" s="34" t="s">
        <v>190</v>
      </c>
    </row>
    <row r="438" spans="1:61" ht="16.5" x14ac:dyDescent="0.4">
      <c r="A438" s="34"/>
      <c r="B438" s="154"/>
      <c r="C438" s="167">
        <v>46004</v>
      </c>
      <c r="D438" s="145" t="str">
        <f t="shared" si="7"/>
        <v>土</v>
      </c>
      <c r="E438" s="168">
        <v>0.46165509259259258</v>
      </c>
      <c r="F438" s="169" t="s">
        <v>348</v>
      </c>
      <c r="G438" s="170" t="s">
        <v>234</v>
      </c>
      <c r="H438" s="171">
        <v>8.9863617000000007E-2</v>
      </c>
      <c r="I438" s="172" t="s">
        <v>329</v>
      </c>
      <c r="J438" s="172" t="s">
        <v>236</v>
      </c>
      <c r="K438" s="170" t="s">
        <v>237</v>
      </c>
      <c r="L438" s="170" t="s">
        <v>331</v>
      </c>
      <c r="M438" s="170" t="s">
        <v>240</v>
      </c>
      <c r="N438" s="170" t="s">
        <v>240</v>
      </c>
      <c r="O438" s="173" t="s">
        <v>240</v>
      </c>
      <c r="P438" s="170" t="s">
        <v>239</v>
      </c>
      <c r="Q438" s="172" t="s">
        <v>332</v>
      </c>
      <c r="R438" s="174" t="s">
        <v>307</v>
      </c>
      <c r="S438" s="174" t="s">
        <v>297</v>
      </c>
      <c r="T438" s="172" t="s">
        <v>511</v>
      </c>
      <c r="U438" s="175">
        <v>79</v>
      </c>
      <c r="BI438" s="34" t="s">
        <v>190</v>
      </c>
    </row>
    <row r="439" spans="1:61" ht="33" x14ac:dyDescent="0.4">
      <c r="A439" s="34"/>
      <c r="B439" s="154"/>
      <c r="C439" s="167">
        <v>46004</v>
      </c>
      <c r="D439" s="145" t="str">
        <f t="shared" si="7"/>
        <v>土</v>
      </c>
      <c r="E439" s="168">
        <v>0.4682986111111111</v>
      </c>
      <c r="F439" s="169" t="s">
        <v>348</v>
      </c>
      <c r="G439" s="170" t="s">
        <v>234</v>
      </c>
      <c r="H439" s="171">
        <v>7.1796244999999995E-2</v>
      </c>
      <c r="I439" s="172" t="s">
        <v>329</v>
      </c>
      <c r="J439" s="172" t="s">
        <v>236</v>
      </c>
      <c r="K439" s="170" t="s">
        <v>410</v>
      </c>
      <c r="L439" s="170" t="s">
        <v>331</v>
      </c>
      <c r="M439" s="170" t="s">
        <v>240</v>
      </c>
      <c r="N439" s="170" t="s">
        <v>240</v>
      </c>
      <c r="O439" s="173" t="s">
        <v>240</v>
      </c>
      <c r="P439" s="170" t="s">
        <v>239</v>
      </c>
      <c r="Q439" s="172" t="s">
        <v>339</v>
      </c>
      <c r="R439" s="174" t="s">
        <v>307</v>
      </c>
      <c r="S439" s="174" t="s">
        <v>297</v>
      </c>
      <c r="T439" s="172" t="s">
        <v>614</v>
      </c>
      <c r="U439" s="175">
        <v>96</v>
      </c>
      <c r="BI439" s="34" t="s">
        <v>190</v>
      </c>
    </row>
    <row r="440" spans="1:61" ht="16.5" x14ac:dyDescent="0.4">
      <c r="A440" s="34"/>
      <c r="B440" s="154"/>
      <c r="C440" s="167">
        <v>46004</v>
      </c>
      <c r="D440" s="145" t="str">
        <f t="shared" si="7"/>
        <v>土</v>
      </c>
      <c r="E440" s="168">
        <v>0.47092592592592591</v>
      </c>
      <c r="F440" s="169" t="s">
        <v>348</v>
      </c>
      <c r="G440" s="170" t="s">
        <v>234</v>
      </c>
      <c r="H440" s="171">
        <v>4.7433916E-2</v>
      </c>
      <c r="I440" s="172" t="s">
        <v>329</v>
      </c>
      <c r="J440" s="172" t="s">
        <v>236</v>
      </c>
      <c r="K440" s="170" t="s">
        <v>259</v>
      </c>
      <c r="L440" s="170" t="s">
        <v>331</v>
      </c>
      <c r="M440" s="170" t="s">
        <v>239</v>
      </c>
      <c r="N440" s="170" t="s">
        <v>239</v>
      </c>
      <c r="O440" s="173" t="s">
        <v>240</v>
      </c>
      <c r="P440" s="170" t="s">
        <v>239</v>
      </c>
      <c r="Q440" s="172" t="s">
        <v>332</v>
      </c>
      <c r="R440" s="174" t="s">
        <v>307</v>
      </c>
      <c r="S440" s="174" t="s">
        <v>294</v>
      </c>
      <c r="T440" s="172" t="s">
        <v>730</v>
      </c>
      <c r="U440" s="175">
        <v>82</v>
      </c>
      <c r="BI440" s="34" t="s">
        <v>190</v>
      </c>
    </row>
    <row r="441" spans="1:61" ht="16.5" x14ac:dyDescent="0.4">
      <c r="A441" s="34"/>
      <c r="B441" s="154"/>
      <c r="C441" s="167">
        <v>46004</v>
      </c>
      <c r="D441" s="145" t="str">
        <f t="shared" si="7"/>
        <v>土</v>
      </c>
      <c r="E441" s="168">
        <v>0.48423611111111109</v>
      </c>
      <c r="F441" s="169" t="s">
        <v>348</v>
      </c>
      <c r="G441" s="170" t="s">
        <v>234</v>
      </c>
      <c r="H441" s="171">
        <v>0.11586308400000001</v>
      </c>
      <c r="I441" s="172" t="s">
        <v>329</v>
      </c>
      <c r="J441" s="172" t="s">
        <v>236</v>
      </c>
      <c r="K441" s="170" t="s">
        <v>237</v>
      </c>
      <c r="L441" s="170" t="s">
        <v>331</v>
      </c>
      <c r="M441" s="170" t="s">
        <v>240</v>
      </c>
      <c r="N441" s="170" t="s">
        <v>240</v>
      </c>
      <c r="O441" s="173" t="s">
        <v>240</v>
      </c>
      <c r="P441" s="170" t="s">
        <v>239</v>
      </c>
      <c r="Q441" s="172" t="s">
        <v>332</v>
      </c>
      <c r="R441" s="174" t="s">
        <v>307</v>
      </c>
      <c r="S441" s="174" t="s">
        <v>294</v>
      </c>
      <c r="T441" s="172" t="s">
        <v>501</v>
      </c>
      <c r="U441" s="175">
        <v>15</v>
      </c>
      <c r="BI441" s="34" t="s">
        <v>190</v>
      </c>
    </row>
    <row r="442" spans="1:61" ht="33" x14ac:dyDescent="0.4">
      <c r="A442" s="34"/>
      <c r="B442" s="154"/>
      <c r="C442" s="167">
        <v>46004</v>
      </c>
      <c r="D442" s="145" t="str">
        <f t="shared" si="7"/>
        <v>土</v>
      </c>
      <c r="E442" s="168">
        <v>0.56230324074074078</v>
      </c>
      <c r="F442" s="169" t="s">
        <v>348</v>
      </c>
      <c r="G442" s="170" t="s">
        <v>234</v>
      </c>
      <c r="H442" s="171">
        <v>0.15</v>
      </c>
      <c r="I442" s="172" t="s">
        <v>329</v>
      </c>
      <c r="J442" s="172" t="s">
        <v>236</v>
      </c>
      <c r="K442" s="170" t="s">
        <v>259</v>
      </c>
      <c r="L442" s="170" t="s">
        <v>331</v>
      </c>
      <c r="M442" s="170" t="s">
        <v>239</v>
      </c>
      <c r="N442" s="170" t="s">
        <v>239</v>
      </c>
      <c r="O442" s="173" t="s">
        <v>240</v>
      </c>
      <c r="P442" s="170" t="s">
        <v>239</v>
      </c>
      <c r="Q442" s="172" t="s">
        <v>332</v>
      </c>
      <c r="R442" s="174" t="s">
        <v>242</v>
      </c>
      <c r="S442" s="174" t="s">
        <v>294</v>
      </c>
      <c r="T442" s="172" t="s">
        <v>802</v>
      </c>
      <c r="U442" s="175">
        <v>56</v>
      </c>
      <c r="BI442" s="34" t="s">
        <v>190</v>
      </c>
    </row>
    <row r="443" spans="1:61" ht="16.5" x14ac:dyDescent="0.4">
      <c r="A443" s="34"/>
      <c r="B443" s="154"/>
      <c r="C443" s="167">
        <v>46004</v>
      </c>
      <c r="D443" s="145" t="str">
        <f t="shared" si="7"/>
        <v>土</v>
      </c>
      <c r="E443" s="168">
        <v>0.56936342592592593</v>
      </c>
      <c r="F443" s="169" t="s">
        <v>348</v>
      </c>
      <c r="G443" s="170" t="s">
        <v>234</v>
      </c>
      <c r="H443" s="171">
        <v>0.15</v>
      </c>
      <c r="I443" s="172" t="s">
        <v>329</v>
      </c>
      <c r="J443" s="172" t="s">
        <v>236</v>
      </c>
      <c r="K443" s="170" t="s">
        <v>259</v>
      </c>
      <c r="L443" s="170" t="s">
        <v>331</v>
      </c>
      <c r="M443" s="170" t="s">
        <v>239</v>
      </c>
      <c r="N443" s="170" t="s">
        <v>239</v>
      </c>
      <c r="O443" s="173" t="s">
        <v>240</v>
      </c>
      <c r="P443" s="170" t="s">
        <v>239</v>
      </c>
      <c r="Q443" s="172" t="s">
        <v>332</v>
      </c>
      <c r="R443" s="174" t="s">
        <v>242</v>
      </c>
      <c r="S443" s="174" t="s">
        <v>294</v>
      </c>
      <c r="T443" s="172" t="s">
        <v>803</v>
      </c>
      <c r="U443" s="175">
        <v>82</v>
      </c>
      <c r="BI443" s="34" t="s">
        <v>190</v>
      </c>
    </row>
    <row r="444" spans="1:61" ht="33" x14ac:dyDescent="0.4">
      <c r="A444" s="34"/>
      <c r="B444" s="154"/>
      <c r="C444" s="167">
        <v>46004</v>
      </c>
      <c r="D444" s="145" t="str">
        <f t="shared" si="7"/>
        <v>土</v>
      </c>
      <c r="E444" s="168">
        <v>0.58354166666666663</v>
      </c>
      <c r="F444" s="169" t="s">
        <v>348</v>
      </c>
      <c r="G444" s="170" t="s">
        <v>234</v>
      </c>
      <c r="H444" s="171">
        <v>0.15</v>
      </c>
      <c r="I444" s="172" t="s">
        <v>329</v>
      </c>
      <c r="J444" s="172" t="s">
        <v>236</v>
      </c>
      <c r="K444" s="170" t="s">
        <v>259</v>
      </c>
      <c r="L444" s="170" t="s">
        <v>331</v>
      </c>
      <c r="M444" s="170" t="s">
        <v>239</v>
      </c>
      <c r="N444" s="170" t="s">
        <v>239</v>
      </c>
      <c r="O444" s="173" t="s">
        <v>240</v>
      </c>
      <c r="P444" s="170" t="s">
        <v>239</v>
      </c>
      <c r="Q444" s="172" t="s">
        <v>332</v>
      </c>
      <c r="R444" s="174" t="s">
        <v>242</v>
      </c>
      <c r="S444" s="174" t="s">
        <v>294</v>
      </c>
      <c r="T444" s="172" t="s">
        <v>615</v>
      </c>
      <c r="U444" s="175">
        <v>86</v>
      </c>
      <c r="BI444" s="34" t="s">
        <v>190</v>
      </c>
    </row>
    <row r="445" spans="1:61" ht="16.5" x14ac:dyDescent="0.4">
      <c r="A445" s="34"/>
      <c r="B445" s="154"/>
      <c r="C445" s="167">
        <v>46004</v>
      </c>
      <c r="D445" s="145" t="str">
        <f t="shared" si="7"/>
        <v>土</v>
      </c>
      <c r="E445" s="168">
        <v>0.59613425925925922</v>
      </c>
      <c r="F445" s="169" t="s">
        <v>348</v>
      </c>
      <c r="G445" s="170" t="s">
        <v>234</v>
      </c>
      <c r="H445" s="171">
        <v>1.9476220999999998E-2</v>
      </c>
      <c r="I445" s="172" t="s">
        <v>329</v>
      </c>
      <c r="J445" s="172" t="s">
        <v>236</v>
      </c>
      <c r="K445" s="170" t="s">
        <v>259</v>
      </c>
      <c r="L445" s="170" t="s">
        <v>331</v>
      </c>
      <c r="M445" s="170" t="s">
        <v>239</v>
      </c>
      <c r="N445" s="170" t="s">
        <v>239</v>
      </c>
      <c r="O445" s="173" t="s">
        <v>240</v>
      </c>
      <c r="P445" s="170" t="s">
        <v>239</v>
      </c>
      <c r="Q445" s="172" t="s">
        <v>332</v>
      </c>
      <c r="R445" s="174" t="s">
        <v>336</v>
      </c>
      <c r="S445" s="174" t="s">
        <v>297</v>
      </c>
      <c r="T445" s="172" t="s">
        <v>491</v>
      </c>
      <c r="U445" s="175">
        <v>42</v>
      </c>
      <c r="BI445" s="34" t="s">
        <v>190</v>
      </c>
    </row>
    <row r="446" spans="1:61" ht="33" x14ac:dyDescent="0.4">
      <c r="A446" s="34"/>
      <c r="B446" s="154"/>
      <c r="C446" s="167">
        <v>46004</v>
      </c>
      <c r="D446" s="145" t="str">
        <f t="shared" si="7"/>
        <v>土</v>
      </c>
      <c r="E446" s="168">
        <v>0.61311342592592588</v>
      </c>
      <c r="F446" s="169" t="s">
        <v>348</v>
      </c>
      <c r="G446" s="170" t="s">
        <v>234</v>
      </c>
      <c r="H446" s="171">
        <v>5.0000000000000001E-4</v>
      </c>
      <c r="I446" s="172" t="s">
        <v>329</v>
      </c>
      <c r="J446" s="172" t="s">
        <v>236</v>
      </c>
      <c r="K446" s="170" t="s">
        <v>259</v>
      </c>
      <c r="L446" s="170" t="s">
        <v>345</v>
      </c>
      <c r="M446" s="170" t="s">
        <v>240</v>
      </c>
      <c r="N446" s="170" t="s">
        <v>239</v>
      </c>
      <c r="O446" s="173" t="s">
        <v>240</v>
      </c>
      <c r="P446" s="170" t="s">
        <v>239</v>
      </c>
      <c r="Q446" s="172" t="s">
        <v>332</v>
      </c>
      <c r="R446" s="174" t="s">
        <v>242</v>
      </c>
      <c r="S446" s="174" t="s">
        <v>298</v>
      </c>
      <c r="T446" s="172" t="s">
        <v>804</v>
      </c>
      <c r="U446" s="175">
        <v>6</v>
      </c>
      <c r="BI446" s="34" t="s">
        <v>190</v>
      </c>
    </row>
    <row r="447" spans="1:61" ht="33" x14ac:dyDescent="0.4">
      <c r="A447" s="34"/>
      <c r="B447" s="154"/>
      <c r="C447" s="167">
        <v>46004</v>
      </c>
      <c r="D447" s="145" t="str">
        <f t="shared" si="7"/>
        <v>土</v>
      </c>
      <c r="E447" s="168">
        <v>0.62466435185185187</v>
      </c>
      <c r="F447" s="169" t="s">
        <v>348</v>
      </c>
      <c r="G447" s="170" t="s">
        <v>234</v>
      </c>
      <c r="H447" s="171">
        <v>2.3030301999999999E-2</v>
      </c>
      <c r="I447" s="172" t="s">
        <v>329</v>
      </c>
      <c r="J447" s="172" t="s">
        <v>236</v>
      </c>
      <c r="K447" s="170" t="s">
        <v>237</v>
      </c>
      <c r="L447" s="170" t="s">
        <v>331</v>
      </c>
      <c r="M447" s="170" t="s">
        <v>240</v>
      </c>
      <c r="N447" s="170" t="s">
        <v>240</v>
      </c>
      <c r="O447" s="173" t="s">
        <v>240</v>
      </c>
      <c r="P447" s="170" t="s">
        <v>239</v>
      </c>
      <c r="Q447" s="172" t="s">
        <v>332</v>
      </c>
      <c r="R447" s="174" t="s">
        <v>307</v>
      </c>
      <c r="S447" s="174" t="s">
        <v>312</v>
      </c>
      <c r="T447" s="172" t="s">
        <v>616</v>
      </c>
      <c r="U447" s="175">
        <v>55</v>
      </c>
      <c r="BI447" s="34" t="s">
        <v>190</v>
      </c>
    </row>
    <row r="448" spans="1:61" ht="16.5" x14ac:dyDescent="0.4">
      <c r="A448" s="34"/>
      <c r="B448" s="154"/>
      <c r="C448" s="167">
        <v>46004</v>
      </c>
      <c r="D448" s="145" t="str">
        <f t="shared" si="7"/>
        <v>土</v>
      </c>
      <c r="E448" s="168">
        <v>0.63142361111111112</v>
      </c>
      <c r="F448" s="169" t="s">
        <v>348</v>
      </c>
      <c r="G448" s="170" t="s">
        <v>234</v>
      </c>
      <c r="H448" s="171">
        <v>0.28292656199999999</v>
      </c>
      <c r="I448" s="172" t="s">
        <v>329</v>
      </c>
      <c r="J448" s="172" t="s">
        <v>236</v>
      </c>
      <c r="K448" s="170" t="s">
        <v>259</v>
      </c>
      <c r="L448" s="170" t="s">
        <v>331</v>
      </c>
      <c r="M448" s="170" t="s">
        <v>240</v>
      </c>
      <c r="N448" s="170" t="s">
        <v>240</v>
      </c>
      <c r="O448" s="173" t="s">
        <v>240</v>
      </c>
      <c r="P448" s="170" t="s">
        <v>239</v>
      </c>
      <c r="Q448" s="172" t="s">
        <v>332</v>
      </c>
      <c r="R448" s="174" t="s">
        <v>307</v>
      </c>
      <c r="S448" s="174" t="s">
        <v>297</v>
      </c>
      <c r="T448" s="172" t="s">
        <v>511</v>
      </c>
      <c r="U448" s="175">
        <v>78</v>
      </c>
      <c r="BI448" s="34" t="s">
        <v>190</v>
      </c>
    </row>
    <row r="449" spans="1:61" ht="33" x14ac:dyDescent="0.4">
      <c r="A449" s="34"/>
      <c r="B449" s="154"/>
      <c r="C449" s="167">
        <v>46004</v>
      </c>
      <c r="D449" s="145" t="str">
        <f t="shared" si="7"/>
        <v>土</v>
      </c>
      <c r="E449" s="168">
        <v>0.63305555555555559</v>
      </c>
      <c r="F449" s="169" t="s">
        <v>348</v>
      </c>
      <c r="G449" s="170" t="s">
        <v>234</v>
      </c>
      <c r="H449" s="171">
        <v>1.7125983000000001E-2</v>
      </c>
      <c r="I449" s="172" t="s">
        <v>329</v>
      </c>
      <c r="J449" s="172" t="s">
        <v>236</v>
      </c>
      <c r="K449" s="170" t="s">
        <v>259</v>
      </c>
      <c r="L449" s="170" t="s">
        <v>331</v>
      </c>
      <c r="M449" s="170" t="s">
        <v>239</v>
      </c>
      <c r="N449" s="170" t="s">
        <v>239</v>
      </c>
      <c r="O449" s="173" t="s">
        <v>240</v>
      </c>
      <c r="P449" s="170" t="s">
        <v>239</v>
      </c>
      <c r="Q449" s="172" t="s">
        <v>332</v>
      </c>
      <c r="R449" s="174" t="s">
        <v>242</v>
      </c>
      <c r="S449" s="174" t="s">
        <v>294</v>
      </c>
      <c r="T449" s="172" t="s">
        <v>805</v>
      </c>
      <c r="U449" s="175">
        <v>86</v>
      </c>
      <c r="BI449" s="34" t="s">
        <v>190</v>
      </c>
    </row>
    <row r="450" spans="1:61" ht="33" x14ac:dyDescent="0.4">
      <c r="A450" s="34"/>
      <c r="B450" s="154"/>
      <c r="C450" s="167">
        <v>46004</v>
      </c>
      <c r="D450" s="145" t="str">
        <f t="shared" si="7"/>
        <v>土</v>
      </c>
      <c r="E450" s="168">
        <v>0.64497685185185183</v>
      </c>
      <c r="F450" s="169" t="s">
        <v>348</v>
      </c>
      <c r="G450" s="170" t="s">
        <v>234</v>
      </c>
      <c r="H450" s="171">
        <v>1.9956821E-2</v>
      </c>
      <c r="I450" s="172" t="s">
        <v>329</v>
      </c>
      <c r="J450" s="172" t="s">
        <v>236</v>
      </c>
      <c r="K450" s="170" t="s">
        <v>410</v>
      </c>
      <c r="L450" s="170" t="s">
        <v>331</v>
      </c>
      <c r="M450" s="170" t="s">
        <v>240</v>
      </c>
      <c r="N450" s="170" t="s">
        <v>240</v>
      </c>
      <c r="O450" s="173" t="s">
        <v>240</v>
      </c>
      <c r="P450" s="170" t="s">
        <v>239</v>
      </c>
      <c r="Q450" s="172" t="s">
        <v>339</v>
      </c>
      <c r="R450" s="174" t="s">
        <v>307</v>
      </c>
      <c r="S450" s="174" t="s">
        <v>297</v>
      </c>
      <c r="T450" s="172" t="s">
        <v>614</v>
      </c>
      <c r="U450" s="175">
        <v>96</v>
      </c>
      <c r="BI450" s="34" t="s">
        <v>190</v>
      </c>
    </row>
    <row r="451" spans="1:61" ht="16.5" x14ac:dyDescent="0.4">
      <c r="A451" s="34"/>
      <c r="B451" s="154"/>
      <c r="C451" s="167">
        <v>46004</v>
      </c>
      <c r="D451" s="145" t="str">
        <f t="shared" si="7"/>
        <v>土</v>
      </c>
      <c r="E451" s="168">
        <v>0.64902777777777776</v>
      </c>
      <c r="F451" s="169" t="s">
        <v>348</v>
      </c>
      <c r="G451" s="170" t="s">
        <v>234</v>
      </c>
      <c r="H451" s="171">
        <v>7.2743199999999997E-4</v>
      </c>
      <c r="I451" s="172" t="s">
        <v>524</v>
      </c>
      <c r="J451" s="172" t="s">
        <v>236</v>
      </c>
      <c r="K451" s="170" t="s">
        <v>237</v>
      </c>
      <c r="L451" s="170" t="s">
        <v>331</v>
      </c>
      <c r="M451" s="170" t="s">
        <v>240</v>
      </c>
      <c r="N451" s="170" t="s">
        <v>240</v>
      </c>
      <c r="O451" s="173" t="s">
        <v>239</v>
      </c>
      <c r="P451" s="170" t="s">
        <v>239</v>
      </c>
      <c r="Q451" s="172" t="s">
        <v>332</v>
      </c>
      <c r="R451" s="174" t="s">
        <v>307</v>
      </c>
      <c r="S451" s="174" t="s">
        <v>297</v>
      </c>
      <c r="T451" s="172" t="s">
        <v>565</v>
      </c>
      <c r="U451" s="175">
        <v>75</v>
      </c>
      <c r="BI451" s="34" t="s">
        <v>190</v>
      </c>
    </row>
    <row r="452" spans="1:61" ht="16.5" x14ac:dyDescent="0.4">
      <c r="A452" s="34"/>
      <c r="B452" s="154"/>
      <c r="C452" s="167">
        <v>46004</v>
      </c>
      <c r="D452" s="145" t="str">
        <f t="shared" si="7"/>
        <v>土</v>
      </c>
      <c r="E452" s="168">
        <v>0.64902777777777776</v>
      </c>
      <c r="F452" s="169" t="s">
        <v>348</v>
      </c>
      <c r="G452" s="170" t="s">
        <v>234</v>
      </c>
      <c r="H452" s="171">
        <v>7.2743199999999997E-4</v>
      </c>
      <c r="I452" s="172" t="s">
        <v>524</v>
      </c>
      <c r="J452" s="172" t="s">
        <v>236</v>
      </c>
      <c r="K452" s="170" t="s">
        <v>237</v>
      </c>
      <c r="L452" s="170" t="s">
        <v>331</v>
      </c>
      <c r="M452" s="170" t="s">
        <v>240</v>
      </c>
      <c r="N452" s="170" t="s">
        <v>240</v>
      </c>
      <c r="O452" s="173" t="s">
        <v>239</v>
      </c>
      <c r="P452" s="170" t="s">
        <v>239</v>
      </c>
      <c r="Q452" s="172" t="s">
        <v>332</v>
      </c>
      <c r="R452" s="174" t="s">
        <v>307</v>
      </c>
      <c r="S452" s="174" t="s">
        <v>297</v>
      </c>
      <c r="T452" s="172" t="s">
        <v>565</v>
      </c>
      <c r="U452" s="175">
        <v>75</v>
      </c>
      <c r="BI452" s="34" t="s">
        <v>190</v>
      </c>
    </row>
    <row r="453" spans="1:61" ht="16.5" x14ac:dyDescent="0.4">
      <c r="A453" s="34"/>
      <c r="B453" s="154"/>
      <c r="C453" s="167">
        <v>46004</v>
      </c>
      <c r="D453" s="145" t="str">
        <f t="shared" si="7"/>
        <v>土</v>
      </c>
      <c r="E453" s="168">
        <v>0.65355324074074073</v>
      </c>
      <c r="F453" s="169" t="s">
        <v>348</v>
      </c>
      <c r="G453" s="170" t="s">
        <v>234</v>
      </c>
      <c r="H453" s="171">
        <v>0.15</v>
      </c>
      <c r="I453" s="172" t="s">
        <v>524</v>
      </c>
      <c r="J453" s="172" t="s">
        <v>236</v>
      </c>
      <c r="K453" s="170" t="s">
        <v>237</v>
      </c>
      <c r="L453" s="170" t="s">
        <v>331</v>
      </c>
      <c r="M453" s="170" t="s">
        <v>240</v>
      </c>
      <c r="N453" s="170" t="s">
        <v>240</v>
      </c>
      <c r="O453" s="173" t="s">
        <v>240</v>
      </c>
      <c r="P453" s="170" t="s">
        <v>239</v>
      </c>
      <c r="Q453" s="172" t="s">
        <v>332</v>
      </c>
      <c r="R453" s="174" t="s">
        <v>307</v>
      </c>
      <c r="S453" s="174" t="s">
        <v>294</v>
      </c>
      <c r="T453" s="172" t="s">
        <v>731</v>
      </c>
      <c r="U453" s="175">
        <v>48</v>
      </c>
      <c r="BI453" s="34" t="s">
        <v>190</v>
      </c>
    </row>
    <row r="454" spans="1:61" ht="16.5" x14ac:dyDescent="0.4">
      <c r="A454" s="34"/>
      <c r="B454" s="154"/>
      <c r="C454" s="167">
        <v>46004</v>
      </c>
      <c r="D454" s="145" t="str">
        <f t="shared" si="7"/>
        <v>土</v>
      </c>
      <c r="E454" s="168">
        <v>0.68564814814814812</v>
      </c>
      <c r="F454" s="169" t="s">
        <v>348</v>
      </c>
      <c r="G454" s="170" t="s">
        <v>234</v>
      </c>
      <c r="H454" s="171">
        <v>1.9007933000000001E-2</v>
      </c>
      <c r="I454" s="172" t="s">
        <v>489</v>
      </c>
      <c r="J454" s="172" t="s">
        <v>236</v>
      </c>
      <c r="K454" s="170" t="s">
        <v>259</v>
      </c>
      <c r="L454" s="170" t="s">
        <v>331</v>
      </c>
      <c r="M454" s="170" t="s">
        <v>240</v>
      </c>
      <c r="N454" s="170" t="s">
        <v>240</v>
      </c>
      <c r="O454" s="173" t="s">
        <v>240</v>
      </c>
      <c r="P454" s="170" t="s">
        <v>239</v>
      </c>
      <c r="Q454" s="172" t="s">
        <v>332</v>
      </c>
      <c r="R454" s="174" t="s">
        <v>242</v>
      </c>
      <c r="S454" s="174" t="s">
        <v>297</v>
      </c>
      <c r="T454" s="172" t="s">
        <v>617</v>
      </c>
      <c r="U454" s="175">
        <v>46</v>
      </c>
      <c r="BI454" s="34" t="s">
        <v>190</v>
      </c>
    </row>
    <row r="455" spans="1:61" ht="33" x14ac:dyDescent="0.4">
      <c r="A455" s="34"/>
      <c r="B455" s="154"/>
      <c r="C455" s="167">
        <v>46004</v>
      </c>
      <c r="D455" s="145" t="str">
        <f t="shared" si="7"/>
        <v>土</v>
      </c>
      <c r="E455" s="168">
        <v>0.68765046296296295</v>
      </c>
      <c r="F455" s="169" t="s">
        <v>348</v>
      </c>
      <c r="G455" s="170" t="s">
        <v>234</v>
      </c>
      <c r="H455" s="171">
        <v>9.7913180000000002E-3</v>
      </c>
      <c r="I455" s="172" t="s">
        <v>489</v>
      </c>
      <c r="J455" s="172" t="s">
        <v>236</v>
      </c>
      <c r="K455" s="170" t="s">
        <v>259</v>
      </c>
      <c r="L455" s="170" t="s">
        <v>331</v>
      </c>
      <c r="M455" s="170" t="s">
        <v>240</v>
      </c>
      <c r="N455" s="170" t="s">
        <v>240</v>
      </c>
      <c r="O455" s="173" t="s">
        <v>240</v>
      </c>
      <c r="P455" s="170" t="s">
        <v>239</v>
      </c>
      <c r="Q455" s="172" t="s">
        <v>332</v>
      </c>
      <c r="R455" s="174" t="s">
        <v>336</v>
      </c>
      <c r="S455" s="174" t="s">
        <v>294</v>
      </c>
      <c r="T455" s="172" t="s">
        <v>696</v>
      </c>
      <c r="U455" s="175">
        <v>54</v>
      </c>
      <c r="BI455" s="34" t="s">
        <v>190</v>
      </c>
    </row>
    <row r="456" spans="1:61" ht="33" x14ac:dyDescent="0.4">
      <c r="A456" s="34"/>
      <c r="B456" s="154"/>
      <c r="C456" s="167">
        <v>46004</v>
      </c>
      <c r="D456" s="145" t="str">
        <f t="shared" si="7"/>
        <v>土</v>
      </c>
      <c r="E456" s="168">
        <v>0.69221064814814814</v>
      </c>
      <c r="F456" s="169" t="s">
        <v>348</v>
      </c>
      <c r="G456" s="170" t="s">
        <v>234</v>
      </c>
      <c r="H456" s="171">
        <v>0.14605660300000001</v>
      </c>
      <c r="I456" s="172" t="s">
        <v>489</v>
      </c>
      <c r="J456" s="172" t="s">
        <v>236</v>
      </c>
      <c r="K456" s="170" t="s">
        <v>330</v>
      </c>
      <c r="L456" s="170" t="s">
        <v>331</v>
      </c>
      <c r="M456" s="170" t="s">
        <v>240</v>
      </c>
      <c r="N456" s="170" t="s">
        <v>240</v>
      </c>
      <c r="O456" s="173" t="s">
        <v>240</v>
      </c>
      <c r="P456" s="170" t="s">
        <v>239</v>
      </c>
      <c r="Q456" s="172" t="s">
        <v>332</v>
      </c>
      <c r="R456" s="174" t="s">
        <v>242</v>
      </c>
      <c r="S456" s="174" t="s">
        <v>294</v>
      </c>
      <c r="T456" s="172" t="s">
        <v>806</v>
      </c>
      <c r="U456" s="175">
        <v>74</v>
      </c>
      <c r="BI456" s="34" t="s">
        <v>190</v>
      </c>
    </row>
    <row r="457" spans="1:61" ht="16.5" x14ac:dyDescent="0.4">
      <c r="A457" s="34"/>
      <c r="B457" s="154"/>
      <c r="C457" s="167">
        <v>46004</v>
      </c>
      <c r="D457" s="145" t="str">
        <f t="shared" si="7"/>
        <v>土</v>
      </c>
      <c r="E457" s="168">
        <v>0.69436342592592593</v>
      </c>
      <c r="F457" s="169" t="s">
        <v>348</v>
      </c>
      <c r="G457" s="170" t="s">
        <v>234</v>
      </c>
      <c r="H457" s="171">
        <v>0.15</v>
      </c>
      <c r="I457" s="172" t="s">
        <v>489</v>
      </c>
      <c r="J457" s="172" t="s">
        <v>236</v>
      </c>
      <c r="K457" s="170" t="s">
        <v>237</v>
      </c>
      <c r="L457" s="170" t="s">
        <v>331</v>
      </c>
      <c r="M457" s="170" t="s">
        <v>240</v>
      </c>
      <c r="N457" s="170" t="s">
        <v>240</v>
      </c>
      <c r="O457" s="173" t="s">
        <v>240</v>
      </c>
      <c r="P457" s="170" t="s">
        <v>239</v>
      </c>
      <c r="Q457" s="172" t="s">
        <v>332</v>
      </c>
      <c r="R457" s="174" t="s">
        <v>307</v>
      </c>
      <c r="S457" s="174" t="s">
        <v>294</v>
      </c>
      <c r="T457" s="172" t="s">
        <v>611</v>
      </c>
      <c r="U457" s="175">
        <v>79</v>
      </c>
      <c r="BI457" s="34" t="s">
        <v>190</v>
      </c>
    </row>
    <row r="458" spans="1:61" ht="33" x14ac:dyDescent="0.4">
      <c r="A458" s="34"/>
      <c r="B458" s="154"/>
      <c r="C458" s="167">
        <v>46004</v>
      </c>
      <c r="D458" s="145" t="str">
        <f t="shared" si="7"/>
        <v>土</v>
      </c>
      <c r="E458" s="168">
        <v>0.70839120370370368</v>
      </c>
      <c r="F458" s="169" t="s">
        <v>348</v>
      </c>
      <c r="G458" s="170" t="s">
        <v>234</v>
      </c>
      <c r="H458" s="171">
        <v>1.593653E-3</v>
      </c>
      <c r="I458" s="172" t="s">
        <v>489</v>
      </c>
      <c r="J458" s="172" t="s">
        <v>236</v>
      </c>
      <c r="K458" s="170" t="s">
        <v>410</v>
      </c>
      <c r="L458" s="170" t="s">
        <v>331</v>
      </c>
      <c r="M458" s="170" t="s">
        <v>240</v>
      </c>
      <c r="N458" s="170" t="s">
        <v>240</v>
      </c>
      <c r="O458" s="173" t="s">
        <v>240</v>
      </c>
      <c r="P458" s="170" t="s">
        <v>239</v>
      </c>
      <c r="Q458" s="172" t="s">
        <v>341</v>
      </c>
      <c r="R458" s="174" t="s">
        <v>242</v>
      </c>
      <c r="S458" s="174" t="s">
        <v>294</v>
      </c>
      <c r="T458" s="172" t="s">
        <v>807</v>
      </c>
      <c r="U458" s="175">
        <v>96</v>
      </c>
      <c r="BI458" s="34" t="s">
        <v>190</v>
      </c>
    </row>
    <row r="459" spans="1:61" ht="33" x14ac:dyDescent="0.4">
      <c r="A459" s="34"/>
      <c r="B459" s="154"/>
      <c r="C459" s="167">
        <v>46004</v>
      </c>
      <c r="D459" s="145" t="str">
        <f t="shared" si="7"/>
        <v>土</v>
      </c>
      <c r="E459" s="168">
        <v>0.71133101851851854</v>
      </c>
      <c r="F459" s="169" t="s">
        <v>348</v>
      </c>
      <c r="G459" s="170" t="s">
        <v>234</v>
      </c>
      <c r="H459" s="171">
        <v>0.15</v>
      </c>
      <c r="I459" s="172" t="s">
        <v>490</v>
      </c>
      <c r="J459" s="172" t="s">
        <v>236</v>
      </c>
      <c r="K459" s="170" t="s">
        <v>259</v>
      </c>
      <c r="L459" s="170" t="s">
        <v>331</v>
      </c>
      <c r="M459" s="170" t="s">
        <v>239</v>
      </c>
      <c r="N459" s="170" t="s">
        <v>239</v>
      </c>
      <c r="O459" s="173" t="s">
        <v>240</v>
      </c>
      <c r="P459" s="170" t="s">
        <v>239</v>
      </c>
      <c r="Q459" s="172" t="s">
        <v>332</v>
      </c>
      <c r="R459" s="174" t="s">
        <v>242</v>
      </c>
      <c r="S459" s="174" t="s">
        <v>294</v>
      </c>
      <c r="T459" s="172" t="s">
        <v>808</v>
      </c>
      <c r="U459" s="175">
        <v>82</v>
      </c>
      <c r="BI459" s="34" t="s">
        <v>190</v>
      </c>
    </row>
    <row r="460" spans="1:61" ht="16.5" x14ac:dyDescent="0.4">
      <c r="A460" s="34"/>
      <c r="B460" s="154"/>
      <c r="C460" s="167">
        <v>46004</v>
      </c>
      <c r="D460" s="145" t="str">
        <f t="shared" si="7"/>
        <v>土</v>
      </c>
      <c r="E460" s="168">
        <v>0.72550925925925924</v>
      </c>
      <c r="F460" s="169" t="s">
        <v>348</v>
      </c>
      <c r="G460" s="170" t="s">
        <v>234</v>
      </c>
      <c r="H460" s="171">
        <v>0.165856317</v>
      </c>
      <c r="I460" s="172" t="s">
        <v>490</v>
      </c>
      <c r="J460" s="172" t="s">
        <v>236</v>
      </c>
      <c r="K460" s="170" t="s">
        <v>237</v>
      </c>
      <c r="L460" s="170" t="s">
        <v>331</v>
      </c>
      <c r="M460" s="170" t="s">
        <v>240</v>
      </c>
      <c r="N460" s="170" t="s">
        <v>240</v>
      </c>
      <c r="O460" s="173" t="s">
        <v>240</v>
      </c>
      <c r="P460" s="170" t="s">
        <v>239</v>
      </c>
      <c r="Q460" s="172" t="s">
        <v>332</v>
      </c>
      <c r="R460" s="174" t="s">
        <v>307</v>
      </c>
      <c r="S460" s="174" t="s">
        <v>294</v>
      </c>
      <c r="T460" s="172" t="s">
        <v>517</v>
      </c>
      <c r="U460" s="175">
        <v>17</v>
      </c>
      <c r="BI460" s="34" t="s">
        <v>190</v>
      </c>
    </row>
    <row r="461" spans="1:61" ht="33" x14ac:dyDescent="0.4">
      <c r="A461" s="34"/>
      <c r="B461" s="154"/>
      <c r="C461" s="167">
        <v>46004</v>
      </c>
      <c r="D461" s="145" t="str">
        <f t="shared" ref="D461:D524" si="8">IF($C461 &lt;&gt; "", IF(ISERROR(MATCH(C461, 祝日, 0)), TEXT($C461, "aaa"), "祝日"), "")</f>
        <v>土</v>
      </c>
      <c r="E461" s="168">
        <v>0.72679398148148144</v>
      </c>
      <c r="F461" s="169" t="s">
        <v>348</v>
      </c>
      <c r="G461" s="170" t="s">
        <v>234</v>
      </c>
      <c r="H461" s="171">
        <v>5.1126080000000003E-3</v>
      </c>
      <c r="I461" s="172" t="s">
        <v>490</v>
      </c>
      <c r="J461" s="172" t="s">
        <v>236</v>
      </c>
      <c r="K461" s="170" t="s">
        <v>237</v>
      </c>
      <c r="L461" s="170" t="s">
        <v>331</v>
      </c>
      <c r="M461" s="170" t="s">
        <v>240</v>
      </c>
      <c r="N461" s="170" t="s">
        <v>240</v>
      </c>
      <c r="O461" s="173" t="s">
        <v>240</v>
      </c>
      <c r="P461" s="170" t="s">
        <v>239</v>
      </c>
      <c r="Q461" s="172" t="s">
        <v>332</v>
      </c>
      <c r="R461" s="174" t="s">
        <v>307</v>
      </c>
      <c r="S461" s="174" t="s">
        <v>294</v>
      </c>
      <c r="T461" s="172" t="s">
        <v>732</v>
      </c>
      <c r="U461" s="175">
        <v>9</v>
      </c>
      <c r="BI461" s="34" t="s">
        <v>190</v>
      </c>
    </row>
    <row r="462" spans="1:61" ht="33" x14ac:dyDescent="0.4">
      <c r="A462" s="34"/>
      <c r="B462" s="154"/>
      <c r="C462" s="167">
        <v>46004</v>
      </c>
      <c r="D462" s="145" t="str">
        <f t="shared" si="8"/>
        <v>土</v>
      </c>
      <c r="E462" s="168">
        <v>0.73738425925925921</v>
      </c>
      <c r="F462" s="169" t="s">
        <v>348</v>
      </c>
      <c r="G462" s="170" t="s">
        <v>234</v>
      </c>
      <c r="H462" s="171">
        <v>7.3821568000000004E-2</v>
      </c>
      <c r="I462" s="172" t="s">
        <v>490</v>
      </c>
      <c r="J462" s="172" t="s">
        <v>236</v>
      </c>
      <c r="K462" s="170" t="s">
        <v>410</v>
      </c>
      <c r="L462" s="170" t="s">
        <v>331</v>
      </c>
      <c r="M462" s="170" t="s">
        <v>240</v>
      </c>
      <c r="N462" s="170" t="s">
        <v>240</v>
      </c>
      <c r="O462" s="173" t="s">
        <v>239</v>
      </c>
      <c r="P462" s="170" t="s">
        <v>239</v>
      </c>
      <c r="Q462" s="172" t="s">
        <v>339</v>
      </c>
      <c r="R462" s="174" t="s">
        <v>307</v>
      </c>
      <c r="S462" s="174" t="s">
        <v>297</v>
      </c>
      <c r="T462" s="172" t="s">
        <v>618</v>
      </c>
      <c r="U462" s="175">
        <v>1</v>
      </c>
      <c r="BI462" s="34" t="s">
        <v>190</v>
      </c>
    </row>
    <row r="463" spans="1:61" ht="16.5" x14ac:dyDescent="0.4">
      <c r="A463" s="34"/>
      <c r="B463" s="154"/>
      <c r="C463" s="167">
        <v>46004</v>
      </c>
      <c r="D463" s="145" t="str">
        <f t="shared" si="8"/>
        <v>土</v>
      </c>
      <c r="E463" s="168">
        <v>0.73837962962962966</v>
      </c>
      <c r="F463" s="169" t="s">
        <v>348</v>
      </c>
      <c r="G463" s="170" t="s">
        <v>234</v>
      </c>
      <c r="H463" s="171">
        <v>4.7306249999999996E-3</v>
      </c>
      <c r="I463" s="172" t="s">
        <v>490</v>
      </c>
      <c r="J463" s="172" t="s">
        <v>236</v>
      </c>
      <c r="K463" s="170" t="s">
        <v>237</v>
      </c>
      <c r="L463" s="170" t="s">
        <v>331</v>
      </c>
      <c r="M463" s="170" t="s">
        <v>240</v>
      </c>
      <c r="N463" s="170" t="s">
        <v>240</v>
      </c>
      <c r="O463" s="173" t="s">
        <v>240</v>
      </c>
      <c r="P463" s="170" t="s">
        <v>239</v>
      </c>
      <c r="Q463" s="172" t="s">
        <v>332</v>
      </c>
      <c r="R463" s="174" t="s">
        <v>307</v>
      </c>
      <c r="S463" s="174" t="s">
        <v>312</v>
      </c>
      <c r="T463" s="172" t="s">
        <v>733</v>
      </c>
      <c r="U463" s="175">
        <v>3</v>
      </c>
      <c r="BI463" s="34" t="s">
        <v>190</v>
      </c>
    </row>
    <row r="464" spans="1:61" ht="33" x14ac:dyDescent="0.4">
      <c r="A464" s="34"/>
      <c r="B464" s="154"/>
      <c r="C464" s="167">
        <v>46004</v>
      </c>
      <c r="D464" s="145" t="str">
        <f t="shared" si="8"/>
        <v>土</v>
      </c>
      <c r="E464" s="168">
        <v>0.73857638888888888</v>
      </c>
      <c r="F464" s="169" t="s">
        <v>348</v>
      </c>
      <c r="G464" s="170" t="s">
        <v>234</v>
      </c>
      <c r="H464" s="171">
        <v>6.0053500000000002E-4</v>
      </c>
      <c r="I464" s="172" t="s">
        <v>490</v>
      </c>
      <c r="J464" s="172" t="s">
        <v>236</v>
      </c>
      <c r="K464" s="170" t="s">
        <v>237</v>
      </c>
      <c r="L464" s="170" t="s">
        <v>331</v>
      </c>
      <c r="M464" s="170" t="s">
        <v>240</v>
      </c>
      <c r="N464" s="170" t="s">
        <v>240</v>
      </c>
      <c r="O464" s="173" t="s">
        <v>240</v>
      </c>
      <c r="P464" s="170" t="s">
        <v>239</v>
      </c>
      <c r="Q464" s="172" t="s">
        <v>332</v>
      </c>
      <c r="R464" s="174" t="s">
        <v>242</v>
      </c>
      <c r="S464" s="174" t="s">
        <v>312</v>
      </c>
      <c r="T464" s="172" t="s">
        <v>809</v>
      </c>
      <c r="U464" s="175">
        <v>3</v>
      </c>
      <c r="BI464" s="34" t="s">
        <v>190</v>
      </c>
    </row>
    <row r="465" spans="1:61" ht="16.5" x14ac:dyDescent="0.4">
      <c r="A465" s="34"/>
      <c r="B465" s="154"/>
      <c r="C465" s="167">
        <v>46004</v>
      </c>
      <c r="D465" s="145" t="str">
        <f t="shared" si="8"/>
        <v>土</v>
      </c>
      <c r="E465" s="168">
        <v>0.73913194444444441</v>
      </c>
      <c r="F465" s="169" t="s">
        <v>348</v>
      </c>
      <c r="G465" s="170" t="s">
        <v>234</v>
      </c>
      <c r="H465" s="171">
        <v>7.4999999999999997E-2</v>
      </c>
      <c r="I465" s="172" t="s">
        <v>490</v>
      </c>
      <c r="J465" s="172" t="s">
        <v>236</v>
      </c>
      <c r="K465" s="170" t="s">
        <v>237</v>
      </c>
      <c r="L465" s="170" t="s">
        <v>331</v>
      </c>
      <c r="M465" s="170" t="s">
        <v>240</v>
      </c>
      <c r="N465" s="170" t="s">
        <v>240</v>
      </c>
      <c r="O465" s="173" t="s">
        <v>240</v>
      </c>
      <c r="P465" s="170" t="s">
        <v>239</v>
      </c>
      <c r="Q465" s="172" t="s">
        <v>332</v>
      </c>
      <c r="R465" s="174" t="s">
        <v>242</v>
      </c>
      <c r="S465" s="174" t="s">
        <v>294</v>
      </c>
      <c r="T465" s="172" t="s">
        <v>810</v>
      </c>
      <c r="U465" s="175">
        <v>5</v>
      </c>
      <c r="BI465" s="34" t="s">
        <v>190</v>
      </c>
    </row>
    <row r="466" spans="1:61" ht="16.5" x14ac:dyDescent="0.4">
      <c r="A466" s="34"/>
      <c r="B466" s="154"/>
      <c r="C466" s="167">
        <v>46004</v>
      </c>
      <c r="D466" s="145" t="str">
        <f t="shared" si="8"/>
        <v>土</v>
      </c>
      <c r="E466" s="168">
        <v>0.74008101851851849</v>
      </c>
      <c r="F466" s="169" t="s">
        <v>348</v>
      </c>
      <c r="G466" s="170" t="s">
        <v>234</v>
      </c>
      <c r="H466" s="171">
        <v>7.4999999999999997E-2</v>
      </c>
      <c r="I466" s="172" t="s">
        <v>490</v>
      </c>
      <c r="J466" s="172" t="s">
        <v>236</v>
      </c>
      <c r="K466" s="170" t="s">
        <v>237</v>
      </c>
      <c r="L466" s="170" t="s">
        <v>331</v>
      </c>
      <c r="M466" s="170" t="s">
        <v>240</v>
      </c>
      <c r="N466" s="170" t="s">
        <v>240</v>
      </c>
      <c r="O466" s="173" t="s">
        <v>240</v>
      </c>
      <c r="P466" s="170" t="s">
        <v>239</v>
      </c>
      <c r="Q466" s="172" t="s">
        <v>332</v>
      </c>
      <c r="R466" s="174" t="s">
        <v>242</v>
      </c>
      <c r="S466" s="174" t="s">
        <v>294</v>
      </c>
      <c r="T466" s="172" t="s">
        <v>786</v>
      </c>
      <c r="U466" s="175">
        <v>5</v>
      </c>
      <c r="BI466" s="34" t="s">
        <v>190</v>
      </c>
    </row>
    <row r="467" spans="1:61" ht="16.5" x14ac:dyDescent="0.4">
      <c r="A467" s="34"/>
      <c r="B467" s="154"/>
      <c r="C467" s="167">
        <v>46004</v>
      </c>
      <c r="D467" s="145" t="str">
        <f t="shared" si="8"/>
        <v>土</v>
      </c>
      <c r="E467" s="168">
        <v>0.74175925925925923</v>
      </c>
      <c r="F467" s="169" t="s">
        <v>348</v>
      </c>
      <c r="G467" s="170" t="s">
        <v>234</v>
      </c>
      <c r="H467" s="171">
        <v>0.15</v>
      </c>
      <c r="I467" s="172" t="s">
        <v>490</v>
      </c>
      <c r="J467" s="172" t="s">
        <v>236</v>
      </c>
      <c r="K467" s="170" t="s">
        <v>259</v>
      </c>
      <c r="L467" s="170" t="s">
        <v>345</v>
      </c>
      <c r="M467" s="170" t="s">
        <v>240</v>
      </c>
      <c r="N467" s="170" t="s">
        <v>239</v>
      </c>
      <c r="O467" s="173" t="s">
        <v>240</v>
      </c>
      <c r="P467" s="170" t="s">
        <v>239</v>
      </c>
      <c r="Q467" s="172" t="s">
        <v>241</v>
      </c>
      <c r="R467" s="174" t="s">
        <v>242</v>
      </c>
      <c r="S467" s="174" t="s">
        <v>295</v>
      </c>
      <c r="T467" s="172" t="s">
        <v>811</v>
      </c>
      <c r="U467" s="175">
        <v>6</v>
      </c>
      <c r="BI467" s="34" t="s">
        <v>190</v>
      </c>
    </row>
    <row r="468" spans="1:61" ht="33" x14ac:dyDescent="0.4">
      <c r="A468" s="34"/>
      <c r="B468" s="154"/>
      <c r="C468" s="167">
        <v>46004</v>
      </c>
      <c r="D468" s="145" t="str">
        <f t="shared" si="8"/>
        <v>土</v>
      </c>
      <c r="E468" s="168">
        <v>0.75688657407407411</v>
      </c>
      <c r="F468" s="169" t="s">
        <v>348</v>
      </c>
      <c r="G468" s="170" t="s">
        <v>234</v>
      </c>
      <c r="H468" s="171">
        <v>3.4879378000000003E-2</v>
      </c>
      <c r="I468" s="172" t="s">
        <v>490</v>
      </c>
      <c r="J468" s="172" t="s">
        <v>236</v>
      </c>
      <c r="K468" s="170" t="s">
        <v>237</v>
      </c>
      <c r="L468" s="170" t="s">
        <v>331</v>
      </c>
      <c r="M468" s="170" t="s">
        <v>240</v>
      </c>
      <c r="N468" s="170" t="s">
        <v>240</v>
      </c>
      <c r="O468" s="173" t="s">
        <v>240</v>
      </c>
      <c r="P468" s="170" t="s">
        <v>239</v>
      </c>
      <c r="Q468" s="172" t="s">
        <v>332</v>
      </c>
      <c r="R468" s="174" t="s">
        <v>307</v>
      </c>
      <c r="S468" s="174" t="s">
        <v>297</v>
      </c>
      <c r="T468" s="172" t="s">
        <v>619</v>
      </c>
      <c r="U468" s="175">
        <v>79</v>
      </c>
      <c r="BI468" s="34" t="s">
        <v>190</v>
      </c>
    </row>
    <row r="469" spans="1:61" ht="33" x14ac:dyDescent="0.4">
      <c r="A469" s="34"/>
      <c r="B469" s="154"/>
      <c r="C469" s="167">
        <v>46004</v>
      </c>
      <c r="D469" s="145" t="str">
        <f t="shared" si="8"/>
        <v>土</v>
      </c>
      <c r="E469" s="168">
        <v>0.75760416666666663</v>
      </c>
      <c r="F469" s="169" t="s">
        <v>348</v>
      </c>
      <c r="G469" s="170" t="s">
        <v>234</v>
      </c>
      <c r="H469" s="171">
        <v>4.8626548999999998E-2</v>
      </c>
      <c r="I469" s="172" t="s">
        <v>490</v>
      </c>
      <c r="J469" s="172" t="s">
        <v>236</v>
      </c>
      <c r="K469" s="170" t="s">
        <v>237</v>
      </c>
      <c r="L469" s="170" t="s">
        <v>331</v>
      </c>
      <c r="M469" s="170" t="s">
        <v>240</v>
      </c>
      <c r="N469" s="170" t="s">
        <v>240</v>
      </c>
      <c r="O469" s="173" t="s">
        <v>240</v>
      </c>
      <c r="P469" s="170" t="s">
        <v>239</v>
      </c>
      <c r="Q469" s="172" t="s">
        <v>332</v>
      </c>
      <c r="R469" s="174" t="s">
        <v>307</v>
      </c>
      <c r="S469" s="174" t="s">
        <v>294</v>
      </c>
      <c r="T469" s="172" t="s">
        <v>734</v>
      </c>
      <c r="U469" s="175">
        <v>81</v>
      </c>
      <c r="BI469" s="34" t="s">
        <v>190</v>
      </c>
    </row>
    <row r="470" spans="1:61" ht="33" x14ac:dyDescent="0.4">
      <c r="A470" s="34"/>
      <c r="B470" s="154"/>
      <c r="C470" s="167">
        <v>46004</v>
      </c>
      <c r="D470" s="145" t="str">
        <f t="shared" si="8"/>
        <v>土</v>
      </c>
      <c r="E470" s="168">
        <v>0.76276620370370374</v>
      </c>
      <c r="F470" s="169" t="s">
        <v>348</v>
      </c>
      <c r="G470" s="170" t="s">
        <v>234</v>
      </c>
      <c r="H470" s="171">
        <v>1.8889071E-2</v>
      </c>
      <c r="I470" s="172" t="s">
        <v>490</v>
      </c>
      <c r="J470" s="172" t="s">
        <v>236</v>
      </c>
      <c r="K470" s="170" t="s">
        <v>410</v>
      </c>
      <c r="L470" s="170" t="s">
        <v>331</v>
      </c>
      <c r="M470" s="170" t="s">
        <v>240</v>
      </c>
      <c r="N470" s="170" t="s">
        <v>240</v>
      </c>
      <c r="O470" s="173" t="s">
        <v>240</v>
      </c>
      <c r="P470" s="170" t="s">
        <v>239</v>
      </c>
      <c r="Q470" s="172" t="s">
        <v>339</v>
      </c>
      <c r="R470" s="174" t="s">
        <v>307</v>
      </c>
      <c r="S470" s="174" t="s">
        <v>297</v>
      </c>
      <c r="T470" s="172" t="s">
        <v>620</v>
      </c>
      <c r="U470" s="175">
        <v>96</v>
      </c>
      <c r="BI470" s="34" t="s">
        <v>190</v>
      </c>
    </row>
    <row r="471" spans="1:61" ht="16.5" x14ac:dyDescent="0.4">
      <c r="A471" s="34"/>
      <c r="B471" s="154"/>
      <c r="C471" s="167">
        <v>46004</v>
      </c>
      <c r="D471" s="145" t="str">
        <f t="shared" si="8"/>
        <v>土</v>
      </c>
      <c r="E471" s="168">
        <v>0.77311342592592591</v>
      </c>
      <c r="F471" s="169" t="s">
        <v>348</v>
      </c>
      <c r="G471" s="170" t="s">
        <v>234</v>
      </c>
      <c r="H471" s="171">
        <v>8.2123799999999998E-6</v>
      </c>
      <c r="I471" s="172" t="s">
        <v>490</v>
      </c>
      <c r="J471" s="172" t="s">
        <v>236</v>
      </c>
      <c r="K471" s="170" t="s">
        <v>259</v>
      </c>
      <c r="L471" s="170" t="s">
        <v>331</v>
      </c>
      <c r="M471" s="170" t="s">
        <v>240</v>
      </c>
      <c r="N471" s="170" t="s">
        <v>240</v>
      </c>
      <c r="O471" s="173" t="s">
        <v>239</v>
      </c>
      <c r="P471" s="170" t="s">
        <v>239</v>
      </c>
      <c r="Q471" s="172" t="s">
        <v>332</v>
      </c>
      <c r="R471" s="174" t="s">
        <v>242</v>
      </c>
      <c r="S471" s="174" t="s">
        <v>312</v>
      </c>
      <c r="T471" s="172" t="s">
        <v>621</v>
      </c>
      <c r="U471" s="175">
        <v>46</v>
      </c>
      <c r="BI471" s="34" t="s">
        <v>190</v>
      </c>
    </row>
    <row r="472" spans="1:61" ht="16.5" x14ac:dyDescent="0.4">
      <c r="A472" s="34"/>
      <c r="B472" s="154"/>
      <c r="C472" s="167">
        <v>46004</v>
      </c>
      <c r="D472" s="145" t="str">
        <f t="shared" si="8"/>
        <v>土</v>
      </c>
      <c r="E472" s="168">
        <v>0.77363425925925922</v>
      </c>
      <c r="F472" s="169" t="s">
        <v>348</v>
      </c>
      <c r="G472" s="170" t="s">
        <v>234</v>
      </c>
      <c r="H472" s="171">
        <v>3.2744833000000001E-2</v>
      </c>
      <c r="I472" s="172" t="s">
        <v>490</v>
      </c>
      <c r="J472" s="172" t="s">
        <v>236</v>
      </c>
      <c r="K472" s="170" t="s">
        <v>259</v>
      </c>
      <c r="L472" s="170" t="s">
        <v>331</v>
      </c>
      <c r="M472" s="170" t="s">
        <v>240</v>
      </c>
      <c r="N472" s="170" t="s">
        <v>240</v>
      </c>
      <c r="O472" s="173" t="s">
        <v>239</v>
      </c>
      <c r="P472" s="170" t="s">
        <v>239</v>
      </c>
      <c r="Q472" s="172" t="s">
        <v>339</v>
      </c>
      <c r="R472" s="174" t="s">
        <v>336</v>
      </c>
      <c r="S472" s="174" t="s">
        <v>297</v>
      </c>
      <c r="T472" s="172" t="s">
        <v>621</v>
      </c>
      <c r="U472" s="175">
        <v>46</v>
      </c>
      <c r="BI472" s="34" t="s">
        <v>190</v>
      </c>
    </row>
    <row r="473" spans="1:61" ht="16.5" x14ac:dyDescent="0.4">
      <c r="A473" s="34"/>
      <c r="B473" s="154"/>
      <c r="C473" s="167">
        <v>46004</v>
      </c>
      <c r="D473" s="145" t="str">
        <f t="shared" si="8"/>
        <v>土</v>
      </c>
      <c r="E473" s="168">
        <v>0.77633101851851849</v>
      </c>
      <c r="F473" s="169" t="s">
        <v>348</v>
      </c>
      <c r="G473" s="170" t="s">
        <v>234</v>
      </c>
      <c r="H473" s="171">
        <v>0.15</v>
      </c>
      <c r="I473" s="172" t="s">
        <v>490</v>
      </c>
      <c r="J473" s="172" t="s">
        <v>236</v>
      </c>
      <c r="K473" s="170" t="s">
        <v>237</v>
      </c>
      <c r="L473" s="170" t="s">
        <v>331</v>
      </c>
      <c r="M473" s="170" t="s">
        <v>240</v>
      </c>
      <c r="N473" s="170" t="s">
        <v>240</v>
      </c>
      <c r="O473" s="173" t="s">
        <v>240</v>
      </c>
      <c r="P473" s="170" t="s">
        <v>239</v>
      </c>
      <c r="Q473" s="172" t="s">
        <v>332</v>
      </c>
      <c r="R473" s="174" t="s">
        <v>242</v>
      </c>
      <c r="S473" s="174" t="s">
        <v>297</v>
      </c>
      <c r="T473" s="172" t="s">
        <v>493</v>
      </c>
      <c r="U473" s="175">
        <v>29</v>
      </c>
      <c r="BI473" s="34" t="s">
        <v>190</v>
      </c>
    </row>
    <row r="474" spans="1:61" ht="16.5" x14ac:dyDescent="0.4">
      <c r="A474" s="34"/>
      <c r="B474" s="154"/>
      <c r="C474" s="167">
        <v>46005</v>
      </c>
      <c r="D474" s="145" t="str">
        <f t="shared" si="8"/>
        <v>日</v>
      </c>
      <c r="E474" s="168">
        <v>0.44670138888888888</v>
      </c>
      <c r="F474" s="169" t="s">
        <v>348</v>
      </c>
      <c r="G474" s="170" t="s">
        <v>234</v>
      </c>
      <c r="H474" s="171">
        <v>2.5729446999999999E-2</v>
      </c>
      <c r="I474" s="172" t="s">
        <v>329</v>
      </c>
      <c r="J474" s="172" t="s">
        <v>613</v>
      </c>
      <c r="K474" s="170" t="s">
        <v>410</v>
      </c>
      <c r="L474" s="170" t="s">
        <v>331</v>
      </c>
      <c r="M474" s="170" t="s">
        <v>240</v>
      </c>
      <c r="N474" s="170" t="s">
        <v>240</v>
      </c>
      <c r="O474" s="173" t="s">
        <v>239</v>
      </c>
      <c r="P474" s="170" t="s">
        <v>239</v>
      </c>
      <c r="Q474" s="172" t="s">
        <v>339</v>
      </c>
      <c r="R474" s="174" t="s">
        <v>336</v>
      </c>
      <c r="S474" s="174" t="s">
        <v>297</v>
      </c>
      <c r="T474" s="172" t="s">
        <v>622</v>
      </c>
      <c r="U474" s="175">
        <v>1</v>
      </c>
      <c r="BI474" s="34" t="s">
        <v>190</v>
      </c>
    </row>
    <row r="475" spans="1:61" ht="16.5" x14ac:dyDescent="0.4">
      <c r="A475" s="34"/>
      <c r="B475" s="154"/>
      <c r="C475" s="167">
        <v>46005</v>
      </c>
      <c r="D475" s="145" t="str">
        <f t="shared" si="8"/>
        <v>日</v>
      </c>
      <c r="E475" s="168">
        <v>0.44712962962962965</v>
      </c>
      <c r="F475" s="169" t="s">
        <v>348</v>
      </c>
      <c r="G475" s="170" t="s">
        <v>234</v>
      </c>
      <c r="H475" s="171">
        <v>6.2135276000000003E-2</v>
      </c>
      <c r="I475" s="172" t="s">
        <v>329</v>
      </c>
      <c r="J475" s="172" t="s">
        <v>613</v>
      </c>
      <c r="K475" s="170" t="s">
        <v>410</v>
      </c>
      <c r="L475" s="170" t="s">
        <v>331</v>
      </c>
      <c r="M475" s="170" t="s">
        <v>240</v>
      </c>
      <c r="N475" s="170" t="s">
        <v>240</v>
      </c>
      <c r="O475" s="173" t="s">
        <v>239</v>
      </c>
      <c r="P475" s="170" t="s">
        <v>239</v>
      </c>
      <c r="Q475" s="172" t="s">
        <v>332</v>
      </c>
      <c r="R475" s="174" t="s">
        <v>307</v>
      </c>
      <c r="S475" s="174" t="s">
        <v>312</v>
      </c>
      <c r="T475" s="172" t="s">
        <v>623</v>
      </c>
      <c r="U475" s="175">
        <v>1</v>
      </c>
      <c r="BI475" s="34" t="s">
        <v>190</v>
      </c>
    </row>
    <row r="476" spans="1:61" ht="16.5" x14ac:dyDescent="0.4">
      <c r="A476" s="34"/>
      <c r="B476" s="154"/>
      <c r="C476" s="167">
        <v>46005</v>
      </c>
      <c r="D476" s="145" t="str">
        <f t="shared" si="8"/>
        <v>日</v>
      </c>
      <c r="E476" s="168">
        <v>0.44761574074074073</v>
      </c>
      <c r="F476" s="169" t="s">
        <v>348</v>
      </c>
      <c r="G476" s="170" t="s">
        <v>234</v>
      </c>
      <c r="H476" s="171">
        <v>6.2135276000000003E-2</v>
      </c>
      <c r="I476" s="172" t="s">
        <v>329</v>
      </c>
      <c r="J476" s="172" t="s">
        <v>613</v>
      </c>
      <c r="K476" s="170" t="s">
        <v>259</v>
      </c>
      <c r="L476" s="170" t="s">
        <v>238</v>
      </c>
      <c r="M476" s="170" t="s">
        <v>240</v>
      </c>
      <c r="N476" s="170" t="s">
        <v>239</v>
      </c>
      <c r="O476" s="173" t="s">
        <v>240</v>
      </c>
      <c r="P476" s="170" t="s">
        <v>239</v>
      </c>
      <c r="Q476" s="172" t="s">
        <v>335</v>
      </c>
      <c r="R476" s="174" t="s">
        <v>242</v>
      </c>
      <c r="S476" s="174" t="s">
        <v>295</v>
      </c>
      <c r="T476" s="172" t="s">
        <v>624</v>
      </c>
      <c r="U476" s="175">
        <v>2</v>
      </c>
      <c r="BI476" s="34" t="s">
        <v>190</v>
      </c>
    </row>
    <row r="477" spans="1:61" ht="16.5" x14ac:dyDescent="0.4">
      <c r="A477" s="34"/>
      <c r="B477" s="154"/>
      <c r="C477" s="167">
        <v>46005</v>
      </c>
      <c r="D477" s="145" t="str">
        <f t="shared" si="8"/>
        <v>日</v>
      </c>
      <c r="E477" s="168">
        <v>0.45650462962962962</v>
      </c>
      <c r="F477" s="169" t="s">
        <v>348</v>
      </c>
      <c r="G477" s="170" t="s">
        <v>234</v>
      </c>
      <c r="H477" s="171">
        <v>5.0000000000000001E-4</v>
      </c>
      <c r="I477" s="172" t="s">
        <v>329</v>
      </c>
      <c r="J477" s="172" t="s">
        <v>613</v>
      </c>
      <c r="K477" s="170" t="s">
        <v>259</v>
      </c>
      <c r="L477" s="170" t="s">
        <v>331</v>
      </c>
      <c r="M477" s="170" t="s">
        <v>239</v>
      </c>
      <c r="N477" s="170" t="s">
        <v>239</v>
      </c>
      <c r="O477" s="173" t="s">
        <v>240</v>
      </c>
      <c r="P477" s="170" t="s">
        <v>239</v>
      </c>
      <c r="Q477" s="172" t="s">
        <v>332</v>
      </c>
      <c r="R477" s="174" t="s">
        <v>242</v>
      </c>
      <c r="S477" s="174" t="s">
        <v>298</v>
      </c>
      <c r="T477" s="172" t="s">
        <v>593</v>
      </c>
      <c r="U477" s="175">
        <v>56</v>
      </c>
      <c r="BI477" s="34" t="s">
        <v>190</v>
      </c>
    </row>
    <row r="478" spans="1:61" ht="16.5" x14ac:dyDescent="0.4">
      <c r="A478" s="34"/>
      <c r="B478" s="154"/>
      <c r="C478" s="167">
        <v>46005</v>
      </c>
      <c r="D478" s="145" t="str">
        <f t="shared" si="8"/>
        <v>日</v>
      </c>
      <c r="E478" s="168">
        <v>0.46030092592592592</v>
      </c>
      <c r="F478" s="169" t="s">
        <v>348</v>
      </c>
      <c r="G478" s="170" t="s">
        <v>234</v>
      </c>
      <c r="H478" s="171">
        <v>1.4836021E-2</v>
      </c>
      <c r="I478" s="172" t="s">
        <v>329</v>
      </c>
      <c r="J478" s="172" t="s">
        <v>613</v>
      </c>
      <c r="K478" s="170" t="s">
        <v>237</v>
      </c>
      <c r="L478" s="170" t="s">
        <v>331</v>
      </c>
      <c r="M478" s="170" t="s">
        <v>240</v>
      </c>
      <c r="N478" s="170" t="s">
        <v>240</v>
      </c>
      <c r="O478" s="173" t="s">
        <v>240</v>
      </c>
      <c r="P478" s="170" t="s">
        <v>239</v>
      </c>
      <c r="Q478" s="172" t="s">
        <v>332</v>
      </c>
      <c r="R478" s="174" t="s">
        <v>307</v>
      </c>
      <c r="S478" s="174" t="s">
        <v>294</v>
      </c>
      <c r="T478" s="172" t="s">
        <v>543</v>
      </c>
      <c r="U478" s="175">
        <v>79</v>
      </c>
      <c r="BI478" s="34" t="s">
        <v>190</v>
      </c>
    </row>
    <row r="479" spans="1:61" ht="16.5" x14ac:dyDescent="0.4">
      <c r="A479" s="34"/>
      <c r="B479" s="154"/>
      <c r="C479" s="167">
        <v>46005</v>
      </c>
      <c r="D479" s="145" t="str">
        <f t="shared" si="8"/>
        <v>日</v>
      </c>
      <c r="E479" s="168">
        <v>0.46065972222222223</v>
      </c>
      <c r="F479" s="169" t="s">
        <v>348</v>
      </c>
      <c r="G479" s="170" t="s">
        <v>234</v>
      </c>
      <c r="H479" s="171">
        <v>5.7502619999999999E-3</v>
      </c>
      <c r="I479" s="172" t="s">
        <v>329</v>
      </c>
      <c r="J479" s="172" t="s">
        <v>613</v>
      </c>
      <c r="K479" s="170" t="s">
        <v>259</v>
      </c>
      <c r="L479" s="170" t="s">
        <v>331</v>
      </c>
      <c r="M479" s="170" t="s">
        <v>239</v>
      </c>
      <c r="N479" s="170" t="s">
        <v>239</v>
      </c>
      <c r="O479" s="173" t="s">
        <v>240</v>
      </c>
      <c r="P479" s="170" t="s">
        <v>239</v>
      </c>
      <c r="Q479" s="172" t="s">
        <v>332</v>
      </c>
      <c r="R479" s="174" t="s">
        <v>307</v>
      </c>
      <c r="S479" s="174" t="s">
        <v>294</v>
      </c>
      <c r="T479" s="172" t="s">
        <v>539</v>
      </c>
      <c r="U479" s="175">
        <v>82</v>
      </c>
      <c r="BI479" s="34" t="s">
        <v>190</v>
      </c>
    </row>
    <row r="480" spans="1:61" ht="16.5" x14ac:dyDescent="0.4">
      <c r="A480" s="34"/>
      <c r="B480" s="154"/>
      <c r="C480" s="167">
        <v>46005</v>
      </c>
      <c r="D480" s="145" t="str">
        <f t="shared" si="8"/>
        <v>日</v>
      </c>
      <c r="E480" s="168">
        <v>0.46065972222222223</v>
      </c>
      <c r="F480" s="169" t="s">
        <v>348</v>
      </c>
      <c r="G480" s="170" t="s">
        <v>234</v>
      </c>
      <c r="H480" s="171">
        <v>2.6487989999999999E-2</v>
      </c>
      <c r="I480" s="172" t="s">
        <v>329</v>
      </c>
      <c r="J480" s="172" t="s">
        <v>613</v>
      </c>
      <c r="K480" s="170" t="s">
        <v>259</v>
      </c>
      <c r="L480" s="170" t="s">
        <v>331</v>
      </c>
      <c r="M480" s="170" t="s">
        <v>239</v>
      </c>
      <c r="N480" s="170" t="s">
        <v>239</v>
      </c>
      <c r="O480" s="173" t="s">
        <v>240</v>
      </c>
      <c r="P480" s="170" t="s">
        <v>239</v>
      </c>
      <c r="Q480" s="172" t="s">
        <v>332</v>
      </c>
      <c r="R480" s="174" t="s">
        <v>307</v>
      </c>
      <c r="S480" s="174" t="s">
        <v>294</v>
      </c>
      <c r="T480" s="172" t="s">
        <v>539</v>
      </c>
      <c r="U480" s="175">
        <v>82</v>
      </c>
      <c r="BI480" s="34" t="s">
        <v>190</v>
      </c>
    </row>
    <row r="481" spans="1:61" ht="16.5" x14ac:dyDescent="0.4">
      <c r="A481" s="34"/>
      <c r="B481" s="154"/>
      <c r="C481" s="167">
        <v>46005</v>
      </c>
      <c r="D481" s="145" t="str">
        <f t="shared" si="8"/>
        <v>日</v>
      </c>
      <c r="E481" s="168">
        <v>0.47687499999999999</v>
      </c>
      <c r="F481" s="169" t="s">
        <v>348</v>
      </c>
      <c r="G481" s="170" t="s">
        <v>234</v>
      </c>
      <c r="H481" s="171">
        <v>0.15</v>
      </c>
      <c r="I481" s="172" t="s">
        <v>329</v>
      </c>
      <c r="J481" s="172" t="s">
        <v>613</v>
      </c>
      <c r="K481" s="170" t="s">
        <v>259</v>
      </c>
      <c r="L481" s="170" t="s">
        <v>331</v>
      </c>
      <c r="M481" s="170" t="s">
        <v>239</v>
      </c>
      <c r="N481" s="170" t="s">
        <v>239</v>
      </c>
      <c r="O481" s="173" t="s">
        <v>240</v>
      </c>
      <c r="P481" s="170" t="s">
        <v>239</v>
      </c>
      <c r="Q481" s="172" t="s">
        <v>332</v>
      </c>
      <c r="R481" s="174" t="s">
        <v>242</v>
      </c>
      <c r="S481" s="174" t="s">
        <v>297</v>
      </c>
      <c r="T481" s="172" t="s">
        <v>493</v>
      </c>
      <c r="U481" s="175">
        <v>42</v>
      </c>
      <c r="BI481" s="34" t="s">
        <v>190</v>
      </c>
    </row>
    <row r="482" spans="1:61" ht="33" x14ac:dyDescent="0.4">
      <c r="A482" s="34"/>
      <c r="B482" s="154"/>
      <c r="C482" s="167">
        <v>46005</v>
      </c>
      <c r="D482" s="145" t="str">
        <f t="shared" si="8"/>
        <v>日</v>
      </c>
      <c r="E482" s="168">
        <v>0.47957175925925927</v>
      </c>
      <c r="F482" s="169" t="s">
        <v>348</v>
      </c>
      <c r="G482" s="170" t="s">
        <v>234</v>
      </c>
      <c r="H482" s="171">
        <v>1.2037963E-2</v>
      </c>
      <c r="I482" s="172" t="s">
        <v>329</v>
      </c>
      <c r="J482" s="172" t="s">
        <v>613</v>
      </c>
      <c r="K482" s="170" t="s">
        <v>259</v>
      </c>
      <c r="L482" s="170" t="s">
        <v>331</v>
      </c>
      <c r="M482" s="170" t="s">
        <v>240</v>
      </c>
      <c r="N482" s="170" t="s">
        <v>240</v>
      </c>
      <c r="O482" s="173" t="s">
        <v>240</v>
      </c>
      <c r="P482" s="170" t="s">
        <v>239</v>
      </c>
      <c r="Q482" s="172" t="s">
        <v>332</v>
      </c>
      <c r="R482" s="174" t="s">
        <v>307</v>
      </c>
      <c r="S482" s="174" t="s">
        <v>294</v>
      </c>
      <c r="T482" s="172" t="s">
        <v>735</v>
      </c>
      <c r="U482" s="175">
        <v>20</v>
      </c>
      <c r="BI482" s="34" t="s">
        <v>190</v>
      </c>
    </row>
    <row r="483" spans="1:61" ht="16.5" x14ac:dyDescent="0.4">
      <c r="A483" s="34"/>
      <c r="B483" s="154"/>
      <c r="C483" s="167">
        <v>46005</v>
      </c>
      <c r="D483" s="145" t="str">
        <f t="shared" si="8"/>
        <v>日</v>
      </c>
      <c r="E483" s="168">
        <v>0.55069444444444449</v>
      </c>
      <c r="F483" s="169" t="s">
        <v>348</v>
      </c>
      <c r="G483" s="170" t="s">
        <v>234</v>
      </c>
      <c r="H483" s="171">
        <v>2.0856859999999998E-3</v>
      </c>
      <c r="I483" s="172" t="s">
        <v>329</v>
      </c>
      <c r="J483" s="172" t="s">
        <v>613</v>
      </c>
      <c r="K483" s="170" t="s">
        <v>259</v>
      </c>
      <c r="L483" s="170" t="s">
        <v>238</v>
      </c>
      <c r="M483" s="170" t="s">
        <v>240</v>
      </c>
      <c r="N483" s="170" t="s">
        <v>239</v>
      </c>
      <c r="O483" s="173" t="s">
        <v>240</v>
      </c>
      <c r="P483" s="170" t="s">
        <v>239</v>
      </c>
      <c r="Q483" s="172" t="s">
        <v>332</v>
      </c>
      <c r="R483" s="174" t="s">
        <v>242</v>
      </c>
      <c r="S483" s="174" t="s">
        <v>298</v>
      </c>
      <c r="T483" s="172" t="s">
        <v>812</v>
      </c>
      <c r="U483" s="175">
        <v>2</v>
      </c>
      <c r="BI483" s="34" t="s">
        <v>190</v>
      </c>
    </row>
    <row r="484" spans="1:61" ht="33" x14ac:dyDescent="0.4">
      <c r="A484" s="34"/>
      <c r="B484" s="154"/>
      <c r="C484" s="167">
        <v>46005</v>
      </c>
      <c r="D484" s="145" t="str">
        <f t="shared" si="8"/>
        <v>日</v>
      </c>
      <c r="E484" s="168">
        <v>0.55207175925925922</v>
      </c>
      <c r="F484" s="169" t="s">
        <v>348</v>
      </c>
      <c r="G484" s="170" t="s">
        <v>234</v>
      </c>
      <c r="H484" s="171">
        <v>2.764293E-2</v>
      </c>
      <c r="I484" s="172" t="s">
        <v>329</v>
      </c>
      <c r="J484" s="172" t="s">
        <v>613</v>
      </c>
      <c r="K484" s="170" t="s">
        <v>259</v>
      </c>
      <c r="L484" s="170" t="s">
        <v>345</v>
      </c>
      <c r="M484" s="170" t="s">
        <v>240</v>
      </c>
      <c r="N484" s="170" t="s">
        <v>239</v>
      </c>
      <c r="O484" s="173" t="s">
        <v>240</v>
      </c>
      <c r="P484" s="170" t="s">
        <v>239</v>
      </c>
      <c r="Q484" s="172" t="s">
        <v>241</v>
      </c>
      <c r="R484" s="174" t="s">
        <v>336</v>
      </c>
      <c r="S484" s="174" t="s">
        <v>295</v>
      </c>
      <c r="T484" s="172" t="s">
        <v>701</v>
      </c>
      <c r="U484" s="175">
        <v>6</v>
      </c>
      <c r="BI484" s="34" t="s">
        <v>190</v>
      </c>
    </row>
    <row r="485" spans="1:61" ht="33" x14ac:dyDescent="0.4">
      <c r="A485" s="34"/>
      <c r="B485" s="154"/>
      <c r="C485" s="167">
        <v>46005</v>
      </c>
      <c r="D485" s="145" t="str">
        <f t="shared" si="8"/>
        <v>日</v>
      </c>
      <c r="E485" s="168">
        <v>0.58957175925925931</v>
      </c>
      <c r="F485" s="169" t="s">
        <v>208</v>
      </c>
      <c r="G485" s="170" t="s">
        <v>234</v>
      </c>
      <c r="H485" s="171">
        <v>0.104982719</v>
      </c>
      <c r="I485" s="172" t="s">
        <v>329</v>
      </c>
      <c r="J485" s="172" t="s">
        <v>613</v>
      </c>
      <c r="K485" s="170" t="s">
        <v>237</v>
      </c>
      <c r="L485" s="170" t="s">
        <v>331</v>
      </c>
      <c r="M485" s="170" t="s">
        <v>240</v>
      </c>
      <c r="N485" s="170" t="s">
        <v>240</v>
      </c>
      <c r="O485" s="173" t="s">
        <v>240</v>
      </c>
      <c r="P485" s="170" t="s">
        <v>239</v>
      </c>
      <c r="Q485" s="172" t="s">
        <v>332</v>
      </c>
      <c r="R485" s="174" t="s">
        <v>242</v>
      </c>
      <c r="S485" s="174" t="s">
        <v>294</v>
      </c>
      <c r="T485" s="172" t="s">
        <v>813</v>
      </c>
      <c r="U485" s="175">
        <v>54</v>
      </c>
      <c r="BI485" s="34" t="s">
        <v>190</v>
      </c>
    </row>
    <row r="486" spans="1:61" ht="33" x14ac:dyDescent="0.4">
      <c r="A486" s="34"/>
      <c r="B486" s="154"/>
      <c r="C486" s="167">
        <v>46005</v>
      </c>
      <c r="D486" s="145" t="str">
        <f t="shared" si="8"/>
        <v>日</v>
      </c>
      <c r="E486" s="168">
        <v>0.58993055555555551</v>
      </c>
      <c r="F486" s="169" t="s">
        <v>208</v>
      </c>
      <c r="G486" s="170" t="s">
        <v>234</v>
      </c>
      <c r="H486" s="171">
        <v>4.5017280999999999E-2</v>
      </c>
      <c r="I486" s="172" t="s">
        <v>329</v>
      </c>
      <c r="J486" s="172" t="s">
        <v>613</v>
      </c>
      <c r="K486" s="170" t="s">
        <v>259</v>
      </c>
      <c r="L486" s="170" t="s">
        <v>331</v>
      </c>
      <c r="M486" s="170" t="s">
        <v>239</v>
      </c>
      <c r="N486" s="170" t="s">
        <v>239</v>
      </c>
      <c r="O486" s="173" t="s">
        <v>240</v>
      </c>
      <c r="P486" s="170" t="s">
        <v>239</v>
      </c>
      <c r="Q486" s="172" t="s">
        <v>332</v>
      </c>
      <c r="R486" s="174" t="s">
        <v>336</v>
      </c>
      <c r="S486" s="174" t="s">
        <v>294</v>
      </c>
      <c r="T486" s="172" t="s">
        <v>625</v>
      </c>
      <c r="U486" s="175">
        <v>54</v>
      </c>
      <c r="BI486" s="34" t="s">
        <v>190</v>
      </c>
    </row>
    <row r="487" spans="1:61" ht="16.5" x14ac:dyDescent="0.4">
      <c r="A487" s="34"/>
      <c r="B487" s="154"/>
      <c r="C487" s="167">
        <v>46005</v>
      </c>
      <c r="D487" s="145" t="str">
        <f t="shared" si="8"/>
        <v>日</v>
      </c>
      <c r="E487" s="168">
        <v>0.59552083333333339</v>
      </c>
      <c r="F487" s="169" t="s">
        <v>208</v>
      </c>
      <c r="G487" s="170" t="s">
        <v>234</v>
      </c>
      <c r="H487" s="171">
        <v>1.0239162E-2</v>
      </c>
      <c r="I487" s="172" t="s">
        <v>329</v>
      </c>
      <c r="J487" s="172" t="s">
        <v>613</v>
      </c>
      <c r="K487" s="170" t="s">
        <v>237</v>
      </c>
      <c r="L487" s="170" t="s">
        <v>331</v>
      </c>
      <c r="M487" s="170" t="s">
        <v>240</v>
      </c>
      <c r="N487" s="170" t="s">
        <v>240</v>
      </c>
      <c r="O487" s="173" t="s">
        <v>240</v>
      </c>
      <c r="P487" s="170" t="s">
        <v>239</v>
      </c>
      <c r="Q487" s="172" t="s">
        <v>332</v>
      </c>
      <c r="R487" s="174" t="s">
        <v>307</v>
      </c>
      <c r="S487" s="174" t="s">
        <v>297</v>
      </c>
      <c r="T487" s="172" t="s">
        <v>565</v>
      </c>
      <c r="U487" s="175">
        <v>25</v>
      </c>
      <c r="BI487" s="34" t="s">
        <v>190</v>
      </c>
    </row>
    <row r="488" spans="1:61" ht="16.5" x14ac:dyDescent="0.4">
      <c r="A488" s="34"/>
      <c r="B488" s="154"/>
      <c r="C488" s="167">
        <v>46005</v>
      </c>
      <c r="D488" s="145" t="str">
        <f t="shared" si="8"/>
        <v>日</v>
      </c>
      <c r="E488" s="168">
        <v>0.59552083333333339</v>
      </c>
      <c r="F488" s="169" t="s">
        <v>208</v>
      </c>
      <c r="G488" s="170" t="s">
        <v>234</v>
      </c>
      <c r="H488" s="171">
        <v>2.6944329E-2</v>
      </c>
      <c r="I488" s="172" t="s">
        <v>329</v>
      </c>
      <c r="J488" s="172" t="s">
        <v>613</v>
      </c>
      <c r="K488" s="170" t="s">
        <v>237</v>
      </c>
      <c r="L488" s="170" t="s">
        <v>331</v>
      </c>
      <c r="M488" s="170" t="s">
        <v>240</v>
      </c>
      <c r="N488" s="170" t="s">
        <v>240</v>
      </c>
      <c r="O488" s="173" t="s">
        <v>240</v>
      </c>
      <c r="P488" s="170" t="s">
        <v>239</v>
      </c>
      <c r="Q488" s="172" t="s">
        <v>332</v>
      </c>
      <c r="R488" s="174" t="s">
        <v>307</v>
      </c>
      <c r="S488" s="174" t="s">
        <v>297</v>
      </c>
      <c r="T488" s="172" t="s">
        <v>565</v>
      </c>
      <c r="U488" s="175">
        <v>25</v>
      </c>
      <c r="BI488" s="34" t="s">
        <v>190</v>
      </c>
    </row>
    <row r="489" spans="1:61" ht="16.5" x14ac:dyDescent="0.4">
      <c r="A489" s="34"/>
      <c r="B489" s="154"/>
      <c r="C489" s="167">
        <v>46005</v>
      </c>
      <c r="D489" s="145" t="str">
        <f t="shared" si="8"/>
        <v>日</v>
      </c>
      <c r="E489" s="168">
        <v>0.59722222222222221</v>
      </c>
      <c r="F489" s="169" t="s">
        <v>208</v>
      </c>
      <c r="G489" s="170" t="s">
        <v>234</v>
      </c>
      <c r="H489" s="171">
        <v>8.7689813000000005E-2</v>
      </c>
      <c r="I489" s="172" t="s">
        <v>329</v>
      </c>
      <c r="J489" s="172" t="s">
        <v>613</v>
      </c>
      <c r="K489" s="170" t="s">
        <v>237</v>
      </c>
      <c r="L489" s="170" t="s">
        <v>331</v>
      </c>
      <c r="M489" s="170" t="s">
        <v>240</v>
      </c>
      <c r="N489" s="170" t="s">
        <v>240</v>
      </c>
      <c r="O489" s="173" t="s">
        <v>240</v>
      </c>
      <c r="P489" s="170" t="s">
        <v>239</v>
      </c>
      <c r="Q489" s="172" t="s">
        <v>332</v>
      </c>
      <c r="R489" s="174" t="s">
        <v>307</v>
      </c>
      <c r="S489" s="174" t="s">
        <v>294</v>
      </c>
      <c r="T489" s="172" t="s">
        <v>517</v>
      </c>
      <c r="U489" s="175">
        <v>15</v>
      </c>
      <c r="BI489" s="34" t="s">
        <v>190</v>
      </c>
    </row>
    <row r="490" spans="1:61" ht="16.5" x14ac:dyDescent="0.4">
      <c r="A490" s="34"/>
      <c r="B490" s="154"/>
      <c r="C490" s="167">
        <v>46005</v>
      </c>
      <c r="D490" s="145" t="str">
        <f t="shared" si="8"/>
        <v>日</v>
      </c>
      <c r="E490" s="168">
        <v>0.59722222222222221</v>
      </c>
      <c r="F490" s="169" t="s">
        <v>208</v>
      </c>
      <c r="G490" s="170" t="s">
        <v>234</v>
      </c>
      <c r="H490" s="171">
        <v>8.4670639999999998E-3</v>
      </c>
      <c r="I490" s="172" t="s">
        <v>329</v>
      </c>
      <c r="J490" s="172" t="s">
        <v>613</v>
      </c>
      <c r="K490" s="170" t="s">
        <v>237</v>
      </c>
      <c r="L490" s="170" t="s">
        <v>331</v>
      </c>
      <c r="M490" s="170" t="s">
        <v>240</v>
      </c>
      <c r="N490" s="170" t="s">
        <v>240</v>
      </c>
      <c r="O490" s="173" t="s">
        <v>240</v>
      </c>
      <c r="P490" s="170" t="s">
        <v>239</v>
      </c>
      <c r="Q490" s="172" t="s">
        <v>332</v>
      </c>
      <c r="R490" s="174" t="s">
        <v>307</v>
      </c>
      <c r="S490" s="174" t="s">
        <v>294</v>
      </c>
      <c r="T490" s="172" t="s">
        <v>517</v>
      </c>
      <c r="U490" s="175">
        <v>15</v>
      </c>
      <c r="BI490" s="34" t="s">
        <v>190</v>
      </c>
    </row>
    <row r="491" spans="1:61" ht="16.5" x14ac:dyDescent="0.4">
      <c r="A491" s="34"/>
      <c r="B491" s="154"/>
      <c r="C491" s="167">
        <v>46005</v>
      </c>
      <c r="D491" s="145" t="str">
        <f t="shared" si="8"/>
        <v>日</v>
      </c>
      <c r="E491" s="168">
        <v>0.59858796296296302</v>
      </c>
      <c r="F491" s="169" t="s">
        <v>208</v>
      </c>
      <c r="G491" s="170" t="s">
        <v>234</v>
      </c>
      <c r="H491" s="171">
        <v>3.2925897000000003E-2</v>
      </c>
      <c r="I491" s="172" t="s">
        <v>329</v>
      </c>
      <c r="J491" s="172" t="s">
        <v>613</v>
      </c>
      <c r="K491" s="170" t="s">
        <v>237</v>
      </c>
      <c r="L491" s="170" t="s">
        <v>331</v>
      </c>
      <c r="M491" s="170" t="s">
        <v>240</v>
      </c>
      <c r="N491" s="170" t="s">
        <v>240</v>
      </c>
      <c r="O491" s="173" t="s">
        <v>239</v>
      </c>
      <c r="P491" s="170" t="s">
        <v>239</v>
      </c>
      <c r="Q491" s="172" t="s">
        <v>332</v>
      </c>
      <c r="R491" s="174" t="s">
        <v>242</v>
      </c>
      <c r="S491" s="174" t="s">
        <v>294</v>
      </c>
      <c r="T491" s="172" t="s">
        <v>814</v>
      </c>
      <c r="U491" s="175">
        <v>5</v>
      </c>
      <c r="BI491" s="34" t="s">
        <v>190</v>
      </c>
    </row>
    <row r="492" spans="1:61" ht="16.5" x14ac:dyDescent="0.4">
      <c r="A492" s="34"/>
      <c r="B492" s="154"/>
      <c r="C492" s="167">
        <v>46005</v>
      </c>
      <c r="D492" s="145" t="str">
        <f t="shared" si="8"/>
        <v>日</v>
      </c>
      <c r="E492" s="168">
        <v>0.61361111111111111</v>
      </c>
      <c r="F492" s="169" t="s">
        <v>208</v>
      </c>
      <c r="G492" s="170" t="s">
        <v>234</v>
      </c>
      <c r="H492" s="171">
        <v>0.15</v>
      </c>
      <c r="I492" s="172" t="s">
        <v>329</v>
      </c>
      <c r="J492" s="172" t="s">
        <v>613</v>
      </c>
      <c r="K492" s="170" t="s">
        <v>259</v>
      </c>
      <c r="L492" s="170" t="s">
        <v>345</v>
      </c>
      <c r="M492" s="170" t="s">
        <v>240</v>
      </c>
      <c r="N492" s="170" t="s">
        <v>239</v>
      </c>
      <c r="O492" s="173" t="s">
        <v>240</v>
      </c>
      <c r="P492" s="170" t="s">
        <v>239</v>
      </c>
      <c r="Q492" s="172" t="s">
        <v>332</v>
      </c>
      <c r="R492" s="174" t="s">
        <v>242</v>
      </c>
      <c r="S492" s="174" t="s">
        <v>294</v>
      </c>
      <c r="T492" s="172" t="s">
        <v>810</v>
      </c>
      <c r="U492" s="175">
        <v>6</v>
      </c>
      <c r="BI492" s="34" t="s">
        <v>190</v>
      </c>
    </row>
    <row r="493" spans="1:61" ht="33" x14ac:dyDescent="0.4">
      <c r="A493" s="34"/>
      <c r="B493" s="154"/>
      <c r="C493" s="167">
        <v>46005</v>
      </c>
      <c r="D493" s="145" t="str">
        <f t="shared" si="8"/>
        <v>日</v>
      </c>
      <c r="E493" s="168">
        <v>0.62457175925925923</v>
      </c>
      <c r="F493" s="169" t="s">
        <v>208</v>
      </c>
      <c r="G493" s="170" t="s">
        <v>234</v>
      </c>
      <c r="H493" s="171">
        <v>0.15</v>
      </c>
      <c r="I493" s="172" t="s">
        <v>524</v>
      </c>
      <c r="J493" s="172" t="s">
        <v>236</v>
      </c>
      <c r="K493" s="170" t="s">
        <v>259</v>
      </c>
      <c r="L493" s="170" t="s">
        <v>331</v>
      </c>
      <c r="M493" s="170" t="s">
        <v>239</v>
      </c>
      <c r="N493" s="170" t="s">
        <v>239</v>
      </c>
      <c r="O493" s="173" t="s">
        <v>240</v>
      </c>
      <c r="P493" s="170" t="s">
        <v>239</v>
      </c>
      <c r="Q493" s="172" t="s">
        <v>332</v>
      </c>
      <c r="R493" s="174" t="s">
        <v>242</v>
      </c>
      <c r="S493" s="174" t="s">
        <v>294</v>
      </c>
      <c r="T493" s="172" t="s">
        <v>815</v>
      </c>
      <c r="U493" s="175">
        <v>64</v>
      </c>
      <c r="BI493" s="34" t="s">
        <v>190</v>
      </c>
    </row>
    <row r="494" spans="1:61" ht="16.5" x14ac:dyDescent="0.4">
      <c r="A494" s="34"/>
      <c r="B494" s="154"/>
      <c r="C494" s="167">
        <v>46005</v>
      </c>
      <c r="D494" s="145" t="str">
        <f t="shared" si="8"/>
        <v>日</v>
      </c>
      <c r="E494" s="168">
        <v>0.64605324074074078</v>
      </c>
      <c r="F494" s="169" t="s">
        <v>208</v>
      </c>
      <c r="G494" s="170" t="s">
        <v>234</v>
      </c>
      <c r="H494" s="171">
        <v>5.0000000000000001E-4</v>
      </c>
      <c r="I494" s="172" t="s">
        <v>524</v>
      </c>
      <c r="J494" s="172" t="s">
        <v>236</v>
      </c>
      <c r="K494" s="170" t="s">
        <v>237</v>
      </c>
      <c r="L494" s="170" t="s">
        <v>331</v>
      </c>
      <c r="M494" s="170" t="s">
        <v>240</v>
      </c>
      <c r="N494" s="170" t="s">
        <v>240</v>
      </c>
      <c r="O494" s="173" t="s">
        <v>240</v>
      </c>
      <c r="P494" s="170" t="s">
        <v>239</v>
      </c>
      <c r="Q494" s="172" t="s">
        <v>332</v>
      </c>
      <c r="R494" s="174" t="s">
        <v>242</v>
      </c>
      <c r="S494" s="174" t="s">
        <v>298</v>
      </c>
      <c r="T494" s="172" t="s">
        <v>816</v>
      </c>
      <c r="U494" s="175">
        <v>79</v>
      </c>
      <c r="BI494" s="34" t="s">
        <v>190</v>
      </c>
    </row>
    <row r="495" spans="1:61" ht="33" x14ac:dyDescent="0.4">
      <c r="A495" s="34"/>
      <c r="B495" s="154"/>
      <c r="C495" s="167">
        <v>46005</v>
      </c>
      <c r="D495" s="145" t="str">
        <f t="shared" si="8"/>
        <v>日</v>
      </c>
      <c r="E495" s="168">
        <v>0.65138888888888891</v>
      </c>
      <c r="F495" s="169" t="s">
        <v>208</v>
      </c>
      <c r="G495" s="170" t="s">
        <v>234</v>
      </c>
      <c r="H495" s="171">
        <v>0.15</v>
      </c>
      <c r="I495" s="172" t="s">
        <v>524</v>
      </c>
      <c r="J495" s="172" t="s">
        <v>236</v>
      </c>
      <c r="K495" s="170" t="s">
        <v>237</v>
      </c>
      <c r="L495" s="170" t="s">
        <v>331</v>
      </c>
      <c r="M495" s="170" t="s">
        <v>240</v>
      </c>
      <c r="N495" s="170" t="s">
        <v>240</v>
      </c>
      <c r="O495" s="173" t="s">
        <v>240</v>
      </c>
      <c r="P495" s="170" t="s">
        <v>239</v>
      </c>
      <c r="Q495" s="172" t="s">
        <v>332</v>
      </c>
      <c r="R495" s="174" t="s">
        <v>242</v>
      </c>
      <c r="S495" s="174" t="s">
        <v>294</v>
      </c>
      <c r="T495" s="172" t="s">
        <v>817</v>
      </c>
      <c r="U495" s="175">
        <v>57</v>
      </c>
      <c r="BI495" s="34" t="s">
        <v>190</v>
      </c>
    </row>
    <row r="496" spans="1:61" ht="33" x14ac:dyDescent="0.4">
      <c r="A496" s="34"/>
      <c r="B496" s="154"/>
      <c r="C496" s="167">
        <v>46005</v>
      </c>
      <c r="D496" s="145" t="str">
        <f t="shared" si="8"/>
        <v>日</v>
      </c>
      <c r="E496" s="168">
        <v>0.66108796296296302</v>
      </c>
      <c r="F496" s="169" t="s">
        <v>208</v>
      </c>
      <c r="G496" s="170" t="s">
        <v>234</v>
      </c>
      <c r="H496" s="171">
        <v>0.17555510999999999</v>
      </c>
      <c r="I496" s="172" t="s">
        <v>524</v>
      </c>
      <c r="J496" s="172" t="s">
        <v>236</v>
      </c>
      <c r="K496" s="170" t="s">
        <v>237</v>
      </c>
      <c r="L496" s="170" t="s">
        <v>331</v>
      </c>
      <c r="M496" s="170" t="s">
        <v>240</v>
      </c>
      <c r="N496" s="170" t="s">
        <v>240</v>
      </c>
      <c r="O496" s="173" t="s">
        <v>240</v>
      </c>
      <c r="P496" s="170" t="s">
        <v>239</v>
      </c>
      <c r="Q496" s="172" t="s">
        <v>332</v>
      </c>
      <c r="R496" s="174" t="s">
        <v>307</v>
      </c>
      <c r="S496" s="174" t="s">
        <v>243</v>
      </c>
      <c r="T496" s="172" t="s">
        <v>626</v>
      </c>
      <c r="U496" s="175">
        <v>3</v>
      </c>
      <c r="BI496" s="34" t="s">
        <v>190</v>
      </c>
    </row>
    <row r="497" spans="1:61" ht="16.5" x14ac:dyDescent="0.4">
      <c r="A497" s="34"/>
      <c r="B497" s="154"/>
      <c r="C497" s="167">
        <v>46005</v>
      </c>
      <c r="D497" s="145" t="str">
        <f t="shared" si="8"/>
        <v>日</v>
      </c>
      <c r="E497" s="168">
        <v>0.67983796296296295</v>
      </c>
      <c r="F497" s="169" t="s">
        <v>208</v>
      </c>
      <c r="G497" s="170" t="s">
        <v>234</v>
      </c>
      <c r="H497" s="171">
        <v>0.15</v>
      </c>
      <c r="I497" s="172" t="s">
        <v>489</v>
      </c>
      <c r="J497" s="172" t="s">
        <v>236</v>
      </c>
      <c r="K497" s="170" t="s">
        <v>237</v>
      </c>
      <c r="L497" s="170" t="s">
        <v>331</v>
      </c>
      <c r="M497" s="170" t="s">
        <v>240</v>
      </c>
      <c r="N497" s="170" t="s">
        <v>240</v>
      </c>
      <c r="O497" s="173" t="s">
        <v>239</v>
      </c>
      <c r="P497" s="170" t="s">
        <v>239</v>
      </c>
      <c r="Q497" s="172" t="s">
        <v>332</v>
      </c>
      <c r="R497" s="174" t="s">
        <v>242</v>
      </c>
      <c r="S497" s="174" t="s">
        <v>297</v>
      </c>
      <c r="T497" s="172" t="s">
        <v>493</v>
      </c>
      <c r="U497" s="175">
        <v>31</v>
      </c>
      <c r="BI497" s="34" t="s">
        <v>190</v>
      </c>
    </row>
    <row r="498" spans="1:61" ht="16.5" x14ac:dyDescent="0.4">
      <c r="A498" s="34"/>
      <c r="B498" s="154"/>
      <c r="C498" s="167">
        <v>46005</v>
      </c>
      <c r="D498" s="145" t="str">
        <f t="shared" si="8"/>
        <v>日</v>
      </c>
      <c r="E498" s="168">
        <v>0.6807523148148148</v>
      </c>
      <c r="F498" s="169" t="s">
        <v>208</v>
      </c>
      <c r="G498" s="170" t="s">
        <v>234</v>
      </c>
      <c r="H498" s="171">
        <v>5.0000000000000001E-4</v>
      </c>
      <c r="I498" s="172" t="s">
        <v>489</v>
      </c>
      <c r="J498" s="172" t="s">
        <v>236</v>
      </c>
      <c r="K498" s="170" t="s">
        <v>237</v>
      </c>
      <c r="L498" s="170" t="s">
        <v>331</v>
      </c>
      <c r="M498" s="170" t="s">
        <v>240</v>
      </c>
      <c r="N498" s="170" t="s">
        <v>240</v>
      </c>
      <c r="O498" s="173" t="s">
        <v>240</v>
      </c>
      <c r="P498" s="170" t="s">
        <v>239</v>
      </c>
      <c r="Q498" s="172" t="s">
        <v>332</v>
      </c>
      <c r="R498" s="174" t="s">
        <v>242</v>
      </c>
      <c r="S498" s="174" t="s">
        <v>298</v>
      </c>
      <c r="T498" s="172" t="s">
        <v>512</v>
      </c>
      <c r="U498" s="175">
        <v>39</v>
      </c>
      <c r="BI498" s="34" t="s">
        <v>190</v>
      </c>
    </row>
    <row r="499" spans="1:61" ht="16.5" x14ac:dyDescent="0.4">
      <c r="A499" s="34"/>
      <c r="B499" s="154"/>
      <c r="C499" s="167">
        <v>46005</v>
      </c>
      <c r="D499" s="145" t="str">
        <f t="shared" si="8"/>
        <v>日</v>
      </c>
      <c r="E499" s="168">
        <v>0.69252314814814819</v>
      </c>
      <c r="F499" s="169" t="s">
        <v>208</v>
      </c>
      <c r="G499" s="170" t="s">
        <v>234</v>
      </c>
      <c r="H499" s="171">
        <v>0.14820962700000001</v>
      </c>
      <c r="I499" s="172" t="s">
        <v>489</v>
      </c>
      <c r="J499" s="172" t="s">
        <v>236</v>
      </c>
      <c r="K499" s="170" t="s">
        <v>237</v>
      </c>
      <c r="L499" s="170" t="s">
        <v>331</v>
      </c>
      <c r="M499" s="170" t="s">
        <v>240</v>
      </c>
      <c r="N499" s="170" t="s">
        <v>240</v>
      </c>
      <c r="O499" s="173" t="s">
        <v>240</v>
      </c>
      <c r="P499" s="170" t="s">
        <v>239</v>
      </c>
      <c r="Q499" s="172" t="s">
        <v>332</v>
      </c>
      <c r="R499" s="174" t="s">
        <v>307</v>
      </c>
      <c r="S499" s="174" t="s">
        <v>294</v>
      </c>
      <c r="T499" s="172" t="s">
        <v>627</v>
      </c>
      <c r="U499" s="175">
        <v>79</v>
      </c>
      <c r="BI499" s="34" t="s">
        <v>190</v>
      </c>
    </row>
    <row r="500" spans="1:61" ht="16.5" x14ac:dyDescent="0.4">
      <c r="A500" s="34"/>
      <c r="B500" s="154"/>
      <c r="C500" s="167">
        <v>46005</v>
      </c>
      <c r="D500" s="145" t="str">
        <f t="shared" si="8"/>
        <v>日</v>
      </c>
      <c r="E500" s="168">
        <v>0.71832175925925923</v>
      </c>
      <c r="F500" s="169" t="s">
        <v>208</v>
      </c>
      <c r="G500" s="170" t="s">
        <v>234</v>
      </c>
      <c r="H500" s="171">
        <v>0.15</v>
      </c>
      <c r="I500" s="172" t="s">
        <v>490</v>
      </c>
      <c r="J500" s="172" t="s">
        <v>236</v>
      </c>
      <c r="K500" s="170" t="s">
        <v>259</v>
      </c>
      <c r="L500" s="170" t="s">
        <v>331</v>
      </c>
      <c r="M500" s="170" t="s">
        <v>239</v>
      </c>
      <c r="N500" s="170" t="s">
        <v>239</v>
      </c>
      <c r="O500" s="173" t="s">
        <v>240</v>
      </c>
      <c r="P500" s="170" t="s">
        <v>239</v>
      </c>
      <c r="Q500" s="172" t="s">
        <v>332</v>
      </c>
      <c r="R500" s="174" t="s">
        <v>242</v>
      </c>
      <c r="S500" s="174" t="s">
        <v>297</v>
      </c>
      <c r="T500" s="172" t="s">
        <v>493</v>
      </c>
      <c r="U500" s="175">
        <v>42</v>
      </c>
      <c r="BI500" s="34" t="s">
        <v>190</v>
      </c>
    </row>
    <row r="501" spans="1:61" ht="16.5" x14ac:dyDescent="0.4">
      <c r="A501" s="34"/>
      <c r="B501" s="154"/>
      <c r="C501" s="167">
        <v>46005</v>
      </c>
      <c r="D501" s="145" t="str">
        <f t="shared" si="8"/>
        <v>日</v>
      </c>
      <c r="E501" s="168">
        <v>0.7383912037037037</v>
      </c>
      <c r="F501" s="169" t="s">
        <v>208</v>
      </c>
      <c r="G501" s="170" t="s">
        <v>234</v>
      </c>
      <c r="H501" s="171">
        <v>1.0520119E-2</v>
      </c>
      <c r="I501" s="172" t="s">
        <v>490</v>
      </c>
      <c r="J501" s="172" t="s">
        <v>236</v>
      </c>
      <c r="K501" s="170" t="s">
        <v>410</v>
      </c>
      <c r="L501" s="170" t="s">
        <v>331</v>
      </c>
      <c r="M501" s="170" t="s">
        <v>240</v>
      </c>
      <c r="N501" s="170" t="s">
        <v>240</v>
      </c>
      <c r="O501" s="173" t="s">
        <v>239</v>
      </c>
      <c r="P501" s="170" t="s">
        <v>239</v>
      </c>
      <c r="Q501" s="172" t="s">
        <v>339</v>
      </c>
      <c r="R501" s="174" t="s">
        <v>307</v>
      </c>
      <c r="S501" s="174" t="s">
        <v>297</v>
      </c>
      <c r="T501" s="172" t="s">
        <v>628</v>
      </c>
      <c r="U501" s="175">
        <v>1</v>
      </c>
      <c r="BI501" s="34" t="s">
        <v>190</v>
      </c>
    </row>
    <row r="502" spans="1:61" ht="33" x14ac:dyDescent="0.4">
      <c r="A502" s="34"/>
      <c r="B502" s="154"/>
      <c r="C502" s="167">
        <v>46005</v>
      </c>
      <c r="D502" s="145" t="str">
        <f t="shared" si="8"/>
        <v>日</v>
      </c>
      <c r="E502" s="168">
        <v>0.73996527777777776</v>
      </c>
      <c r="F502" s="169" t="s">
        <v>208</v>
      </c>
      <c r="G502" s="170" t="s">
        <v>234</v>
      </c>
      <c r="H502" s="171">
        <v>8.2093634999999998E-2</v>
      </c>
      <c r="I502" s="172" t="s">
        <v>490</v>
      </c>
      <c r="J502" s="172" t="s">
        <v>236</v>
      </c>
      <c r="K502" s="170" t="s">
        <v>237</v>
      </c>
      <c r="L502" s="170" t="s">
        <v>331</v>
      </c>
      <c r="M502" s="170" t="s">
        <v>240</v>
      </c>
      <c r="N502" s="170" t="s">
        <v>240</v>
      </c>
      <c r="O502" s="173" t="s">
        <v>240</v>
      </c>
      <c r="P502" s="170" t="s">
        <v>239</v>
      </c>
      <c r="Q502" s="172" t="s">
        <v>332</v>
      </c>
      <c r="R502" s="174" t="s">
        <v>307</v>
      </c>
      <c r="S502" s="174" t="s">
        <v>312</v>
      </c>
      <c r="T502" s="172" t="s">
        <v>629</v>
      </c>
      <c r="U502" s="175">
        <v>3</v>
      </c>
      <c r="BI502" s="34" t="s">
        <v>190</v>
      </c>
    </row>
    <row r="503" spans="1:61" ht="33" x14ac:dyDescent="0.4">
      <c r="A503" s="34"/>
      <c r="B503" s="154"/>
      <c r="C503" s="167">
        <v>46005</v>
      </c>
      <c r="D503" s="145" t="str">
        <f t="shared" si="8"/>
        <v>日</v>
      </c>
      <c r="E503" s="168">
        <v>0.73996527777777776</v>
      </c>
      <c r="F503" s="169" t="s">
        <v>208</v>
      </c>
      <c r="G503" s="170" t="s">
        <v>234</v>
      </c>
      <c r="H503" s="171">
        <v>7.9366200000000001E-3</v>
      </c>
      <c r="I503" s="172" t="s">
        <v>490</v>
      </c>
      <c r="J503" s="172" t="s">
        <v>236</v>
      </c>
      <c r="K503" s="170" t="s">
        <v>237</v>
      </c>
      <c r="L503" s="170" t="s">
        <v>331</v>
      </c>
      <c r="M503" s="170" t="s">
        <v>240</v>
      </c>
      <c r="N503" s="170" t="s">
        <v>240</v>
      </c>
      <c r="O503" s="173" t="s">
        <v>240</v>
      </c>
      <c r="P503" s="170" t="s">
        <v>239</v>
      </c>
      <c r="Q503" s="172" t="s">
        <v>332</v>
      </c>
      <c r="R503" s="174" t="s">
        <v>307</v>
      </c>
      <c r="S503" s="174" t="s">
        <v>312</v>
      </c>
      <c r="T503" s="172" t="s">
        <v>629</v>
      </c>
      <c r="U503" s="175">
        <v>3</v>
      </c>
      <c r="BI503" s="34" t="s">
        <v>190</v>
      </c>
    </row>
    <row r="504" spans="1:61" ht="16.5" x14ac:dyDescent="0.4">
      <c r="A504" s="34"/>
      <c r="B504" s="154"/>
      <c r="C504" s="167">
        <v>46005</v>
      </c>
      <c r="D504" s="145" t="str">
        <f t="shared" si="8"/>
        <v>日</v>
      </c>
      <c r="E504" s="168">
        <v>0.75105324074074076</v>
      </c>
      <c r="F504" s="169" t="s">
        <v>208</v>
      </c>
      <c r="G504" s="170" t="s">
        <v>234</v>
      </c>
      <c r="H504" s="171">
        <v>0.15</v>
      </c>
      <c r="I504" s="172" t="s">
        <v>490</v>
      </c>
      <c r="J504" s="172" t="s">
        <v>236</v>
      </c>
      <c r="K504" s="170" t="s">
        <v>259</v>
      </c>
      <c r="L504" s="170" t="s">
        <v>331</v>
      </c>
      <c r="M504" s="170" t="s">
        <v>239</v>
      </c>
      <c r="N504" s="170" t="s">
        <v>239</v>
      </c>
      <c r="O504" s="173" t="s">
        <v>240</v>
      </c>
      <c r="P504" s="170" t="s">
        <v>239</v>
      </c>
      <c r="Q504" s="172" t="s">
        <v>332</v>
      </c>
      <c r="R504" s="174" t="s">
        <v>242</v>
      </c>
      <c r="S504" s="174" t="s">
        <v>294</v>
      </c>
      <c r="T504" s="172" t="s">
        <v>818</v>
      </c>
      <c r="U504" s="175">
        <v>64</v>
      </c>
      <c r="BI504" s="34" t="s">
        <v>190</v>
      </c>
    </row>
    <row r="505" spans="1:61" ht="16.5" x14ac:dyDescent="0.4">
      <c r="A505" s="34"/>
      <c r="B505" s="154"/>
      <c r="C505" s="167">
        <v>46005</v>
      </c>
      <c r="D505" s="145" t="str">
        <f t="shared" si="8"/>
        <v>日</v>
      </c>
      <c r="E505" s="168">
        <v>0.75642361111111112</v>
      </c>
      <c r="F505" s="169" t="s">
        <v>208</v>
      </c>
      <c r="G505" s="170" t="s">
        <v>234</v>
      </c>
      <c r="H505" s="171">
        <v>0.15</v>
      </c>
      <c r="I505" s="172" t="s">
        <v>490</v>
      </c>
      <c r="J505" s="172" t="s">
        <v>236</v>
      </c>
      <c r="K505" s="170" t="s">
        <v>259</v>
      </c>
      <c r="L505" s="170" t="s">
        <v>331</v>
      </c>
      <c r="M505" s="170" t="s">
        <v>239</v>
      </c>
      <c r="N505" s="170" t="s">
        <v>239</v>
      </c>
      <c r="O505" s="173" t="s">
        <v>240</v>
      </c>
      <c r="P505" s="170" t="s">
        <v>239</v>
      </c>
      <c r="Q505" s="172" t="s">
        <v>332</v>
      </c>
      <c r="R505" s="174" t="s">
        <v>242</v>
      </c>
      <c r="S505" s="174" t="s">
        <v>297</v>
      </c>
      <c r="T505" s="172" t="s">
        <v>493</v>
      </c>
      <c r="U505" s="175">
        <v>76</v>
      </c>
      <c r="BI505" s="34" t="s">
        <v>190</v>
      </c>
    </row>
    <row r="506" spans="1:61" ht="16.5" x14ac:dyDescent="0.4">
      <c r="A506" s="34"/>
      <c r="B506" s="154"/>
      <c r="C506" s="167">
        <v>46005</v>
      </c>
      <c r="D506" s="145" t="str">
        <f t="shared" si="8"/>
        <v>日</v>
      </c>
      <c r="E506" s="168">
        <v>0.75851851851851848</v>
      </c>
      <c r="F506" s="169" t="s">
        <v>208</v>
      </c>
      <c r="G506" s="170" t="s">
        <v>234</v>
      </c>
      <c r="H506" s="171">
        <v>4.3206644000000002E-2</v>
      </c>
      <c r="I506" s="172" t="s">
        <v>490</v>
      </c>
      <c r="J506" s="172" t="s">
        <v>236</v>
      </c>
      <c r="K506" s="170" t="s">
        <v>259</v>
      </c>
      <c r="L506" s="170" t="s">
        <v>331</v>
      </c>
      <c r="M506" s="170" t="s">
        <v>240</v>
      </c>
      <c r="N506" s="170" t="s">
        <v>240</v>
      </c>
      <c r="O506" s="173" t="s">
        <v>240</v>
      </c>
      <c r="P506" s="170" t="s">
        <v>239</v>
      </c>
      <c r="Q506" s="172" t="s">
        <v>332</v>
      </c>
      <c r="R506" s="174" t="s">
        <v>307</v>
      </c>
      <c r="S506" s="174" t="s">
        <v>294</v>
      </c>
      <c r="T506" s="172" t="s">
        <v>630</v>
      </c>
      <c r="U506" s="175">
        <v>80</v>
      </c>
      <c r="BI506" s="34" t="s">
        <v>190</v>
      </c>
    </row>
    <row r="507" spans="1:61" ht="16.5" x14ac:dyDescent="0.4">
      <c r="A507" s="34"/>
      <c r="B507" s="154"/>
      <c r="C507" s="167">
        <v>46005</v>
      </c>
      <c r="D507" s="145" t="str">
        <f t="shared" si="8"/>
        <v>日</v>
      </c>
      <c r="E507" s="168">
        <v>0.75885416666666672</v>
      </c>
      <c r="F507" s="169" t="s">
        <v>208</v>
      </c>
      <c r="G507" s="170" t="s">
        <v>234</v>
      </c>
      <c r="H507" s="171">
        <v>1.2926277999999999E-2</v>
      </c>
      <c r="I507" s="172" t="s">
        <v>490</v>
      </c>
      <c r="J507" s="172" t="s">
        <v>236</v>
      </c>
      <c r="K507" s="170" t="s">
        <v>330</v>
      </c>
      <c r="L507" s="170" t="s">
        <v>331</v>
      </c>
      <c r="M507" s="170" t="s">
        <v>240</v>
      </c>
      <c r="N507" s="170" t="s">
        <v>240</v>
      </c>
      <c r="O507" s="173" t="s">
        <v>240</v>
      </c>
      <c r="P507" s="170" t="s">
        <v>239</v>
      </c>
      <c r="Q507" s="172" t="s">
        <v>332</v>
      </c>
      <c r="R507" s="174" t="s">
        <v>307</v>
      </c>
      <c r="S507" s="174" t="s">
        <v>294</v>
      </c>
      <c r="T507" s="172" t="s">
        <v>631</v>
      </c>
      <c r="U507" s="175">
        <v>81</v>
      </c>
      <c r="BI507" s="34" t="s">
        <v>190</v>
      </c>
    </row>
    <row r="508" spans="1:61" ht="16.5" x14ac:dyDescent="0.4">
      <c r="A508" s="34"/>
      <c r="B508" s="154"/>
      <c r="C508" s="167">
        <v>46005</v>
      </c>
      <c r="D508" s="145" t="str">
        <f t="shared" si="8"/>
        <v>日</v>
      </c>
      <c r="E508" s="168">
        <v>0.75965277777777773</v>
      </c>
      <c r="F508" s="169" t="s">
        <v>208</v>
      </c>
      <c r="G508" s="170" t="s">
        <v>234</v>
      </c>
      <c r="H508" s="171">
        <v>3.2689106000000002E-2</v>
      </c>
      <c r="I508" s="172" t="s">
        <v>490</v>
      </c>
      <c r="J508" s="172" t="s">
        <v>236</v>
      </c>
      <c r="K508" s="170" t="s">
        <v>259</v>
      </c>
      <c r="L508" s="170" t="s">
        <v>331</v>
      </c>
      <c r="M508" s="170" t="s">
        <v>239</v>
      </c>
      <c r="N508" s="170" t="s">
        <v>239</v>
      </c>
      <c r="O508" s="173" t="s">
        <v>240</v>
      </c>
      <c r="P508" s="170" t="s">
        <v>239</v>
      </c>
      <c r="Q508" s="172" t="s">
        <v>332</v>
      </c>
      <c r="R508" s="174" t="s">
        <v>307</v>
      </c>
      <c r="S508" s="174" t="s">
        <v>294</v>
      </c>
      <c r="T508" s="172" t="s">
        <v>632</v>
      </c>
      <c r="U508" s="175">
        <v>82</v>
      </c>
      <c r="BI508" s="34" t="s">
        <v>190</v>
      </c>
    </row>
    <row r="509" spans="1:61" ht="33" x14ac:dyDescent="0.4">
      <c r="A509" s="34"/>
      <c r="B509" s="154"/>
      <c r="C509" s="167">
        <v>46005</v>
      </c>
      <c r="D509" s="145" t="str">
        <f t="shared" si="8"/>
        <v>日</v>
      </c>
      <c r="E509" s="168">
        <v>0.76081018518518517</v>
      </c>
      <c r="F509" s="169" t="s">
        <v>208</v>
      </c>
      <c r="G509" s="170" t="s">
        <v>234</v>
      </c>
      <c r="H509" s="171">
        <v>2.0872544E-2</v>
      </c>
      <c r="I509" s="172" t="s">
        <v>490</v>
      </c>
      <c r="J509" s="172" t="s">
        <v>236</v>
      </c>
      <c r="K509" s="170" t="s">
        <v>410</v>
      </c>
      <c r="L509" s="170" t="s">
        <v>331</v>
      </c>
      <c r="M509" s="170" t="s">
        <v>240</v>
      </c>
      <c r="N509" s="170" t="s">
        <v>240</v>
      </c>
      <c r="O509" s="173" t="s">
        <v>240</v>
      </c>
      <c r="P509" s="170" t="s">
        <v>239</v>
      </c>
      <c r="Q509" s="172" t="s">
        <v>332</v>
      </c>
      <c r="R509" s="174" t="s">
        <v>336</v>
      </c>
      <c r="S509" s="174" t="s">
        <v>297</v>
      </c>
      <c r="T509" s="172" t="s">
        <v>633</v>
      </c>
      <c r="U509" s="175">
        <v>94</v>
      </c>
      <c r="BI509" s="34" t="s">
        <v>190</v>
      </c>
    </row>
    <row r="510" spans="1:61" ht="33" x14ac:dyDescent="0.4">
      <c r="A510" s="34"/>
      <c r="B510" s="154"/>
      <c r="C510" s="167">
        <v>46005</v>
      </c>
      <c r="D510" s="145" t="str">
        <f t="shared" si="8"/>
        <v>日</v>
      </c>
      <c r="E510" s="168">
        <v>0.77071759259259254</v>
      </c>
      <c r="F510" s="169" t="s">
        <v>208</v>
      </c>
      <c r="G510" s="170" t="s">
        <v>234</v>
      </c>
      <c r="H510" s="171">
        <v>5.0000000000000001E-4</v>
      </c>
      <c r="I510" s="172" t="s">
        <v>490</v>
      </c>
      <c r="J510" s="172" t="s">
        <v>236</v>
      </c>
      <c r="K510" s="170" t="s">
        <v>237</v>
      </c>
      <c r="L510" s="170" t="s">
        <v>331</v>
      </c>
      <c r="M510" s="170" t="s">
        <v>240</v>
      </c>
      <c r="N510" s="170" t="s">
        <v>240</v>
      </c>
      <c r="O510" s="173" t="s">
        <v>239</v>
      </c>
      <c r="P510" s="170" t="s">
        <v>239</v>
      </c>
      <c r="Q510" s="172" t="s">
        <v>332</v>
      </c>
      <c r="R510" s="174" t="s">
        <v>242</v>
      </c>
      <c r="S510" s="174" t="s">
        <v>343</v>
      </c>
      <c r="T510" s="172" t="s">
        <v>927</v>
      </c>
      <c r="U510" s="175">
        <v>75</v>
      </c>
      <c r="BI510" s="34" t="s">
        <v>190</v>
      </c>
    </row>
    <row r="511" spans="1:61" ht="16.5" x14ac:dyDescent="0.4">
      <c r="A511" s="34"/>
      <c r="B511" s="154"/>
      <c r="C511" s="167">
        <v>46005</v>
      </c>
      <c r="D511" s="145" t="str">
        <f t="shared" si="8"/>
        <v>日</v>
      </c>
      <c r="E511" s="168">
        <v>0.77671296296296299</v>
      </c>
      <c r="F511" s="169" t="s">
        <v>208</v>
      </c>
      <c r="G511" s="170" t="s">
        <v>234</v>
      </c>
      <c r="H511" s="171">
        <v>1.904604E-2</v>
      </c>
      <c r="I511" s="172" t="s">
        <v>490</v>
      </c>
      <c r="J511" s="172" t="s">
        <v>236</v>
      </c>
      <c r="K511" s="170" t="s">
        <v>259</v>
      </c>
      <c r="L511" s="170" t="s">
        <v>331</v>
      </c>
      <c r="M511" s="170" t="s">
        <v>239</v>
      </c>
      <c r="N511" s="170" t="s">
        <v>239</v>
      </c>
      <c r="O511" s="173" t="s">
        <v>240</v>
      </c>
      <c r="P511" s="170" t="s">
        <v>239</v>
      </c>
      <c r="Q511" s="172" t="s">
        <v>332</v>
      </c>
      <c r="R511" s="174" t="s">
        <v>336</v>
      </c>
      <c r="S511" s="174" t="s">
        <v>297</v>
      </c>
      <c r="T511" s="172" t="s">
        <v>491</v>
      </c>
      <c r="U511" s="175">
        <v>42</v>
      </c>
      <c r="BI511" s="34" t="s">
        <v>190</v>
      </c>
    </row>
    <row r="512" spans="1:61" ht="16.5" x14ac:dyDescent="0.4">
      <c r="A512" s="34"/>
      <c r="B512" s="154"/>
      <c r="C512" s="167">
        <v>46005</v>
      </c>
      <c r="D512" s="145" t="str">
        <f t="shared" si="8"/>
        <v>日</v>
      </c>
      <c r="E512" s="168">
        <v>0.78090277777777772</v>
      </c>
      <c r="F512" s="169" t="s">
        <v>208</v>
      </c>
      <c r="G512" s="170" t="s">
        <v>234</v>
      </c>
      <c r="H512" s="171">
        <v>2.6503274E-2</v>
      </c>
      <c r="I512" s="172" t="s">
        <v>490</v>
      </c>
      <c r="J512" s="172" t="s">
        <v>236</v>
      </c>
      <c r="K512" s="170" t="s">
        <v>259</v>
      </c>
      <c r="L512" s="170" t="s">
        <v>331</v>
      </c>
      <c r="M512" s="170" t="s">
        <v>240</v>
      </c>
      <c r="N512" s="170" t="s">
        <v>240</v>
      </c>
      <c r="O512" s="173" t="s">
        <v>240</v>
      </c>
      <c r="P512" s="170" t="s">
        <v>239</v>
      </c>
      <c r="Q512" s="172" t="s">
        <v>332</v>
      </c>
      <c r="R512" s="174" t="s">
        <v>307</v>
      </c>
      <c r="S512" s="174" t="s">
        <v>294</v>
      </c>
      <c r="T512" s="172" t="s">
        <v>501</v>
      </c>
      <c r="U512" s="175">
        <v>14</v>
      </c>
      <c r="BI512" s="34" t="s">
        <v>190</v>
      </c>
    </row>
    <row r="513" spans="1:61" ht="16.5" x14ac:dyDescent="0.4">
      <c r="A513" s="34"/>
      <c r="B513" s="154"/>
      <c r="C513" s="167">
        <v>46005</v>
      </c>
      <c r="D513" s="145" t="str">
        <f t="shared" si="8"/>
        <v>日</v>
      </c>
      <c r="E513" s="168">
        <v>0.78091435185185187</v>
      </c>
      <c r="F513" s="169" t="s">
        <v>208</v>
      </c>
      <c r="G513" s="170" t="s">
        <v>234</v>
      </c>
      <c r="H513" s="171">
        <v>2.6503274E-2</v>
      </c>
      <c r="I513" s="172" t="s">
        <v>490</v>
      </c>
      <c r="J513" s="172" t="s">
        <v>236</v>
      </c>
      <c r="K513" s="170" t="s">
        <v>237</v>
      </c>
      <c r="L513" s="170" t="s">
        <v>331</v>
      </c>
      <c r="M513" s="170" t="s">
        <v>240</v>
      </c>
      <c r="N513" s="170" t="s">
        <v>240</v>
      </c>
      <c r="O513" s="173" t="s">
        <v>240</v>
      </c>
      <c r="P513" s="170" t="s">
        <v>239</v>
      </c>
      <c r="Q513" s="172" t="s">
        <v>332</v>
      </c>
      <c r="R513" s="174" t="s">
        <v>307</v>
      </c>
      <c r="S513" s="174" t="s">
        <v>294</v>
      </c>
      <c r="T513" s="172" t="s">
        <v>501</v>
      </c>
      <c r="U513" s="175">
        <v>13</v>
      </c>
      <c r="BI513" s="34" t="s">
        <v>190</v>
      </c>
    </row>
    <row r="514" spans="1:61" ht="16.5" x14ac:dyDescent="0.4">
      <c r="A514" s="34"/>
      <c r="B514" s="154"/>
      <c r="C514" s="167">
        <v>46006</v>
      </c>
      <c r="D514" s="145" t="str">
        <f t="shared" si="8"/>
        <v>月</v>
      </c>
      <c r="E514" s="168">
        <v>0.41783564814814816</v>
      </c>
      <c r="F514" s="169" t="s">
        <v>208</v>
      </c>
      <c r="G514" s="170" t="s">
        <v>234</v>
      </c>
      <c r="H514" s="171">
        <v>5.0000000000000001E-4</v>
      </c>
      <c r="I514" s="172" t="s">
        <v>329</v>
      </c>
      <c r="J514" s="172" t="s">
        <v>236</v>
      </c>
      <c r="K514" s="170" t="s">
        <v>237</v>
      </c>
      <c r="L514" s="170" t="s">
        <v>331</v>
      </c>
      <c r="M514" s="170" t="s">
        <v>240</v>
      </c>
      <c r="N514" s="170" t="s">
        <v>240</v>
      </c>
      <c r="O514" s="173" t="s">
        <v>240</v>
      </c>
      <c r="P514" s="170" t="s">
        <v>239</v>
      </c>
      <c r="Q514" s="172" t="s">
        <v>332</v>
      </c>
      <c r="R514" s="174" t="s">
        <v>242</v>
      </c>
      <c r="S514" s="174" t="s">
        <v>298</v>
      </c>
      <c r="T514" s="172" t="s">
        <v>593</v>
      </c>
      <c r="U514" s="175">
        <v>77</v>
      </c>
      <c r="BI514" s="34" t="s">
        <v>190</v>
      </c>
    </row>
    <row r="515" spans="1:61" ht="16.5" x14ac:dyDescent="0.4">
      <c r="A515" s="34"/>
      <c r="B515" s="154"/>
      <c r="C515" s="167">
        <v>46006</v>
      </c>
      <c r="D515" s="145" t="str">
        <f t="shared" si="8"/>
        <v>月</v>
      </c>
      <c r="E515" s="168">
        <v>0.41976851851851854</v>
      </c>
      <c r="F515" s="169" t="s">
        <v>208</v>
      </c>
      <c r="G515" s="170" t="s">
        <v>234</v>
      </c>
      <c r="H515" s="171">
        <v>0.15</v>
      </c>
      <c r="I515" s="172" t="s">
        <v>329</v>
      </c>
      <c r="J515" s="172" t="s">
        <v>236</v>
      </c>
      <c r="K515" s="170" t="s">
        <v>237</v>
      </c>
      <c r="L515" s="170" t="s">
        <v>331</v>
      </c>
      <c r="M515" s="170" t="s">
        <v>240</v>
      </c>
      <c r="N515" s="170" t="s">
        <v>240</v>
      </c>
      <c r="O515" s="173" t="s">
        <v>240</v>
      </c>
      <c r="P515" s="170" t="s">
        <v>239</v>
      </c>
      <c r="Q515" s="172" t="s">
        <v>332</v>
      </c>
      <c r="R515" s="174" t="s">
        <v>242</v>
      </c>
      <c r="S515" s="174" t="s">
        <v>297</v>
      </c>
      <c r="T515" s="172" t="s">
        <v>493</v>
      </c>
      <c r="U515" s="175">
        <v>65</v>
      </c>
      <c r="BI515" s="34" t="s">
        <v>190</v>
      </c>
    </row>
    <row r="516" spans="1:61" ht="16.5" x14ac:dyDescent="0.4">
      <c r="A516" s="34"/>
      <c r="B516" s="154"/>
      <c r="C516" s="167">
        <v>46006</v>
      </c>
      <c r="D516" s="145" t="str">
        <f t="shared" si="8"/>
        <v>月</v>
      </c>
      <c r="E516" s="168">
        <v>0.42370370370370369</v>
      </c>
      <c r="F516" s="169" t="s">
        <v>208</v>
      </c>
      <c r="G516" s="170" t="s">
        <v>234</v>
      </c>
      <c r="H516" s="171">
        <v>4.0475999999999999E-4</v>
      </c>
      <c r="I516" s="172" t="s">
        <v>329</v>
      </c>
      <c r="J516" s="172" t="s">
        <v>236</v>
      </c>
      <c r="K516" s="170" t="s">
        <v>259</v>
      </c>
      <c r="L516" s="170" t="s">
        <v>331</v>
      </c>
      <c r="M516" s="170" t="s">
        <v>240</v>
      </c>
      <c r="N516" s="170" t="s">
        <v>240</v>
      </c>
      <c r="O516" s="173" t="s">
        <v>239</v>
      </c>
      <c r="P516" s="170" t="s">
        <v>239</v>
      </c>
      <c r="Q516" s="172" t="s">
        <v>332</v>
      </c>
      <c r="R516" s="174" t="s">
        <v>242</v>
      </c>
      <c r="S516" s="174" t="s">
        <v>294</v>
      </c>
      <c r="T516" s="172" t="s">
        <v>819</v>
      </c>
      <c r="U516" s="175">
        <v>46</v>
      </c>
      <c r="BI516" s="34" t="s">
        <v>190</v>
      </c>
    </row>
    <row r="517" spans="1:61" ht="16.5" x14ac:dyDescent="0.4">
      <c r="A517" s="34"/>
      <c r="B517" s="154"/>
      <c r="C517" s="167">
        <v>46006</v>
      </c>
      <c r="D517" s="145" t="str">
        <f t="shared" si="8"/>
        <v>月</v>
      </c>
      <c r="E517" s="168">
        <v>0.42424768518518519</v>
      </c>
      <c r="F517" s="169" t="s">
        <v>208</v>
      </c>
      <c r="G517" s="170" t="s">
        <v>234</v>
      </c>
      <c r="H517" s="171">
        <v>0.15</v>
      </c>
      <c r="I517" s="172" t="s">
        <v>329</v>
      </c>
      <c r="J517" s="172" t="s">
        <v>236</v>
      </c>
      <c r="K517" s="170" t="s">
        <v>259</v>
      </c>
      <c r="L517" s="170" t="s">
        <v>331</v>
      </c>
      <c r="M517" s="170" t="s">
        <v>239</v>
      </c>
      <c r="N517" s="170" t="s">
        <v>239</v>
      </c>
      <c r="O517" s="173" t="s">
        <v>240</v>
      </c>
      <c r="P517" s="170" t="s">
        <v>239</v>
      </c>
      <c r="Q517" s="172" t="s">
        <v>332</v>
      </c>
      <c r="R517" s="174" t="s">
        <v>242</v>
      </c>
      <c r="S517" s="174" t="s">
        <v>297</v>
      </c>
      <c r="T517" s="172" t="s">
        <v>493</v>
      </c>
      <c r="U517" s="175">
        <v>43</v>
      </c>
      <c r="BI517" s="34" t="s">
        <v>190</v>
      </c>
    </row>
    <row r="518" spans="1:61" ht="33" x14ac:dyDescent="0.4">
      <c r="A518" s="34"/>
      <c r="B518" s="154"/>
      <c r="C518" s="167">
        <v>46006</v>
      </c>
      <c r="D518" s="145" t="str">
        <f t="shared" si="8"/>
        <v>月</v>
      </c>
      <c r="E518" s="168">
        <v>0.42815972222222221</v>
      </c>
      <c r="F518" s="169" t="s">
        <v>208</v>
      </c>
      <c r="G518" s="170" t="s">
        <v>234</v>
      </c>
      <c r="H518" s="171">
        <v>9.6449220000000002E-3</v>
      </c>
      <c r="I518" s="172" t="s">
        <v>329</v>
      </c>
      <c r="J518" s="172" t="s">
        <v>236</v>
      </c>
      <c r="K518" s="170" t="s">
        <v>237</v>
      </c>
      <c r="L518" s="170" t="s">
        <v>331</v>
      </c>
      <c r="M518" s="170" t="s">
        <v>240</v>
      </c>
      <c r="N518" s="170" t="s">
        <v>240</v>
      </c>
      <c r="O518" s="173" t="s">
        <v>240</v>
      </c>
      <c r="P518" s="170" t="s">
        <v>239</v>
      </c>
      <c r="Q518" s="172" t="s">
        <v>332</v>
      </c>
      <c r="R518" s="174" t="s">
        <v>307</v>
      </c>
      <c r="S518" s="174" t="s">
        <v>294</v>
      </c>
      <c r="T518" s="172" t="s">
        <v>647</v>
      </c>
      <c r="U518" s="175">
        <v>15</v>
      </c>
      <c r="BI518" s="34" t="s">
        <v>190</v>
      </c>
    </row>
    <row r="519" spans="1:61" ht="33" x14ac:dyDescent="0.4">
      <c r="A519" s="34"/>
      <c r="B519" s="154"/>
      <c r="C519" s="167">
        <v>46006</v>
      </c>
      <c r="D519" s="145" t="str">
        <f t="shared" si="8"/>
        <v>月</v>
      </c>
      <c r="E519" s="168">
        <v>0.42815972222222221</v>
      </c>
      <c r="F519" s="169" t="s">
        <v>208</v>
      </c>
      <c r="G519" s="170" t="s">
        <v>234</v>
      </c>
      <c r="H519" s="171">
        <v>7.2275851000000002E-2</v>
      </c>
      <c r="I519" s="172" t="s">
        <v>329</v>
      </c>
      <c r="J519" s="172" t="s">
        <v>236</v>
      </c>
      <c r="K519" s="170" t="s">
        <v>237</v>
      </c>
      <c r="L519" s="170" t="s">
        <v>331</v>
      </c>
      <c r="M519" s="170" t="s">
        <v>240</v>
      </c>
      <c r="N519" s="170" t="s">
        <v>240</v>
      </c>
      <c r="O519" s="173" t="s">
        <v>240</v>
      </c>
      <c r="P519" s="170" t="s">
        <v>239</v>
      </c>
      <c r="Q519" s="172" t="s">
        <v>332</v>
      </c>
      <c r="R519" s="174" t="s">
        <v>307</v>
      </c>
      <c r="S519" s="174" t="s">
        <v>294</v>
      </c>
      <c r="T519" s="172" t="s">
        <v>647</v>
      </c>
      <c r="U519" s="175">
        <v>15</v>
      </c>
      <c r="BI519" s="34" t="s">
        <v>190</v>
      </c>
    </row>
    <row r="520" spans="1:61" ht="33" x14ac:dyDescent="0.4">
      <c r="A520" s="34"/>
      <c r="B520" s="154"/>
      <c r="C520" s="167">
        <v>46006</v>
      </c>
      <c r="D520" s="145" t="str">
        <f t="shared" si="8"/>
        <v>月</v>
      </c>
      <c r="E520" s="168">
        <v>0.44702546296296297</v>
      </c>
      <c r="F520" s="169" t="s">
        <v>208</v>
      </c>
      <c r="G520" s="170" t="s">
        <v>234</v>
      </c>
      <c r="H520" s="171">
        <v>2.6802606E-2</v>
      </c>
      <c r="I520" s="172" t="s">
        <v>329</v>
      </c>
      <c r="J520" s="172" t="s">
        <v>236</v>
      </c>
      <c r="K520" s="170" t="s">
        <v>259</v>
      </c>
      <c r="L520" s="170" t="s">
        <v>238</v>
      </c>
      <c r="M520" s="170" t="s">
        <v>240</v>
      </c>
      <c r="N520" s="170" t="s">
        <v>239</v>
      </c>
      <c r="O520" s="173" t="s">
        <v>240</v>
      </c>
      <c r="P520" s="170" t="s">
        <v>239</v>
      </c>
      <c r="Q520" s="172" t="s">
        <v>335</v>
      </c>
      <c r="R520" s="174" t="s">
        <v>336</v>
      </c>
      <c r="S520" s="174" t="s">
        <v>297</v>
      </c>
      <c r="T520" s="172" t="s">
        <v>702</v>
      </c>
      <c r="U520" s="175">
        <v>2</v>
      </c>
      <c r="BI520" s="34" t="s">
        <v>190</v>
      </c>
    </row>
    <row r="521" spans="1:61" ht="16.5" x14ac:dyDescent="0.4">
      <c r="A521" s="34"/>
      <c r="B521" s="154"/>
      <c r="C521" s="167">
        <v>46006</v>
      </c>
      <c r="D521" s="145" t="str">
        <f t="shared" si="8"/>
        <v>月</v>
      </c>
      <c r="E521" s="168">
        <v>0.44770833333333332</v>
      </c>
      <c r="F521" s="169" t="s">
        <v>208</v>
      </c>
      <c r="G521" s="170" t="s">
        <v>234</v>
      </c>
      <c r="H521" s="171">
        <v>8.9147900000000003E-4</v>
      </c>
      <c r="I521" s="172" t="s">
        <v>329</v>
      </c>
      <c r="J521" s="172" t="s">
        <v>236</v>
      </c>
      <c r="K521" s="170" t="s">
        <v>259</v>
      </c>
      <c r="L521" s="170" t="s">
        <v>345</v>
      </c>
      <c r="M521" s="170" t="s">
        <v>240</v>
      </c>
      <c r="N521" s="170" t="s">
        <v>239</v>
      </c>
      <c r="O521" s="173" t="s">
        <v>240</v>
      </c>
      <c r="P521" s="170" t="s">
        <v>239</v>
      </c>
      <c r="Q521" s="172" t="s">
        <v>332</v>
      </c>
      <c r="R521" s="174" t="s">
        <v>242</v>
      </c>
      <c r="S521" s="174" t="s">
        <v>298</v>
      </c>
      <c r="T521" s="172" t="s">
        <v>820</v>
      </c>
      <c r="U521" s="175">
        <v>6</v>
      </c>
      <c r="BI521" s="34" t="s">
        <v>190</v>
      </c>
    </row>
    <row r="522" spans="1:61" ht="16.5" x14ac:dyDescent="0.4">
      <c r="A522" s="34"/>
      <c r="B522" s="154"/>
      <c r="C522" s="167">
        <v>46006</v>
      </c>
      <c r="D522" s="145" t="str">
        <f t="shared" si="8"/>
        <v>月</v>
      </c>
      <c r="E522" s="168">
        <v>0.44865740740740739</v>
      </c>
      <c r="F522" s="169" t="s">
        <v>208</v>
      </c>
      <c r="G522" s="170" t="s">
        <v>234</v>
      </c>
      <c r="H522" s="171">
        <v>0.14910852099999999</v>
      </c>
      <c r="I522" s="172" t="s">
        <v>329</v>
      </c>
      <c r="J522" s="172" t="s">
        <v>236</v>
      </c>
      <c r="K522" s="170" t="s">
        <v>259</v>
      </c>
      <c r="L522" s="170" t="s">
        <v>345</v>
      </c>
      <c r="M522" s="170" t="s">
        <v>240</v>
      </c>
      <c r="N522" s="170" t="s">
        <v>239</v>
      </c>
      <c r="O522" s="173" t="s">
        <v>240</v>
      </c>
      <c r="P522" s="170" t="s">
        <v>239</v>
      </c>
      <c r="Q522" s="172" t="s">
        <v>241</v>
      </c>
      <c r="R522" s="174" t="s">
        <v>242</v>
      </c>
      <c r="S522" s="174" t="s">
        <v>295</v>
      </c>
      <c r="T522" s="172" t="s">
        <v>821</v>
      </c>
      <c r="U522" s="175">
        <v>6</v>
      </c>
      <c r="BI522" s="34" t="s">
        <v>190</v>
      </c>
    </row>
    <row r="523" spans="1:61" ht="33" x14ac:dyDescent="0.4">
      <c r="A523" s="34"/>
      <c r="B523" s="154"/>
      <c r="C523" s="167">
        <v>46006</v>
      </c>
      <c r="D523" s="145" t="str">
        <f t="shared" si="8"/>
        <v>月</v>
      </c>
      <c r="E523" s="168">
        <v>0.46296296296296297</v>
      </c>
      <c r="F523" s="169" t="s">
        <v>208</v>
      </c>
      <c r="G523" s="170" t="s">
        <v>234</v>
      </c>
      <c r="H523" s="171">
        <v>0.26449859599999997</v>
      </c>
      <c r="I523" s="172" t="s">
        <v>329</v>
      </c>
      <c r="J523" s="172" t="s">
        <v>236</v>
      </c>
      <c r="K523" s="170" t="s">
        <v>237</v>
      </c>
      <c r="L523" s="170" t="s">
        <v>331</v>
      </c>
      <c r="M523" s="170" t="s">
        <v>240</v>
      </c>
      <c r="N523" s="170" t="s">
        <v>240</v>
      </c>
      <c r="O523" s="173" t="s">
        <v>239</v>
      </c>
      <c r="P523" s="170" t="s">
        <v>239</v>
      </c>
      <c r="Q523" s="172" t="s">
        <v>332</v>
      </c>
      <c r="R523" s="174" t="s">
        <v>307</v>
      </c>
      <c r="S523" s="174" t="s">
        <v>294</v>
      </c>
      <c r="T523" s="172" t="s">
        <v>634</v>
      </c>
      <c r="U523" s="175">
        <v>77</v>
      </c>
      <c r="BI523" s="34" t="s">
        <v>190</v>
      </c>
    </row>
    <row r="524" spans="1:61" ht="16.5" x14ac:dyDescent="0.4">
      <c r="A524" s="34"/>
      <c r="B524" s="154"/>
      <c r="C524" s="167">
        <v>46006</v>
      </c>
      <c r="D524" s="145" t="str">
        <f t="shared" si="8"/>
        <v>月</v>
      </c>
      <c r="E524" s="168">
        <v>0.55027777777777775</v>
      </c>
      <c r="F524" s="169" t="s">
        <v>208</v>
      </c>
      <c r="G524" s="170" t="s">
        <v>234</v>
      </c>
      <c r="H524" s="171">
        <v>7.9176299999999996E-5</v>
      </c>
      <c r="I524" s="172" t="s">
        <v>329</v>
      </c>
      <c r="J524" s="172" t="s">
        <v>236</v>
      </c>
      <c r="K524" s="170" t="s">
        <v>410</v>
      </c>
      <c r="L524" s="170" t="s">
        <v>331</v>
      </c>
      <c r="M524" s="170" t="s">
        <v>240</v>
      </c>
      <c r="N524" s="170" t="s">
        <v>240</v>
      </c>
      <c r="O524" s="173" t="s">
        <v>239</v>
      </c>
      <c r="P524" s="170" t="s">
        <v>239</v>
      </c>
      <c r="Q524" s="172" t="s">
        <v>332</v>
      </c>
      <c r="R524" s="174" t="s">
        <v>307</v>
      </c>
      <c r="S524" s="174" t="s">
        <v>294</v>
      </c>
      <c r="T524" s="172" t="s">
        <v>635</v>
      </c>
      <c r="U524" s="175">
        <v>1</v>
      </c>
      <c r="BI524" s="34" t="s">
        <v>190</v>
      </c>
    </row>
    <row r="525" spans="1:61" ht="33" x14ac:dyDescent="0.4">
      <c r="A525" s="34"/>
      <c r="B525" s="154"/>
      <c r="C525" s="167">
        <v>46006</v>
      </c>
      <c r="D525" s="145" t="str">
        <f t="shared" ref="D525:D588" si="9">IF($C525 &lt;&gt; "", IF(ISERROR(MATCH(C525, 祝日, 0)), TEXT($C525, "aaa"), "祝日"), "")</f>
        <v>月</v>
      </c>
      <c r="E525" s="168">
        <v>0.55064814814814811</v>
      </c>
      <c r="F525" s="169" t="s">
        <v>208</v>
      </c>
      <c r="G525" s="170" t="s">
        <v>234</v>
      </c>
      <c r="H525" s="171">
        <v>5.18054E-4</v>
      </c>
      <c r="I525" s="172" t="s">
        <v>329</v>
      </c>
      <c r="J525" s="172" t="s">
        <v>236</v>
      </c>
      <c r="K525" s="170" t="s">
        <v>259</v>
      </c>
      <c r="L525" s="170" t="s">
        <v>238</v>
      </c>
      <c r="M525" s="170" t="s">
        <v>240</v>
      </c>
      <c r="N525" s="170" t="s">
        <v>239</v>
      </c>
      <c r="O525" s="173" t="s">
        <v>240</v>
      </c>
      <c r="P525" s="170" t="s">
        <v>239</v>
      </c>
      <c r="Q525" s="172" t="s">
        <v>332</v>
      </c>
      <c r="R525" s="174" t="s">
        <v>307</v>
      </c>
      <c r="S525" s="174" t="s">
        <v>297</v>
      </c>
      <c r="T525" s="172" t="s">
        <v>636</v>
      </c>
      <c r="U525" s="175">
        <v>2</v>
      </c>
      <c r="BI525" s="34" t="s">
        <v>190</v>
      </c>
    </row>
    <row r="526" spans="1:61" ht="33" x14ac:dyDescent="0.4">
      <c r="A526" s="34"/>
      <c r="B526" s="154"/>
      <c r="C526" s="167">
        <v>46006</v>
      </c>
      <c r="D526" s="145" t="str">
        <f t="shared" si="9"/>
        <v>月</v>
      </c>
      <c r="E526" s="168">
        <v>0.55064814814814811</v>
      </c>
      <c r="F526" s="169" t="s">
        <v>208</v>
      </c>
      <c r="G526" s="170" t="s">
        <v>234</v>
      </c>
      <c r="H526" s="171">
        <v>7.4133710000000002E-3</v>
      </c>
      <c r="I526" s="172" t="s">
        <v>329</v>
      </c>
      <c r="J526" s="172" t="s">
        <v>236</v>
      </c>
      <c r="K526" s="170" t="s">
        <v>259</v>
      </c>
      <c r="L526" s="170" t="s">
        <v>238</v>
      </c>
      <c r="M526" s="170" t="s">
        <v>240</v>
      </c>
      <c r="N526" s="170" t="s">
        <v>239</v>
      </c>
      <c r="O526" s="173" t="s">
        <v>240</v>
      </c>
      <c r="P526" s="170" t="s">
        <v>239</v>
      </c>
      <c r="Q526" s="172" t="s">
        <v>332</v>
      </c>
      <c r="R526" s="174" t="s">
        <v>307</v>
      </c>
      <c r="S526" s="174" t="s">
        <v>297</v>
      </c>
      <c r="T526" s="172" t="s">
        <v>636</v>
      </c>
      <c r="U526" s="175">
        <v>2</v>
      </c>
      <c r="BI526" s="34" t="s">
        <v>190</v>
      </c>
    </row>
    <row r="527" spans="1:61" ht="16.5" x14ac:dyDescent="0.4">
      <c r="A527" s="34"/>
      <c r="B527" s="154"/>
      <c r="C527" s="167">
        <v>46006</v>
      </c>
      <c r="D527" s="145" t="str">
        <f t="shared" si="9"/>
        <v>月</v>
      </c>
      <c r="E527" s="168">
        <v>0.55196759259259254</v>
      </c>
      <c r="F527" s="169" t="s">
        <v>208</v>
      </c>
      <c r="G527" s="170" t="s">
        <v>234</v>
      </c>
      <c r="H527" s="171">
        <v>4.0476400000000003E-6</v>
      </c>
      <c r="I527" s="172" t="s">
        <v>329</v>
      </c>
      <c r="J527" s="172" t="s">
        <v>236</v>
      </c>
      <c r="K527" s="170" t="s">
        <v>259</v>
      </c>
      <c r="L527" s="170" t="s">
        <v>345</v>
      </c>
      <c r="M527" s="170" t="s">
        <v>240</v>
      </c>
      <c r="N527" s="170" t="s">
        <v>239</v>
      </c>
      <c r="O527" s="173" t="s">
        <v>240</v>
      </c>
      <c r="P527" s="170" t="s">
        <v>239</v>
      </c>
      <c r="Q527" s="172" t="s">
        <v>332</v>
      </c>
      <c r="R527" s="174" t="s">
        <v>242</v>
      </c>
      <c r="S527" s="174" t="s">
        <v>295</v>
      </c>
      <c r="T527" s="172" t="s">
        <v>637</v>
      </c>
      <c r="U527" s="175">
        <v>6</v>
      </c>
      <c r="BI527" s="34" t="s">
        <v>190</v>
      </c>
    </row>
    <row r="528" spans="1:61" ht="16.5" x14ac:dyDescent="0.4">
      <c r="A528" s="34"/>
      <c r="B528" s="154"/>
      <c r="C528" s="167">
        <v>46006</v>
      </c>
      <c r="D528" s="145" t="str">
        <f t="shared" si="9"/>
        <v>月</v>
      </c>
      <c r="E528" s="168">
        <v>0.55196759259259254</v>
      </c>
      <c r="F528" s="169" t="s">
        <v>208</v>
      </c>
      <c r="G528" s="170" t="s">
        <v>234</v>
      </c>
      <c r="H528" s="171">
        <v>4.0476400000000003E-6</v>
      </c>
      <c r="I528" s="172" t="s">
        <v>329</v>
      </c>
      <c r="J528" s="172" t="s">
        <v>236</v>
      </c>
      <c r="K528" s="170" t="s">
        <v>259</v>
      </c>
      <c r="L528" s="170" t="s">
        <v>345</v>
      </c>
      <c r="M528" s="170" t="s">
        <v>240</v>
      </c>
      <c r="N528" s="170" t="s">
        <v>239</v>
      </c>
      <c r="O528" s="173" t="s">
        <v>240</v>
      </c>
      <c r="P528" s="170" t="s">
        <v>239</v>
      </c>
      <c r="Q528" s="172" t="s">
        <v>332</v>
      </c>
      <c r="R528" s="174" t="s">
        <v>242</v>
      </c>
      <c r="S528" s="174" t="s">
        <v>295</v>
      </c>
      <c r="T528" s="172" t="s">
        <v>637</v>
      </c>
      <c r="U528" s="175">
        <v>6</v>
      </c>
      <c r="BI528" s="34" t="s">
        <v>190</v>
      </c>
    </row>
    <row r="529" spans="1:61" ht="16.5" x14ac:dyDescent="0.4">
      <c r="A529" s="34"/>
      <c r="B529" s="154"/>
      <c r="C529" s="167">
        <v>46006</v>
      </c>
      <c r="D529" s="145" t="str">
        <f t="shared" si="9"/>
        <v>月</v>
      </c>
      <c r="E529" s="168">
        <v>0.55489583333333337</v>
      </c>
      <c r="F529" s="169" t="s">
        <v>208</v>
      </c>
      <c r="G529" s="170" t="s">
        <v>234</v>
      </c>
      <c r="H529" s="171">
        <v>1.3029625E-2</v>
      </c>
      <c r="I529" s="172" t="s">
        <v>329</v>
      </c>
      <c r="J529" s="172" t="s">
        <v>236</v>
      </c>
      <c r="K529" s="170" t="s">
        <v>237</v>
      </c>
      <c r="L529" s="170" t="s">
        <v>331</v>
      </c>
      <c r="M529" s="170" t="s">
        <v>240</v>
      </c>
      <c r="N529" s="170" t="s">
        <v>240</v>
      </c>
      <c r="O529" s="173" t="s">
        <v>239</v>
      </c>
      <c r="P529" s="170" t="s">
        <v>239</v>
      </c>
      <c r="Q529" s="172" t="s">
        <v>332</v>
      </c>
      <c r="R529" s="174" t="s">
        <v>336</v>
      </c>
      <c r="S529" s="174" t="s">
        <v>294</v>
      </c>
      <c r="T529" s="172" t="s">
        <v>703</v>
      </c>
      <c r="U529" s="175">
        <v>31</v>
      </c>
      <c r="BI529" s="34" t="s">
        <v>190</v>
      </c>
    </row>
    <row r="530" spans="1:61" ht="33" x14ac:dyDescent="0.4">
      <c r="A530" s="34"/>
      <c r="B530" s="154"/>
      <c r="C530" s="167">
        <v>46006</v>
      </c>
      <c r="D530" s="145" t="str">
        <f t="shared" si="9"/>
        <v>月</v>
      </c>
      <c r="E530" s="168">
        <v>0.55839120370370365</v>
      </c>
      <c r="F530" s="169" t="s">
        <v>208</v>
      </c>
      <c r="G530" s="170" t="s">
        <v>234</v>
      </c>
      <c r="H530" s="171">
        <v>4.899596E-3</v>
      </c>
      <c r="I530" s="172" t="s">
        <v>329</v>
      </c>
      <c r="J530" s="172" t="s">
        <v>236</v>
      </c>
      <c r="K530" s="170" t="s">
        <v>330</v>
      </c>
      <c r="L530" s="170" t="s">
        <v>331</v>
      </c>
      <c r="M530" s="170" t="s">
        <v>239</v>
      </c>
      <c r="N530" s="170" t="s">
        <v>239</v>
      </c>
      <c r="O530" s="173" t="s">
        <v>240</v>
      </c>
      <c r="P530" s="170" t="s">
        <v>239</v>
      </c>
      <c r="Q530" s="172" t="s">
        <v>332</v>
      </c>
      <c r="R530" s="174" t="s">
        <v>336</v>
      </c>
      <c r="S530" s="174" t="s">
        <v>294</v>
      </c>
      <c r="T530" s="172" t="s">
        <v>704</v>
      </c>
      <c r="U530" s="175">
        <v>56</v>
      </c>
      <c r="BI530" s="34" t="s">
        <v>190</v>
      </c>
    </row>
    <row r="531" spans="1:61" ht="16.5" x14ac:dyDescent="0.4">
      <c r="A531" s="34"/>
      <c r="B531" s="154"/>
      <c r="C531" s="167">
        <v>46006</v>
      </c>
      <c r="D531" s="145" t="str">
        <f t="shared" si="9"/>
        <v>月</v>
      </c>
      <c r="E531" s="168">
        <v>0.58728009259259262</v>
      </c>
      <c r="F531" s="169" t="s">
        <v>208</v>
      </c>
      <c r="G531" s="170" t="s">
        <v>234</v>
      </c>
      <c r="H531" s="171">
        <v>2.8746477999999999E-2</v>
      </c>
      <c r="I531" s="172" t="s">
        <v>329</v>
      </c>
      <c r="J531" s="172" t="s">
        <v>236</v>
      </c>
      <c r="K531" s="170" t="s">
        <v>259</v>
      </c>
      <c r="L531" s="170" t="s">
        <v>331</v>
      </c>
      <c r="M531" s="170" t="s">
        <v>239</v>
      </c>
      <c r="N531" s="170" t="s">
        <v>239</v>
      </c>
      <c r="O531" s="173" t="s">
        <v>240</v>
      </c>
      <c r="P531" s="170" t="s">
        <v>239</v>
      </c>
      <c r="Q531" s="172" t="s">
        <v>332</v>
      </c>
      <c r="R531" s="174" t="s">
        <v>307</v>
      </c>
      <c r="S531" s="174" t="s">
        <v>297</v>
      </c>
      <c r="T531" s="172" t="s">
        <v>565</v>
      </c>
      <c r="U531" s="175">
        <v>56</v>
      </c>
      <c r="BI531" s="34" t="s">
        <v>190</v>
      </c>
    </row>
    <row r="532" spans="1:61" ht="16.5" x14ac:dyDescent="0.4">
      <c r="A532" s="34"/>
      <c r="B532" s="154"/>
      <c r="C532" s="167">
        <v>46006</v>
      </c>
      <c r="D532" s="145" t="str">
        <f t="shared" si="9"/>
        <v>月</v>
      </c>
      <c r="E532" s="168">
        <v>0.59064814814814814</v>
      </c>
      <c r="F532" s="169" t="s">
        <v>208</v>
      </c>
      <c r="G532" s="170" t="s">
        <v>234</v>
      </c>
      <c r="H532" s="171">
        <v>0.15</v>
      </c>
      <c r="I532" s="172" t="s">
        <v>329</v>
      </c>
      <c r="J532" s="172" t="s">
        <v>236</v>
      </c>
      <c r="K532" s="170" t="s">
        <v>259</v>
      </c>
      <c r="L532" s="170" t="s">
        <v>331</v>
      </c>
      <c r="M532" s="170" t="s">
        <v>239</v>
      </c>
      <c r="N532" s="170" t="s">
        <v>239</v>
      </c>
      <c r="O532" s="173" t="s">
        <v>240</v>
      </c>
      <c r="P532" s="170" t="s">
        <v>239</v>
      </c>
      <c r="Q532" s="172" t="s">
        <v>332</v>
      </c>
      <c r="R532" s="174" t="s">
        <v>242</v>
      </c>
      <c r="S532" s="174" t="s">
        <v>297</v>
      </c>
      <c r="T532" s="172" t="s">
        <v>493</v>
      </c>
      <c r="U532" s="175">
        <v>43</v>
      </c>
      <c r="BI532" s="34" t="s">
        <v>190</v>
      </c>
    </row>
    <row r="533" spans="1:61" ht="33" x14ac:dyDescent="0.4">
      <c r="A533" s="34"/>
      <c r="B533" s="154"/>
      <c r="C533" s="167">
        <v>46006</v>
      </c>
      <c r="D533" s="145" t="str">
        <f t="shared" si="9"/>
        <v>月</v>
      </c>
      <c r="E533" s="168">
        <v>0.5923032407407407</v>
      </c>
      <c r="F533" s="169" t="s">
        <v>208</v>
      </c>
      <c r="G533" s="170" t="s">
        <v>234</v>
      </c>
      <c r="H533" s="171">
        <v>3.5046373999999998E-2</v>
      </c>
      <c r="I533" s="172" t="s">
        <v>329</v>
      </c>
      <c r="J533" s="172" t="s">
        <v>236</v>
      </c>
      <c r="K533" s="170" t="s">
        <v>237</v>
      </c>
      <c r="L533" s="170" t="s">
        <v>331</v>
      </c>
      <c r="M533" s="170" t="s">
        <v>240</v>
      </c>
      <c r="N533" s="170" t="s">
        <v>240</v>
      </c>
      <c r="O533" s="173" t="s">
        <v>240</v>
      </c>
      <c r="P533" s="170" t="s">
        <v>239</v>
      </c>
      <c r="Q533" s="172" t="s">
        <v>332</v>
      </c>
      <c r="R533" s="174" t="s">
        <v>307</v>
      </c>
      <c r="S533" s="174" t="s">
        <v>294</v>
      </c>
      <c r="T533" s="172" t="s">
        <v>638</v>
      </c>
      <c r="U533" s="175">
        <v>29</v>
      </c>
      <c r="BI533" s="34" t="s">
        <v>190</v>
      </c>
    </row>
    <row r="534" spans="1:61" ht="33" x14ac:dyDescent="0.4">
      <c r="A534" s="34"/>
      <c r="B534" s="154"/>
      <c r="C534" s="167">
        <v>46006</v>
      </c>
      <c r="D534" s="145" t="str">
        <f t="shared" si="9"/>
        <v>月</v>
      </c>
      <c r="E534" s="168">
        <v>0.59479166666666672</v>
      </c>
      <c r="F534" s="169" t="s">
        <v>208</v>
      </c>
      <c r="G534" s="170" t="s">
        <v>234</v>
      </c>
      <c r="H534" s="171">
        <v>5.8970870000000002E-2</v>
      </c>
      <c r="I534" s="172" t="s">
        <v>329</v>
      </c>
      <c r="J534" s="172" t="s">
        <v>236</v>
      </c>
      <c r="K534" s="170" t="s">
        <v>237</v>
      </c>
      <c r="L534" s="170" t="s">
        <v>331</v>
      </c>
      <c r="M534" s="170" t="s">
        <v>240</v>
      </c>
      <c r="N534" s="170" t="s">
        <v>240</v>
      </c>
      <c r="O534" s="173" t="s">
        <v>240</v>
      </c>
      <c r="P534" s="170" t="s">
        <v>239</v>
      </c>
      <c r="Q534" s="172" t="s">
        <v>332</v>
      </c>
      <c r="R534" s="174" t="s">
        <v>307</v>
      </c>
      <c r="S534" s="174" t="s">
        <v>294</v>
      </c>
      <c r="T534" s="172" t="s">
        <v>647</v>
      </c>
      <c r="U534" s="175">
        <v>15</v>
      </c>
      <c r="BI534" s="34" t="s">
        <v>190</v>
      </c>
    </row>
    <row r="535" spans="1:61" ht="33" x14ac:dyDescent="0.4">
      <c r="A535" s="34"/>
      <c r="B535" s="154"/>
      <c r="C535" s="167">
        <v>46006</v>
      </c>
      <c r="D535" s="145" t="str">
        <f t="shared" si="9"/>
        <v>月</v>
      </c>
      <c r="E535" s="168">
        <v>0.61414351851851856</v>
      </c>
      <c r="F535" s="169" t="s">
        <v>208</v>
      </c>
      <c r="G535" s="170" t="s">
        <v>234</v>
      </c>
      <c r="H535" s="171">
        <v>0.15</v>
      </c>
      <c r="I535" s="172" t="s">
        <v>329</v>
      </c>
      <c r="J535" s="172" t="s">
        <v>236</v>
      </c>
      <c r="K535" s="170" t="s">
        <v>259</v>
      </c>
      <c r="L535" s="170" t="s">
        <v>345</v>
      </c>
      <c r="M535" s="170" t="s">
        <v>240</v>
      </c>
      <c r="N535" s="170" t="s">
        <v>239</v>
      </c>
      <c r="O535" s="173" t="s">
        <v>240</v>
      </c>
      <c r="P535" s="170" t="s">
        <v>239</v>
      </c>
      <c r="Q535" s="172" t="s">
        <v>241</v>
      </c>
      <c r="R535" s="174" t="s">
        <v>242</v>
      </c>
      <c r="S535" s="174" t="s">
        <v>295</v>
      </c>
      <c r="T535" s="172" t="s">
        <v>822</v>
      </c>
      <c r="U535" s="175">
        <v>6</v>
      </c>
      <c r="BI535" s="34" t="s">
        <v>190</v>
      </c>
    </row>
    <row r="536" spans="1:61" ht="16.5" x14ac:dyDescent="0.4">
      <c r="A536" s="34"/>
      <c r="B536" s="154"/>
      <c r="C536" s="167">
        <v>46006</v>
      </c>
      <c r="D536" s="145" t="str">
        <f t="shared" si="9"/>
        <v>月</v>
      </c>
      <c r="E536" s="168">
        <v>0.6277314814814815</v>
      </c>
      <c r="F536" s="169" t="s">
        <v>208</v>
      </c>
      <c r="G536" s="170" t="s">
        <v>234</v>
      </c>
      <c r="H536" s="171">
        <v>6.7999553000000004E-2</v>
      </c>
      <c r="I536" s="172" t="s">
        <v>524</v>
      </c>
      <c r="J536" s="172" t="s">
        <v>236</v>
      </c>
      <c r="K536" s="170" t="s">
        <v>237</v>
      </c>
      <c r="L536" s="170" t="s">
        <v>331</v>
      </c>
      <c r="M536" s="170" t="s">
        <v>240</v>
      </c>
      <c r="N536" s="170" t="s">
        <v>240</v>
      </c>
      <c r="O536" s="173" t="s">
        <v>240</v>
      </c>
      <c r="P536" s="170" t="s">
        <v>239</v>
      </c>
      <c r="Q536" s="172" t="s">
        <v>332</v>
      </c>
      <c r="R536" s="174" t="s">
        <v>307</v>
      </c>
      <c r="S536" s="174" t="s">
        <v>297</v>
      </c>
      <c r="T536" s="172" t="s">
        <v>511</v>
      </c>
      <c r="U536" s="175">
        <v>72</v>
      </c>
      <c r="BI536" s="34" t="s">
        <v>190</v>
      </c>
    </row>
    <row r="537" spans="1:61" ht="33" x14ac:dyDescent="0.4">
      <c r="A537" s="34"/>
      <c r="B537" s="154"/>
      <c r="C537" s="167">
        <v>46006</v>
      </c>
      <c r="D537" s="145" t="str">
        <f t="shared" si="9"/>
        <v>月</v>
      </c>
      <c r="E537" s="168">
        <v>0.65474537037037039</v>
      </c>
      <c r="F537" s="169" t="s">
        <v>208</v>
      </c>
      <c r="G537" s="170" t="s">
        <v>234</v>
      </c>
      <c r="H537" s="171">
        <v>9.77117E-4</v>
      </c>
      <c r="I537" s="172" t="s">
        <v>524</v>
      </c>
      <c r="J537" s="172" t="s">
        <v>236</v>
      </c>
      <c r="K537" s="170" t="s">
        <v>259</v>
      </c>
      <c r="L537" s="170" t="s">
        <v>331</v>
      </c>
      <c r="M537" s="170" t="s">
        <v>240</v>
      </c>
      <c r="N537" s="170" t="s">
        <v>240</v>
      </c>
      <c r="O537" s="173" t="s">
        <v>239</v>
      </c>
      <c r="P537" s="170" t="s">
        <v>239</v>
      </c>
      <c r="Q537" s="172" t="s">
        <v>332</v>
      </c>
      <c r="R537" s="174" t="s">
        <v>336</v>
      </c>
      <c r="S537" s="174" t="s">
        <v>312</v>
      </c>
      <c r="T537" s="172" t="s">
        <v>639</v>
      </c>
      <c r="U537" s="175">
        <v>46</v>
      </c>
      <c r="BI537" s="34" t="s">
        <v>190</v>
      </c>
    </row>
    <row r="538" spans="1:61" ht="16.5" x14ac:dyDescent="0.4">
      <c r="A538" s="34"/>
      <c r="B538" s="154"/>
      <c r="C538" s="167">
        <v>46006</v>
      </c>
      <c r="D538" s="145" t="str">
        <f t="shared" si="9"/>
        <v>月</v>
      </c>
      <c r="E538" s="168">
        <v>0.65748842592592593</v>
      </c>
      <c r="F538" s="169" t="s">
        <v>208</v>
      </c>
      <c r="G538" s="170" t="s">
        <v>234</v>
      </c>
      <c r="H538" s="171">
        <v>4.1107920000000003E-3</v>
      </c>
      <c r="I538" s="172" t="s">
        <v>524</v>
      </c>
      <c r="J538" s="172" t="s">
        <v>236</v>
      </c>
      <c r="K538" s="170" t="s">
        <v>237</v>
      </c>
      <c r="L538" s="170" t="s">
        <v>331</v>
      </c>
      <c r="M538" s="170" t="s">
        <v>240</v>
      </c>
      <c r="N538" s="170" t="s">
        <v>240</v>
      </c>
      <c r="O538" s="173" t="s">
        <v>239</v>
      </c>
      <c r="P538" s="170" t="s">
        <v>239</v>
      </c>
      <c r="Q538" s="172" t="s">
        <v>332</v>
      </c>
      <c r="R538" s="174" t="s">
        <v>307</v>
      </c>
      <c r="S538" s="174" t="s">
        <v>343</v>
      </c>
      <c r="T538" s="172" t="s">
        <v>640</v>
      </c>
      <c r="U538" s="175">
        <v>39</v>
      </c>
      <c r="BI538" s="34" t="s">
        <v>190</v>
      </c>
    </row>
    <row r="539" spans="1:61" ht="16.5" x14ac:dyDescent="0.4">
      <c r="A539" s="34"/>
      <c r="B539" s="154"/>
      <c r="C539" s="167">
        <v>46006</v>
      </c>
      <c r="D539" s="145" t="str">
        <f t="shared" si="9"/>
        <v>月</v>
      </c>
      <c r="E539" s="168">
        <v>0.66037037037037039</v>
      </c>
      <c r="F539" s="169" t="s">
        <v>208</v>
      </c>
      <c r="G539" s="170" t="s">
        <v>234</v>
      </c>
      <c r="H539" s="171">
        <v>1.1060583000000001E-2</v>
      </c>
      <c r="I539" s="172" t="s">
        <v>524</v>
      </c>
      <c r="J539" s="172" t="s">
        <v>236</v>
      </c>
      <c r="K539" s="170" t="s">
        <v>237</v>
      </c>
      <c r="L539" s="170" t="s">
        <v>331</v>
      </c>
      <c r="M539" s="170" t="s">
        <v>240</v>
      </c>
      <c r="N539" s="170" t="s">
        <v>240</v>
      </c>
      <c r="O539" s="173" t="s">
        <v>240</v>
      </c>
      <c r="P539" s="170" t="s">
        <v>239</v>
      </c>
      <c r="Q539" s="172" t="s">
        <v>332</v>
      </c>
      <c r="R539" s="174" t="s">
        <v>307</v>
      </c>
      <c r="S539" s="174" t="s">
        <v>294</v>
      </c>
      <c r="T539" s="172" t="s">
        <v>543</v>
      </c>
      <c r="U539" s="175">
        <v>17</v>
      </c>
      <c r="BI539" s="34" t="s">
        <v>190</v>
      </c>
    </row>
    <row r="540" spans="1:61" ht="16.5" x14ac:dyDescent="0.4">
      <c r="A540" s="34"/>
      <c r="B540" s="154"/>
      <c r="C540" s="167">
        <v>46006</v>
      </c>
      <c r="D540" s="145" t="str">
        <f t="shared" si="9"/>
        <v>月</v>
      </c>
      <c r="E540" s="168">
        <v>0.66037037037037039</v>
      </c>
      <c r="F540" s="169" t="s">
        <v>208</v>
      </c>
      <c r="G540" s="170" t="s">
        <v>234</v>
      </c>
      <c r="H540" s="171">
        <v>8.8096799999999999E-4</v>
      </c>
      <c r="I540" s="172" t="s">
        <v>524</v>
      </c>
      <c r="J540" s="172" t="s">
        <v>236</v>
      </c>
      <c r="K540" s="170" t="s">
        <v>237</v>
      </c>
      <c r="L540" s="170" t="s">
        <v>331</v>
      </c>
      <c r="M540" s="170" t="s">
        <v>240</v>
      </c>
      <c r="N540" s="170" t="s">
        <v>240</v>
      </c>
      <c r="O540" s="173" t="s">
        <v>240</v>
      </c>
      <c r="P540" s="170" t="s">
        <v>239</v>
      </c>
      <c r="Q540" s="172" t="s">
        <v>332</v>
      </c>
      <c r="R540" s="174" t="s">
        <v>307</v>
      </c>
      <c r="S540" s="174" t="s">
        <v>294</v>
      </c>
      <c r="T540" s="172" t="s">
        <v>543</v>
      </c>
      <c r="U540" s="175">
        <v>17</v>
      </c>
      <c r="BI540" s="34" t="s">
        <v>190</v>
      </c>
    </row>
    <row r="541" spans="1:61" ht="16.5" x14ac:dyDescent="0.4">
      <c r="A541" s="34"/>
      <c r="B541" s="154"/>
      <c r="C541" s="167">
        <v>46006</v>
      </c>
      <c r="D541" s="145" t="str">
        <f t="shared" si="9"/>
        <v>月</v>
      </c>
      <c r="E541" s="168">
        <v>0.66037037037037039</v>
      </c>
      <c r="F541" s="169" t="s">
        <v>208</v>
      </c>
      <c r="G541" s="170" t="s">
        <v>234</v>
      </c>
      <c r="H541" s="171">
        <v>8.9211614999999994E-2</v>
      </c>
      <c r="I541" s="172" t="s">
        <v>524</v>
      </c>
      <c r="J541" s="172" t="s">
        <v>236</v>
      </c>
      <c r="K541" s="170" t="s">
        <v>237</v>
      </c>
      <c r="L541" s="170" t="s">
        <v>331</v>
      </c>
      <c r="M541" s="170" t="s">
        <v>240</v>
      </c>
      <c r="N541" s="170" t="s">
        <v>240</v>
      </c>
      <c r="O541" s="173" t="s">
        <v>240</v>
      </c>
      <c r="P541" s="170" t="s">
        <v>239</v>
      </c>
      <c r="Q541" s="172" t="s">
        <v>332</v>
      </c>
      <c r="R541" s="174" t="s">
        <v>307</v>
      </c>
      <c r="S541" s="174" t="s">
        <v>294</v>
      </c>
      <c r="T541" s="172" t="s">
        <v>543</v>
      </c>
      <c r="U541" s="175">
        <v>17</v>
      </c>
      <c r="BI541" s="34" t="s">
        <v>190</v>
      </c>
    </row>
    <row r="542" spans="1:61" ht="16.5" x14ac:dyDescent="0.4">
      <c r="A542" s="34"/>
      <c r="B542" s="154"/>
      <c r="C542" s="167">
        <v>46006</v>
      </c>
      <c r="D542" s="145" t="str">
        <f t="shared" si="9"/>
        <v>月</v>
      </c>
      <c r="E542" s="168">
        <v>0.67467592592592596</v>
      </c>
      <c r="F542" s="169" t="s">
        <v>208</v>
      </c>
      <c r="G542" s="170" t="s">
        <v>234</v>
      </c>
      <c r="H542" s="171">
        <v>2.2841300000000001E-5</v>
      </c>
      <c r="I542" s="172" t="s">
        <v>489</v>
      </c>
      <c r="J542" s="172" t="s">
        <v>236</v>
      </c>
      <c r="K542" s="170" t="s">
        <v>410</v>
      </c>
      <c r="L542" s="170" t="s">
        <v>331</v>
      </c>
      <c r="M542" s="170" t="s">
        <v>240</v>
      </c>
      <c r="N542" s="170" t="s">
        <v>240</v>
      </c>
      <c r="O542" s="173" t="s">
        <v>239</v>
      </c>
      <c r="P542" s="170" t="s">
        <v>239</v>
      </c>
      <c r="Q542" s="172" t="s">
        <v>332</v>
      </c>
      <c r="R542" s="174" t="s">
        <v>307</v>
      </c>
      <c r="S542" s="174" t="s">
        <v>294</v>
      </c>
      <c r="T542" s="172" t="s">
        <v>641</v>
      </c>
      <c r="U542" s="175">
        <v>1</v>
      </c>
      <c r="BI542" s="34" t="s">
        <v>190</v>
      </c>
    </row>
    <row r="543" spans="1:61" ht="16.5" x14ac:dyDescent="0.4">
      <c r="A543" s="34"/>
      <c r="B543" s="154"/>
      <c r="C543" s="167">
        <v>46006</v>
      </c>
      <c r="D543" s="145" t="str">
        <f t="shared" si="9"/>
        <v>月</v>
      </c>
      <c r="E543" s="168">
        <v>0.67511574074074077</v>
      </c>
      <c r="F543" s="169" t="s">
        <v>208</v>
      </c>
      <c r="G543" s="170" t="s">
        <v>234</v>
      </c>
      <c r="H543" s="171">
        <v>1.1083864000000001E-2</v>
      </c>
      <c r="I543" s="172" t="s">
        <v>489</v>
      </c>
      <c r="J543" s="172" t="s">
        <v>236</v>
      </c>
      <c r="K543" s="170" t="s">
        <v>410</v>
      </c>
      <c r="L543" s="170" t="s">
        <v>331</v>
      </c>
      <c r="M543" s="170" t="s">
        <v>240</v>
      </c>
      <c r="N543" s="170" t="s">
        <v>240</v>
      </c>
      <c r="O543" s="173" t="s">
        <v>239</v>
      </c>
      <c r="P543" s="170" t="s">
        <v>239</v>
      </c>
      <c r="Q543" s="172" t="s">
        <v>339</v>
      </c>
      <c r="R543" s="174" t="s">
        <v>307</v>
      </c>
      <c r="S543" s="174" t="s">
        <v>297</v>
      </c>
      <c r="T543" s="172" t="s">
        <v>642</v>
      </c>
      <c r="U543" s="175">
        <v>1</v>
      </c>
      <c r="BI543" s="34" t="s">
        <v>190</v>
      </c>
    </row>
    <row r="544" spans="1:61" ht="16.5" x14ac:dyDescent="0.4">
      <c r="A544" s="34"/>
      <c r="B544" s="154"/>
      <c r="C544" s="167">
        <v>46006</v>
      </c>
      <c r="D544" s="145" t="str">
        <f t="shared" si="9"/>
        <v>月</v>
      </c>
      <c r="E544" s="168">
        <v>0.67511574074074077</v>
      </c>
      <c r="F544" s="169" t="s">
        <v>208</v>
      </c>
      <c r="G544" s="170" t="s">
        <v>234</v>
      </c>
      <c r="H544" s="171">
        <v>2.1485893999999998E-2</v>
      </c>
      <c r="I544" s="172" t="s">
        <v>489</v>
      </c>
      <c r="J544" s="172" t="s">
        <v>236</v>
      </c>
      <c r="K544" s="170" t="s">
        <v>410</v>
      </c>
      <c r="L544" s="170" t="s">
        <v>331</v>
      </c>
      <c r="M544" s="170" t="s">
        <v>240</v>
      </c>
      <c r="N544" s="170" t="s">
        <v>240</v>
      </c>
      <c r="O544" s="173" t="s">
        <v>239</v>
      </c>
      <c r="P544" s="170" t="s">
        <v>239</v>
      </c>
      <c r="Q544" s="172" t="s">
        <v>332</v>
      </c>
      <c r="R544" s="174" t="s">
        <v>307</v>
      </c>
      <c r="S544" s="174" t="s">
        <v>297</v>
      </c>
      <c r="T544" s="172" t="s">
        <v>642</v>
      </c>
      <c r="U544" s="175">
        <v>1</v>
      </c>
      <c r="BI544" s="34" t="s">
        <v>190</v>
      </c>
    </row>
    <row r="545" spans="1:61" ht="16.5" x14ac:dyDescent="0.4">
      <c r="A545" s="34"/>
      <c r="B545" s="154"/>
      <c r="C545" s="167">
        <v>46006</v>
      </c>
      <c r="D545" s="145" t="str">
        <f t="shared" si="9"/>
        <v>月</v>
      </c>
      <c r="E545" s="168">
        <v>0.67769675925925921</v>
      </c>
      <c r="F545" s="169" t="s">
        <v>208</v>
      </c>
      <c r="G545" s="170" t="s">
        <v>234</v>
      </c>
      <c r="H545" s="171">
        <v>1.0993399999999999E-4</v>
      </c>
      <c r="I545" s="172" t="s">
        <v>489</v>
      </c>
      <c r="J545" s="172" t="s">
        <v>236</v>
      </c>
      <c r="K545" s="170" t="s">
        <v>259</v>
      </c>
      <c r="L545" s="170" t="s">
        <v>345</v>
      </c>
      <c r="M545" s="170" t="s">
        <v>240</v>
      </c>
      <c r="N545" s="170" t="s">
        <v>239</v>
      </c>
      <c r="O545" s="173" t="s">
        <v>240</v>
      </c>
      <c r="P545" s="170" t="s">
        <v>239</v>
      </c>
      <c r="Q545" s="172" t="s">
        <v>332</v>
      </c>
      <c r="R545" s="174" t="s">
        <v>307</v>
      </c>
      <c r="S545" s="174" t="s">
        <v>294</v>
      </c>
      <c r="T545" s="172" t="s">
        <v>643</v>
      </c>
      <c r="U545" s="175">
        <v>6</v>
      </c>
      <c r="BI545" s="34" t="s">
        <v>190</v>
      </c>
    </row>
    <row r="546" spans="1:61" ht="33" x14ac:dyDescent="0.4">
      <c r="A546" s="34"/>
      <c r="B546" s="154"/>
      <c r="C546" s="167">
        <v>46006</v>
      </c>
      <c r="D546" s="145" t="str">
        <f t="shared" si="9"/>
        <v>月</v>
      </c>
      <c r="E546" s="168">
        <v>0.67814814814814817</v>
      </c>
      <c r="F546" s="169" t="s">
        <v>208</v>
      </c>
      <c r="G546" s="170" t="s">
        <v>234</v>
      </c>
      <c r="H546" s="171">
        <v>3.2296936999999998E-2</v>
      </c>
      <c r="I546" s="172" t="s">
        <v>489</v>
      </c>
      <c r="J546" s="172" t="s">
        <v>236</v>
      </c>
      <c r="K546" s="170" t="s">
        <v>259</v>
      </c>
      <c r="L546" s="170" t="s">
        <v>345</v>
      </c>
      <c r="M546" s="170" t="s">
        <v>240</v>
      </c>
      <c r="N546" s="170" t="s">
        <v>239</v>
      </c>
      <c r="O546" s="173" t="s">
        <v>240</v>
      </c>
      <c r="P546" s="170" t="s">
        <v>239</v>
      </c>
      <c r="Q546" s="172" t="s">
        <v>241</v>
      </c>
      <c r="R546" s="174" t="s">
        <v>336</v>
      </c>
      <c r="S546" s="174" t="s">
        <v>295</v>
      </c>
      <c r="T546" s="172" t="s">
        <v>705</v>
      </c>
      <c r="U546" s="175">
        <v>6</v>
      </c>
      <c r="BI546" s="34" t="s">
        <v>190</v>
      </c>
    </row>
    <row r="547" spans="1:61" ht="16.5" x14ac:dyDescent="0.4">
      <c r="A547" s="34"/>
      <c r="B547" s="154"/>
      <c r="C547" s="167">
        <v>46006</v>
      </c>
      <c r="D547" s="145" t="str">
        <f t="shared" si="9"/>
        <v>月</v>
      </c>
      <c r="E547" s="168">
        <v>0.68495370370370368</v>
      </c>
      <c r="F547" s="169" t="s">
        <v>208</v>
      </c>
      <c r="G547" s="170" t="s">
        <v>234</v>
      </c>
      <c r="H547" s="171">
        <v>1.811464E-3</v>
      </c>
      <c r="I547" s="172" t="s">
        <v>489</v>
      </c>
      <c r="J547" s="172" t="s">
        <v>236</v>
      </c>
      <c r="K547" s="170" t="s">
        <v>237</v>
      </c>
      <c r="L547" s="170" t="s">
        <v>331</v>
      </c>
      <c r="M547" s="170" t="s">
        <v>240</v>
      </c>
      <c r="N547" s="170" t="s">
        <v>240</v>
      </c>
      <c r="O547" s="173" t="s">
        <v>240</v>
      </c>
      <c r="P547" s="170" t="s">
        <v>239</v>
      </c>
      <c r="Q547" s="172" t="s">
        <v>332</v>
      </c>
      <c r="R547" s="174" t="s">
        <v>307</v>
      </c>
      <c r="S547" s="174" t="s">
        <v>294</v>
      </c>
      <c r="T547" s="172" t="s">
        <v>644</v>
      </c>
      <c r="U547" s="175">
        <v>41</v>
      </c>
      <c r="BI547" s="34" t="s">
        <v>190</v>
      </c>
    </row>
    <row r="548" spans="1:61" ht="16.5" x14ac:dyDescent="0.4">
      <c r="A548" s="34"/>
      <c r="B548" s="154"/>
      <c r="C548" s="167">
        <v>46006</v>
      </c>
      <c r="D548" s="145" t="str">
        <f t="shared" si="9"/>
        <v>月</v>
      </c>
      <c r="E548" s="168">
        <v>0.69063657407407408</v>
      </c>
      <c r="F548" s="169" t="s">
        <v>208</v>
      </c>
      <c r="G548" s="170" t="s">
        <v>234</v>
      </c>
      <c r="H548" s="171">
        <v>5.0908887E-2</v>
      </c>
      <c r="I548" s="172" t="s">
        <v>489</v>
      </c>
      <c r="J548" s="172" t="s">
        <v>236</v>
      </c>
      <c r="K548" s="170" t="s">
        <v>237</v>
      </c>
      <c r="L548" s="170" t="s">
        <v>331</v>
      </c>
      <c r="M548" s="170" t="s">
        <v>240</v>
      </c>
      <c r="N548" s="170" t="s">
        <v>240</v>
      </c>
      <c r="O548" s="173" t="s">
        <v>240</v>
      </c>
      <c r="P548" s="170" t="s">
        <v>239</v>
      </c>
      <c r="Q548" s="172" t="s">
        <v>332</v>
      </c>
      <c r="R548" s="174" t="s">
        <v>307</v>
      </c>
      <c r="S548" s="174" t="s">
        <v>294</v>
      </c>
      <c r="T548" s="172" t="s">
        <v>611</v>
      </c>
      <c r="U548" s="175">
        <v>79</v>
      </c>
      <c r="BI548" s="34" t="s">
        <v>190</v>
      </c>
    </row>
    <row r="549" spans="1:61" ht="16.5" x14ac:dyDescent="0.4">
      <c r="A549" s="34"/>
      <c r="B549" s="154"/>
      <c r="C549" s="167">
        <v>46006</v>
      </c>
      <c r="D549" s="145" t="str">
        <f t="shared" si="9"/>
        <v>月</v>
      </c>
      <c r="E549" s="168">
        <v>0.69087962962962968</v>
      </c>
      <c r="F549" s="169" t="s">
        <v>208</v>
      </c>
      <c r="G549" s="170" t="s">
        <v>234</v>
      </c>
      <c r="H549" s="171">
        <v>8.7351900000000001E-4</v>
      </c>
      <c r="I549" s="172" t="s">
        <v>489</v>
      </c>
      <c r="J549" s="172" t="s">
        <v>236</v>
      </c>
      <c r="K549" s="170" t="s">
        <v>237</v>
      </c>
      <c r="L549" s="170" t="s">
        <v>331</v>
      </c>
      <c r="M549" s="170" t="s">
        <v>240</v>
      </c>
      <c r="N549" s="170" t="s">
        <v>240</v>
      </c>
      <c r="O549" s="173" t="s">
        <v>240</v>
      </c>
      <c r="P549" s="170" t="s">
        <v>239</v>
      </c>
      <c r="Q549" s="172" t="s">
        <v>332</v>
      </c>
      <c r="R549" s="174" t="s">
        <v>307</v>
      </c>
      <c r="S549" s="174" t="s">
        <v>294</v>
      </c>
      <c r="T549" s="172" t="s">
        <v>631</v>
      </c>
      <c r="U549" s="175">
        <v>81</v>
      </c>
      <c r="BI549" s="34" t="s">
        <v>190</v>
      </c>
    </row>
    <row r="550" spans="1:61" ht="49.5" x14ac:dyDescent="0.4">
      <c r="A550" s="34"/>
      <c r="B550" s="154"/>
      <c r="C550" s="167">
        <v>46006</v>
      </c>
      <c r="D550" s="145" t="str">
        <f t="shared" si="9"/>
        <v>月</v>
      </c>
      <c r="E550" s="168">
        <v>0.69218749999999996</v>
      </c>
      <c r="F550" s="169" t="s">
        <v>208</v>
      </c>
      <c r="G550" s="170" t="s">
        <v>234</v>
      </c>
      <c r="H550" s="171">
        <v>3.0328879E-2</v>
      </c>
      <c r="I550" s="172" t="s">
        <v>489</v>
      </c>
      <c r="J550" s="172" t="s">
        <v>236</v>
      </c>
      <c r="K550" s="170" t="s">
        <v>410</v>
      </c>
      <c r="L550" s="170" t="s">
        <v>331</v>
      </c>
      <c r="M550" s="170" t="s">
        <v>240</v>
      </c>
      <c r="N550" s="170" t="s">
        <v>240</v>
      </c>
      <c r="O550" s="173" t="s">
        <v>240</v>
      </c>
      <c r="P550" s="170" t="s">
        <v>239</v>
      </c>
      <c r="Q550" s="172" t="s">
        <v>332</v>
      </c>
      <c r="R550" s="174" t="s">
        <v>307</v>
      </c>
      <c r="S550" s="174" t="s">
        <v>297</v>
      </c>
      <c r="T550" s="172" t="s">
        <v>645</v>
      </c>
      <c r="U550" s="175">
        <v>93</v>
      </c>
      <c r="BI550" s="34" t="s">
        <v>190</v>
      </c>
    </row>
    <row r="551" spans="1:61" ht="16.5" x14ac:dyDescent="0.4">
      <c r="A551" s="34"/>
      <c r="B551" s="154"/>
      <c r="C551" s="167">
        <v>46006</v>
      </c>
      <c r="D551" s="145" t="str">
        <f t="shared" si="9"/>
        <v>月</v>
      </c>
      <c r="E551" s="168">
        <v>0.70934027777777775</v>
      </c>
      <c r="F551" s="169" t="s">
        <v>208</v>
      </c>
      <c r="G551" s="170" t="s">
        <v>234</v>
      </c>
      <c r="H551" s="171">
        <v>5.0000000000000001E-4</v>
      </c>
      <c r="I551" s="172" t="s">
        <v>490</v>
      </c>
      <c r="J551" s="172" t="s">
        <v>236</v>
      </c>
      <c r="K551" s="170" t="s">
        <v>259</v>
      </c>
      <c r="L551" s="170" t="s">
        <v>331</v>
      </c>
      <c r="M551" s="170" t="s">
        <v>239</v>
      </c>
      <c r="N551" s="170" t="s">
        <v>239</v>
      </c>
      <c r="O551" s="173" t="s">
        <v>240</v>
      </c>
      <c r="P551" s="170" t="s">
        <v>239</v>
      </c>
      <c r="Q551" s="172" t="s">
        <v>332</v>
      </c>
      <c r="R551" s="174" t="s">
        <v>242</v>
      </c>
      <c r="S551" s="174" t="s">
        <v>298</v>
      </c>
      <c r="T551" s="172" t="s">
        <v>646</v>
      </c>
      <c r="U551" s="175">
        <v>82</v>
      </c>
      <c r="BI551" s="34" t="s">
        <v>190</v>
      </c>
    </row>
    <row r="552" spans="1:61" ht="33" x14ac:dyDescent="0.4">
      <c r="A552" s="34"/>
      <c r="B552" s="154"/>
      <c r="C552" s="167">
        <v>46006</v>
      </c>
      <c r="D552" s="145" t="str">
        <f t="shared" si="9"/>
        <v>月</v>
      </c>
      <c r="E552" s="168">
        <v>0.70975694444444448</v>
      </c>
      <c r="F552" s="169" t="s">
        <v>208</v>
      </c>
      <c r="G552" s="170" t="s">
        <v>234</v>
      </c>
      <c r="H552" s="171">
        <v>6.3314600999999998E-2</v>
      </c>
      <c r="I552" s="172" t="s">
        <v>490</v>
      </c>
      <c r="J552" s="172" t="s">
        <v>236</v>
      </c>
      <c r="K552" s="170" t="s">
        <v>259</v>
      </c>
      <c r="L552" s="170" t="s">
        <v>331</v>
      </c>
      <c r="M552" s="170" t="s">
        <v>240</v>
      </c>
      <c r="N552" s="170" t="s">
        <v>240</v>
      </c>
      <c r="O552" s="173" t="s">
        <v>240</v>
      </c>
      <c r="P552" s="170" t="s">
        <v>239</v>
      </c>
      <c r="Q552" s="172" t="s">
        <v>332</v>
      </c>
      <c r="R552" s="174" t="s">
        <v>307</v>
      </c>
      <c r="S552" s="174" t="s">
        <v>294</v>
      </c>
      <c r="T552" s="172" t="s">
        <v>736</v>
      </c>
      <c r="U552" s="175">
        <v>80</v>
      </c>
      <c r="BI552" s="34" t="s">
        <v>190</v>
      </c>
    </row>
    <row r="553" spans="1:61" ht="16.5" x14ac:dyDescent="0.4">
      <c r="A553" s="34"/>
      <c r="B553" s="154"/>
      <c r="C553" s="167">
        <v>46006</v>
      </c>
      <c r="D553" s="145" t="str">
        <f t="shared" si="9"/>
        <v>月</v>
      </c>
      <c r="E553" s="168">
        <v>0.71081018518518524</v>
      </c>
      <c r="F553" s="169" t="s">
        <v>208</v>
      </c>
      <c r="G553" s="170" t="s">
        <v>234</v>
      </c>
      <c r="H553" s="171">
        <v>4.494886E-3</v>
      </c>
      <c r="I553" s="172" t="s">
        <v>490</v>
      </c>
      <c r="J553" s="172" t="s">
        <v>236</v>
      </c>
      <c r="K553" s="170" t="s">
        <v>259</v>
      </c>
      <c r="L553" s="170" t="s">
        <v>331</v>
      </c>
      <c r="M553" s="170" t="s">
        <v>239</v>
      </c>
      <c r="N553" s="170" t="s">
        <v>239</v>
      </c>
      <c r="O553" s="173" t="s">
        <v>240</v>
      </c>
      <c r="P553" s="170" t="s">
        <v>239</v>
      </c>
      <c r="Q553" s="172" t="s">
        <v>332</v>
      </c>
      <c r="R553" s="174" t="s">
        <v>242</v>
      </c>
      <c r="S553" s="174" t="s">
        <v>297</v>
      </c>
      <c r="T553" s="172" t="s">
        <v>493</v>
      </c>
      <c r="U553" s="175">
        <v>76</v>
      </c>
      <c r="BI553" s="34" t="s">
        <v>190</v>
      </c>
    </row>
    <row r="554" spans="1:61" ht="16.5" x14ac:dyDescent="0.4">
      <c r="A554" s="34"/>
      <c r="B554" s="154"/>
      <c r="C554" s="167">
        <v>46006</v>
      </c>
      <c r="D554" s="145" t="str">
        <f t="shared" si="9"/>
        <v>月</v>
      </c>
      <c r="E554" s="168">
        <v>0.71082175925925928</v>
      </c>
      <c r="F554" s="169" t="s">
        <v>208</v>
      </c>
      <c r="G554" s="170" t="s">
        <v>234</v>
      </c>
      <c r="H554" s="171">
        <v>1.9405815E-2</v>
      </c>
      <c r="I554" s="172" t="s">
        <v>490</v>
      </c>
      <c r="J554" s="172" t="s">
        <v>236</v>
      </c>
      <c r="K554" s="170" t="s">
        <v>259</v>
      </c>
      <c r="L554" s="170" t="s">
        <v>331</v>
      </c>
      <c r="M554" s="170" t="s">
        <v>239</v>
      </c>
      <c r="N554" s="170" t="s">
        <v>239</v>
      </c>
      <c r="O554" s="173" t="s">
        <v>240</v>
      </c>
      <c r="P554" s="170" t="s">
        <v>239</v>
      </c>
      <c r="Q554" s="172" t="s">
        <v>332</v>
      </c>
      <c r="R554" s="174" t="s">
        <v>336</v>
      </c>
      <c r="S554" s="174" t="s">
        <v>297</v>
      </c>
      <c r="T554" s="172" t="s">
        <v>491</v>
      </c>
      <c r="U554" s="175">
        <v>76</v>
      </c>
      <c r="BI554" s="34" t="s">
        <v>190</v>
      </c>
    </row>
    <row r="555" spans="1:61" ht="16.5" x14ac:dyDescent="0.4">
      <c r="A555" s="34"/>
      <c r="B555" s="154"/>
      <c r="C555" s="167">
        <v>46006</v>
      </c>
      <c r="D555" s="145" t="str">
        <f t="shared" si="9"/>
        <v>月</v>
      </c>
      <c r="E555" s="168">
        <v>0.71594907407407404</v>
      </c>
      <c r="F555" s="169" t="s">
        <v>208</v>
      </c>
      <c r="G555" s="170" t="s">
        <v>234</v>
      </c>
      <c r="H555" s="171">
        <v>1.948006E-2</v>
      </c>
      <c r="I555" s="172" t="s">
        <v>490</v>
      </c>
      <c r="J555" s="172" t="s">
        <v>236</v>
      </c>
      <c r="K555" s="170" t="s">
        <v>259</v>
      </c>
      <c r="L555" s="170" t="s">
        <v>331</v>
      </c>
      <c r="M555" s="170" t="s">
        <v>239</v>
      </c>
      <c r="N555" s="170" t="s">
        <v>239</v>
      </c>
      <c r="O555" s="173" t="s">
        <v>240</v>
      </c>
      <c r="P555" s="170" t="s">
        <v>239</v>
      </c>
      <c r="Q555" s="172" t="s">
        <v>332</v>
      </c>
      <c r="R555" s="174" t="s">
        <v>336</v>
      </c>
      <c r="S555" s="174" t="s">
        <v>297</v>
      </c>
      <c r="T555" s="172" t="s">
        <v>491</v>
      </c>
      <c r="U555" s="175">
        <v>42</v>
      </c>
      <c r="BI555" s="34" t="s">
        <v>190</v>
      </c>
    </row>
    <row r="556" spans="1:61" ht="16.5" x14ac:dyDescent="0.4">
      <c r="A556" s="34"/>
      <c r="B556" s="154"/>
      <c r="C556" s="167">
        <v>46006</v>
      </c>
      <c r="D556" s="145" t="str">
        <f t="shared" si="9"/>
        <v>月</v>
      </c>
      <c r="E556" s="168">
        <v>0.72025462962962961</v>
      </c>
      <c r="F556" s="169" t="s">
        <v>208</v>
      </c>
      <c r="G556" s="170" t="s">
        <v>234</v>
      </c>
      <c r="H556" s="171">
        <v>1.0839157E-2</v>
      </c>
      <c r="I556" s="172" t="s">
        <v>490</v>
      </c>
      <c r="J556" s="172" t="s">
        <v>236</v>
      </c>
      <c r="K556" s="170" t="s">
        <v>237</v>
      </c>
      <c r="L556" s="170" t="s">
        <v>331</v>
      </c>
      <c r="M556" s="170" t="s">
        <v>240</v>
      </c>
      <c r="N556" s="170" t="s">
        <v>240</v>
      </c>
      <c r="O556" s="173" t="s">
        <v>239</v>
      </c>
      <c r="P556" s="170" t="s">
        <v>239</v>
      </c>
      <c r="Q556" s="172" t="s">
        <v>332</v>
      </c>
      <c r="R556" s="174" t="s">
        <v>307</v>
      </c>
      <c r="S556" s="174" t="s">
        <v>343</v>
      </c>
      <c r="T556" s="172" t="s">
        <v>929</v>
      </c>
      <c r="U556" s="175">
        <v>19</v>
      </c>
      <c r="BI556" s="34" t="s">
        <v>190</v>
      </c>
    </row>
    <row r="557" spans="1:61" ht="33" x14ac:dyDescent="0.4">
      <c r="A557" s="34"/>
      <c r="B557" s="154"/>
      <c r="C557" s="167">
        <v>46006</v>
      </c>
      <c r="D557" s="145" t="str">
        <f t="shared" si="9"/>
        <v>月</v>
      </c>
      <c r="E557" s="168">
        <v>0.72048611111111116</v>
      </c>
      <c r="F557" s="169" t="s">
        <v>208</v>
      </c>
      <c r="G557" s="170" t="s">
        <v>234</v>
      </c>
      <c r="H557" s="171">
        <v>0.101729892</v>
      </c>
      <c r="I557" s="172" t="s">
        <v>490</v>
      </c>
      <c r="J557" s="172" t="s">
        <v>236</v>
      </c>
      <c r="K557" s="170" t="s">
        <v>259</v>
      </c>
      <c r="L557" s="170" t="s">
        <v>331</v>
      </c>
      <c r="M557" s="170" t="s">
        <v>240</v>
      </c>
      <c r="N557" s="170" t="s">
        <v>240</v>
      </c>
      <c r="O557" s="173" t="s">
        <v>240</v>
      </c>
      <c r="P557" s="170" t="s">
        <v>239</v>
      </c>
      <c r="Q557" s="172" t="s">
        <v>332</v>
      </c>
      <c r="R557" s="174" t="s">
        <v>307</v>
      </c>
      <c r="S557" s="174" t="s">
        <v>294</v>
      </c>
      <c r="T557" s="172" t="s">
        <v>647</v>
      </c>
      <c r="U557" s="175">
        <v>14</v>
      </c>
      <c r="BI557" s="34" t="s">
        <v>190</v>
      </c>
    </row>
    <row r="558" spans="1:61" ht="33" x14ac:dyDescent="0.4">
      <c r="A558" s="34"/>
      <c r="B558" s="154"/>
      <c r="C558" s="167">
        <v>46006</v>
      </c>
      <c r="D558" s="145" t="str">
        <f t="shared" si="9"/>
        <v>月</v>
      </c>
      <c r="E558" s="168">
        <v>0.72048611111111116</v>
      </c>
      <c r="F558" s="169" t="s">
        <v>208</v>
      </c>
      <c r="G558" s="170" t="s">
        <v>234</v>
      </c>
      <c r="H558" s="171">
        <v>1.836894E-2</v>
      </c>
      <c r="I558" s="172" t="s">
        <v>490</v>
      </c>
      <c r="J558" s="172" t="s">
        <v>236</v>
      </c>
      <c r="K558" s="170" t="s">
        <v>259</v>
      </c>
      <c r="L558" s="170" t="s">
        <v>331</v>
      </c>
      <c r="M558" s="170" t="s">
        <v>240</v>
      </c>
      <c r="N558" s="170" t="s">
        <v>240</v>
      </c>
      <c r="O558" s="173" t="s">
        <v>240</v>
      </c>
      <c r="P558" s="170" t="s">
        <v>239</v>
      </c>
      <c r="Q558" s="172" t="s">
        <v>332</v>
      </c>
      <c r="R558" s="174" t="s">
        <v>307</v>
      </c>
      <c r="S558" s="174" t="s">
        <v>294</v>
      </c>
      <c r="T558" s="172" t="s">
        <v>647</v>
      </c>
      <c r="U558" s="175">
        <v>14</v>
      </c>
      <c r="BI558" s="34" t="s">
        <v>190</v>
      </c>
    </row>
    <row r="559" spans="1:61" ht="33" x14ac:dyDescent="0.4">
      <c r="A559" s="34"/>
      <c r="B559" s="154"/>
      <c r="C559" s="167">
        <v>46006</v>
      </c>
      <c r="D559" s="145" t="str">
        <f t="shared" si="9"/>
        <v>月</v>
      </c>
      <c r="E559" s="168">
        <v>0.73782407407407402</v>
      </c>
      <c r="F559" s="169" t="s">
        <v>208</v>
      </c>
      <c r="G559" s="170" t="s">
        <v>234</v>
      </c>
      <c r="H559" s="171">
        <v>6.0539858000000002E-2</v>
      </c>
      <c r="I559" s="172" t="s">
        <v>490</v>
      </c>
      <c r="J559" s="172" t="s">
        <v>236</v>
      </c>
      <c r="K559" s="170" t="s">
        <v>410</v>
      </c>
      <c r="L559" s="170" t="s">
        <v>331</v>
      </c>
      <c r="M559" s="170" t="s">
        <v>240</v>
      </c>
      <c r="N559" s="170" t="s">
        <v>240</v>
      </c>
      <c r="O559" s="173" t="s">
        <v>239</v>
      </c>
      <c r="P559" s="170" t="s">
        <v>239</v>
      </c>
      <c r="Q559" s="172" t="s">
        <v>339</v>
      </c>
      <c r="R559" s="174" t="s">
        <v>307</v>
      </c>
      <c r="S559" s="174" t="s">
        <v>297</v>
      </c>
      <c r="T559" s="172" t="s">
        <v>648</v>
      </c>
      <c r="U559" s="175">
        <v>1</v>
      </c>
      <c r="BI559" s="34" t="s">
        <v>190</v>
      </c>
    </row>
    <row r="560" spans="1:61" ht="49.5" x14ac:dyDescent="0.4">
      <c r="A560" s="34"/>
      <c r="B560" s="154"/>
      <c r="C560" s="167">
        <v>46006</v>
      </c>
      <c r="D560" s="145" t="str">
        <f t="shared" si="9"/>
        <v>月</v>
      </c>
      <c r="E560" s="168">
        <v>0.73905092592592592</v>
      </c>
      <c r="F560" s="169" t="s">
        <v>208</v>
      </c>
      <c r="G560" s="170" t="s">
        <v>234</v>
      </c>
      <c r="H560" s="171">
        <v>3.2473079000000002E-2</v>
      </c>
      <c r="I560" s="172" t="s">
        <v>490</v>
      </c>
      <c r="J560" s="172" t="s">
        <v>236</v>
      </c>
      <c r="K560" s="170" t="s">
        <v>259</v>
      </c>
      <c r="L560" s="170" t="s">
        <v>238</v>
      </c>
      <c r="M560" s="170" t="s">
        <v>240</v>
      </c>
      <c r="N560" s="170" t="s">
        <v>239</v>
      </c>
      <c r="O560" s="173" t="s">
        <v>240</v>
      </c>
      <c r="P560" s="170" t="s">
        <v>239</v>
      </c>
      <c r="Q560" s="172" t="s">
        <v>332</v>
      </c>
      <c r="R560" s="174" t="s">
        <v>307</v>
      </c>
      <c r="S560" s="174" t="s">
        <v>297</v>
      </c>
      <c r="T560" s="172" t="s">
        <v>649</v>
      </c>
      <c r="U560" s="175">
        <v>2</v>
      </c>
      <c r="BI560" s="34" t="s">
        <v>190</v>
      </c>
    </row>
    <row r="561" spans="1:61" ht="16.5" x14ac:dyDescent="0.4">
      <c r="A561" s="34"/>
      <c r="B561" s="154"/>
      <c r="C561" s="167">
        <v>46006</v>
      </c>
      <c r="D561" s="145" t="str">
        <f t="shared" si="9"/>
        <v>月</v>
      </c>
      <c r="E561" s="168">
        <v>0.73958333333333337</v>
      </c>
      <c r="F561" s="169" t="s">
        <v>208</v>
      </c>
      <c r="G561" s="170" t="s">
        <v>234</v>
      </c>
      <c r="H561" s="171">
        <v>0.05</v>
      </c>
      <c r="I561" s="172" t="s">
        <v>490</v>
      </c>
      <c r="J561" s="172" t="s">
        <v>236</v>
      </c>
      <c r="K561" s="170" t="s">
        <v>237</v>
      </c>
      <c r="L561" s="170" t="s">
        <v>331</v>
      </c>
      <c r="M561" s="170" t="s">
        <v>240</v>
      </c>
      <c r="N561" s="170" t="s">
        <v>240</v>
      </c>
      <c r="O561" s="173" t="s">
        <v>240</v>
      </c>
      <c r="P561" s="170" t="s">
        <v>239</v>
      </c>
      <c r="Q561" s="172" t="s">
        <v>332</v>
      </c>
      <c r="R561" s="174" t="s">
        <v>242</v>
      </c>
      <c r="S561" s="174" t="s">
        <v>294</v>
      </c>
      <c r="T561" s="172" t="s">
        <v>650</v>
      </c>
      <c r="U561" s="175">
        <v>5</v>
      </c>
      <c r="BI561" s="34" t="s">
        <v>190</v>
      </c>
    </row>
    <row r="562" spans="1:61" ht="16.5" x14ac:dyDescent="0.4">
      <c r="A562" s="34"/>
      <c r="B562" s="154"/>
      <c r="C562" s="167">
        <v>46006</v>
      </c>
      <c r="D562" s="145" t="str">
        <f t="shared" si="9"/>
        <v>月</v>
      </c>
      <c r="E562" s="168">
        <v>0.7397569444444444</v>
      </c>
      <c r="F562" s="169" t="s">
        <v>208</v>
      </c>
      <c r="G562" s="170" t="s">
        <v>234</v>
      </c>
      <c r="H562" s="171">
        <v>0.05</v>
      </c>
      <c r="I562" s="172" t="s">
        <v>490</v>
      </c>
      <c r="J562" s="172" t="s">
        <v>236</v>
      </c>
      <c r="K562" s="170" t="s">
        <v>237</v>
      </c>
      <c r="L562" s="170" t="s">
        <v>331</v>
      </c>
      <c r="M562" s="170" t="s">
        <v>240</v>
      </c>
      <c r="N562" s="170" t="s">
        <v>240</v>
      </c>
      <c r="O562" s="173" t="s">
        <v>240</v>
      </c>
      <c r="P562" s="170" t="s">
        <v>239</v>
      </c>
      <c r="Q562" s="172" t="s">
        <v>332</v>
      </c>
      <c r="R562" s="174" t="s">
        <v>242</v>
      </c>
      <c r="S562" s="174" t="s">
        <v>294</v>
      </c>
      <c r="T562" s="172" t="s">
        <v>650</v>
      </c>
      <c r="U562" s="175">
        <v>5</v>
      </c>
      <c r="BI562" s="34" t="s">
        <v>190</v>
      </c>
    </row>
    <row r="563" spans="1:61" ht="16.5" x14ac:dyDescent="0.4">
      <c r="A563" s="34"/>
      <c r="B563" s="154"/>
      <c r="C563" s="167">
        <v>46006</v>
      </c>
      <c r="D563" s="145" t="str">
        <f t="shared" si="9"/>
        <v>月</v>
      </c>
      <c r="E563" s="168">
        <v>0.73995370370370372</v>
      </c>
      <c r="F563" s="169" t="s">
        <v>208</v>
      </c>
      <c r="G563" s="170" t="s">
        <v>234</v>
      </c>
      <c r="H563" s="171">
        <v>0.05</v>
      </c>
      <c r="I563" s="172" t="s">
        <v>490</v>
      </c>
      <c r="J563" s="172" t="s">
        <v>236</v>
      </c>
      <c r="K563" s="170" t="s">
        <v>237</v>
      </c>
      <c r="L563" s="170" t="s">
        <v>331</v>
      </c>
      <c r="M563" s="170" t="s">
        <v>240</v>
      </c>
      <c r="N563" s="170" t="s">
        <v>240</v>
      </c>
      <c r="O563" s="173" t="s">
        <v>240</v>
      </c>
      <c r="P563" s="170" t="s">
        <v>239</v>
      </c>
      <c r="Q563" s="172" t="s">
        <v>332</v>
      </c>
      <c r="R563" s="174" t="s">
        <v>242</v>
      </c>
      <c r="S563" s="174" t="s">
        <v>294</v>
      </c>
      <c r="T563" s="172" t="s">
        <v>650</v>
      </c>
      <c r="U563" s="175">
        <v>5</v>
      </c>
      <c r="BI563" s="34" t="s">
        <v>190</v>
      </c>
    </row>
    <row r="564" spans="1:61" ht="16.5" x14ac:dyDescent="0.4">
      <c r="A564" s="34"/>
      <c r="B564" s="154"/>
      <c r="C564" s="167">
        <v>46006</v>
      </c>
      <c r="D564" s="145" t="str">
        <f t="shared" si="9"/>
        <v>月</v>
      </c>
      <c r="E564" s="168">
        <v>0.74052083333333329</v>
      </c>
      <c r="F564" s="169" t="s">
        <v>208</v>
      </c>
      <c r="G564" s="170" t="s">
        <v>234</v>
      </c>
      <c r="H564" s="171">
        <v>0.05</v>
      </c>
      <c r="I564" s="172" t="s">
        <v>490</v>
      </c>
      <c r="J564" s="172" t="s">
        <v>236</v>
      </c>
      <c r="K564" s="170" t="s">
        <v>259</v>
      </c>
      <c r="L564" s="170" t="s">
        <v>345</v>
      </c>
      <c r="M564" s="170" t="s">
        <v>240</v>
      </c>
      <c r="N564" s="170" t="s">
        <v>239</v>
      </c>
      <c r="O564" s="173" t="s">
        <v>240</v>
      </c>
      <c r="P564" s="170" t="s">
        <v>239</v>
      </c>
      <c r="Q564" s="172" t="s">
        <v>241</v>
      </c>
      <c r="R564" s="174" t="s">
        <v>242</v>
      </c>
      <c r="S564" s="174" t="s">
        <v>295</v>
      </c>
      <c r="T564" s="172" t="s">
        <v>651</v>
      </c>
      <c r="U564" s="175">
        <v>6</v>
      </c>
      <c r="BI564" s="34" t="s">
        <v>190</v>
      </c>
    </row>
    <row r="565" spans="1:61" ht="16.5" x14ac:dyDescent="0.4">
      <c r="A565" s="34"/>
      <c r="B565" s="154"/>
      <c r="C565" s="167">
        <v>46006</v>
      </c>
      <c r="D565" s="145" t="str">
        <f t="shared" si="9"/>
        <v>月</v>
      </c>
      <c r="E565" s="168">
        <v>0.74052083333333329</v>
      </c>
      <c r="F565" s="169" t="s">
        <v>208</v>
      </c>
      <c r="G565" s="170" t="s">
        <v>234</v>
      </c>
      <c r="H565" s="171">
        <v>0.05</v>
      </c>
      <c r="I565" s="172" t="s">
        <v>490</v>
      </c>
      <c r="J565" s="172" t="s">
        <v>236</v>
      </c>
      <c r="K565" s="170" t="s">
        <v>259</v>
      </c>
      <c r="L565" s="170" t="s">
        <v>345</v>
      </c>
      <c r="M565" s="170" t="s">
        <v>240</v>
      </c>
      <c r="N565" s="170" t="s">
        <v>239</v>
      </c>
      <c r="O565" s="173" t="s">
        <v>240</v>
      </c>
      <c r="P565" s="170" t="s">
        <v>239</v>
      </c>
      <c r="Q565" s="172" t="s">
        <v>241</v>
      </c>
      <c r="R565" s="174" t="s">
        <v>242</v>
      </c>
      <c r="S565" s="174" t="s">
        <v>295</v>
      </c>
      <c r="T565" s="172" t="s">
        <v>651</v>
      </c>
      <c r="U565" s="175">
        <v>6</v>
      </c>
      <c r="BI565" s="34" t="s">
        <v>190</v>
      </c>
    </row>
    <row r="566" spans="1:61" ht="16.5" x14ac:dyDescent="0.4">
      <c r="A566" s="34"/>
      <c r="B566" s="154"/>
      <c r="C566" s="167">
        <v>46006</v>
      </c>
      <c r="D566" s="145" t="str">
        <f t="shared" si="9"/>
        <v>月</v>
      </c>
      <c r="E566" s="168">
        <v>0.74129629629629634</v>
      </c>
      <c r="F566" s="169" t="s">
        <v>208</v>
      </c>
      <c r="G566" s="170" t="s">
        <v>234</v>
      </c>
      <c r="H566" s="171">
        <v>0.05</v>
      </c>
      <c r="I566" s="172" t="s">
        <v>490</v>
      </c>
      <c r="J566" s="172" t="s">
        <v>236</v>
      </c>
      <c r="K566" s="170" t="s">
        <v>259</v>
      </c>
      <c r="L566" s="170" t="s">
        <v>345</v>
      </c>
      <c r="M566" s="170" t="s">
        <v>240</v>
      </c>
      <c r="N566" s="170" t="s">
        <v>239</v>
      </c>
      <c r="O566" s="173" t="s">
        <v>240</v>
      </c>
      <c r="P566" s="170" t="s">
        <v>239</v>
      </c>
      <c r="Q566" s="172" t="s">
        <v>241</v>
      </c>
      <c r="R566" s="174" t="s">
        <v>242</v>
      </c>
      <c r="S566" s="174" t="s">
        <v>295</v>
      </c>
      <c r="T566" s="172" t="s">
        <v>651</v>
      </c>
      <c r="U566" s="175">
        <v>6</v>
      </c>
      <c r="BI566" s="34" t="s">
        <v>190</v>
      </c>
    </row>
    <row r="567" spans="1:61" ht="33" x14ac:dyDescent="0.4">
      <c r="A567" s="34"/>
      <c r="B567" s="154"/>
      <c r="C567" s="167">
        <v>46006</v>
      </c>
      <c r="D567" s="145" t="str">
        <f t="shared" si="9"/>
        <v>月</v>
      </c>
      <c r="E567" s="168">
        <v>0.75796296296296295</v>
      </c>
      <c r="F567" s="169" t="s">
        <v>208</v>
      </c>
      <c r="G567" s="170" t="s">
        <v>234</v>
      </c>
      <c r="H567" s="171">
        <v>0.111794278</v>
      </c>
      <c r="I567" s="172" t="s">
        <v>490</v>
      </c>
      <c r="J567" s="172" t="s">
        <v>236</v>
      </c>
      <c r="K567" s="170" t="s">
        <v>410</v>
      </c>
      <c r="L567" s="170" t="s">
        <v>331</v>
      </c>
      <c r="M567" s="170" t="s">
        <v>240</v>
      </c>
      <c r="N567" s="170" t="s">
        <v>240</v>
      </c>
      <c r="O567" s="173" t="s">
        <v>240</v>
      </c>
      <c r="P567" s="170" t="s">
        <v>239</v>
      </c>
      <c r="Q567" s="172" t="s">
        <v>339</v>
      </c>
      <c r="R567" s="174" t="s">
        <v>307</v>
      </c>
      <c r="S567" s="174" t="s">
        <v>297</v>
      </c>
      <c r="T567" s="172" t="s">
        <v>652</v>
      </c>
      <c r="U567" s="175">
        <v>96</v>
      </c>
      <c r="BI567" s="34" t="s">
        <v>190</v>
      </c>
    </row>
    <row r="568" spans="1:61" ht="16.5" x14ac:dyDescent="0.4">
      <c r="A568" s="34"/>
      <c r="B568" s="154"/>
      <c r="C568" s="167">
        <v>46006</v>
      </c>
      <c r="D568" s="145" t="str">
        <f t="shared" si="9"/>
        <v>月</v>
      </c>
      <c r="E568" s="168">
        <v>0.75981481481481483</v>
      </c>
      <c r="F568" s="169" t="s">
        <v>208</v>
      </c>
      <c r="G568" s="170" t="s">
        <v>234</v>
      </c>
      <c r="H568" s="171">
        <v>2.53374E-3</v>
      </c>
      <c r="I568" s="172" t="s">
        <v>490</v>
      </c>
      <c r="J568" s="172" t="s">
        <v>236</v>
      </c>
      <c r="K568" s="170" t="s">
        <v>237</v>
      </c>
      <c r="L568" s="170" t="s">
        <v>331</v>
      </c>
      <c r="M568" s="170" t="s">
        <v>240</v>
      </c>
      <c r="N568" s="170" t="s">
        <v>240</v>
      </c>
      <c r="O568" s="173" t="s">
        <v>240</v>
      </c>
      <c r="P568" s="170" t="s">
        <v>239</v>
      </c>
      <c r="Q568" s="172" t="s">
        <v>332</v>
      </c>
      <c r="R568" s="174" t="s">
        <v>336</v>
      </c>
      <c r="S568" s="174" t="s">
        <v>294</v>
      </c>
      <c r="T568" s="172" t="s">
        <v>706</v>
      </c>
      <c r="U568" s="175">
        <v>79</v>
      </c>
      <c r="BI568" s="34" t="s">
        <v>190</v>
      </c>
    </row>
    <row r="569" spans="1:61" ht="16.5" x14ac:dyDescent="0.4">
      <c r="A569" s="34"/>
      <c r="B569" s="154"/>
      <c r="C569" s="167">
        <v>46006</v>
      </c>
      <c r="D569" s="145" t="str">
        <f t="shared" si="9"/>
        <v>月</v>
      </c>
      <c r="E569" s="168">
        <v>0.75981481481481483</v>
      </c>
      <c r="F569" s="169" t="s">
        <v>208</v>
      </c>
      <c r="G569" s="170" t="s">
        <v>234</v>
      </c>
      <c r="H569" s="171">
        <v>8.8591269999999996E-3</v>
      </c>
      <c r="I569" s="172" t="s">
        <v>490</v>
      </c>
      <c r="J569" s="172" t="s">
        <v>236</v>
      </c>
      <c r="K569" s="170" t="s">
        <v>237</v>
      </c>
      <c r="L569" s="170" t="s">
        <v>331</v>
      </c>
      <c r="M569" s="170" t="s">
        <v>240</v>
      </c>
      <c r="N569" s="170" t="s">
        <v>240</v>
      </c>
      <c r="O569" s="173" t="s">
        <v>240</v>
      </c>
      <c r="P569" s="170" t="s">
        <v>239</v>
      </c>
      <c r="Q569" s="172" t="s">
        <v>332</v>
      </c>
      <c r="R569" s="174" t="s">
        <v>336</v>
      </c>
      <c r="S569" s="174" t="s">
        <v>294</v>
      </c>
      <c r="T569" s="172" t="s">
        <v>706</v>
      </c>
      <c r="U569" s="175">
        <v>79</v>
      </c>
      <c r="BI569" s="34" t="s">
        <v>190</v>
      </c>
    </row>
    <row r="570" spans="1:61" ht="16.5" x14ac:dyDescent="0.4">
      <c r="A570" s="34"/>
      <c r="B570" s="154"/>
      <c r="C570" s="167">
        <v>46006</v>
      </c>
      <c r="D570" s="145" t="str">
        <f t="shared" si="9"/>
        <v>月</v>
      </c>
      <c r="E570" s="168">
        <v>0.76771990740740736</v>
      </c>
      <c r="F570" s="169" t="s">
        <v>208</v>
      </c>
      <c r="G570" s="170" t="s">
        <v>234</v>
      </c>
      <c r="H570" s="171">
        <v>1.6801449E-2</v>
      </c>
      <c r="I570" s="172" t="s">
        <v>490</v>
      </c>
      <c r="J570" s="172" t="s">
        <v>236</v>
      </c>
      <c r="K570" s="170" t="s">
        <v>237</v>
      </c>
      <c r="L570" s="170" t="s">
        <v>331</v>
      </c>
      <c r="M570" s="170" t="s">
        <v>240</v>
      </c>
      <c r="N570" s="170" t="s">
        <v>240</v>
      </c>
      <c r="O570" s="173" t="s">
        <v>240</v>
      </c>
      <c r="P570" s="170" t="s">
        <v>239</v>
      </c>
      <c r="Q570" s="172" t="s">
        <v>332</v>
      </c>
      <c r="R570" s="174" t="s">
        <v>336</v>
      </c>
      <c r="S570" s="174" t="s">
        <v>297</v>
      </c>
      <c r="T570" s="172" t="s">
        <v>491</v>
      </c>
      <c r="U570" s="175">
        <v>29</v>
      </c>
      <c r="BI570" s="34" t="s">
        <v>190</v>
      </c>
    </row>
    <row r="571" spans="1:61" ht="33" x14ac:dyDescent="0.4">
      <c r="A571" s="34"/>
      <c r="B571" s="154"/>
      <c r="C571" s="167">
        <v>46006</v>
      </c>
      <c r="D571" s="145" t="str">
        <f t="shared" si="9"/>
        <v>月</v>
      </c>
      <c r="E571" s="168">
        <v>0.77042824074074079</v>
      </c>
      <c r="F571" s="169" t="s">
        <v>208</v>
      </c>
      <c r="G571" s="170" t="s">
        <v>234</v>
      </c>
      <c r="H571" s="171">
        <v>7.5229825E-2</v>
      </c>
      <c r="I571" s="172" t="s">
        <v>490</v>
      </c>
      <c r="J571" s="172" t="s">
        <v>236</v>
      </c>
      <c r="K571" s="170" t="s">
        <v>237</v>
      </c>
      <c r="L571" s="170" t="s">
        <v>331</v>
      </c>
      <c r="M571" s="170" t="s">
        <v>240</v>
      </c>
      <c r="N571" s="170" t="s">
        <v>240</v>
      </c>
      <c r="O571" s="173" t="s">
        <v>240</v>
      </c>
      <c r="P571" s="170" t="s">
        <v>239</v>
      </c>
      <c r="Q571" s="172" t="s">
        <v>332</v>
      </c>
      <c r="R571" s="174" t="s">
        <v>307</v>
      </c>
      <c r="S571" s="174" t="s">
        <v>294</v>
      </c>
      <c r="T571" s="172" t="s">
        <v>647</v>
      </c>
      <c r="U571" s="175">
        <v>15</v>
      </c>
      <c r="BI571" s="34" t="s">
        <v>190</v>
      </c>
    </row>
    <row r="572" spans="1:61" ht="16.5" x14ac:dyDescent="0.4">
      <c r="A572" s="34"/>
      <c r="B572" s="154"/>
      <c r="C572" s="167">
        <v>46008</v>
      </c>
      <c r="D572" s="145" t="str">
        <f t="shared" si="9"/>
        <v>水</v>
      </c>
      <c r="E572" s="168">
        <v>0.43016203703703704</v>
      </c>
      <c r="F572" s="169" t="s">
        <v>208</v>
      </c>
      <c r="G572" s="170" t="s">
        <v>234</v>
      </c>
      <c r="H572" s="171">
        <v>0.15</v>
      </c>
      <c r="I572" s="172" t="s">
        <v>329</v>
      </c>
      <c r="J572" s="172" t="s">
        <v>236</v>
      </c>
      <c r="K572" s="170" t="s">
        <v>259</v>
      </c>
      <c r="L572" s="170" t="s">
        <v>331</v>
      </c>
      <c r="M572" s="170" t="s">
        <v>240</v>
      </c>
      <c r="N572" s="170" t="s">
        <v>240</v>
      </c>
      <c r="O572" s="173" t="s">
        <v>240</v>
      </c>
      <c r="P572" s="170" t="s">
        <v>239</v>
      </c>
      <c r="Q572" s="172" t="s">
        <v>332</v>
      </c>
      <c r="R572" s="174" t="s">
        <v>242</v>
      </c>
      <c r="S572" s="174" t="s">
        <v>294</v>
      </c>
      <c r="T572" s="172" t="s">
        <v>823</v>
      </c>
      <c r="U572" s="175">
        <v>4</v>
      </c>
      <c r="BI572" s="34" t="s">
        <v>190</v>
      </c>
    </row>
    <row r="573" spans="1:61" ht="16.5" x14ac:dyDescent="0.4">
      <c r="A573" s="34"/>
      <c r="B573" s="154"/>
      <c r="C573" s="167">
        <v>46008</v>
      </c>
      <c r="D573" s="145" t="str">
        <f t="shared" si="9"/>
        <v>水</v>
      </c>
      <c r="E573" s="168">
        <v>0.4520601851851852</v>
      </c>
      <c r="F573" s="169" t="s">
        <v>208</v>
      </c>
      <c r="G573" s="170" t="s">
        <v>234</v>
      </c>
      <c r="H573" s="171">
        <v>5.1776410000000002E-2</v>
      </c>
      <c r="I573" s="172" t="s">
        <v>329</v>
      </c>
      <c r="J573" s="172" t="s">
        <v>236</v>
      </c>
      <c r="K573" s="170" t="s">
        <v>259</v>
      </c>
      <c r="L573" s="170" t="s">
        <v>331</v>
      </c>
      <c r="M573" s="170" t="s">
        <v>239</v>
      </c>
      <c r="N573" s="170" t="s">
        <v>239</v>
      </c>
      <c r="O573" s="173" t="s">
        <v>240</v>
      </c>
      <c r="P573" s="170" t="s">
        <v>239</v>
      </c>
      <c r="Q573" s="172" t="s">
        <v>332</v>
      </c>
      <c r="R573" s="174" t="s">
        <v>307</v>
      </c>
      <c r="S573" s="174" t="s">
        <v>297</v>
      </c>
      <c r="T573" s="172" t="s">
        <v>491</v>
      </c>
      <c r="U573" s="175">
        <v>42</v>
      </c>
      <c r="BI573" s="34" t="s">
        <v>190</v>
      </c>
    </row>
    <row r="574" spans="1:61" ht="16.5" x14ac:dyDescent="0.4">
      <c r="A574" s="34"/>
      <c r="B574" s="154"/>
      <c r="C574" s="167">
        <v>46008</v>
      </c>
      <c r="D574" s="145" t="str">
        <f t="shared" si="9"/>
        <v>水</v>
      </c>
      <c r="E574" s="168">
        <v>0.45814814814814814</v>
      </c>
      <c r="F574" s="169" t="s">
        <v>208</v>
      </c>
      <c r="G574" s="170" t="s">
        <v>234</v>
      </c>
      <c r="H574" s="171">
        <v>0.13111326000000001</v>
      </c>
      <c r="I574" s="172" t="s">
        <v>329</v>
      </c>
      <c r="J574" s="172" t="s">
        <v>236</v>
      </c>
      <c r="K574" s="170" t="s">
        <v>237</v>
      </c>
      <c r="L574" s="170" t="s">
        <v>331</v>
      </c>
      <c r="M574" s="170" t="s">
        <v>240</v>
      </c>
      <c r="N574" s="170" t="s">
        <v>240</v>
      </c>
      <c r="O574" s="173" t="s">
        <v>240</v>
      </c>
      <c r="P574" s="170" t="s">
        <v>239</v>
      </c>
      <c r="Q574" s="172" t="s">
        <v>332</v>
      </c>
      <c r="R574" s="174" t="s">
        <v>307</v>
      </c>
      <c r="S574" s="174" t="s">
        <v>294</v>
      </c>
      <c r="T574" s="172" t="s">
        <v>611</v>
      </c>
      <c r="U574" s="175">
        <v>79</v>
      </c>
      <c r="BI574" s="34" t="s">
        <v>190</v>
      </c>
    </row>
    <row r="575" spans="1:61" ht="33" x14ac:dyDescent="0.4">
      <c r="A575" s="34"/>
      <c r="B575" s="154"/>
      <c r="C575" s="167">
        <v>46008</v>
      </c>
      <c r="D575" s="145" t="str">
        <f t="shared" si="9"/>
        <v>水</v>
      </c>
      <c r="E575" s="168">
        <v>0.46843750000000001</v>
      </c>
      <c r="F575" s="169" t="s">
        <v>208</v>
      </c>
      <c r="G575" s="170" t="s">
        <v>234</v>
      </c>
      <c r="H575" s="171">
        <v>5.0000000000000001E-4</v>
      </c>
      <c r="I575" s="172" t="s">
        <v>329</v>
      </c>
      <c r="J575" s="172" t="s">
        <v>236</v>
      </c>
      <c r="K575" s="170" t="s">
        <v>410</v>
      </c>
      <c r="L575" s="170" t="s">
        <v>331</v>
      </c>
      <c r="M575" s="170" t="s">
        <v>240</v>
      </c>
      <c r="N575" s="170" t="s">
        <v>240</v>
      </c>
      <c r="O575" s="173" t="s">
        <v>240</v>
      </c>
      <c r="P575" s="170" t="s">
        <v>239</v>
      </c>
      <c r="Q575" s="172" t="s">
        <v>332</v>
      </c>
      <c r="R575" s="174" t="s">
        <v>242</v>
      </c>
      <c r="S575" s="174" t="s">
        <v>294</v>
      </c>
      <c r="T575" s="172" t="s">
        <v>653</v>
      </c>
      <c r="U575" s="175">
        <v>96</v>
      </c>
      <c r="BI575" s="34" t="s">
        <v>190</v>
      </c>
    </row>
    <row r="576" spans="1:61" ht="33" x14ac:dyDescent="0.4">
      <c r="A576" s="34"/>
      <c r="B576" s="154"/>
      <c r="C576" s="167">
        <v>46008</v>
      </c>
      <c r="D576" s="145" t="str">
        <f t="shared" si="9"/>
        <v>水</v>
      </c>
      <c r="E576" s="168">
        <v>0.47166666666666668</v>
      </c>
      <c r="F576" s="169" t="s">
        <v>208</v>
      </c>
      <c r="G576" s="170" t="s">
        <v>234</v>
      </c>
      <c r="H576" s="171">
        <v>0.15</v>
      </c>
      <c r="I576" s="172" t="s">
        <v>329</v>
      </c>
      <c r="J576" s="172" t="s">
        <v>236</v>
      </c>
      <c r="K576" s="170" t="s">
        <v>237</v>
      </c>
      <c r="L576" s="170" t="s">
        <v>331</v>
      </c>
      <c r="M576" s="170" t="s">
        <v>240</v>
      </c>
      <c r="N576" s="170" t="s">
        <v>240</v>
      </c>
      <c r="O576" s="173" t="s">
        <v>239</v>
      </c>
      <c r="P576" s="170" t="s">
        <v>239</v>
      </c>
      <c r="Q576" s="172" t="s">
        <v>332</v>
      </c>
      <c r="R576" s="174" t="s">
        <v>242</v>
      </c>
      <c r="S576" s="174" t="s">
        <v>294</v>
      </c>
      <c r="T576" s="172" t="s">
        <v>824</v>
      </c>
      <c r="U576" s="175">
        <v>75</v>
      </c>
      <c r="BI576" s="34" t="s">
        <v>190</v>
      </c>
    </row>
    <row r="577" spans="1:61" ht="16.5" x14ac:dyDescent="0.4">
      <c r="A577" s="34"/>
      <c r="B577" s="154"/>
      <c r="C577" s="167">
        <v>46008</v>
      </c>
      <c r="D577" s="145" t="str">
        <f t="shared" si="9"/>
        <v>水</v>
      </c>
      <c r="E577" s="168">
        <v>0.4792939814814815</v>
      </c>
      <c r="F577" s="169" t="s">
        <v>208</v>
      </c>
      <c r="G577" s="170" t="s">
        <v>234</v>
      </c>
      <c r="H577" s="171">
        <v>0.15</v>
      </c>
      <c r="I577" s="172" t="s">
        <v>329</v>
      </c>
      <c r="J577" s="172" t="s">
        <v>236</v>
      </c>
      <c r="K577" s="170" t="s">
        <v>330</v>
      </c>
      <c r="L577" s="170" t="s">
        <v>331</v>
      </c>
      <c r="M577" s="170" t="s">
        <v>239</v>
      </c>
      <c r="N577" s="170" t="s">
        <v>239</v>
      </c>
      <c r="O577" s="173" t="s">
        <v>240</v>
      </c>
      <c r="P577" s="170" t="s">
        <v>239</v>
      </c>
      <c r="Q577" s="172" t="s">
        <v>332</v>
      </c>
      <c r="R577" s="174" t="s">
        <v>242</v>
      </c>
      <c r="S577" s="174" t="s">
        <v>297</v>
      </c>
      <c r="T577" s="172" t="s">
        <v>493</v>
      </c>
      <c r="U577" s="175">
        <v>28</v>
      </c>
      <c r="BI577" s="34" t="s">
        <v>190</v>
      </c>
    </row>
    <row r="578" spans="1:61" ht="33" x14ac:dyDescent="0.4">
      <c r="A578" s="34"/>
      <c r="B578" s="154"/>
      <c r="C578" s="167">
        <v>46008</v>
      </c>
      <c r="D578" s="145" t="str">
        <f t="shared" si="9"/>
        <v>水</v>
      </c>
      <c r="E578" s="168">
        <v>0.4813425925925926</v>
      </c>
      <c r="F578" s="169" t="s">
        <v>208</v>
      </c>
      <c r="G578" s="170" t="s">
        <v>234</v>
      </c>
      <c r="H578" s="171">
        <v>0.15</v>
      </c>
      <c r="I578" s="172" t="s">
        <v>329</v>
      </c>
      <c r="J578" s="172" t="s">
        <v>236</v>
      </c>
      <c r="K578" s="170" t="s">
        <v>237</v>
      </c>
      <c r="L578" s="170" t="s">
        <v>331</v>
      </c>
      <c r="M578" s="170" t="s">
        <v>240</v>
      </c>
      <c r="N578" s="170" t="s">
        <v>240</v>
      </c>
      <c r="O578" s="173" t="s">
        <v>240</v>
      </c>
      <c r="P578" s="170" t="s">
        <v>239</v>
      </c>
      <c r="Q578" s="172" t="s">
        <v>332</v>
      </c>
      <c r="R578" s="174" t="s">
        <v>242</v>
      </c>
      <c r="S578" s="174" t="s">
        <v>312</v>
      </c>
      <c r="T578" s="172" t="s">
        <v>825</v>
      </c>
      <c r="U578" s="175">
        <v>9</v>
      </c>
      <c r="BI578" s="34" t="s">
        <v>190</v>
      </c>
    </row>
    <row r="579" spans="1:61" ht="33" x14ac:dyDescent="0.4">
      <c r="A579" s="34"/>
      <c r="B579" s="154"/>
      <c r="C579" s="167">
        <v>46008</v>
      </c>
      <c r="D579" s="145" t="str">
        <f t="shared" si="9"/>
        <v>水</v>
      </c>
      <c r="E579" s="168">
        <v>0.54994212962962963</v>
      </c>
      <c r="F579" s="169" t="s">
        <v>208</v>
      </c>
      <c r="G579" s="170" t="s">
        <v>234</v>
      </c>
      <c r="H579" s="171">
        <v>0.15</v>
      </c>
      <c r="I579" s="172" t="s">
        <v>329</v>
      </c>
      <c r="J579" s="172" t="s">
        <v>236</v>
      </c>
      <c r="K579" s="170" t="s">
        <v>259</v>
      </c>
      <c r="L579" s="170" t="s">
        <v>238</v>
      </c>
      <c r="M579" s="170" t="s">
        <v>240</v>
      </c>
      <c r="N579" s="170" t="s">
        <v>239</v>
      </c>
      <c r="O579" s="173" t="s">
        <v>240</v>
      </c>
      <c r="P579" s="170" t="s">
        <v>239</v>
      </c>
      <c r="Q579" s="172" t="s">
        <v>335</v>
      </c>
      <c r="R579" s="174" t="s">
        <v>242</v>
      </c>
      <c r="S579" s="174" t="s">
        <v>295</v>
      </c>
      <c r="T579" s="172" t="s">
        <v>826</v>
      </c>
      <c r="U579" s="175">
        <v>2</v>
      </c>
      <c r="BI579" s="34" t="s">
        <v>190</v>
      </c>
    </row>
    <row r="580" spans="1:61" ht="16.5" x14ac:dyDescent="0.4">
      <c r="A580" s="34"/>
      <c r="B580" s="154"/>
      <c r="C580" s="167">
        <v>46008</v>
      </c>
      <c r="D580" s="145" t="str">
        <f t="shared" si="9"/>
        <v>水</v>
      </c>
      <c r="E580" s="168">
        <v>0.55990740740740741</v>
      </c>
      <c r="F580" s="169" t="s">
        <v>208</v>
      </c>
      <c r="G580" s="170" t="s">
        <v>234</v>
      </c>
      <c r="H580" s="171">
        <v>5.4723130000000002E-2</v>
      </c>
      <c r="I580" s="172" t="s">
        <v>329</v>
      </c>
      <c r="J580" s="172" t="s">
        <v>236</v>
      </c>
      <c r="K580" s="170" t="s">
        <v>259</v>
      </c>
      <c r="L580" s="170" t="s">
        <v>331</v>
      </c>
      <c r="M580" s="170" t="s">
        <v>239</v>
      </c>
      <c r="N580" s="170" t="s">
        <v>239</v>
      </c>
      <c r="O580" s="173" t="s">
        <v>240</v>
      </c>
      <c r="P580" s="170" t="s">
        <v>239</v>
      </c>
      <c r="Q580" s="172" t="s">
        <v>332</v>
      </c>
      <c r="R580" s="174" t="s">
        <v>336</v>
      </c>
      <c r="S580" s="174" t="s">
        <v>297</v>
      </c>
      <c r="T580" s="172" t="s">
        <v>491</v>
      </c>
      <c r="U580" s="175">
        <v>76</v>
      </c>
      <c r="BI580" s="34" t="s">
        <v>190</v>
      </c>
    </row>
    <row r="581" spans="1:61" ht="16.5" x14ac:dyDescent="0.4">
      <c r="A581" s="34"/>
      <c r="B581" s="154"/>
      <c r="C581" s="167">
        <v>46008</v>
      </c>
      <c r="D581" s="145" t="str">
        <f t="shared" si="9"/>
        <v>水</v>
      </c>
      <c r="E581" s="168">
        <v>0.56085648148148148</v>
      </c>
      <c r="F581" s="169" t="s">
        <v>208</v>
      </c>
      <c r="G581" s="170" t="s">
        <v>234</v>
      </c>
      <c r="H581" s="171">
        <v>0.15</v>
      </c>
      <c r="I581" s="172" t="s">
        <v>329</v>
      </c>
      <c r="J581" s="172" t="s">
        <v>236</v>
      </c>
      <c r="K581" s="170" t="s">
        <v>237</v>
      </c>
      <c r="L581" s="170" t="s">
        <v>331</v>
      </c>
      <c r="M581" s="170" t="s">
        <v>240</v>
      </c>
      <c r="N581" s="170" t="s">
        <v>240</v>
      </c>
      <c r="O581" s="173" t="s">
        <v>240</v>
      </c>
      <c r="P581" s="170" t="s">
        <v>239</v>
      </c>
      <c r="Q581" s="172" t="s">
        <v>332</v>
      </c>
      <c r="R581" s="174" t="s">
        <v>307</v>
      </c>
      <c r="S581" s="174" t="s">
        <v>294</v>
      </c>
      <c r="T581" s="172" t="s">
        <v>611</v>
      </c>
      <c r="U581" s="175">
        <v>79</v>
      </c>
      <c r="BI581" s="34" t="s">
        <v>190</v>
      </c>
    </row>
    <row r="582" spans="1:61" ht="16.5" x14ac:dyDescent="0.4">
      <c r="A582" s="34"/>
      <c r="B582" s="154"/>
      <c r="C582" s="167">
        <v>46008</v>
      </c>
      <c r="D582" s="145" t="str">
        <f t="shared" si="9"/>
        <v>水</v>
      </c>
      <c r="E582" s="168">
        <v>0.56123842592592588</v>
      </c>
      <c r="F582" s="169" t="s">
        <v>208</v>
      </c>
      <c r="G582" s="170" t="s">
        <v>234</v>
      </c>
      <c r="H582" s="171">
        <v>8.5054050000000006E-2</v>
      </c>
      <c r="I582" s="172" t="s">
        <v>329</v>
      </c>
      <c r="J582" s="172" t="s">
        <v>236</v>
      </c>
      <c r="K582" s="170" t="s">
        <v>259</v>
      </c>
      <c r="L582" s="170" t="s">
        <v>331</v>
      </c>
      <c r="M582" s="170" t="s">
        <v>239</v>
      </c>
      <c r="N582" s="170" t="s">
        <v>239</v>
      </c>
      <c r="O582" s="173" t="s">
        <v>240</v>
      </c>
      <c r="P582" s="170" t="s">
        <v>239</v>
      </c>
      <c r="Q582" s="172" t="s">
        <v>332</v>
      </c>
      <c r="R582" s="174" t="s">
        <v>242</v>
      </c>
      <c r="S582" s="174" t="s">
        <v>294</v>
      </c>
      <c r="T582" s="172" t="s">
        <v>654</v>
      </c>
      <c r="U582" s="175">
        <v>82</v>
      </c>
      <c r="BI582" s="34" t="s">
        <v>190</v>
      </c>
    </row>
    <row r="583" spans="1:61" ht="16.5" x14ac:dyDescent="0.4">
      <c r="A583" s="34"/>
      <c r="B583" s="154"/>
      <c r="C583" s="167">
        <v>46008</v>
      </c>
      <c r="D583" s="145" t="str">
        <f t="shared" si="9"/>
        <v>水</v>
      </c>
      <c r="E583" s="168">
        <v>0.58420138888888884</v>
      </c>
      <c r="F583" s="169" t="s">
        <v>208</v>
      </c>
      <c r="G583" s="170" t="s">
        <v>234</v>
      </c>
      <c r="H583" s="171">
        <v>0.15</v>
      </c>
      <c r="I583" s="172" t="s">
        <v>329</v>
      </c>
      <c r="J583" s="172" t="s">
        <v>236</v>
      </c>
      <c r="K583" s="170" t="s">
        <v>237</v>
      </c>
      <c r="L583" s="170" t="s">
        <v>331</v>
      </c>
      <c r="M583" s="170" t="s">
        <v>240</v>
      </c>
      <c r="N583" s="170" t="s">
        <v>240</v>
      </c>
      <c r="O583" s="173" t="s">
        <v>240</v>
      </c>
      <c r="P583" s="170" t="s">
        <v>239</v>
      </c>
      <c r="Q583" s="172" t="s">
        <v>332</v>
      </c>
      <c r="R583" s="174" t="s">
        <v>242</v>
      </c>
      <c r="S583" s="174" t="s">
        <v>297</v>
      </c>
      <c r="T583" s="172" t="s">
        <v>493</v>
      </c>
      <c r="U583" s="175">
        <v>77</v>
      </c>
      <c r="BI583" s="34" t="s">
        <v>190</v>
      </c>
    </row>
    <row r="584" spans="1:61" ht="33" x14ac:dyDescent="0.4">
      <c r="A584" s="34"/>
      <c r="B584" s="154"/>
      <c r="C584" s="167">
        <v>46008</v>
      </c>
      <c r="D584" s="145" t="str">
        <f t="shared" si="9"/>
        <v>水</v>
      </c>
      <c r="E584" s="168">
        <v>0.59466435185185185</v>
      </c>
      <c r="F584" s="169" t="s">
        <v>208</v>
      </c>
      <c r="G584" s="170" t="s">
        <v>234</v>
      </c>
      <c r="H584" s="171">
        <v>9.8700799999999998E-3</v>
      </c>
      <c r="I584" s="172" t="s">
        <v>329</v>
      </c>
      <c r="J584" s="172" t="s">
        <v>236</v>
      </c>
      <c r="K584" s="170" t="s">
        <v>237</v>
      </c>
      <c r="L584" s="170" t="s">
        <v>331</v>
      </c>
      <c r="M584" s="170" t="s">
        <v>240</v>
      </c>
      <c r="N584" s="170" t="s">
        <v>240</v>
      </c>
      <c r="O584" s="173" t="s">
        <v>240</v>
      </c>
      <c r="P584" s="170" t="s">
        <v>239</v>
      </c>
      <c r="Q584" s="172" t="s">
        <v>332</v>
      </c>
      <c r="R584" s="174" t="s">
        <v>307</v>
      </c>
      <c r="S584" s="174" t="s">
        <v>294</v>
      </c>
      <c r="T584" s="172" t="s">
        <v>647</v>
      </c>
      <c r="U584" s="175">
        <v>17</v>
      </c>
      <c r="BI584" s="34" t="s">
        <v>190</v>
      </c>
    </row>
    <row r="585" spans="1:61" ht="33" x14ac:dyDescent="0.4">
      <c r="A585" s="34"/>
      <c r="B585" s="154"/>
      <c r="C585" s="167">
        <v>46008</v>
      </c>
      <c r="D585" s="145" t="str">
        <f t="shared" si="9"/>
        <v>水</v>
      </c>
      <c r="E585" s="168">
        <v>0.59476851851851853</v>
      </c>
      <c r="F585" s="169" t="s">
        <v>208</v>
      </c>
      <c r="G585" s="170" t="s">
        <v>234</v>
      </c>
      <c r="H585" s="171">
        <v>0.19215199999999999</v>
      </c>
      <c r="I585" s="172" t="s">
        <v>329</v>
      </c>
      <c r="J585" s="172" t="s">
        <v>236</v>
      </c>
      <c r="K585" s="170" t="s">
        <v>259</v>
      </c>
      <c r="L585" s="170" t="s">
        <v>331</v>
      </c>
      <c r="M585" s="170" t="s">
        <v>239</v>
      </c>
      <c r="N585" s="170" t="s">
        <v>239</v>
      </c>
      <c r="O585" s="173" t="s">
        <v>240</v>
      </c>
      <c r="P585" s="170" t="s">
        <v>239</v>
      </c>
      <c r="Q585" s="172" t="s">
        <v>332</v>
      </c>
      <c r="R585" s="174" t="s">
        <v>307</v>
      </c>
      <c r="S585" s="174" t="s">
        <v>294</v>
      </c>
      <c r="T585" s="172" t="s">
        <v>647</v>
      </c>
      <c r="U585" s="175">
        <v>16</v>
      </c>
      <c r="BI585" s="34" t="s">
        <v>190</v>
      </c>
    </row>
    <row r="586" spans="1:61" ht="16.5" x14ac:dyDescent="0.4">
      <c r="A586" s="34"/>
      <c r="B586" s="154"/>
      <c r="C586" s="167">
        <v>46008</v>
      </c>
      <c r="D586" s="145" t="str">
        <f t="shared" si="9"/>
        <v>水</v>
      </c>
      <c r="E586" s="168">
        <v>0.61202546296296301</v>
      </c>
      <c r="F586" s="169" t="s">
        <v>208</v>
      </c>
      <c r="G586" s="170" t="s">
        <v>234</v>
      </c>
      <c r="H586" s="171">
        <v>2.4166150000000001E-2</v>
      </c>
      <c r="I586" s="172" t="s">
        <v>329</v>
      </c>
      <c r="J586" s="172" t="s">
        <v>236</v>
      </c>
      <c r="K586" s="170" t="s">
        <v>410</v>
      </c>
      <c r="L586" s="170" t="s">
        <v>331</v>
      </c>
      <c r="M586" s="170" t="s">
        <v>240</v>
      </c>
      <c r="N586" s="170" t="s">
        <v>240</v>
      </c>
      <c r="O586" s="173" t="s">
        <v>239</v>
      </c>
      <c r="P586" s="170" t="s">
        <v>239</v>
      </c>
      <c r="Q586" s="172" t="s">
        <v>339</v>
      </c>
      <c r="R586" s="174" t="s">
        <v>307</v>
      </c>
      <c r="S586" s="174" t="s">
        <v>297</v>
      </c>
      <c r="T586" s="172" t="s">
        <v>655</v>
      </c>
      <c r="U586" s="175">
        <v>1</v>
      </c>
      <c r="BI586" s="34" t="s">
        <v>190</v>
      </c>
    </row>
    <row r="587" spans="1:61" ht="16.5" x14ac:dyDescent="0.4">
      <c r="A587" s="34"/>
      <c r="B587" s="154"/>
      <c r="C587" s="167">
        <v>46008</v>
      </c>
      <c r="D587" s="145" t="str">
        <f t="shared" si="9"/>
        <v>水</v>
      </c>
      <c r="E587" s="168">
        <v>0.62788194444444445</v>
      </c>
      <c r="F587" s="169" t="s">
        <v>208</v>
      </c>
      <c r="G587" s="170" t="s">
        <v>234</v>
      </c>
      <c r="H587" s="171">
        <v>0.12376275</v>
      </c>
      <c r="I587" s="172" t="s">
        <v>329</v>
      </c>
      <c r="J587" s="172" t="s">
        <v>236</v>
      </c>
      <c r="K587" s="170" t="s">
        <v>259</v>
      </c>
      <c r="L587" s="170" t="s">
        <v>331</v>
      </c>
      <c r="M587" s="170" t="s">
        <v>240</v>
      </c>
      <c r="N587" s="170" t="s">
        <v>240</v>
      </c>
      <c r="O587" s="173" t="s">
        <v>240</v>
      </c>
      <c r="P587" s="170" t="s">
        <v>239</v>
      </c>
      <c r="Q587" s="172" t="s">
        <v>332</v>
      </c>
      <c r="R587" s="174" t="s">
        <v>307</v>
      </c>
      <c r="S587" s="174" t="s">
        <v>294</v>
      </c>
      <c r="T587" s="172" t="s">
        <v>611</v>
      </c>
      <c r="U587" s="175">
        <v>80</v>
      </c>
      <c r="BI587" s="34" t="s">
        <v>190</v>
      </c>
    </row>
    <row r="588" spans="1:61" ht="16.5" x14ac:dyDescent="0.4">
      <c r="A588" s="34"/>
      <c r="B588" s="154"/>
      <c r="C588" s="167">
        <v>46008</v>
      </c>
      <c r="D588" s="145" t="str">
        <f t="shared" si="9"/>
        <v>水</v>
      </c>
      <c r="E588" s="168">
        <v>0.64497685185185183</v>
      </c>
      <c r="F588" s="169" t="s">
        <v>348</v>
      </c>
      <c r="G588" s="170" t="s">
        <v>234</v>
      </c>
      <c r="H588" s="171">
        <v>5.0000000000000001E-4</v>
      </c>
      <c r="I588" s="172" t="s">
        <v>329</v>
      </c>
      <c r="J588" s="172" t="s">
        <v>236</v>
      </c>
      <c r="K588" s="170" t="s">
        <v>410</v>
      </c>
      <c r="L588" s="170" t="s">
        <v>331</v>
      </c>
      <c r="M588" s="170" t="s">
        <v>240</v>
      </c>
      <c r="N588" s="170" t="s">
        <v>240</v>
      </c>
      <c r="O588" s="173" t="s">
        <v>240</v>
      </c>
      <c r="P588" s="170" t="s">
        <v>239</v>
      </c>
      <c r="Q588" s="172" t="s">
        <v>332</v>
      </c>
      <c r="R588" s="174" t="s">
        <v>242</v>
      </c>
      <c r="S588" s="174" t="s">
        <v>294</v>
      </c>
      <c r="T588" s="172" t="s">
        <v>656</v>
      </c>
      <c r="U588" s="175">
        <v>96</v>
      </c>
      <c r="BI588" s="34" t="s">
        <v>190</v>
      </c>
    </row>
    <row r="589" spans="1:61" ht="16.5" x14ac:dyDescent="0.4">
      <c r="A589" s="34"/>
      <c r="B589" s="154"/>
      <c r="C589" s="167">
        <v>46008</v>
      </c>
      <c r="D589" s="145" t="str">
        <f t="shared" ref="D589:D652" si="10">IF($C589 &lt;&gt; "", IF(ISERROR(MATCH(C589, 祝日, 0)), TEXT($C589, "aaa"), "祝日"), "")</f>
        <v>水</v>
      </c>
      <c r="E589" s="168">
        <v>0.64853009259259264</v>
      </c>
      <c r="F589" s="169" t="s">
        <v>348</v>
      </c>
      <c r="G589" s="170" t="s">
        <v>234</v>
      </c>
      <c r="H589" s="171">
        <v>0.15</v>
      </c>
      <c r="I589" s="172" t="s">
        <v>329</v>
      </c>
      <c r="J589" s="172" t="s">
        <v>236</v>
      </c>
      <c r="K589" s="170" t="s">
        <v>259</v>
      </c>
      <c r="L589" s="170" t="s">
        <v>331</v>
      </c>
      <c r="M589" s="170" t="s">
        <v>240</v>
      </c>
      <c r="N589" s="170" t="s">
        <v>240</v>
      </c>
      <c r="O589" s="173" t="s">
        <v>240</v>
      </c>
      <c r="P589" s="170" t="s">
        <v>239</v>
      </c>
      <c r="Q589" s="172" t="s">
        <v>332</v>
      </c>
      <c r="R589" s="174" t="s">
        <v>242</v>
      </c>
      <c r="S589" s="174" t="s">
        <v>294</v>
      </c>
      <c r="T589" s="172" t="s">
        <v>827</v>
      </c>
      <c r="U589" s="175">
        <v>80</v>
      </c>
      <c r="BI589" s="34" t="s">
        <v>190</v>
      </c>
    </row>
    <row r="590" spans="1:61" ht="16.5" x14ac:dyDescent="0.4">
      <c r="A590" s="34"/>
      <c r="B590" s="154"/>
      <c r="C590" s="167">
        <v>46008</v>
      </c>
      <c r="D590" s="145" t="str">
        <f t="shared" si="10"/>
        <v>水</v>
      </c>
      <c r="E590" s="168">
        <v>0.65079861111111115</v>
      </c>
      <c r="F590" s="169" t="s">
        <v>348</v>
      </c>
      <c r="G590" s="170" t="s">
        <v>234</v>
      </c>
      <c r="H590" s="171">
        <v>0.15</v>
      </c>
      <c r="I590" s="172" t="s">
        <v>329</v>
      </c>
      <c r="J590" s="172" t="s">
        <v>236</v>
      </c>
      <c r="K590" s="170" t="s">
        <v>237</v>
      </c>
      <c r="L590" s="170" t="s">
        <v>331</v>
      </c>
      <c r="M590" s="170" t="s">
        <v>240</v>
      </c>
      <c r="N590" s="170" t="s">
        <v>240</v>
      </c>
      <c r="O590" s="173" t="s">
        <v>240</v>
      </c>
      <c r="P590" s="170" t="s">
        <v>239</v>
      </c>
      <c r="Q590" s="172" t="s">
        <v>332</v>
      </c>
      <c r="R590" s="174" t="s">
        <v>307</v>
      </c>
      <c r="S590" s="174" t="s">
        <v>294</v>
      </c>
      <c r="T590" s="172" t="s">
        <v>527</v>
      </c>
      <c r="U590" s="175">
        <v>65</v>
      </c>
      <c r="BI590" s="34" t="s">
        <v>190</v>
      </c>
    </row>
    <row r="591" spans="1:61" ht="16.5" x14ac:dyDescent="0.4">
      <c r="A591" s="34"/>
      <c r="B591" s="154"/>
      <c r="C591" s="167">
        <v>46008</v>
      </c>
      <c r="D591" s="145" t="str">
        <f t="shared" si="10"/>
        <v>水</v>
      </c>
      <c r="E591" s="168">
        <v>0.65440972222222227</v>
      </c>
      <c r="F591" s="169" t="s">
        <v>348</v>
      </c>
      <c r="G591" s="170" t="s">
        <v>234</v>
      </c>
      <c r="H591" s="171">
        <v>0.15</v>
      </c>
      <c r="I591" s="172" t="s">
        <v>329</v>
      </c>
      <c r="J591" s="172" t="s">
        <v>236</v>
      </c>
      <c r="K591" s="170" t="s">
        <v>259</v>
      </c>
      <c r="L591" s="170" t="s">
        <v>331</v>
      </c>
      <c r="M591" s="170" t="s">
        <v>239</v>
      </c>
      <c r="N591" s="170" t="s">
        <v>239</v>
      </c>
      <c r="O591" s="173" t="s">
        <v>240</v>
      </c>
      <c r="P591" s="170" t="s">
        <v>239</v>
      </c>
      <c r="Q591" s="172" t="s">
        <v>332</v>
      </c>
      <c r="R591" s="174" t="s">
        <v>242</v>
      </c>
      <c r="S591" s="174" t="s">
        <v>297</v>
      </c>
      <c r="T591" s="172" t="s">
        <v>493</v>
      </c>
      <c r="U591" s="175">
        <v>43</v>
      </c>
      <c r="BI591" s="34" t="s">
        <v>190</v>
      </c>
    </row>
    <row r="592" spans="1:61" ht="33" x14ac:dyDescent="0.4">
      <c r="A592" s="34"/>
      <c r="B592" s="154"/>
      <c r="C592" s="167">
        <v>46008</v>
      </c>
      <c r="D592" s="145" t="str">
        <f t="shared" si="10"/>
        <v>水</v>
      </c>
      <c r="E592" s="168">
        <v>0.65923611111111113</v>
      </c>
      <c r="F592" s="169" t="s">
        <v>348</v>
      </c>
      <c r="G592" s="170" t="s">
        <v>234</v>
      </c>
      <c r="H592" s="171">
        <v>3.5658540000000002E-2</v>
      </c>
      <c r="I592" s="172" t="s">
        <v>329</v>
      </c>
      <c r="J592" s="172" t="s">
        <v>236</v>
      </c>
      <c r="K592" s="170" t="s">
        <v>259</v>
      </c>
      <c r="L592" s="170" t="s">
        <v>331</v>
      </c>
      <c r="M592" s="170" t="s">
        <v>240</v>
      </c>
      <c r="N592" s="170" t="s">
        <v>240</v>
      </c>
      <c r="O592" s="173" t="s">
        <v>240</v>
      </c>
      <c r="P592" s="170" t="s">
        <v>239</v>
      </c>
      <c r="Q592" s="172" t="s">
        <v>332</v>
      </c>
      <c r="R592" s="174" t="s">
        <v>307</v>
      </c>
      <c r="S592" s="174" t="s">
        <v>294</v>
      </c>
      <c r="T592" s="172" t="s">
        <v>647</v>
      </c>
      <c r="U592" s="175">
        <v>18</v>
      </c>
      <c r="BI592" s="34" t="s">
        <v>190</v>
      </c>
    </row>
    <row r="593" spans="1:61" ht="33" x14ac:dyDescent="0.4">
      <c r="A593" s="34"/>
      <c r="B593" s="154"/>
      <c r="C593" s="167">
        <v>46008</v>
      </c>
      <c r="D593" s="145" t="str">
        <f t="shared" si="10"/>
        <v>水</v>
      </c>
      <c r="E593" s="168">
        <v>0.65962962962962968</v>
      </c>
      <c r="F593" s="169" t="s">
        <v>348</v>
      </c>
      <c r="G593" s="170" t="s">
        <v>234</v>
      </c>
      <c r="H593" s="171">
        <v>3.5658540000000002E-2</v>
      </c>
      <c r="I593" s="172" t="s">
        <v>329</v>
      </c>
      <c r="J593" s="172" t="s">
        <v>236</v>
      </c>
      <c r="K593" s="170" t="s">
        <v>237</v>
      </c>
      <c r="L593" s="170" t="s">
        <v>331</v>
      </c>
      <c r="M593" s="170" t="s">
        <v>240</v>
      </c>
      <c r="N593" s="170" t="s">
        <v>240</v>
      </c>
      <c r="O593" s="173" t="s">
        <v>240</v>
      </c>
      <c r="P593" s="170" t="s">
        <v>239</v>
      </c>
      <c r="Q593" s="172" t="s">
        <v>332</v>
      </c>
      <c r="R593" s="174" t="s">
        <v>307</v>
      </c>
      <c r="S593" s="174" t="s">
        <v>294</v>
      </c>
      <c r="T593" s="172" t="s">
        <v>647</v>
      </c>
      <c r="U593" s="175">
        <v>17</v>
      </c>
      <c r="BI593" s="34" t="s">
        <v>190</v>
      </c>
    </row>
    <row r="594" spans="1:61" ht="16.5" x14ac:dyDescent="0.4">
      <c r="A594" s="34"/>
      <c r="B594" s="154"/>
      <c r="C594" s="167">
        <v>46008</v>
      </c>
      <c r="D594" s="145" t="str">
        <f t="shared" si="10"/>
        <v>水</v>
      </c>
      <c r="E594" s="168">
        <v>0.66151620370370368</v>
      </c>
      <c r="F594" s="169" t="s">
        <v>348</v>
      </c>
      <c r="G594" s="170" t="s">
        <v>234</v>
      </c>
      <c r="H594" s="171">
        <v>0.15</v>
      </c>
      <c r="I594" s="172" t="s">
        <v>329</v>
      </c>
      <c r="J594" s="172" t="s">
        <v>236</v>
      </c>
      <c r="K594" s="170" t="s">
        <v>259</v>
      </c>
      <c r="L594" s="170" t="s">
        <v>345</v>
      </c>
      <c r="M594" s="170" t="s">
        <v>240</v>
      </c>
      <c r="N594" s="170" t="s">
        <v>239</v>
      </c>
      <c r="O594" s="173" t="s">
        <v>240</v>
      </c>
      <c r="P594" s="170" t="s">
        <v>239</v>
      </c>
      <c r="Q594" s="172" t="s">
        <v>332</v>
      </c>
      <c r="R594" s="174" t="s">
        <v>242</v>
      </c>
      <c r="S594" s="174" t="s">
        <v>298</v>
      </c>
      <c r="T594" s="172" t="s">
        <v>497</v>
      </c>
      <c r="U594" s="175">
        <v>2</v>
      </c>
      <c r="BI594" s="34" t="s">
        <v>190</v>
      </c>
    </row>
    <row r="595" spans="1:61" ht="33" x14ac:dyDescent="0.4">
      <c r="A595" s="34"/>
      <c r="B595" s="154"/>
      <c r="C595" s="167">
        <v>46008</v>
      </c>
      <c r="D595" s="145" t="str">
        <f t="shared" si="10"/>
        <v>水</v>
      </c>
      <c r="E595" s="168">
        <v>0.67633101851851851</v>
      </c>
      <c r="F595" s="169" t="s">
        <v>348</v>
      </c>
      <c r="G595" s="170" t="s">
        <v>234</v>
      </c>
      <c r="H595" s="171">
        <v>0.15</v>
      </c>
      <c r="I595" s="172" t="s">
        <v>329</v>
      </c>
      <c r="J595" s="172" t="s">
        <v>236</v>
      </c>
      <c r="K595" s="170" t="s">
        <v>259</v>
      </c>
      <c r="L595" s="170" t="s">
        <v>345</v>
      </c>
      <c r="M595" s="170" t="s">
        <v>240</v>
      </c>
      <c r="N595" s="170" t="s">
        <v>239</v>
      </c>
      <c r="O595" s="173" t="s">
        <v>240</v>
      </c>
      <c r="P595" s="170" t="s">
        <v>239</v>
      </c>
      <c r="Q595" s="172" t="s">
        <v>335</v>
      </c>
      <c r="R595" s="174" t="s">
        <v>242</v>
      </c>
      <c r="S595" s="174" t="s">
        <v>295</v>
      </c>
      <c r="T595" s="172" t="s">
        <v>822</v>
      </c>
      <c r="U595" s="175">
        <v>6</v>
      </c>
      <c r="BI595" s="34" t="s">
        <v>190</v>
      </c>
    </row>
    <row r="596" spans="1:61" ht="16.5" x14ac:dyDescent="0.4">
      <c r="A596" s="34"/>
      <c r="B596" s="154"/>
      <c r="C596" s="167">
        <v>46008</v>
      </c>
      <c r="D596" s="145" t="str">
        <f t="shared" si="10"/>
        <v>水</v>
      </c>
      <c r="E596" s="168">
        <v>0.68648148148148147</v>
      </c>
      <c r="F596" s="169" t="s">
        <v>348</v>
      </c>
      <c r="G596" s="170" t="s">
        <v>234</v>
      </c>
      <c r="H596" s="171">
        <v>0.15</v>
      </c>
      <c r="I596" s="172" t="s">
        <v>329</v>
      </c>
      <c r="J596" s="172" t="s">
        <v>236</v>
      </c>
      <c r="K596" s="170" t="s">
        <v>259</v>
      </c>
      <c r="L596" s="170" t="s">
        <v>331</v>
      </c>
      <c r="M596" s="170" t="s">
        <v>239</v>
      </c>
      <c r="N596" s="170" t="s">
        <v>239</v>
      </c>
      <c r="O596" s="173" t="s">
        <v>240</v>
      </c>
      <c r="P596" s="170" t="s">
        <v>239</v>
      </c>
      <c r="Q596" s="172" t="s">
        <v>332</v>
      </c>
      <c r="R596" s="174" t="s">
        <v>242</v>
      </c>
      <c r="S596" s="174" t="s">
        <v>297</v>
      </c>
      <c r="T596" s="172" t="s">
        <v>493</v>
      </c>
      <c r="U596" s="175">
        <v>76</v>
      </c>
      <c r="BI596" s="34" t="s">
        <v>190</v>
      </c>
    </row>
    <row r="597" spans="1:61" ht="16.5" x14ac:dyDescent="0.4">
      <c r="A597" s="34"/>
      <c r="B597" s="154"/>
      <c r="C597" s="167">
        <v>46008</v>
      </c>
      <c r="D597" s="145" t="str">
        <f t="shared" si="10"/>
        <v>水</v>
      </c>
      <c r="E597" s="168">
        <v>0.71609953703703699</v>
      </c>
      <c r="F597" s="169" t="s">
        <v>348</v>
      </c>
      <c r="G597" s="170" t="s">
        <v>234</v>
      </c>
      <c r="H597" s="171">
        <v>3.7826600000000002E-2</v>
      </c>
      <c r="I597" s="172" t="s">
        <v>329</v>
      </c>
      <c r="J597" s="172" t="s">
        <v>236</v>
      </c>
      <c r="K597" s="170" t="s">
        <v>259</v>
      </c>
      <c r="L597" s="170" t="s">
        <v>331</v>
      </c>
      <c r="M597" s="170" t="s">
        <v>239</v>
      </c>
      <c r="N597" s="170" t="s">
        <v>239</v>
      </c>
      <c r="O597" s="173" t="s">
        <v>240</v>
      </c>
      <c r="P597" s="170" t="s">
        <v>239</v>
      </c>
      <c r="Q597" s="172" t="s">
        <v>332</v>
      </c>
      <c r="R597" s="174" t="s">
        <v>336</v>
      </c>
      <c r="S597" s="174" t="s">
        <v>297</v>
      </c>
      <c r="T597" s="172" t="s">
        <v>491</v>
      </c>
      <c r="U597" s="175">
        <v>42</v>
      </c>
      <c r="BI597" s="34" t="s">
        <v>190</v>
      </c>
    </row>
    <row r="598" spans="1:61" ht="33" x14ac:dyDescent="0.4">
      <c r="A598" s="34"/>
      <c r="B598" s="154"/>
      <c r="C598" s="167">
        <v>46008</v>
      </c>
      <c r="D598" s="145" t="str">
        <f t="shared" si="10"/>
        <v>水</v>
      </c>
      <c r="E598" s="168">
        <v>0.72063657407407411</v>
      </c>
      <c r="F598" s="169" t="s">
        <v>348</v>
      </c>
      <c r="G598" s="170" t="s">
        <v>234</v>
      </c>
      <c r="H598" s="171">
        <v>0.16970552999999999</v>
      </c>
      <c r="I598" s="172" t="s">
        <v>329</v>
      </c>
      <c r="J598" s="172" t="s">
        <v>236</v>
      </c>
      <c r="K598" s="170" t="s">
        <v>259</v>
      </c>
      <c r="L598" s="170" t="s">
        <v>331</v>
      </c>
      <c r="M598" s="170" t="s">
        <v>239</v>
      </c>
      <c r="N598" s="170" t="s">
        <v>239</v>
      </c>
      <c r="O598" s="173" t="s">
        <v>240</v>
      </c>
      <c r="P598" s="170" t="s">
        <v>239</v>
      </c>
      <c r="Q598" s="172" t="s">
        <v>332</v>
      </c>
      <c r="R598" s="174" t="s">
        <v>307</v>
      </c>
      <c r="S598" s="174" t="s">
        <v>294</v>
      </c>
      <c r="T598" s="172" t="s">
        <v>647</v>
      </c>
      <c r="U598" s="175">
        <v>16</v>
      </c>
      <c r="BI598" s="34" t="s">
        <v>190</v>
      </c>
    </row>
    <row r="599" spans="1:61" ht="16.5" x14ac:dyDescent="0.4">
      <c r="A599" s="34"/>
      <c r="B599" s="154"/>
      <c r="C599" s="167">
        <v>46008</v>
      </c>
      <c r="D599" s="145" t="str">
        <f t="shared" si="10"/>
        <v>水</v>
      </c>
      <c r="E599" s="168">
        <v>0.72268518518518521</v>
      </c>
      <c r="F599" s="169" t="s">
        <v>348</v>
      </c>
      <c r="G599" s="170" t="s">
        <v>234</v>
      </c>
      <c r="H599" s="171">
        <v>0.21019362</v>
      </c>
      <c r="I599" s="172" t="s">
        <v>329</v>
      </c>
      <c r="J599" s="172" t="s">
        <v>236</v>
      </c>
      <c r="K599" s="170" t="s">
        <v>237</v>
      </c>
      <c r="L599" s="170" t="s">
        <v>331</v>
      </c>
      <c r="M599" s="170" t="s">
        <v>240</v>
      </c>
      <c r="N599" s="170" t="s">
        <v>240</v>
      </c>
      <c r="O599" s="173" t="s">
        <v>240</v>
      </c>
      <c r="P599" s="170" t="s">
        <v>239</v>
      </c>
      <c r="Q599" s="172" t="s">
        <v>332</v>
      </c>
      <c r="R599" s="174" t="s">
        <v>307</v>
      </c>
      <c r="S599" s="174" t="s">
        <v>243</v>
      </c>
      <c r="T599" s="172" t="s">
        <v>657</v>
      </c>
      <c r="U599" s="175">
        <v>3</v>
      </c>
      <c r="BI599" s="34" t="s">
        <v>190</v>
      </c>
    </row>
    <row r="600" spans="1:61" ht="33" x14ac:dyDescent="0.4">
      <c r="A600" s="34"/>
      <c r="B600" s="154"/>
      <c r="C600" s="167">
        <v>46008</v>
      </c>
      <c r="D600" s="145" t="str">
        <f t="shared" si="10"/>
        <v>水</v>
      </c>
      <c r="E600" s="168">
        <v>0.74087962962962961</v>
      </c>
      <c r="F600" s="169" t="s">
        <v>348</v>
      </c>
      <c r="G600" s="170" t="s">
        <v>234</v>
      </c>
      <c r="H600" s="171">
        <v>1.9972599999999998E-3</v>
      </c>
      <c r="I600" s="172" t="s">
        <v>329</v>
      </c>
      <c r="J600" s="172" t="s">
        <v>236</v>
      </c>
      <c r="K600" s="170" t="s">
        <v>259</v>
      </c>
      <c r="L600" s="170" t="s">
        <v>238</v>
      </c>
      <c r="M600" s="170" t="s">
        <v>240</v>
      </c>
      <c r="N600" s="170" t="s">
        <v>239</v>
      </c>
      <c r="O600" s="173" t="s">
        <v>240</v>
      </c>
      <c r="P600" s="170" t="s">
        <v>239</v>
      </c>
      <c r="Q600" s="172" t="s">
        <v>335</v>
      </c>
      <c r="R600" s="174" t="s">
        <v>336</v>
      </c>
      <c r="S600" s="174" t="s">
        <v>295</v>
      </c>
      <c r="T600" s="172" t="s">
        <v>707</v>
      </c>
      <c r="U600" s="175">
        <v>2</v>
      </c>
      <c r="BI600" s="34" t="s">
        <v>190</v>
      </c>
    </row>
    <row r="601" spans="1:61" ht="33" x14ac:dyDescent="0.4">
      <c r="A601" s="34"/>
      <c r="B601" s="154"/>
      <c r="C601" s="167">
        <v>46008</v>
      </c>
      <c r="D601" s="145" t="str">
        <f t="shared" si="10"/>
        <v>水</v>
      </c>
      <c r="E601" s="168">
        <v>0.74087962962962961</v>
      </c>
      <c r="F601" s="169" t="s">
        <v>348</v>
      </c>
      <c r="G601" s="170" t="s">
        <v>234</v>
      </c>
      <c r="H601" s="171">
        <v>5.7759709999999999E-2</v>
      </c>
      <c r="I601" s="172" t="s">
        <v>329</v>
      </c>
      <c r="J601" s="172" t="s">
        <v>236</v>
      </c>
      <c r="K601" s="170" t="s">
        <v>259</v>
      </c>
      <c r="L601" s="170" t="s">
        <v>238</v>
      </c>
      <c r="M601" s="170" t="s">
        <v>240</v>
      </c>
      <c r="N601" s="170" t="s">
        <v>239</v>
      </c>
      <c r="O601" s="173" t="s">
        <v>240</v>
      </c>
      <c r="P601" s="170" t="s">
        <v>239</v>
      </c>
      <c r="Q601" s="172" t="s">
        <v>335</v>
      </c>
      <c r="R601" s="174" t="s">
        <v>336</v>
      </c>
      <c r="S601" s="174" t="s">
        <v>295</v>
      </c>
      <c r="T601" s="172" t="s">
        <v>707</v>
      </c>
      <c r="U601" s="175">
        <v>2</v>
      </c>
      <c r="BI601" s="34" t="s">
        <v>190</v>
      </c>
    </row>
    <row r="602" spans="1:61" ht="16.5" x14ac:dyDescent="0.4">
      <c r="A602" s="34"/>
      <c r="B602" s="154"/>
      <c r="C602" s="167">
        <v>46008</v>
      </c>
      <c r="D602" s="145" t="str">
        <f t="shared" si="10"/>
        <v>水</v>
      </c>
      <c r="E602" s="168">
        <v>0.74184027777777772</v>
      </c>
      <c r="F602" s="169" t="s">
        <v>348</v>
      </c>
      <c r="G602" s="170" t="s">
        <v>234</v>
      </c>
      <c r="H602" s="171">
        <v>0.15</v>
      </c>
      <c r="I602" s="172" t="s">
        <v>329</v>
      </c>
      <c r="J602" s="172" t="s">
        <v>236</v>
      </c>
      <c r="K602" s="170" t="s">
        <v>259</v>
      </c>
      <c r="L602" s="170" t="s">
        <v>345</v>
      </c>
      <c r="M602" s="170" t="s">
        <v>240</v>
      </c>
      <c r="N602" s="170" t="s">
        <v>239</v>
      </c>
      <c r="O602" s="173" t="s">
        <v>240</v>
      </c>
      <c r="P602" s="170" t="s">
        <v>239</v>
      </c>
      <c r="Q602" s="172" t="s">
        <v>332</v>
      </c>
      <c r="R602" s="174" t="s">
        <v>242</v>
      </c>
      <c r="S602" s="174" t="s">
        <v>294</v>
      </c>
      <c r="T602" s="172" t="s">
        <v>828</v>
      </c>
      <c r="U602" s="175">
        <v>6</v>
      </c>
      <c r="BI602" s="34" t="s">
        <v>190</v>
      </c>
    </row>
    <row r="603" spans="1:61" ht="33" x14ac:dyDescent="0.4">
      <c r="A603" s="34"/>
      <c r="B603" s="154"/>
      <c r="C603" s="167">
        <v>46008</v>
      </c>
      <c r="D603" s="145" t="str">
        <f t="shared" si="10"/>
        <v>水</v>
      </c>
      <c r="E603" s="168">
        <v>0.74842592592592594</v>
      </c>
      <c r="F603" s="169" t="s">
        <v>348</v>
      </c>
      <c r="G603" s="170" t="s">
        <v>234</v>
      </c>
      <c r="H603" s="171">
        <v>0.15</v>
      </c>
      <c r="I603" s="172" t="s">
        <v>329</v>
      </c>
      <c r="J603" s="172" t="s">
        <v>236</v>
      </c>
      <c r="K603" s="170" t="s">
        <v>237</v>
      </c>
      <c r="L603" s="170" t="s">
        <v>331</v>
      </c>
      <c r="M603" s="170" t="s">
        <v>240</v>
      </c>
      <c r="N603" s="170" t="s">
        <v>240</v>
      </c>
      <c r="O603" s="173" t="s">
        <v>240</v>
      </c>
      <c r="P603" s="170" t="s">
        <v>239</v>
      </c>
      <c r="Q603" s="172" t="s">
        <v>332</v>
      </c>
      <c r="R603" s="174" t="s">
        <v>242</v>
      </c>
      <c r="S603" s="174" t="s">
        <v>297</v>
      </c>
      <c r="T603" s="172" t="s">
        <v>829</v>
      </c>
      <c r="U603" s="175">
        <v>41</v>
      </c>
      <c r="BI603" s="34" t="s">
        <v>190</v>
      </c>
    </row>
    <row r="604" spans="1:61" ht="16.5" x14ac:dyDescent="0.4">
      <c r="A604" s="34"/>
      <c r="B604" s="154"/>
      <c r="C604" s="167">
        <v>46008</v>
      </c>
      <c r="D604" s="145" t="str">
        <f t="shared" si="10"/>
        <v>水</v>
      </c>
      <c r="E604" s="168">
        <v>0.75675925925925924</v>
      </c>
      <c r="F604" s="169" t="s">
        <v>352</v>
      </c>
      <c r="G604" s="170" t="s">
        <v>234</v>
      </c>
      <c r="H604" s="171">
        <v>0.10534257</v>
      </c>
      <c r="I604" s="172" t="s">
        <v>329</v>
      </c>
      <c r="J604" s="172" t="s">
        <v>236</v>
      </c>
      <c r="K604" s="170" t="s">
        <v>237</v>
      </c>
      <c r="L604" s="170" t="s">
        <v>331</v>
      </c>
      <c r="M604" s="170" t="s">
        <v>240</v>
      </c>
      <c r="N604" s="170" t="s">
        <v>240</v>
      </c>
      <c r="O604" s="173" t="s">
        <v>240</v>
      </c>
      <c r="P604" s="170" t="s">
        <v>239</v>
      </c>
      <c r="Q604" s="172" t="s">
        <v>332</v>
      </c>
      <c r="R604" s="174" t="s">
        <v>307</v>
      </c>
      <c r="S604" s="174" t="s">
        <v>294</v>
      </c>
      <c r="T604" s="172" t="s">
        <v>611</v>
      </c>
      <c r="U604" s="175">
        <v>79</v>
      </c>
      <c r="BI604" s="34" t="s">
        <v>190</v>
      </c>
    </row>
    <row r="605" spans="1:61" ht="33" x14ac:dyDescent="0.4">
      <c r="A605" s="34"/>
      <c r="B605" s="154"/>
      <c r="C605" s="167">
        <v>46008</v>
      </c>
      <c r="D605" s="145" t="str">
        <f t="shared" si="10"/>
        <v>水</v>
      </c>
      <c r="E605" s="168">
        <v>0.76495370370370375</v>
      </c>
      <c r="F605" s="169" t="s">
        <v>352</v>
      </c>
      <c r="G605" s="170" t="s">
        <v>234</v>
      </c>
      <c r="H605" s="171">
        <v>7.4999999999999997E-2</v>
      </c>
      <c r="I605" s="172" t="s">
        <v>329</v>
      </c>
      <c r="J605" s="172" t="s">
        <v>236</v>
      </c>
      <c r="K605" s="170" t="s">
        <v>330</v>
      </c>
      <c r="L605" s="170" t="s">
        <v>331</v>
      </c>
      <c r="M605" s="170" t="s">
        <v>240</v>
      </c>
      <c r="N605" s="170" t="s">
        <v>240</v>
      </c>
      <c r="O605" s="173" t="s">
        <v>240</v>
      </c>
      <c r="P605" s="170" t="s">
        <v>239</v>
      </c>
      <c r="Q605" s="172" t="s">
        <v>332</v>
      </c>
      <c r="R605" s="174" t="s">
        <v>242</v>
      </c>
      <c r="S605" s="174" t="s">
        <v>294</v>
      </c>
      <c r="T605" s="172" t="s">
        <v>658</v>
      </c>
      <c r="U605" s="175">
        <v>74</v>
      </c>
      <c r="BI605" s="34" t="s">
        <v>190</v>
      </c>
    </row>
    <row r="606" spans="1:61" ht="33" x14ac:dyDescent="0.4">
      <c r="A606" s="34"/>
      <c r="B606" s="154"/>
      <c r="C606" s="167">
        <v>46008</v>
      </c>
      <c r="D606" s="145" t="str">
        <f t="shared" si="10"/>
        <v>水</v>
      </c>
      <c r="E606" s="168">
        <v>0.76497685185185182</v>
      </c>
      <c r="F606" s="169" t="s">
        <v>352</v>
      </c>
      <c r="G606" s="170" t="s">
        <v>234</v>
      </c>
      <c r="H606" s="171">
        <v>7.4999999999999997E-2</v>
      </c>
      <c r="I606" s="172" t="s">
        <v>329</v>
      </c>
      <c r="J606" s="172" t="s">
        <v>236</v>
      </c>
      <c r="K606" s="170" t="s">
        <v>259</v>
      </c>
      <c r="L606" s="170" t="s">
        <v>331</v>
      </c>
      <c r="M606" s="170" t="s">
        <v>240</v>
      </c>
      <c r="N606" s="170" t="s">
        <v>240</v>
      </c>
      <c r="O606" s="173" t="s">
        <v>240</v>
      </c>
      <c r="P606" s="170" t="s">
        <v>239</v>
      </c>
      <c r="Q606" s="172" t="s">
        <v>332</v>
      </c>
      <c r="R606" s="174" t="s">
        <v>307</v>
      </c>
      <c r="S606" s="174" t="s">
        <v>294</v>
      </c>
      <c r="T606" s="172" t="s">
        <v>658</v>
      </c>
      <c r="U606" s="175">
        <v>73</v>
      </c>
      <c r="BI606" s="34" t="s">
        <v>190</v>
      </c>
    </row>
    <row r="607" spans="1:61" ht="16.5" x14ac:dyDescent="0.4">
      <c r="A607" s="34"/>
      <c r="B607" s="154"/>
      <c r="C607" s="167">
        <v>46008</v>
      </c>
      <c r="D607" s="145" t="str">
        <f t="shared" si="10"/>
        <v>水</v>
      </c>
      <c r="E607" s="168">
        <v>0.77314814814814814</v>
      </c>
      <c r="F607" s="169" t="s">
        <v>352</v>
      </c>
      <c r="G607" s="170" t="s">
        <v>234</v>
      </c>
      <c r="H607" s="171">
        <v>7.4999999999999997E-2</v>
      </c>
      <c r="I607" s="172" t="s">
        <v>329</v>
      </c>
      <c r="J607" s="172" t="s">
        <v>236</v>
      </c>
      <c r="K607" s="170" t="s">
        <v>237</v>
      </c>
      <c r="L607" s="170" t="s">
        <v>331</v>
      </c>
      <c r="M607" s="170" t="s">
        <v>240</v>
      </c>
      <c r="N607" s="170" t="s">
        <v>240</v>
      </c>
      <c r="O607" s="173" t="s">
        <v>240</v>
      </c>
      <c r="P607" s="170" t="s">
        <v>239</v>
      </c>
      <c r="Q607" s="172" t="s">
        <v>332</v>
      </c>
      <c r="R607" s="174" t="s">
        <v>242</v>
      </c>
      <c r="S607" s="174" t="s">
        <v>294</v>
      </c>
      <c r="T607" s="172" t="s">
        <v>830</v>
      </c>
      <c r="U607" s="175">
        <v>44</v>
      </c>
      <c r="BI607" s="34" t="s">
        <v>190</v>
      </c>
    </row>
    <row r="608" spans="1:61" ht="16.5" x14ac:dyDescent="0.4">
      <c r="A608" s="34"/>
      <c r="B608" s="154"/>
      <c r="C608" s="167">
        <v>46008</v>
      </c>
      <c r="D608" s="145" t="str">
        <f t="shared" si="10"/>
        <v>水</v>
      </c>
      <c r="E608" s="168">
        <v>0.77425925925925931</v>
      </c>
      <c r="F608" s="169" t="s">
        <v>352</v>
      </c>
      <c r="G608" s="170" t="s">
        <v>234</v>
      </c>
      <c r="H608" s="171">
        <v>7.4999999999999997E-2</v>
      </c>
      <c r="I608" s="172" t="s">
        <v>329</v>
      </c>
      <c r="J608" s="172" t="s">
        <v>236</v>
      </c>
      <c r="K608" s="170" t="s">
        <v>259</v>
      </c>
      <c r="L608" s="170" t="s">
        <v>331</v>
      </c>
      <c r="M608" s="170" t="s">
        <v>239</v>
      </c>
      <c r="N608" s="170" t="s">
        <v>239</v>
      </c>
      <c r="O608" s="173" t="s">
        <v>240</v>
      </c>
      <c r="P608" s="170" t="s">
        <v>239</v>
      </c>
      <c r="Q608" s="172" t="s">
        <v>332</v>
      </c>
      <c r="R608" s="174" t="s">
        <v>242</v>
      </c>
      <c r="S608" s="174" t="s">
        <v>294</v>
      </c>
      <c r="T608" s="172" t="s">
        <v>830</v>
      </c>
      <c r="U608" s="175">
        <v>43</v>
      </c>
      <c r="BI608" s="34" t="s">
        <v>190</v>
      </c>
    </row>
    <row r="609" spans="1:61" ht="16.5" x14ac:dyDescent="0.4">
      <c r="A609" s="34"/>
      <c r="B609" s="154"/>
      <c r="C609" s="167">
        <v>46008</v>
      </c>
      <c r="D609" s="145" t="str">
        <f t="shared" si="10"/>
        <v>水</v>
      </c>
      <c r="E609" s="168">
        <v>0.77425925925925931</v>
      </c>
      <c r="F609" s="169" t="s">
        <v>352</v>
      </c>
      <c r="G609" s="170" t="s">
        <v>234</v>
      </c>
      <c r="H609" s="171">
        <v>3.8507900000000002E-3</v>
      </c>
      <c r="I609" s="172" t="s">
        <v>329</v>
      </c>
      <c r="J609" s="172" t="s">
        <v>236</v>
      </c>
      <c r="K609" s="170" t="s">
        <v>259</v>
      </c>
      <c r="L609" s="170" t="s">
        <v>331</v>
      </c>
      <c r="M609" s="170" t="s">
        <v>239</v>
      </c>
      <c r="N609" s="170" t="s">
        <v>239</v>
      </c>
      <c r="O609" s="173" t="s">
        <v>240</v>
      </c>
      <c r="P609" s="170" t="s">
        <v>239</v>
      </c>
      <c r="Q609" s="172" t="s">
        <v>332</v>
      </c>
      <c r="R609" s="174" t="s">
        <v>242</v>
      </c>
      <c r="S609" s="174" t="s">
        <v>294</v>
      </c>
      <c r="T609" s="172" t="s">
        <v>830</v>
      </c>
      <c r="U609" s="175">
        <v>43</v>
      </c>
      <c r="BI609" s="34" t="s">
        <v>190</v>
      </c>
    </row>
    <row r="610" spans="1:61" ht="16.5" x14ac:dyDescent="0.4">
      <c r="A610" s="34"/>
      <c r="B610" s="154"/>
      <c r="C610" s="167">
        <v>46008</v>
      </c>
      <c r="D610" s="145" t="str">
        <f t="shared" si="10"/>
        <v>水</v>
      </c>
      <c r="E610" s="168">
        <v>0.77457175925925925</v>
      </c>
      <c r="F610" s="169" t="s">
        <v>352</v>
      </c>
      <c r="G610" s="170" t="s">
        <v>234</v>
      </c>
      <c r="H610" s="171">
        <v>5.8233409999999999E-2</v>
      </c>
      <c r="I610" s="172" t="s">
        <v>329</v>
      </c>
      <c r="J610" s="172" t="s">
        <v>236</v>
      </c>
      <c r="K610" s="170" t="s">
        <v>259</v>
      </c>
      <c r="L610" s="170" t="s">
        <v>331</v>
      </c>
      <c r="M610" s="170" t="s">
        <v>239</v>
      </c>
      <c r="N610" s="170" t="s">
        <v>239</v>
      </c>
      <c r="O610" s="173" t="s">
        <v>240</v>
      </c>
      <c r="P610" s="170" t="s">
        <v>239</v>
      </c>
      <c r="Q610" s="172" t="s">
        <v>332</v>
      </c>
      <c r="R610" s="174" t="s">
        <v>336</v>
      </c>
      <c r="S610" s="174" t="s">
        <v>297</v>
      </c>
      <c r="T610" s="172" t="s">
        <v>491</v>
      </c>
      <c r="U610" s="175">
        <v>42</v>
      </c>
      <c r="BI610" s="34" t="s">
        <v>190</v>
      </c>
    </row>
    <row r="611" spans="1:61" ht="16.5" x14ac:dyDescent="0.4">
      <c r="A611" s="34"/>
      <c r="B611" s="154"/>
      <c r="C611" s="167">
        <v>46009</v>
      </c>
      <c r="D611" s="145" t="str">
        <f t="shared" si="10"/>
        <v>木</v>
      </c>
      <c r="E611" s="168">
        <v>0.42822916666666666</v>
      </c>
      <c r="F611" s="169" t="s">
        <v>208</v>
      </c>
      <c r="G611" s="170" t="s">
        <v>234</v>
      </c>
      <c r="H611" s="171">
        <v>6.7803619999999998E-3</v>
      </c>
      <c r="I611" s="172" t="s">
        <v>329</v>
      </c>
      <c r="J611" s="172" t="s">
        <v>236</v>
      </c>
      <c r="K611" s="170" t="s">
        <v>237</v>
      </c>
      <c r="L611" s="170" t="s">
        <v>331</v>
      </c>
      <c r="M611" s="170" t="s">
        <v>240</v>
      </c>
      <c r="N611" s="170" t="s">
        <v>240</v>
      </c>
      <c r="O611" s="173" t="s">
        <v>240</v>
      </c>
      <c r="P611" s="170" t="s">
        <v>239</v>
      </c>
      <c r="Q611" s="172" t="s">
        <v>332</v>
      </c>
      <c r="R611" s="174" t="s">
        <v>307</v>
      </c>
      <c r="S611" s="174" t="s">
        <v>294</v>
      </c>
      <c r="T611" s="172" t="s">
        <v>543</v>
      </c>
      <c r="U611" s="175">
        <v>17</v>
      </c>
      <c r="BI611" s="34" t="s">
        <v>190</v>
      </c>
    </row>
    <row r="612" spans="1:61" ht="16.5" x14ac:dyDescent="0.4">
      <c r="A612" s="34"/>
      <c r="B612" s="154"/>
      <c r="C612" s="167">
        <v>46009</v>
      </c>
      <c r="D612" s="145" t="str">
        <f t="shared" si="10"/>
        <v>木</v>
      </c>
      <c r="E612" s="168">
        <v>0.42822916666666666</v>
      </c>
      <c r="F612" s="169" t="s">
        <v>208</v>
      </c>
      <c r="G612" s="170" t="s">
        <v>234</v>
      </c>
      <c r="H612" s="171">
        <v>6.7803619999999998E-3</v>
      </c>
      <c r="I612" s="172" t="s">
        <v>329</v>
      </c>
      <c r="J612" s="172" t="s">
        <v>236</v>
      </c>
      <c r="K612" s="170" t="s">
        <v>237</v>
      </c>
      <c r="L612" s="170" t="s">
        <v>331</v>
      </c>
      <c r="M612" s="170" t="s">
        <v>240</v>
      </c>
      <c r="N612" s="170" t="s">
        <v>240</v>
      </c>
      <c r="O612" s="173" t="s">
        <v>240</v>
      </c>
      <c r="P612" s="170" t="s">
        <v>239</v>
      </c>
      <c r="Q612" s="172" t="s">
        <v>332</v>
      </c>
      <c r="R612" s="174" t="s">
        <v>307</v>
      </c>
      <c r="S612" s="174" t="s">
        <v>294</v>
      </c>
      <c r="T612" s="172" t="s">
        <v>543</v>
      </c>
      <c r="U612" s="175">
        <v>17</v>
      </c>
      <c r="BI612" s="34" t="s">
        <v>190</v>
      </c>
    </row>
    <row r="613" spans="1:61" ht="16.5" x14ac:dyDescent="0.4">
      <c r="A613" s="34"/>
      <c r="B613" s="154"/>
      <c r="C613" s="167">
        <v>46009</v>
      </c>
      <c r="D613" s="145" t="str">
        <f t="shared" si="10"/>
        <v>木</v>
      </c>
      <c r="E613" s="168">
        <v>0.42883101851851851</v>
      </c>
      <c r="F613" s="169" t="s">
        <v>208</v>
      </c>
      <c r="G613" s="170" t="s">
        <v>234</v>
      </c>
      <c r="H613" s="171">
        <v>9.2029824999999996E-2</v>
      </c>
      <c r="I613" s="172" t="s">
        <v>329</v>
      </c>
      <c r="J613" s="172" t="s">
        <v>236</v>
      </c>
      <c r="K613" s="170" t="s">
        <v>259</v>
      </c>
      <c r="L613" s="170" t="s">
        <v>331</v>
      </c>
      <c r="M613" s="170" t="s">
        <v>239</v>
      </c>
      <c r="N613" s="170" t="s">
        <v>239</v>
      </c>
      <c r="O613" s="173" t="s">
        <v>240</v>
      </c>
      <c r="P613" s="170" t="s">
        <v>239</v>
      </c>
      <c r="Q613" s="172" t="s">
        <v>332</v>
      </c>
      <c r="R613" s="174" t="s">
        <v>307</v>
      </c>
      <c r="S613" s="174" t="s">
        <v>294</v>
      </c>
      <c r="T613" s="172" t="s">
        <v>543</v>
      </c>
      <c r="U613" s="175">
        <v>16</v>
      </c>
      <c r="BI613" s="34" t="s">
        <v>190</v>
      </c>
    </row>
    <row r="614" spans="1:61" ht="33" x14ac:dyDescent="0.4">
      <c r="A614" s="34"/>
      <c r="B614" s="154"/>
      <c r="C614" s="167">
        <v>46009</v>
      </c>
      <c r="D614" s="145" t="str">
        <f t="shared" si="10"/>
        <v>木</v>
      </c>
      <c r="E614" s="168">
        <v>0.44521990740740741</v>
      </c>
      <c r="F614" s="169" t="s">
        <v>208</v>
      </c>
      <c r="G614" s="170" t="s">
        <v>234</v>
      </c>
      <c r="H614" s="171">
        <v>4.3589549999999998E-2</v>
      </c>
      <c r="I614" s="172" t="s">
        <v>329</v>
      </c>
      <c r="J614" s="172" t="s">
        <v>236</v>
      </c>
      <c r="K614" s="170" t="s">
        <v>410</v>
      </c>
      <c r="L614" s="170" t="s">
        <v>331</v>
      </c>
      <c r="M614" s="170" t="s">
        <v>240</v>
      </c>
      <c r="N614" s="170" t="s">
        <v>240</v>
      </c>
      <c r="O614" s="173" t="s">
        <v>239</v>
      </c>
      <c r="P614" s="170" t="s">
        <v>239</v>
      </c>
      <c r="Q614" s="172" t="s">
        <v>339</v>
      </c>
      <c r="R614" s="174" t="s">
        <v>336</v>
      </c>
      <c r="S614" s="174" t="s">
        <v>297</v>
      </c>
      <c r="T614" s="172" t="s">
        <v>659</v>
      </c>
      <c r="U614" s="175">
        <v>1</v>
      </c>
      <c r="BI614" s="34" t="s">
        <v>190</v>
      </c>
    </row>
    <row r="615" spans="1:61" ht="33" x14ac:dyDescent="0.4">
      <c r="A615" s="34"/>
      <c r="B615" s="154"/>
      <c r="C615" s="167">
        <v>46009</v>
      </c>
      <c r="D615" s="145" t="str">
        <f t="shared" si="10"/>
        <v>木</v>
      </c>
      <c r="E615" s="168">
        <v>0.44972222222222225</v>
      </c>
      <c r="F615" s="169" t="s">
        <v>208</v>
      </c>
      <c r="G615" s="170" t="s">
        <v>234</v>
      </c>
      <c r="H615" s="171">
        <v>0.15</v>
      </c>
      <c r="I615" s="172" t="s">
        <v>329</v>
      </c>
      <c r="J615" s="172" t="s">
        <v>236</v>
      </c>
      <c r="K615" s="170" t="s">
        <v>259</v>
      </c>
      <c r="L615" s="170" t="s">
        <v>331</v>
      </c>
      <c r="M615" s="170" t="s">
        <v>239</v>
      </c>
      <c r="N615" s="170" t="s">
        <v>240</v>
      </c>
      <c r="O615" s="173" t="s">
        <v>240</v>
      </c>
      <c r="P615" s="170" t="s">
        <v>239</v>
      </c>
      <c r="Q615" s="172" t="s">
        <v>332</v>
      </c>
      <c r="R615" s="174" t="s">
        <v>242</v>
      </c>
      <c r="S615" s="174" t="s">
        <v>294</v>
      </c>
      <c r="T615" s="172" t="s">
        <v>831</v>
      </c>
      <c r="U615" s="175">
        <v>32</v>
      </c>
      <c r="BI615" s="34" t="s">
        <v>190</v>
      </c>
    </row>
    <row r="616" spans="1:61" ht="16.5" x14ac:dyDescent="0.4">
      <c r="A616" s="34"/>
      <c r="B616" s="154"/>
      <c r="C616" s="167">
        <v>46009</v>
      </c>
      <c r="D616" s="145" t="str">
        <f t="shared" si="10"/>
        <v>木</v>
      </c>
      <c r="E616" s="168">
        <v>0.45019675925925928</v>
      </c>
      <c r="F616" s="169" t="s">
        <v>208</v>
      </c>
      <c r="G616" s="170" t="s">
        <v>234</v>
      </c>
      <c r="H616" s="171">
        <v>9.7743999999999999E-4</v>
      </c>
      <c r="I616" s="172" t="s">
        <v>329</v>
      </c>
      <c r="J616" s="172" t="s">
        <v>236</v>
      </c>
      <c r="K616" s="170" t="s">
        <v>259</v>
      </c>
      <c r="L616" s="170" t="s">
        <v>331</v>
      </c>
      <c r="M616" s="170" t="s">
        <v>239</v>
      </c>
      <c r="N616" s="170" t="s">
        <v>240</v>
      </c>
      <c r="O616" s="173" t="s">
        <v>240</v>
      </c>
      <c r="P616" s="170" t="s">
        <v>239</v>
      </c>
      <c r="Q616" s="172" t="s">
        <v>332</v>
      </c>
      <c r="R616" s="174" t="s">
        <v>242</v>
      </c>
      <c r="S616" s="174" t="s">
        <v>297</v>
      </c>
      <c r="T616" s="172" t="s">
        <v>493</v>
      </c>
      <c r="U616" s="175">
        <v>32</v>
      </c>
      <c r="BI616" s="34" t="s">
        <v>190</v>
      </c>
    </row>
    <row r="617" spans="1:61" ht="16.5" x14ac:dyDescent="0.4">
      <c r="A617" s="34"/>
      <c r="B617" s="154"/>
      <c r="C617" s="167">
        <v>46009</v>
      </c>
      <c r="D617" s="145" t="str">
        <f t="shared" si="10"/>
        <v>木</v>
      </c>
      <c r="E617" s="168">
        <v>0.45103009259259258</v>
      </c>
      <c r="F617" s="169" t="s">
        <v>208</v>
      </c>
      <c r="G617" s="170" t="s">
        <v>234</v>
      </c>
      <c r="H617" s="171">
        <v>2.3107800000000001E-3</v>
      </c>
      <c r="I617" s="172" t="s">
        <v>329</v>
      </c>
      <c r="J617" s="172" t="s">
        <v>236</v>
      </c>
      <c r="K617" s="170" t="s">
        <v>259</v>
      </c>
      <c r="L617" s="170" t="s">
        <v>331</v>
      </c>
      <c r="M617" s="170" t="s">
        <v>239</v>
      </c>
      <c r="N617" s="170" t="s">
        <v>240</v>
      </c>
      <c r="O617" s="173" t="s">
        <v>240</v>
      </c>
      <c r="P617" s="170" t="s">
        <v>239</v>
      </c>
      <c r="Q617" s="172" t="s">
        <v>332</v>
      </c>
      <c r="R617" s="174" t="s">
        <v>307</v>
      </c>
      <c r="S617" s="174" t="s">
        <v>294</v>
      </c>
      <c r="T617" s="172" t="s">
        <v>660</v>
      </c>
      <c r="U617" s="175">
        <v>32</v>
      </c>
      <c r="BI617" s="34" t="s">
        <v>190</v>
      </c>
    </row>
    <row r="618" spans="1:61" ht="16.5" x14ac:dyDescent="0.4">
      <c r="A618" s="34"/>
      <c r="B618" s="154"/>
      <c r="C618" s="167">
        <v>46009</v>
      </c>
      <c r="D618" s="145" t="str">
        <f t="shared" si="10"/>
        <v>木</v>
      </c>
      <c r="E618" s="168">
        <v>0.54978009259259264</v>
      </c>
      <c r="F618" s="169" t="s">
        <v>208</v>
      </c>
      <c r="G618" s="170" t="s">
        <v>234</v>
      </c>
      <c r="H618" s="171">
        <v>1.4008680000000001E-2</v>
      </c>
      <c r="I618" s="172" t="s">
        <v>329</v>
      </c>
      <c r="J618" s="172" t="s">
        <v>236</v>
      </c>
      <c r="K618" s="170" t="s">
        <v>259</v>
      </c>
      <c r="L618" s="170" t="s">
        <v>238</v>
      </c>
      <c r="M618" s="170" t="s">
        <v>240</v>
      </c>
      <c r="N618" s="170" t="s">
        <v>239</v>
      </c>
      <c r="O618" s="173" t="s">
        <v>240</v>
      </c>
      <c r="P618" s="170" t="s">
        <v>239</v>
      </c>
      <c r="Q618" s="172" t="s">
        <v>335</v>
      </c>
      <c r="R618" s="174" t="s">
        <v>242</v>
      </c>
      <c r="S618" s="174" t="s">
        <v>298</v>
      </c>
      <c r="T618" s="172" t="s">
        <v>832</v>
      </c>
      <c r="U618" s="175">
        <v>2</v>
      </c>
      <c r="BI618" s="34" t="s">
        <v>190</v>
      </c>
    </row>
    <row r="619" spans="1:61" ht="16.5" x14ac:dyDescent="0.4">
      <c r="A619" s="34"/>
      <c r="B619" s="154"/>
      <c r="C619" s="167">
        <v>46009</v>
      </c>
      <c r="D619" s="145" t="str">
        <f t="shared" si="10"/>
        <v>木</v>
      </c>
      <c r="E619" s="168">
        <v>0.55134259259259255</v>
      </c>
      <c r="F619" s="169" t="s">
        <v>208</v>
      </c>
      <c r="G619" s="170" t="s">
        <v>234</v>
      </c>
      <c r="H619" s="171">
        <v>0.15</v>
      </c>
      <c r="I619" s="172" t="s">
        <v>329</v>
      </c>
      <c r="J619" s="172" t="s">
        <v>236</v>
      </c>
      <c r="K619" s="170" t="s">
        <v>259</v>
      </c>
      <c r="L619" s="170" t="s">
        <v>345</v>
      </c>
      <c r="M619" s="170" t="s">
        <v>240</v>
      </c>
      <c r="N619" s="170" t="s">
        <v>239</v>
      </c>
      <c r="O619" s="173" t="s">
        <v>240</v>
      </c>
      <c r="P619" s="170" t="s">
        <v>239</v>
      </c>
      <c r="Q619" s="172" t="s">
        <v>332</v>
      </c>
      <c r="R619" s="174" t="s">
        <v>242</v>
      </c>
      <c r="S619" s="174" t="s">
        <v>295</v>
      </c>
      <c r="T619" s="172" t="s">
        <v>833</v>
      </c>
      <c r="U619" s="175">
        <v>6</v>
      </c>
      <c r="BI619" s="34" t="s">
        <v>190</v>
      </c>
    </row>
    <row r="620" spans="1:61" ht="33" x14ac:dyDescent="0.4">
      <c r="A620" s="34"/>
      <c r="B620" s="154"/>
      <c r="C620" s="167">
        <v>46009</v>
      </c>
      <c r="D620" s="145" t="str">
        <f t="shared" si="10"/>
        <v>木</v>
      </c>
      <c r="E620" s="168">
        <v>0.55152777777777773</v>
      </c>
      <c r="F620" s="169" t="s">
        <v>208</v>
      </c>
      <c r="G620" s="170" t="s">
        <v>234</v>
      </c>
      <c r="H620" s="171">
        <v>2.6048890000000002E-2</v>
      </c>
      <c r="I620" s="172" t="s">
        <v>329</v>
      </c>
      <c r="J620" s="172" t="s">
        <v>236</v>
      </c>
      <c r="K620" s="170" t="s">
        <v>259</v>
      </c>
      <c r="L620" s="170" t="s">
        <v>345</v>
      </c>
      <c r="M620" s="170" t="s">
        <v>240</v>
      </c>
      <c r="N620" s="170" t="s">
        <v>239</v>
      </c>
      <c r="O620" s="173" t="s">
        <v>240</v>
      </c>
      <c r="P620" s="170" t="s">
        <v>239</v>
      </c>
      <c r="Q620" s="172" t="s">
        <v>241</v>
      </c>
      <c r="R620" s="174" t="s">
        <v>307</v>
      </c>
      <c r="S620" s="174" t="s">
        <v>295</v>
      </c>
      <c r="T620" s="172" t="s">
        <v>661</v>
      </c>
      <c r="U620" s="175">
        <v>6</v>
      </c>
      <c r="BI620" s="34" t="s">
        <v>190</v>
      </c>
    </row>
    <row r="621" spans="1:61" ht="33" x14ac:dyDescent="0.4">
      <c r="A621" s="34"/>
      <c r="B621" s="154"/>
      <c r="C621" s="167">
        <v>46009</v>
      </c>
      <c r="D621" s="145" t="str">
        <f t="shared" si="10"/>
        <v>木</v>
      </c>
      <c r="E621" s="168">
        <v>0.55945601851851856</v>
      </c>
      <c r="F621" s="169" t="s">
        <v>208</v>
      </c>
      <c r="G621" s="170" t="s">
        <v>234</v>
      </c>
      <c r="H621" s="171">
        <v>4.6001800000000002E-2</v>
      </c>
      <c r="I621" s="172" t="s">
        <v>329</v>
      </c>
      <c r="J621" s="172" t="s">
        <v>236</v>
      </c>
      <c r="K621" s="170" t="s">
        <v>237</v>
      </c>
      <c r="L621" s="170" t="s">
        <v>331</v>
      </c>
      <c r="M621" s="170" t="s">
        <v>240</v>
      </c>
      <c r="N621" s="170" t="s">
        <v>240</v>
      </c>
      <c r="O621" s="173" t="s">
        <v>240</v>
      </c>
      <c r="P621" s="170" t="s">
        <v>239</v>
      </c>
      <c r="Q621" s="172" t="s">
        <v>342</v>
      </c>
      <c r="R621" s="174" t="s">
        <v>307</v>
      </c>
      <c r="S621" s="174" t="s">
        <v>312</v>
      </c>
      <c r="T621" s="172" t="s">
        <v>924</v>
      </c>
      <c r="U621" s="175">
        <v>65</v>
      </c>
      <c r="BI621" s="34" t="s">
        <v>190</v>
      </c>
    </row>
    <row r="622" spans="1:61" ht="16.5" x14ac:dyDescent="0.4">
      <c r="A622" s="34"/>
      <c r="B622" s="154"/>
      <c r="C622" s="167">
        <v>46009</v>
      </c>
      <c r="D622" s="145" t="str">
        <f t="shared" si="10"/>
        <v>木</v>
      </c>
      <c r="E622" s="168">
        <v>0.56193287037037032</v>
      </c>
      <c r="F622" s="169" t="s">
        <v>208</v>
      </c>
      <c r="G622" s="170" t="s">
        <v>234</v>
      </c>
      <c r="H622" s="171">
        <v>2.998526E-2</v>
      </c>
      <c r="I622" s="172" t="s">
        <v>329</v>
      </c>
      <c r="J622" s="172" t="s">
        <v>236</v>
      </c>
      <c r="K622" s="170" t="s">
        <v>237</v>
      </c>
      <c r="L622" s="170" t="s">
        <v>331</v>
      </c>
      <c r="M622" s="170" t="s">
        <v>240</v>
      </c>
      <c r="N622" s="170" t="s">
        <v>240</v>
      </c>
      <c r="O622" s="173" t="s">
        <v>240</v>
      </c>
      <c r="P622" s="170" t="s">
        <v>239</v>
      </c>
      <c r="Q622" s="172" t="s">
        <v>332</v>
      </c>
      <c r="R622" s="174" t="s">
        <v>307</v>
      </c>
      <c r="S622" s="174" t="s">
        <v>294</v>
      </c>
      <c r="T622" s="172" t="s">
        <v>611</v>
      </c>
      <c r="U622" s="175">
        <v>79</v>
      </c>
      <c r="BI622" s="34" t="s">
        <v>190</v>
      </c>
    </row>
    <row r="623" spans="1:61" ht="16.5" x14ac:dyDescent="0.4">
      <c r="A623" s="34"/>
      <c r="B623" s="154"/>
      <c r="C623" s="167">
        <v>46009</v>
      </c>
      <c r="D623" s="145" t="str">
        <f t="shared" si="10"/>
        <v>木</v>
      </c>
      <c r="E623" s="168">
        <v>0.59175925925925921</v>
      </c>
      <c r="F623" s="169" t="s">
        <v>208</v>
      </c>
      <c r="G623" s="170" t="s">
        <v>234</v>
      </c>
      <c r="H623" s="171">
        <v>0.15</v>
      </c>
      <c r="I623" s="172" t="s">
        <v>329</v>
      </c>
      <c r="J623" s="172" t="s">
        <v>236</v>
      </c>
      <c r="K623" s="170" t="s">
        <v>259</v>
      </c>
      <c r="L623" s="170" t="s">
        <v>331</v>
      </c>
      <c r="M623" s="170" t="s">
        <v>239</v>
      </c>
      <c r="N623" s="170" t="s">
        <v>239</v>
      </c>
      <c r="O623" s="173" t="s">
        <v>240</v>
      </c>
      <c r="P623" s="170" t="s">
        <v>239</v>
      </c>
      <c r="Q623" s="172" t="s">
        <v>332</v>
      </c>
      <c r="R623" s="174" t="s">
        <v>242</v>
      </c>
      <c r="S623" s="174" t="s">
        <v>297</v>
      </c>
      <c r="T623" s="172" t="s">
        <v>493</v>
      </c>
      <c r="U623" s="175">
        <v>42</v>
      </c>
      <c r="BI623" s="34" t="s">
        <v>190</v>
      </c>
    </row>
    <row r="624" spans="1:61" ht="33" x14ac:dyDescent="0.4">
      <c r="A624" s="34"/>
      <c r="B624" s="154"/>
      <c r="C624" s="167">
        <v>46009</v>
      </c>
      <c r="D624" s="145" t="str">
        <f t="shared" si="10"/>
        <v>木</v>
      </c>
      <c r="E624" s="168">
        <v>0.59476851851851853</v>
      </c>
      <c r="F624" s="169" t="s">
        <v>208</v>
      </c>
      <c r="G624" s="170" t="s">
        <v>234</v>
      </c>
      <c r="H624" s="171">
        <v>9.2976030000000001E-2</v>
      </c>
      <c r="I624" s="172" t="s">
        <v>329</v>
      </c>
      <c r="J624" s="172" t="s">
        <v>236</v>
      </c>
      <c r="K624" s="170" t="s">
        <v>259</v>
      </c>
      <c r="L624" s="170" t="s">
        <v>331</v>
      </c>
      <c r="M624" s="170" t="s">
        <v>239</v>
      </c>
      <c r="N624" s="170" t="s">
        <v>239</v>
      </c>
      <c r="O624" s="173" t="s">
        <v>240</v>
      </c>
      <c r="P624" s="170" t="s">
        <v>239</v>
      </c>
      <c r="Q624" s="172" t="s">
        <v>332</v>
      </c>
      <c r="R624" s="174" t="s">
        <v>307</v>
      </c>
      <c r="S624" s="174" t="s">
        <v>294</v>
      </c>
      <c r="T624" s="172" t="s">
        <v>647</v>
      </c>
      <c r="U624" s="175">
        <v>16</v>
      </c>
      <c r="BI624" s="34" t="s">
        <v>190</v>
      </c>
    </row>
    <row r="625" spans="1:61" ht="16.5" x14ac:dyDescent="0.4">
      <c r="A625" s="34"/>
      <c r="B625" s="154"/>
      <c r="C625" s="167">
        <v>46009</v>
      </c>
      <c r="D625" s="145" t="str">
        <f t="shared" si="10"/>
        <v>木</v>
      </c>
      <c r="E625" s="168">
        <v>0.59493055555555552</v>
      </c>
      <c r="F625" s="169" t="s">
        <v>208</v>
      </c>
      <c r="G625" s="170" t="s">
        <v>234</v>
      </c>
      <c r="H625" s="171">
        <v>1.8341500000000001E-3</v>
      </c>
      <c r="I625" s="172" t="s">
        <v>329</v>
      </c>
      <c r="J625" s="172" t="s">
        <v>236</v>
      </c>
      <c r="K625" s="170" t="s">
        <v>237</v>
      </c>
      <c r="L625" s="170" t="s">
        <v>331</v>
      </c>
      <c r="M625" s="170" t="s">
        <v>240</v>
      </c>
      <c r="N625" s="170" t="s">
        <v>240</v>
      </c>
      <c r="O625" s="173" t="s">
        <v>240</v>
      </c>
      <c r="P625" s="170" t="s">
        <v>239</v>
      </c>
      <c r="Q625" s="172" t="s">
        <v>332</v>
      </c>
      <c r="R625" s="174" t="s">
        <v>242</v>
      </c>
      <c r="S625" s="174" t="s">
        <v>297</v>
      </c>
      <c r="T625" s="172" t="s">
        <v>493</v>
      </c>
      <c r="U625" s="175">
        <v>9</v>
      </c>
      <c r="BI625" s="34" t="s">
        <v>190</v>
      </c>
    </row>
    <row r="626" spans="1:61" ht="33" x14ac:dyDescent="0.4">
      <c r="A626" s="34"/>
      <c r="B626" s="154"/>
      <c r="C626" s="167">
        <v>46009</v>
      </c>
      <c r="D626" s="145" t="str">
        <f t="shared" si="10"/>
        <v>木</v>
      </c>
      <c r="E626" s="168">
        <v>0.61291666666666667</v>
      </c>
      <c r="F626" s="169" t="s">
        <v>208</v>
      </c>
      <c r="G626" s="170" t="s">
        <v>234</v>
      </c>
      <c r="H626" s="171">
        <v>0.15</v>
      </c>
      <c r="I626" s="172" t="s">
        <v>329</v>
      </c>
      <c r="J626" s="172" t="s">
        <v>236</v>
      </c>
      <c r="K626" s="170" t="s">
        <v>237</v>
      </c>
      <c r="L626" s="170" t="s">
        <v>331</v>
      </c>
      <c r="M626" s="170" t="s">
        <v>240</v>
      </c>
      <c r="N626" s="170" t="s">
        <v>240</v>
      </c>
      <c r="O626" s="173" t="s">
        <v>240</v>
      </c>
      <c r="P626" s="170" t="s">
        <v>239</v>
      </c>
      <c r="Q626" s="172" t="s">
        <v>332</v>
      </c>
      <c r="R626" s="174" t="s">
        <v>307</v>
      </c>
      <c r="S626" s="174" t="s">
        <v>312</v>
      </c>
      <c r="T626" s="172" t="s">
        <v>662</v>
      </c>
      <c r="U626" s="175">
        <v>3</v>
      </c>
      <c r="BI626" s="34" t="s">
        <v>190</v>
      </c>
    </row>
    <row r="627" spans="1:61" ht="16.5" x14ac:dyDescent="0.4">
      <c r="A627" s="34"/>
      <c r="B627" s="154"/>
      <c r="C627" s="167">
        <v>46009</v>
      </c>
      <c r="D627" s="145" t="str">
        <f t="shared" si="10"/>
        <v>木</v>
      </c>
      <c r="E627" s="168">
        <v>0.61355324074074069</v>
      </c>
      <c r="F627" s="169" t="s">
        <v>208</v>
      </c>
      <c r="G627" s="170" t="s">
        <v>234</v>
      </c>
      <c r="H627" s="171">
        <v>7.4999999999999997E-2</v>
      </c>
      <c r="I627" s="172" t="s">
        <v>329</v>
      </c>
      <c r="J627" s="172" t="s">
        <v>236</v>
      </c>
      <c r="K627" s="170" t="s">
        <v>259</v>
      </c>
      <c r="L627" s="170" t="s">
        <v>345</v>
      </c>
      <c r="M627" s="170" t="s">
        <v>240</v>
      </c>
      <c r="N627" s="170" t="s">
        <v>239</v>
      </c>
      <c r="O627" s="173" t="s">
        <v>240</v>
      </c>
      <c r="P627" s="170" t="s">
        <v>239</v>
      </c>
      <c r="Q627" s="172" t="s">
        <v>241</v>
      </c>
      <c r="R627" s="174" t="s">
        <v>242</v>
      </c>
      <c r="S627" s="174" t="s">
        <v>295</v>
      </c>
      <c r="T627" s="172" t="s">
        <v>834</v>
      </c>
      <c r="U627" s="175">
        <v>6</v>
      </c>
      <c r="BI627" s="34" t="s">
        <v>190</v>
      </c>
    </row>
    <row r="628" spans="1:61" ht="16.5" x14ac:dyDescent="0.4">
      <c r="A628" s="34"/>
      <c r="B628" s="154"/>
      <c r="C628" s="167">
        <v>46009</v>
      </c>
      <c r="D628" s="145" t="str">
        <f t="shared" si="10"/>
        <v>木</v>
      </c>
      <c r="E628" s="168">
        <v>0.61380787037037032</v>
      </c>
      <c r="F628" s="169" t="s">
        <v>208</v>
      </c>
      <c r="G628" s="170" t="s">
        <v>234</v>
      </c>
      <c r="H628" s="171">
        <v>7.4999999999999997E-2</v>
      </c>
      <c r="I628" s="172" t="s">
        <v>329</v>
      </c>
      <c r="J628" s="172" t="s">
        <v>236</v>
      </c>
      <c r="K628" s="170" t="s">
        <v>259</v>
      </c>
      <c r="L628" s="170" t="s">
        <v>345</v>
      </c>
      <c r="M628" s="170" t="s">
        <v>240</v>
      </c>
      <c r="N628" s="170" t="s">
        <v>239</v>
      </c>
      <c r="O628" s="173" t="s">
        <v>240</v>
      </c>
      <c r="P628" s="170" t="s">
        <v>239</v>
      </c>
      <c r="Q628" s="172" t="s">
        <v>241</v>
      </c>
      <c r="R628" s="174" t="s">
        <v>242</v>
      </c>
      <c r="S628" s="174" t="s">
        <v>295</v>
      </c>
      <c r="T628" s="172" t="s">
        <v>834</v>
      </c>
      <c r="U628" s="175">
        <v>6</v>
      </c>
      <c r="BI628" s="34" t="s">
        <v>190</v>
      </c>
    </row>
    <row r="629" spans="1:61" ht="16.5" x14ac:dyDescent="0.4">
      <c r="A629" s="34"/>
      <c r="B629" s="154"/>
      <c r="C629" s="167">
        <v>46009</v>
      </c>
      <c r="D629" s="145" t="str">
        <f t="shared" si="10"/>
        <v>木</v>
      </c>
      <c r="E629" s="168">
        <v>0.6259837962962963</v>
      </c>
      <c r="F629" s="169" t="s">
        <v>208</v>
      </c>
      <c r="G629" s="170" t="s">
        <v>234</v>
      </c>
      <c r="H629" s="171">
        <v>9.0743000000000004E-3</v>
      </c>
      <c r="I629" s="172" t="s">
        <v>329</v>
      </c>
      <c r="J629" s="172" t="s">
        <v>236</v>
      </c>
      <c r="K629" s="170" t="s">
        <v>237</v>
      </c>
      <c r="L629" s="170" t="s">
        <v>331</v>
      </c>
      <c r="M629" s="170" t="s">
        <v>240</v>
      </c>
      <c r="N629" s="170" t="s">
        <v>240</v>
      </c>
      <c r="O629" s="173" t="s">
        <v>240</v>
      </c>
      <c r="P629" s="170" t="s">
        <v>239</v>
      </c>
      <c r="Q629" s="172" t="s">
        <v>332</v>
      </c>
      <c r="R629" s="174" t="s">
        <v>307</v>
      </c>
      <c r="S629" s="174" t="s">
        <v>294</v>
      </c>
      <c r="T629" s="172" t="s">
        <v>631</v>
      </c>
      <c r="U629" s="175">
        <v>81</v>
      </c>
      <c r="BI629" s="34" t="s">
        <v>190</v>
      </c>
    </row>
    <row r="630" spans="1:61" ht="16.5" x14ac:dyDescent="0.4">
      <c r="A630" s="34"/>
      <c r="B630" s="154"/>
      <c r="C630" s="167">
        <v>46009</v>
      </c>
      <c r="D630" s="145" t="str">
        <f t="shared" si="10"/>
        <v>木</v>
      </c>
      <c r="E630" s="168">
        <v>0.6470717592592593</v>
      </c>
      <c r="F630" s="169" t="s">
        <v>208</v>
      </c>
      <c r="G630" s="170" t="s">
        <v>234</v>
      </c>
      <c r="H630" s="171">
        <v>0.15</v>
      </c>
      <c r="I630" s="172" t="s">
        <v>524</v>
      </c>
      <c r="J630" s="172" t="s">
        <v>236</v>
      </c>
      <c r="K630" s="170" t="s">
        <v>237</v>
      </c>
      <c r="L630" s="170" t="s">
        <v>331</v>
      </c>
      <c r="M630" s="170" t="s">
        <v>240</v>
      </c>
      <c r="N630" s="170" t="s">
        <v>240</v>
      </c>
      <c r="O630" s="173" t="s">
        <v>240</v>
      </c>
      <c r="P630" s="170" t="s">
        <v>239</v>
      </c>
      <c r="Q630" s="172" t="s">
        <v>332</v>
      </c>
      <c r="R630" s="174" t="s">
        <v>242</v>
      </c>
      <c r="S630" s="174" t="s">
        <v>298</v>
      </c>
      <c r="T630" s="172" t="s">
        <v>512</v>
      </c>
      <c r="U630" s="175">
        <v>79</v>
      </c>
      <c r="BI630" s="34" t="s">
        <v>190</v>
      </c>
    </row>
    <row r="631" spans="1:61" ht="16.5" x14ac:dyDescent="0.4">
      <c r="A631" s="34"/>
      <c r="B631" s="154"/>
      <c r="C631" s="167">
        <v>46009</v>
      </c>
      <c r="D631" s="145" t="str">
        <f t="shared" si="10"/>
        <v>木</v>
      </c>
      <c r="E631" s="168">
        <v>0.65396990740740746</v>
      </c>
      <c r="F631" s="169" t="s">
        <v>208</v>
      </c>
      <c r="G631" s="170" t="s">
        <v>234</v>
      </c>
      <c r="H631" s="171">
        <v>2.2003809999999999E-2</v>
      </c>
      <c r="I631" s="172" t="s">
        <v>524</v>
      </c>
      <c r="J631" s="172" t="s">
        <v>236</v>
      </c>
      <c r="K631" s="170" t="s">
        <v>237</v>
      </c>
      <c r="L631" s="170" t="s">
        <v>331</v>
      </c>
      <c r="M631" s="170" t="s">
        <v>240</v>
      </c>
      <c r="N631" s="170" t="s">
        <v>240</v>
      </c>
      <c r="O631" s="173" t="s">
        <v>239</v>
      </c>
      <c r="P631" s="170" t="s">
        <v>239</v>
      </c>
      <c r="Q631" s="172" t="s">
        <v>332</v>
      </c>
      <c r="R631" s="174" t="s">
        <v>307</v>
      </c>
      <c r="S631" s="174" t="s">
        <v>294</v>
      </c>
      <c r="T631" s="172" t="s">
        <v>644</v>
      </c>
      <c r="U631" s="175">
        <v>39</v>
      </c>
      <c r="BI631" s="34" t="s">
        <v>190</v>
      </c>
    </row>
    <row r="632" spans="1:61" ht="16.5" x14ac:dyDescent="0.4">
      <c r="A632" s="34"/>
      <c r="B632" s="154"/>
      <c r="C632" s="167">
        <v>46009</v>
      </c>
      <c r="D632" s="145" t="str">
        <f t="shared" si="10"/>
        <v>木</v>
      </c>
      <c r="E632" s="168">
        <v>0.65436342592592589</v>
      </c>
      <c r="F632" s="169" t="s">
        <v>208</v>
      </c>
      <c r="G632" s="170" t="s">
        <v>234</v>
      </c>
      <c r="H632" s="171">
        <v>0.15</v>
      </c>
      <c r="I632" s="172" t="s">
        <v>524</v>
      </c>
      <c r="J632" s="172" t="s">
        <v>236</v>
      </c>
      <c r="K632" s="170" t="s">
        <v>237</v>
      </c>
      <c r="L632" s="170" t="s">
        <v>331</v>
      </c>
      <c r="M632" s="170" t="s">
        <v>240</v>
      </c>
      <c r="N632" s="170" t="s">
        <v>240</v>
      </c>
      <c r="O632" s="173" t="s">
        <v>240</v>
      </c>
      <c r="P632" s="170" t="s">
        <v>239</v>
      </c>
      <c r="Q632" s="172" t="s">
        <v>332</v>
      </c>
      <c r="R632" s="174" t="s">
        <v>242</v>
      </c>
      <c r="S632" s="174" t="s">
        <v>297</v>
      </c>
      <c r="T632" s="172" t="s">
        <v>493</v>
      </c>
      <c r="U632" s="175">
        <v>33</v>
      </c>
      <c r="BI632" s="34" t="s">
        <v>190</v>
      </c>
    </row>
    <row r="633" spans="1:61" ht="33" x14ac:dyDescent="0.4">
      <c r="A633" s="34"/>
      <c r="B633" s="154"/>
      <c r="C633" s="167">
        <v>46009</v>
      </c>
      <c r="D633" s="145" t="str">
        <f t="shared" si="10"/>
        <v>木</v>
      </c>
      <c r="E633" s="168">
        <v>0.6573148148148148</v>
      </c>
      <c r="F633" s="169" t="s">
        <v>208</v>
      </c>
      <c r="G633" s="170" t="s">
        <v>234</v>
      </c>
      <c r="H633" s="171">
        <v>7.9695700000000005E-3</v>
      </c>
      <c r="I633" s="172" t="s">
        <v>524</v>
      </c>
      <c r="J633" s="172" t="s">
        <v>236</v>
      </c>
      <c r="K633" s="170" t="s">
        <v>259</v>
      </c>
      <c r="L633" s="170" t="s">
        <v>331</v>
      </c>
      <c r="M633" s="170" t="s">
        <v>239</v>
      </c>
      <c r="N633" s="170" t="s">
        <v>239</v>
      </c>
      <c r="O633" s="173" t="s">
        <v>240</v>
      </c>
      <c r="P633" s="170" t="s">
        <v>239</v>
      </c>
      <c r="Q633" s="172" t="s">
        <v>332</v>
      </c>
      <c r="R633" s="174" t="s">
        <v>307</v>
      </c>
      <c r="S633" s="174" t="s">
        <v>294</v>
      </c>
      <c r="T633" s="172" t="s">
        <v>647</v>
      </c>
      <c r="U633" s="175">
        <v>16</v>
      </c>
      <c r="BI633" s="34" t="s">
        <v>190</v>
      </c>
    </row>
    <row r="634" spans="1:61" ht="33" x14ac:dyDescent="0.4">
      <c r="A634" s="34"/>
      <c r="B634" s="154"/>
      <c r="C634" s="167">
        <v>46009</v>
      </c>
      <c r="D634" s="145" t="str">
        <f t="shared" si="10"/>
        <v>木</v>
      </c>
      <c r="E634" s="168">
        <v>0.6573148148148148</v>
      </c>
      <c r="F634" s="169" t="s">
        <v>208</v>
      </c>
      <c r="G634" s="170" t="s">
        <v>234</v>
      </c>
      <c r="H634" s="171">
        <v>0.14211567</v>
      </c>
      <c r="I634" s="172" t="s">
        <v>524</v>
      </c>
      <c r="J634" s="172" t="s">
        <v>236</v>
      </c>
      <c r="K634" s="170" t="s">
        <v>259</v>
      </c>
      <c r="L634" s="170" t="s">
        <v>331</v>
      </c>
      <c r="M634" s="170" t="s">
        <v>239</v>
      </c>
      <c r="N634" s="170" t="s">
        <v>239</v>
      </c>
      <c r="O634" s="173" t="s">
        <v>240</v>
      </c>
      <c r="P634" s="170" t="s">
        <v>239</v>
      </c>
      <c r="Q634" s="172" t="s">
        <v>332</v>
      </c>
      <c r="R634" s="174" t="s">
        <v>307</v>
      </c>
      <c r="S634" s="174" t="s">
        <v>294</v>
      </c>
      <c r="T634" s="172" t="s">
        <v>647</v>
      </c>
      <c r="U634" s="175">
        <v>16</v>
      </c>
      <c r="BI634" s="34" t="s">
        <v>190</v>
      </c>
    </row>
    <row r="635" spans="1:61" ht="16.5" x14ac:dyDescent="0.4">
      <c r="A635" s="34"/>
      <c r="B635" s="154"/>
      <c r="C635" s="167">
        <v>46009</v>
      </c>
      <c r="D635" s="145" t="str">
        <f t="shared" si="10"/>
        <v>木</v>
      </c>
      <c r="E635" s="168">
        <v>0.68008101851851854</v>
      </c>
      <c r="F635" s="169" t="s">
        <v>208</v>
      </c>
      <c r="G635" s="170" t="s">
        <v>234</v>
      </c>
      <c r="H635" s="171">
        <v>4.2170359999999997E-2</v>
      </c>
      <c r="I635" s="172" t="s">
        <v>489</v>
      </c>
      <c r="J635" s="172" t="s">
        <v>236</v>
      </c>
      <c r="K635" s="170" t="s">
        <v>259</v>
      </c>
      <c r="L635" s="170" t="s">
        <v>331</v>
      </c>
      <c r="M635" s="170" t="s">
        <v>239</v>
      </c>
      <c r="N635" s="170" t="s">
        <v>239</v>
      </c>
      <c r="O635" s="173" t="s">
        <v>240</v>
      </c>
      <c r="P635" s="170" t="s">
        <v>239</v>
      </c>
      <c r="Q635" s="172" t="s">
        <v>332</v>
      </c>
      <c r="R635" s="174" t="s">
        <v>336</v>
      </c>
      <c r="S635" s="174" t="s">
        <v>297</v>
      </c>
      <c r="T635" s="172" t="s">
        <v>491</v>
      </c>
      <c r="U635" s="175">
        <v>42</v>
      </c>
      <c r="BI635" s="34" t="s">
        <v>190</v>
      </c>
    </row>
    <row r="636" spans="1:61" ht="16.5" x14ac:dyDescent="0.4">
      <c r="A636" s="34"/>
      <c r="B636" s="154"/>
      <c r="C636" s="167">
        <v>46009</v>
      </c>
      <c r="D636" s="145" t="str">
        <f t="shared" si="10"/>
        <v>木</v>
      </c>
      <c r="E636" s="168">
        <v>0.68145833333333339</v>
      </c>
      <c r="F636" s="169" t="s">
        <v>208</v>
      </c>
      <c r="G636" s="170" t="s">
        <v>234</v>
      </c>
      <c r="H636" s="171">
        <v>5.0000000000000001E-4</v>
      </c>
      <c r="I636" s="172" t="s">
        <v>489</v>
      </c>
      <c r="J636" s="172" t="s">
        <v>236</v>
      </c>
      <c r="K636" s="170" t="s">
        <v>237</v>
      </c>
      <c r="L636" s="170" t="s">
        <v>331</v>
      </c>
      <c r="M636" s="170" t="s">
        <v>240</v>
      </c>
      <c r="N636" s="170" t="s">
        <v>240</v>
      </c>
      <c r="O636" s="173" t="s">
        <v>239</v>
      </c>
      <c r="P636" s="170" t="s">
        <v>239</v>
      </c>
      <c r="Q636" s="172" t="s">
        <v>332</v>
      </c>
      <c r="R636" s="174" t="s">
        <v>242</v>
      </c>
      <c r="S636" s="174" t="s">
        <v>298</v>
      </c>
      <c r="T636" s="172" t="s">
        <v>569</v>
      </c>
      <c r="U636" s="175">
        <v>53</v>
      </c>
      <c r="BI636" s="34" t="s">
        <v>190</v>
      </c>
    </row>
    <row r="637" spans="1:61" ht="16.5" x14ac:dyDescent="0.4">
      <c r="A637" s="34"/>
      <c r="B637" s="154"/>
      <c r="C637" s="167">
        <v>46009</v>
      </c>
      <c r="D637" s="145" t="str">
        <f t="shared" si="10"/>
        <v>木</v>
      </c>
      <c r="E637" s="168">
        <v>0.68266203703703698</v>
      </c>
      <c r="F637" s="169" t="s">
        <v>208</v>
      </c>
      <c r="G637" s="170" t="s">
        <v>234</v>
      </c>
      <c r="H637" s="171">
        <v>2.0590069999999999E-2</v>
      </c>
      <c r="I637" s="172" t="s">
        <v>489</v>
      </c>
      <c r="J637" s="172" t="s">
        <v>236</v>
      </c>
      <c r="K637" s="170" t="s">
        <v>259</v>
      </c>
      <c r="L637" s="170" t="s">
        <v>331</v>
      </c>
      <c r="M637" s="170" t="s">
        <v>240</v>
      </c>
      <c r="N637" s="170" t="s">
        <v>240</v>
      </c>
      <c r="O637" s="173" t="s">
        <v>240</v>
      </c>
      <c r="P637" s="170" t="s">
        <v>239</v>
      </c>
      <c r="Q637" s="172" t="s">
        <v>332</v>
      </c>
      <c r="R637" s="174" t="s">
        <v>242</v>
      </c>
      <c r="S637" s="174" t="s">
        <v>294</v>
      </c>
      <c r="T637" s="172" t="s">
        <v>835</v>
      </c>
      <c r="U637" s="175">
        <v>59</v>
      </c>
      <c r="BI637" s="34" t="s">
        <v>190</v>
      </c>
    </row>
    <row r="638" spans="1:61" ht="16.5" x14ac:dyDescent="0.4">
      <c r="A638" s="34"/>
      <c r="B638" s="154"/>
      <c r="C638" s="167">
        <v>46009</v>
      </c>
      <c r="D638" s="145" t="str">
        <f t="shared" si="10"/>
        <v>木</v>
      </c>
      <c r="E638" s="168">
        <v>0.68438657407407411</v>
      </c>
      <c r="F638" s="169" t="s">
        <v>208</v>
      </c>
      <c r="G638" s="170" t="s">
        <v>234</v>
      </c>
      <c r="H638" s="171">
        <v>0.15</v>
      </c>
      <c r="I638" s="172" t="s">
        <v>489</v>
      </c>
      <c r="J638" s="172" t="s">
        <v>236</v>
      </c>
      <c r="K638" s="170" t="s">
        <v>237</v>
      </c>
      <c r="L638" s="170" t="s">
        <v>331</v>
      </c>
      <c r="M638" s="170" t="s">
        <v>240</v>
      </c>
      <c r="N638" s="170" t="s">
        <v>240</v>
      </c>
      <c r="O638" s="173" t="s">
        <v>240</v>
      </c>
      <c r="P638" s="170" t="s">
        <v>239</v>
      </c>
      <c r="Q638" s="172" t="s">
        <v>332</v>
      </c>
      <c r="R638" s="174" t="s">
        <v>242</v>
      </c>
      <c r="S638" s="174" t="s">
        <v>297</v>
      </c>
      <c r="T638" s="172" t="s">
        <v>493</v>
      </c>
      <c r="U638" s="175">
        <v>75</v>
      </c>
      <c r="BI638" s="34" t="s">
        <v>190</v>
      </c>
    </row>
    <row r="639" spans="1:61" ht="16.5" x14ac:dyDescent="0.4">
      <c r="A639" s="34"/>
      <c r="B639" s="154"/>
      <c r="C639" s="167">
        <v>46009</v>
      </c>
      <c r="D639" s="145" t="str">
        <f t="shared" si="10"/>
        <v>木</v>
      </c>
      <c r="E639" s="168">
        <v>0.68665509259259261</v>
      </c>
      <c r="F639" s="169" t="s">
        <v>208</v>
      </c>
      <c r="G639" s="170" t="s">
        <v>234</v>
      </c>
      <c r="H639" s="171">
        <v>1.70638E-3</v>
      </c>
      <c r="I639" s="172" t="s">
        <v>489</v>
      </c>
      <c r="J639" s="172" t="s">
        <v>236</v>
      </c>
      <c r="K639" s="170" t="s">
        <v>259</v>
      </c>
      <c r="L639" s="170" t="s">
        <v>331</v>
      </c>
      <c r="M639" s="170" t="s">
        <v>239</v>
      </c>
      <c r="N639" s="170" t="s">
        <v>239</v>
      </c>
      <c r="O639" s="173" t="s">
        <v>240</v>
      </c>
      <c r="P639" s="170" t="s">
        <v>239</v>
      </c>
      <c r="Q639" s="172" t="s">
        <v>332</v>
      </c>
      <c r="R639" s="174" t="s">
        <v>307</v>
      </c>
      <c r="S639" s="174" t="s">
        <v>294</v>
      </c>
      <c r="T639" s="172" t="s">
        <v>631</v>
      </c>
      <c r="U639" s="175">
        <v>82</v>
      </c>
      <c r="BI639" s="34" t="s">
        <v>190</v>
      </c>
    </row>
    <row r="640" spans="1:61" ht="16.5" x14ac:dyDescent="0.4">
      <c r="A640" s="34"/>
      <c r="B640" s="154"/>
      <c r="C640" s="167">
        <v>46009</v>
      </c>
      <c r="D640" s="145" t="str">
        <f t="shared" si="10"/>
        <v>木</v>
      </c>
      <c r="E640" s="168">
        <v>0.68665509259259261</v>
      </c>
      <c r="F640" s="169" t="s">
        <v>208</v>
      </c>
      <c r="G640" s="170" t="s">
        <v>234</v>
      </c>
      <c r="H640" s="171">
        <v>2.8857000000000002E-3</v>
      </c>
      <c r="I640" s="172" t="s">
        <v>489</v>
      </c>
      <c r="J640" s="172" t="s">
        <v>236</v>
      </c>
      <c r="K640" s="170" t="s">
        <v>259</v>
      </c>
      <c r="L640" s="170" t="s">
        <v>331</v>
      </c>
      <c r="M640" s="170" t="s">
        <v>239</v>
      </c>
      <c r="N640" s="170" t="s">
        <v>239</v>
      </c>
      <c r="O640" s="173" t="s">
        <v>240</v>
      </c>
      <c r="P640" s="170" t="s">
        <v>239</v>
      </c>
      <c r="Q640" s="172" t="s">
        <v>332</v>
      </c>
      <c r="R640" s="174" t="s">
        <v>307</v>
      </c>
      <c r="S640" s="174" t="s">
        <v>294</v>
      </c>
      <c r="T640" s="172" t="s">
        <v>631</v>
      </c>
      <c r="U640" s="175">
        <v>82</v>
      </c>
      <c r="BI640" s="34" t="s">
        <v>190</v>
      </c>
    </row>
    <row r="641" spans="1:61" ht="16.5" x14ac:dyDescent="0.4">
      <c r="A641" s="34"/>
      <c r="B641" s="154"/>
      <c r="C641" s="167">
        <v>46009</v>
      </c>
      <c r="D641" s="145" t="str">
        <f t="shared" si="10"/>
        <v>木</v>
      </c>
      <c r="E641" s="168">
        <v>0.71048611111111115</v>
      </c>
      <c r="F641" s="169" t="s">
        <v>208</v>
      </c>
      <c r="G641" s="170" t="s">
        <v>234</v>
      </c>
      <c r="H641" s="171">
        <v>0.15</v>
      </c>
      <c r="I641" s="172" t="s">
        <v>490</v>
      </c>
      <c r="J641" s="172" t="s">
        <v>236</v>
      </c>
      <c r="K641" s="170" t="s">
        <v>259</v>
      </c>
      <c r="L641" s="170" t="s">
        <v>331</v>
      </c>
      <c r="M641" s="170" t="s">
        <v>239</v>
      </c>
      <c r="N641" s="170" t="s">
        <v>239</v>
      </c>
      <c r="O641" s="173" t="s">
        <v>240</v>
      </c>
      <c r="P641" s="170" t="s">
        <v>239</v>
      </c>
      <c r="Q641" s="172" t="s">
        <v>332</v>
      </c>
      <c r="R641" s="174" t="s">
        <v>242</v>
      </c>
      <c r="S641" s="174" t="s">
        <v>297</v>
      </c>
      <c r="T641" s="172" t="s">
        <v>493</v>
      </c>
      <c r="U641" s="175">
        <v>76</v>
      </c>
      <c r="BI641" s="34" t="s">
        <v>190</v>
      </c>
    </row>
    <row r="642" spans="1:61" ht="16.5" x14ac:dyDescent="0.4">
      <c r="A642" s="34"/>
      <c r="B642" s="154"/>
      <c r="C642" s="167">
        <v>46009</v>
      </c>
      <c r="D642" s="145" t="str">
        <f t="shared" si="10"/>
        <v>木</v>
      </c>
      <c r="E642" s="168">
        <v>0.7144328703703704</v>
      </c>
      <c r="F642" s="169" t="s">
        <v>208</v>
      </c>
      <c r="G642" s="170" t="s">
        <v>234</v>
      </c>
      <c r="H642" s="171">
        <v>2.580236E-2</v>
      </c>
      <c r="I642" s="172" t="s">
        <v>490</v>
      </c>
      <c r="J642" s="172" t="s">
        <v>236</v>
      </c>
      <c r="K642" s="170" t="s">
        <v>259</v>
      </c>
      <c r="L642" s="170" t="s">
        <v>331</v>
      </c>
      <c r="M642" s="170" t="s">
        <v>239</v>
      </c>
      <c r="N642" s="170" t="s">
        <v>239</v>
      </c>
      <c r="O642" s="173" t="s">
        <v>240</v>
      </c>
      <c r="P642" s="170" t="s">
        <v>239</v>
      </c>
      <c r="Q642" s="172" t="s">
        <v>332</v>
      </c>
      <c r="R642" s="174" t="s">
        <v>336</v>
      </c>
      <c r="S642" s="174" t="s">
        <v>297</v>
      </c>
      <c r="T642" s="172" t="s">
        <v>491</v>
      </c>
      <c r="U642" s="175">
        <v>52</v>
      </c>
      <c r="BI642" s="34" t="s">
        <v>190</v>
      </c>
    </row>
    <row r="643" spans="1:61" ht="16.5" x14ac:dyDescent="0.4">
      <c r="A643" s="34"/>
      <c r="B643" s="154"/>
      <c r="C643" s="167">
        <v>46009</v>
      </c>
      <c r="D643" s="145" t="str">
        <f t="shared" si="10"/>
        <v>木</v>
      </c>
      <c r="E643" s="168">
        <v>0.71703703703703703</v>
      </c>
      <c r="F643" s="169" t="s">
        <v>208</v>
      </c>
      <c r="G643" s="170" t="s">
        <v>234</v>
      </c>
      <c r="H643" s="171">
        <v>5.9897099999999997E-3</v>
      </c>
      <c r="I643" s="172" t="s">
        <v>490</v>
      </c>
      <c r="J643" s="172" t="s">
        <v>236</v>
      </c>
      <c r="K643" s="170" t="s">
        <v>259</v>
      </c>
      <c r="L643" s="170" t="s">
        <v>331</v>
      </c>
      <c r="M643" s="170" t="s">
        <v>239</v>
      </c>
      <c r="N643" s="170" t="s">
        <v>239</v>
      </c>
      <c r="O643" s="173" t="s">
        <v>240</v>
      </c>
      <c r="P643" s="170" t="s">
        <v>239</v>
      </c>
      <c r="Q643" s="172" t="s">
        <v>332</v>
      </c>
      <c r="R643" s="174" t="s">
        <v>242</v>
      </c>
      <c r="S643" s="174" t="s">
        <v>297</v>
      </c>
      <c r="T643" s="172" t="s">
        <v>493</v>
      </c>
      <c r="U643" s="175">
        <v>42</v>
      </c>
      <c r="BI643" s="34" t="s">
        <v>190</v>
      </c>
    </row>
    <row r="644" spans="1:61" ht="33" x14ac:dyDescent="0.4">
      <c r="A644" s="34"/>
      <c r="B644" s="154"/>
      <c r="C644" s="167">
        <v>46009</v>
      </c>
      <c r="D644" s="145" t="str">
        <f t="shared" si="10"/>
        <v>木</v>
      </c>
      <c r="E644" s="168">
        <v>0.7204976851851852</v>
      </c>
      <c r="F644" s="169" t="s">
        <v>208</v>
      </c>
      <c r="G644" s="170" t="s">
        <v>234</v>
      </c>
      <c r="H644" s="171">
        <v>0.12284327</v>
      </c>
      <c r="I644" s="172" t="s">
        <v>490</v>
      </c>
      <c r="J644" s="172" t="s">
        <v>236</v>
      </c>
      <c r="K644" s="170" t="s">
        <v>237</v>
      </c>
      <c r="L644" s="170" t="s">
        <v>331</v>
      </c>
      <c r="M644" s="170" t="s">
        <v>240</v>
      </c>
      <c r="N644" s="170" t="s">
        <v>240</v>
      </c>
      <c r="O644" s="173" t="s">
        <v>240</v>
      </c>
      <c r="P644" s="170" t="s">
        <v>239</v>
      </c>
      <c r="Q644" s="172" t="s">
        <v>332</v>
      </c>
      <c r="R644" s="174" t="s">
        <v>307</v>
      </c>
      <c r="S644" s="174" t="s">
        <v>294</v>
      </c>
      <c r="T644" s="172" t="s">
        <v>647</v>
      </c>
      <c r="U644" s="175">
        <v>15</v>
      </c>
      <c r="BI644" s="34" t="s">
        <v>190</v>
      </c>
    </row>
    <row r="645" spans="1:61" ht="16.5" x14ac:dyDescent="0.4">
      <c r="A645" s="34"/>
      <c r="B645" s="154"/>
      <c r="C645" s="167">
        <v>46009</v>
      </c>
      <c r="D645" s="145" t="str">
        <f t="shared" si="10"/>
        <v>木</v>
      </c>
      <c r="E645" s="168">
        <v>0.73799768518518516</v>
      </c>
      <c r="F645" s="169" t="s">
        <v>208</v>
      </c>
      <c r="G645" s="170" t="s">
        <v>234</v>
      </c>
      <c r="H645" s="171">
        <v>1.80065E-3</v>
      </c>
      <c r="I645" s="172" t="s">
        <v>490</v>
      </c>
      <c r="J645" s="172" t="s">
        <v>236</v>
      </c>
      <c r="K645" s="170" t="s">
        <v>259</v>
      </c>
      <c r="L645" s="170" t="s">
        <v>238</v>
      </c>
      <c r="M645" s="170" t="s">
        <v>240</v>
      </c>
      <c r="N645" s="170" t="s">
        <v>239</v>
      </c>
      <c r="O645" s="173" t="s">
        <v>240</v>
      </c>
      <c r="P645" s="170" t="s">
        <v>239</v>
      </c>
      <c r="Q645" s="172" t="s">
        <v>335</v>
      </c>
      <c r="R645" s="174" t="s">
        <v>242</v>
      </c>
      <c r="S645" s="174" t="s">
        <v>295</v>
      </c>
      <c r="T645" s="172" t="s">
        <v>834</v>
      </c>
      <c r="U645" s="175">
        <v>2</v>
      </c>
      <c r="BI645" s="34" t="s">
        <v>190</v>
      </c>
    </row>
    <row r="646" spans="1:61" ht="33" x14ac:dyDescent="0.4">
      <c r="A646" s="34"/>
      <c r="B646" s="154"/>
      <c r="C646" s="167">
        <v>46009</v>
      </c>
      <c r="D646" s="145" t="str">
        <f t="shared" si="10"/>
        <v>木</v>
      </c>
      <c r="E646" s="168">
        <v>0.7383912037037037</v>
      </c>
      <c r="F646" s="169" t="s">
        <v>208</v>
      </c>
      <c r="G646" s="170" t="s">
        <v>234</v>
      </c>
      <c r="H646" s="171">
        <v>6.8442700000000004E-3</v>
      </c>
      <c r="I646" s="172" t="s">
        <v>490</v>
      </c>
      <c r="J646" s="172" t="s">
        <v>236</v>
      </c>
      <c r="K646" s="170" t="s">
        <v>259</v>
      </c>
      <c r="L646" s="170" t="s">
        <v>238</v>
      </c>
      <c r="M646" s="170" t="s">
        <v>240</v>
      </c>
      <c r="N646" s="170" t="s">
        <v>239</v>
      </c>
      <c r="O646" s="173" t="s">
        <v>240</v>
      </c>
      <c r="P646" s="170" t="s">
        <v>239</v>
      </c>
      <c r="Q646" s="172" t="s">
        <v>332</v>
      </c>
      <c r="R646" s="174" t="s">
        <v>307</v>
      </c>
      <c r="S646" s="174" t="s">
        <v>312</v>
      </c>
      <c r="T646" s="172" t="s">
        <v>717</v>
      </c>
      <c r="U646" s="175">
        <v>2</v>
      </c>
      <c r="BI646" s="34" t="s">
        <v>190</v>
      </c>
    </row>
    <row r="647" spans="1:61" ht="33" x14ac:dyDescent="0.4">
      <c r="A647" s="34"/>
      <c r="B647" s="154"/>
      <c r="C647" s="167">
        <v>46009</v>
      </c>
      <c r="D647" s="145" t="str">
        <f t="shared" si="10"/>
        <v>木</v>
      </c>
      <c r="E647" s="168">
        <v>0.73862268518518515</v>
      </c>
      <c r="F647" s="169" t="s">
        <v>208</v>
      </c>
      <c r="G647" s="170" t="s">
        <v>234</v>
      </c>
      <c r="H647" s="171">
        <v>3.1818300000000001E-2</v>
      </c>
      <c r="I647" s="172" t="s">
        <v>490</v>
      </c>
      <c r="J647" s="172" t="s">
        <v>236</v>
      </c>
      <c r="K647" s="170" t="s">
        <v>237</v>
      </c>
      <c r="L647" s="170" t="s">
        <v>331</v>
      </c>
      <c r="M647" s="170" t="s">
        <v>240</v>
      </c>
      <c r="N647" s="170" t="s">
        <v>240</v>
      </c>
      <c r="O647" s="173" t="s">
        <v>240</v>
      </c>
      <c r="P647" s="170" t="s">
        <v>239</v>
      </c>
      <c r="Q647" s="172" t="s">
        <v>332</v>
      </c>
      <c r="R647" s="174" t="s">
        <v>307</v>
      </c>
      <c r="S647" s="174" t="s">
        <v>312</v>
      </c>
      <c r="T647" s="172" t="s">
        <v>663</v>
      </c>
      <c r="U647" s="175">
        <v>3</v>
      </c>
      <c r="BI647" s="34" t="s">
        <v>190</v>
      </c>
    </row>
    <row r="648" spans="1:61" ht="33" x14ac:dyDescent="0.4">
      <c r="A648" s="34"/>
      <c r="B648" s="154"/>
      <c r="C648" s="167">
        <v>46009</v>
      </c>
      <c r="D648" s="145" t="str">
        <f t="shared" si="10"/>
        <v>木</v>
      </c>
      <c r="E648" s="168">
        <v>0.73944444444444446</v>
      </c>
      <c r="F648" s="169" t="s">
        <v>208</v>
      </c>
      <c r="G648" s="170" t="s">
        <v>234</v>
      </c>
      <c r="H648" s="171">
        <v>1.4066999999999999E-4</v>
      </c>
      <c r="I648" s="172" t="s">
        <v>490</v>
      </c>
      <c r="J648" s="172" t="s">
        <v>236</v>
      </c>
      <c r="K648" s="170" t="s">
        <v>259</v>
      </c>
      <c r="L648" s="170" t="s">
        <v>345</v>
      </c>
      <c r="M648" s="170" t="s">
        <v>240</v>
      </c>
      <c r="N648" s="170" t="s">
        <v>239</v>
      </c>
      <c r="O648" s="173" t="s">
        <v>240</v>
      </c>
      <c r="P648" s="170" t="s">
        <v>239</v>
      </c>
      <c r="Q648" s="172" t="s">
        <v>241</v>
      </c>
      <c r="R648" s="174" t="s">
        <v>336</v>
      </c>
      <c r="S648" s="174" t="s">
        <v>295</v>
      </c>
      <c r="T648" s="172" t="s">
        <v>708</v>
      </c>
      <c r="U648" s="175">
        <v>6</v>
      </c>
      <c r="BI648" s="34" t="s">
        <v>190</v>
      </c>
    </row>
    <row r="649" spans="1:61" ht="33" x14ac:dyDescent="0.4">
      <c r="A649" s="34"/>
      <c r="B649" s="154"/>
      <c r="C649" s="167">
        <v>46009</v>
      </c>
      <c r="D649" s="145" t="str">
        <f t="shared" si="10"/>
        <v>木</v>
      </c>
      <c r="E649" s="168">
        <v>0.73944444444444446</v>
      </c>
      <c r="F649" s="169" t="s">
        <v>208</v>
      </c>
      <c r="G649" s="170" t="s">
        <v>234</v>
      </c>
      <c r="H649" s="171">
        <v>4.6638399999999998E-3</v>
      </c>
      <c r="I649" s="172" t="s">
        <v>490</v>
      </c>
      <c r="J649" s="172" t="s">
        <v>236</v>
      </c>
      <c r="K649" s="170" t="s">
        <v>259</v>
      </c>
      <c r="L649" s="170" t="s">
        <v>345</v>
      </c>
      <c r="M649" s="170" t="s">
        <v>240</v>
      </c>
      <c r="N649" s="170" t="s">
        <v>239</v>
      </c>
      <c r="O649" s="173" t="s">
        <v>240</v>
      </c>
      <c r="P649" s="170" t="s">
        <v>239</v>
      </c>
      <c r="Q649" s="172" t="s">
        <v>241</v>
      </c>
      <c r="R649" s="174" t="s">
        <v>336</v>
      </c>
      <c r="S649" s="174" t="s">
        <v>295</v>
      </c>
      <c r="T649" s="172" t="s">
        <v>708</v>
      </c>
      <c r="U649" s="175">
        <v>6</v>
      </c>
      <c r="BI649" s="34" t="s">
        <v>190</v>
      </c>
    </row>
    <row r="650" spans="1:61" ht="33" x14ac:dyDescent="0.4">
      <c r="A650" s="34"/>
      <c r="B650" s="154"/>
      <c r="C650" s="167">
        <v>46009</v>
      </c>
      <c r="D650" s="145" t="str">
        <f t="shared" si="10"/>
        <v>木</v>
      </c>
      <c r="E650" s="168">
        <v>0.73944444444444446</v>
      </c>
      <c r="F650" s="169" t="s">
        <v>208</v>
      </c>
      <c r="G650" s="170" t="s">
        <v>234</v>
      </c>
      <c r="H650" s="171">
        <v>3.2848179999999998E-2</v>
      </c>
      <c r="I650" s="172" t="s">
        <v>490</v>
      </c>
      <c r="J650" s="172" t="s">
        <v>236</v>
      </c>
      <c r="K650" s="170" t="s">
        <v>259</v>
      </c>
      <c r="L650" s="170" t="s">
        <v>345</v>
      </c>
      <c r="M650" s="170" t="s">
        <v>240</v>
      </c>
      <c r="N650" s="170" t="s">
        <v>239</v>
      </c>
      <c r="O650" s="173" t="s">
        <v>240</v>
      </c>
      <c r="P650" s="170" t="s">
        <v>239</v>
      </c>
      <c r="Q650" s="172" t="s">
        <v>241</v>
      </c>
      <c r="R650" s="174" t="s">
        <v>336</v>
      </c>
      <c r="S650" s="174" t="s">
        <v>295</v>
      </c>
      <c r="T650" s="172" t="s">
        <v>708</v>
      </c>
      <c r="U650" s="175">
        <v>6</v>
      </c>
      <c r="BI650" s="34" t="s">
        <v>190</v>
      </c>
    </row>
    <row r="651" spans="1:61" ht="33" x14ac:dyDescent="0.4">
      <c r="A651" s="34"/>
      <c r="B651" s="154"/>
      <c r="C651" s="167">
        <v>46009</v>
      </c>
      <c r="D651" s="145" t="str">
        <f t="shared" si="10"/>
        <v>木</v>
      </c>
      <c r="E651" s="168">
        <v>0.74233796296296295</v>
      </c>
      <c r="F651" s="169" t="s">
        <v>208</v>
      </c>
      <c r="G651" s="170" t="s">
        <v>234</v>
      </c>
      <c r="H651" s="171">
        <v>0.15</v>
      </c>
      <c r="I651" s="172" t="s">
        <v>490</v>
      </c>
      <c r="J651" s="172" t="s">
        <v>236</v>
      </c>
      <c r="K651" s="170" t="s">
        <v>259</v>
      </c>
      <c r="L651" s="170" t="s">
        <v>331</v>
      </c>
      <c r="M651" s="170" t="s">
        <v>240</v>
      </c>
      <c r="N651" s="170" t="s">
        <v>240</v>
      </c>
      <c r="O651" s="173" t="s">
        <v>240</v>
      </c>
      <c r="P651" s="170" t="s">
        <v>239</v>
      </c>
      <c r="Q651" s="172" t="s">
        <v>332</v>
      </c>
      <c r="R651" s="174" t="s">
        <v>242</v>
      </c>
      <c r="S651" s="174" t="s">
        <v>294</v>
      </c>
      <c r="T651" s="172" t="s">
        <v>836</v>
      </c>
      <c r="U651" s="175">
        <v>30</v>
      </c>
      <c r="BI651" s="34" t="s">
        <v>190</v>
      </c>
    </row>
    <row r="652" spans="1:61" ht="16.5" x14ac:dyDescent="0.4">
      <c r="A652" s="34"/>
      <c r="B652" s="154"/>
      <c r="C652" s="167">
        <v>46009</v>
      </c>
      <c r="D652" s="145" t="str">
        <f t="shared" si="10"/>
        <v>木</v>
      </c>
      <c r="E652" s="168">
        <v>0.74664351851851851</v>
      </c>
      <c r="F652" s="169" t="s">
        <v>208</v>
      </c>
      <c r="G652" s="170" t="s">
        <v>234</v>
      </c>
      <c r="H652" s="171">
        <v>9.7660999999999998E-3</v>
      </c>
      <c r="I652" s="172" t="s">
        <v>490</v>
      </c>
      <c r="J652" s="172" t="s">
        <v>236</v>
      </c>
      <c r="K652" s="170" t="s">
        <v>259</v>
      </c>
      <c r="L652" s="170" t="s">
        <v>331</v>
      </c>
      <c r="M652" s="170" t="s">
        <v>240</v>
      </c>
      <c r="N652" s="170" t="s">
        <v>240</v>
      </c>
      <c r="O652" s="173" t="s">
        <v>240</v>
      </c>
      <c r="P652" s="170" t="s">
        <v>239</v>
      </c>
      <c r="Q652" s="172" t="s">
        <v>332</v>
      </c>
      <c r="R652" s="174" t="s">
        <v>307</v>
      </c>
      <c r="S652" s="174" t="s">
        <v>297</v>
      </c>
      <c r="T652" s="172" t="s">
        <v>565</v>
      </c>
      <c r="U652" s="175">
        <v>46</v>
      </c>
      <c r="BI652" s="34" t="s">
        <v>190</v>
      </c>
    </row>
    <row r="653" spans="1:61" ht="16.5" x14ac:dyDescent="0.4">
      <c r="A653" s="34"/>
      <c r="B653" s="154"/>
      <c r="C653" s="167">
        <v>46009</v>
      </c>
      <c r="D653" s="145" t="str">
        <f t="shared" ref="D653:D716" si="11">IF($C653 &lt;&gt; "", IF(ISERROR(MATCH(C653, 祝日, 0)), TEXT($C653, "aaa"), "祝日"), "")</f>
        <v>木</v>
      </c>
      <c r="E653" s="168">
        <v>0.74709490740740736</v>
      </c>
      <c r="F653" s="169" t="s">
        <v>208</v>
      </c>
      <c r="G653" s="170" t="s">
        <v>234</v>
      </c>
      <c r="H653" s="171">
        <v>9.7660999999999998E-3</v>
      </c>
      <c r="I653" s="172" t="s">
        <v>490</v>
      </c>
      <c r="J653" s="172" t="s">
        <v>236</v>
      </c>
      <c r="K653" s="170" t="s">
        <v>259</v>
      </c>
      <c r="L653" s="170" t="s">
        <v>331</v>
      </c>
      <c r="M653" s="170" t="s">
        <v>240</v>
      </c>
      <c r="N653" s="170" t="s">
        <v>240</v>
      </c>
      <c r="O653" s="173" t="s">
        <v>240</v>
      </c>
      <c r="P653" s="170" t="s">
        <v>239</v>
      </c>
      <c r="Q653" s="172" t="s">
        <v>332</v>
      </c>
      <c r="R653" s="174" t="s">
        <v>307</v>
      </c>
      <c r="S653" s="174" t="s">
        <v>297</v>
      </c>
      <c r="T653" s="172" t="s">
        <v>565</v>
      </c>
      <c r="U653" s="175">
        <v>46</v>
      </c>
      <c r="BI653" s="34" t="s">
        <v>190</v>
      </c>
    </row>
    <row r="654" spans="1:61" ht="16.5" x14ac:dyDescent="0.4">
      <c r="A654" s="34"/>
      <c r="B654" s="154"/>
      <c r="C654" s="167">
        <v>46009</v>
      </c>
      <c r="D654" s="145" t="str">
        <f t="shared" si="11"/>
        <v>木</v>
      </c>
      <c r="E654" s="168">
        <v>0.74776620370370372</v>
      </c>
      <c r="F654" s="169" t="s">
        <v>208</v>
      </c>
      <c r="G654" s="170" t="s">
        <v>234</v>
      </c>
      <c r="H654" s="171">
        <v>5.0000000000000001E-4</v>
      </c>
      <c r="I654" s="172" t="s">
        <v>490</v>
      </c>
      <c r="J654" s="172" t="s">
        <v>236</v>
      </c>
      <c r="K654" s="170" t="s">
        <v>259</v>
      </c>
      <c r="L654" s="170" t="s">
        <v>331</v>
      </c>
      <c r="M654" s="170" t="s">
        <v>239</v>
      </c>
      <c r="N654" s="170" t="s">
        <v>239</v>
      </c>
      <c r="O654" s="173" t="s">
        <v>240</v>
      </c>
      <c r="P654" s="170" t="s">
        <v>239</v>
      </c>
      <c r="Q654" s="172" t="s">
        <v>332</v>
      </c>
      <c r="R654" s="174" t="s">
        <v>242</v>
      </c>
      <c r="S654" s="174" t="s">
        <v>298</v>
      </c>
      <c r="T654" s="172" t="s">
        <v>837</v>
      </c>
      <c r="U654" s="175">
        <v>52</v>
      </c>
      <c r="BI654" s="34" t="s">
        <v>190</v>
      </c>
    </row>
    <row r="655" spans="1:61" ht="16.5" x14ac:dyDescent="0.4">
      <c r="A655" s="34"/>
      <c r="B655" s="154"/>
      <c r="C655" s="167">
        <v>46009</v>
      </c>
      <c r="D655" s="145" t="str">
        <f t="shared" si="11"/>
        <v>木</v>
      </c>
      <c r="E655" s="168">
        <v>0.74884259259259256</v>
      </c>
      <c r="F655" s="169" t="s">
        <v>208</v>
      </c>
      <c r="G655" s="170" t="s">
        <v>234</v>
      </c>
      <c r="H655" s="171">
        <v>5.0000000000000001E-4</v>
      </c>
      <c r="I655" s="172" t="s">
        <v>490</v>
      </c>
      <c r="J655" s="172" t="s">
        <v>236</v>
      </c>
      <c r="K655" s="170" t="s">
        <v>237</v>
      </c>
      <c r="L655" s="170" t="s">
        <v>331</v>
      </c>
      <c r="M655" s="170" t="s">
        <v>240</v>
      </c>
      <c r="N655" s="170" t="s">
        <v>240</v>
      </c>
      <c r="O655" s="173" t="s">
        <v>239</v>
      </c>
      <c r="P655" s="170" t="s">
        <v>239</v>
      </c>
      <c r="Q655" s="172" t="s">
        <v>332</v>
      </c>
      <c r="R655" s="174" t="s">
        <v>242</v>
      </c>
      <c r="S655" s="174" t="s">
        <v>298</v>
      </c>
      <c r="T655" s="172" t="s">
        <v>837</v>
      </c>
      <c r="U655" s="175">
        <v>53</v>
      </c>
      <c r="BI655" s="34" t="s">
        <v>190</v>
      </c>
    </row>
    <row r="656" spans="1:61" ht="16.5" x14ac:dyDescent="0.4">
      <c r="A656" s="34"/>
      <c r="B656" s="154"/>
      <c r="C656" s="167">
        <v>46009</v>
      </c>
      <c r="D656" s="145" t="str">
        <f t="shared" si="11"/>
        <v>木</v>
      </c>
      <c r="E656" s="168">
        <v>0.74972222222222218</v>
      </c>
      <c r="F656" s="169" t="s">
        <v>208</v>
      </c>
      <c r="G656" s="170" t="s">
        <v>234</v>
      </c>
      <c r="H656" s="171">
        <v>5.0000000000000001E-4</v>
      </c>
      <c r="I656" s="172" t="s">
        <v>490</v>
      </c>
      <c r="J656" s="172" t="s">
        <v>236</v>
      </c>
      <c r="K656" s="170" t="s">
        <v>237</v>
      </c>
      <c r="L656" s="170" t="s">
        <v>331</v>
      </c>
      <c r="M656" s="170" t="s">
        <v>240</v>
      </c>
      <c r="N656" s="170" t="s">
        <v>240</v>
      </c>
      <c r="O656" s="173" t="s">
        <v>240</v>
      </c>
      <c r="P656" s="170" t="s">
        <v>239</v>
      </c>
      <c r="Q656" s="172" t="s">
        <v>332</v>
      </c>
      <c r="R656" s="174" t="s">
        <v>242</v>
      </c>
      <c r="S656" s="174" t="s">
        <v>298</v>
      </c>
      <c r="T656" s="172" t="s">
        <v>837</v>
      </c>
      <c r="U656" s="175">
        <v>55</v>
      </c>
      <c r="BI656" s="34" t="s">
        <v>190</v>
      </c>
    </row>
    <row r="657" spans="1:61" ht="33" x14ac:dyDescent="0.4">
      <c r="A657" s="34"/>
      <c r="B657" s="154"/>
      <c r="C657" s="167">
        <v>46009</v>
      </c>
      <c r="D657" s="145" t="str">
        <f t="shared" si="11"/>
        <v>木</v>
      </c>
      <c r="E657" s="168">
        <v>0.75390046296296298</v>
      </c>
      <c r="F657" s="169" t="s">
        <v>208</v>
      </c>
      <c r="G657" s="170" t="s">
        <v>234</v>
      </c>
      <c r="H657" s="171">
        <v>7.8056059999999997E-2</v>
      </c>
      <c r="I657" s="172" t="s">
        <v>490</v>
      </c>
      <c r="J657" s="172" t="s">
        <v>236</v>
      </c>
      <c r="K657" s="170" t="s">
        <v>237</v>
      </c>
      <c r="L657" s="170" t="s">
        <v>331</v>
      </c>
      <c r="M657" s="170" t="s">
        <v>240</v>
      </c>
      <c r="N657" s="170" t="s">
        <v>240</v>
      </c>
      <c r="O657" s="173" t="s">
        <v>240</v>
      </c>
      <c r="P657" s="170" t="s">
        <v>239</v>
      </c>
      <c r="Q657" s="172" t="s">
        <v>332</v>
      </c>
      <c r="R657" s="174" t="s">
        <v>307</v>
      </c>
      <c r="S657" s="174" t="s">
        <v>294</v>
      </c>
      <c r="T657" s="172" t="s">
        <v>647</v>
      </c>
      <c r="U657" s="175">
        <v>79</v>
      </c>
      <c r="BI657" s="34" t="s">
        <v>190</v>
      </c>
    </row>
    <row r="658" spans="1:61" ht="33" x14ac:dyDescent="0.4">
      <c r="A658" s="34"/>
      <c r="B658" s="154"/>
      <c r="C658" s="167">
        <v>46009</v>
      </c>
      <c r="D658" s="145" t="str">
        <f t="shared" si="11"/>
        <v>木</v>
      </c>
      <c r="E658" s="168">
        <v>0.75502314814814819</v>
      </c>
      <c r="F658" s="169" t="s">
        <v>208</v>
      </c>
      <c r="G658" s="170" t="s">
        <v>234</v>
      </c>
      <c r="H658" s="171">
        <v>0.15</v>
      </c>
      <c r="I658" s="172" t="s">
        <v>490</v>
      </c>
      <c r="J658" s="172" t="s">
        <v>236</v>
      </c>
      <c r="K658" s="170" t="s">
        <v>410</v>
      </c>
      <c r="L658" s="170" t="s">
        <v>331</v>
      </c>
      <c r="M658" s="170" t="s">
        <v>240</v>
      </c>
      <c r="N658" s="170" t="s">
        <v>240</v>
      </c>
      <c r="O658" s="173" t="s">
        <v>240</v>
      </c>
      <c r="P658" s="170" t="s">
        <v>239</v>
      </c>
      <c r="Q658" s="172" t="s">
        <v>332</v>
      </c>
      <c r="R658" s="174" t="s">
        <v>242</v>
      </c>
      <c r="S658" s="174" t="s">
        <v>297</v>
      </c>
      <c r="T658" s="172" t="s">
        <v>664</v>
      </c>
      <c r="U658" s="175">
        <v>92</v>
      </c>
      <c r="BI658" s="34" t="s">
        <v>190</v>
      </c>
    </row>
    <row r="659" spans="1:61" ht="33" x14ac:dyDescent="0.4">
      <c r="A659" s="34"/>
      <c r="B659" s="154"/>
      <c r="C659" s="167">
        <v>46009</v>
      </c>
      <c r="D659" s="145" t="str">
        <f t="shared" si="11"/>
        <v>木</v>
      </c>
      <c r="E659" s="168">
        <v>0.76140046296296293</v>
      </c>
      <c r="F659" s="169" t="s">
        <v>208</v>
      </c>
      <c r="G659" s="170" t="s">
        <v>234</v>
      </c>
      <c r="H659" s="171">
        <v>7.4999999999999997E-2</v>
      </c>
      <c r="I659" s="172" t="s">
        <v>490</v>
      </c>
      <c r="J659" s="172" t="s">
        <v>236</v>
      </c>
      <c r="K659" s="170" t="s">
        <v>410</v>
      </c>
      <c r="L659" s="170" t="s">
        <v>345</v>
      </c>
      <c r="M659" s="170" t="s">
        <v>240</v>
      </c>
      <c r="N659" s="170" t="s">
        <v>239</v>
      </c>
      <c r="O659" s="173" t="s">
        <v>240</v>
      </c>
      <c r="P659" s="170" t="s">
        <v>239</v>
      </c>
      <c r="Q659" s="172" t="s">
        <v>332</v>
      </c>
      <c r="R659" s="174" t="s">
        <v>242</v>
      </c>
      <c r="S659" s="174" t="s">
        <v>298</v>
      </c>
      <c r="T659" s="172" t="s">
        <v>838</v>
      </c>
      <c r="U659" s="175">
        <v>90</v>
      </c>
      <c r="BI659" s="34" t="s">
        <v>190</v>
      </c>
    </row>
    <row r="660" spans="1:61" ht="33" x14ac:dyDescent="0.4">
      <c r="A660" s="34"/>
      <c r="B660" s="154"/>
      <c r="C660" s="167">
        <v>46009</v>
      </c>
      <c r="D660" s="145" t="str">
        <f t="shared" si="11"/>
        <v>木</v>
      </c>
      <c r="E660" s="168">
        <v>0.76140046296296293</v>
      </c>
      <c r="F660" s="169" t="s">
        <v>208</v>
      </c>
      <c r="G660" s="170" t="s">
        <v>234</v>
      </c>
      <c r="H660" s="171">
        <v>7.4999999999999997E-2</v>
      </c>
      <c r="I660" s="172" t="s">
        <v>490</v>
      </c>
      <c r="J660" s="172" t="s">
        <v>236</v>
      </c>
      <c r="K660" s="170" t="s">
        <v>410</v>
      </c>
      <c r="L660" s="170" t="s">
        <v>345</v>
      </c>
      <c r="M660" s="170" t="s">
        <v>240</v>
      </c>
      <c r="N660" s="170" t="s">
        <v>239</v>
      </c>
      <c r="O660" s="173" t="s">
        <v>240</v>
      </c>
      <c r="P660" s="170" t="s">
        <v>239</v>
      </c>
      <c r="Q660" s="172" t="s">
        <v>332</v>
      </c>
      <c r="R660" s="174" t="s">
        <v>242</v>
      </c>
      <c r="S660" s="174" t="s">
        <v>298</v>
      </c>
      <c r="T660" s="172" t="s">
        <v>838</v>
      </c>
      <c r="U660" s="175">
        <v>90</v>
      </c>
      <c r="BI660" s="34" t="s">
        <v>190</v>
      </c>
    </row>
    <row r="661" spans="1:61" ht="16.5" x14ac:dyDescent="0.4">
      <c r="A661" s="34"/>
      <c r="B661" s="154"/>
      <c r="C661" s="167">
        <v>46009</v>
      </c>
      <c r="D661" s="145" t="str">
        <f t="shared" si="11"/>
        <v>木</v>
      </c>
      <c r="E661" s="168">
        <v>0.76415509259259262</v>
      </c>
      <c r="F661" s="169" t="s">
        <v>208</v>
      </c>
      <c r="G661" s="170" t="s">
        <v>234</v>
      </c>
      <c r="H661" s="171">
        <v>1.258E-5</v>
      </c>
      <c r="I661" s="172" t="s">
        <v>490</v>
      </c>
      <c r="J661" s="172" t="s">
        <v>236</v>
      </c>
      <c r="K661" s="170" t="s">
        <v>259</v>
      </c>
      <c r="L661" s="170" t="s">
        <v>331</v>
      </c>
      <c r="M661" s="170" t="s">
        <v>240</v>
      </c>
      <c r="N661" s="170" t="s">
        <v>240</v>
      </c>
      <c r="O661" s="173" t="s">
        <v>240</v>
      </c>
      <c r="P661" s="170" t="s">
        <v>239</v>
      </c>
      <c r="Q661" s="172" t="s">
        <v>332</v>
      </c>
      <c r="R661" s="174" t="s">
        <v>336</v>
      </c>
      <c r="S661" s="174" t="s">
        <v>294</v>
      </c>
      <c r="T661" s="172" t="s">
        <v>665</v>
      </c>
      <c r="U661" s="175">
        <v>80</v>
      </c>
      <c r="BI661" s="34" t="s">
        <v>190</v>
      </c>
    </row>
    <row r="662" spans="1:61" ht="16.5" x14ac:dyDescent="0.4">
      <c r="A662" s="34"/>
      <c r="B662" s="154"/>
      <c r="C662" s="167">
        <v>46009</v>
      </c>
      <c r="D662" s="145" t="str">
        <f t="shared" si="11"/>
        <v>木</v>
      </c>
      <c r="E662" s="168">
        <v>0.76415509259259262</v>
      </c>
      <c r="F662" s="169" t="s">
        <v>208</v>
      </c>
      <c r="G662" s="170" t="s">
        <v>234</v>
      </c>
      <c r="H662" s="171">
        <v>8.4175000000000005E-4</v>
      </c>
      <c r="I662" s="172" t="s">
        <v>490</v>
      </c>
      <c r="J662" s="172" t="s">
        <v>236</v>
      </c>
      <c r="K662" s="170" t="s">
        <v>259</v>
      </c>
      <c r="L662" s="170" t="s">
        <v>331</v>
      </c>
      <c r="M662" s="170" t="s">
        <v>240</v>
      </c>
      <c r="N662" s="170" t="s">
        <v>240</v>
      </c>
      <c r="O662" s="173" t="s">
        <v>240</v>
      </c>
      <c r="P662" s="170" t="s">
        <v>239</v>
      </c>
      <c r="Q662" s="172" t="s">
        <v>332</v>
      </c>
      <c r="R662" s="174" t="s">
        <v>336</v>
      </c>
      <c r="S662" s="174" t="s">
        <v>294</v>
      </c>
      <c r="T662" s="172" t="s">
        <v>665</v>
      </c>
      <c r="U662" s="175">
        <v>80</v>
      </c>
      <c r="BI662" s="34" t="s">
        <v>190</v>
      </c>
    </row>
    <row r="663" spans="1:61" ht="16.5" x14ac:dyDescent="0.4">
      <c r="A663" s="34"/>
      <c r="B663" s="154"/>
      <c r="C663" s="167">
        <v>46009</v>
      </c>
      <c r="D663" s="145" t="str">
        <f t="shared" si="11"/>
        <v>木</v>
      </c>
      <c r="E663" s="168">
        <v>0.76415509259259262</v>
      </c>
      <c r="F663" s="169" t="s">
        <v>208</v>
      </c>
      <c r="G663" s="170" t="s">
        <v>234</v>
      </c>
      <c r="H663" s="171">
        <v>1.093684E-2</v>
      </c>
      <c r="I663" s="172" t="s">
        <v>490</v>
      </c>
      <c r="J663" s="172" t="s">
        <v>236</v>
      </c>
      <c r="K663" s="170" t="s">
        <v>259</v>
      </c>
      <c r="L663" s="170" t="s">
        <v>331</v>
      </c>
      <c r="M663" s="170" t="s">
        <v>240</v>
      </c>
      <c r="N663" s="170" t="s">
        <v>240</v>
      </c>
      <c r="O663" s="173" t="s">
        <v>240</v>
      </c>
      <c r="P663" s="170" t="s">
        <v>239</v>
      </c>
      <c r="Q663" s="172" t="s">
        <v>332</v>
      </c>
      <c r="R663" s="174" t="s">
        <v>336</v>
      </c>
      <c r="S663" s="174" t="s">
        <v>294</v>
      </c>
      <c r="T663" s="172" t="s">
        <v>665</v>
      </c>
      <c r="U663" s="175">
        <v>80</v>
      </c>
      <c r="BI663" s="34" t="s">
        <v>190</v>
      </c>
    </row>
    <row r="664" spans="1:61" ht="33" x14ac:dyDescent="0.4">
      <c r="A664" s="34"/>
      <c r="B664" s="154"/>
      <c r="C664" s="167">
        <v>46009</v>
      </c>
      <c r="D664" s="145" t="str">
        <f t="shared" si="11"/>
        <v>木</v>
      </c>
      <c r="E664" s="168">
        <v>0.7700231481481481</v>
      </c>
      <c r="F664" s="169" t="s">
        <v>208</v>
      </c>
      <c r="G664" s="170" t="s">
        <v>234</v>
      </c>
      <c r="H664" s="171">
        <v>3.8474400000000001E-3</v>
      </c>
      <c r="I664" s="172" t="s">
        <v>490</v>
      </c>
      <c r="J664" s="172" t="s">
        <v>236</v>
      </c>
      <c r="K664" s="170" t="s">
        <v>237</v>
      </c>
      <c r="L664" s="170" t="s">
        <v>331</v>
      </c>
      <c r="M664" s="170" t="s">
        <v>240</v>
      </c>
      <c r="N664" s="170" t="s">
        <v>240</v>
      </c>
      <c r="O664" s="173" t="s">
        <v>240</v>
      </c>
      <c r="P664" s="170" t="s">
        <v>239</v>
      </c>
      <c r="Q664" s="172" t="s">
        <v>332</v>
      </c>
      <c r="R664" s="174" t="s">
        <v>336</v>
      </c>
      <c r="S664" s="174" t="s">
        <v>294</v>
      </c>
      <c r="T664" s="172" t="s">
        <v>709</v>
      </c>
      <c r="U664" s="175">
        <v>53</v>
      </c>
      <c r="BI664" s="34" t="s">
        <v>190</v>
      </c>
    </row>
    <row r="665" spans="1:61" ht="33" x14ac:dyDescent="0.4">
      <c r="A665" s="34"/>
      <c r="B665" s="154"/>
      <c r="C665" s="167">
        <v>46009</v>
      </c>
      <c r="D665" s="145" t="str">
        <f t="shared" si="11"/>
        <v>木</v>
      </c>
      <c r="E665" s="168">
        <v>0.7700231481481481</v>
      </c>
      <c r="F665" s="169" t="s">
        <v>208</v>
      </c>
      <c r="G665" s="170" t="s">
        <v>234</v>
      </c>
      <c r="H665" s="171">
        <v>3.8474400000000001E-3</v>
      </c>
      <c r="I665" s="172" t="s">
        <v>490</v>
      </c>
      <c r="J665" s="172" t="s">
        <v>236</v>
      </c>
      <c r="K665" s="170" t="s">
        <v>237</v>
      </c>
      <c r="L665" s="170" t="s">
        <v>331</v>
      </c>
      <c r="M665" s="170" t="s">
        <v>240</v>
      </c>
      <c r="N665" s="170" t="s">
        <v>240</v>
      </c>
      <c r="O665" s="173" t="s">
        <v>240</v>
      </c>
      <c r="P665" s="170" t="s">
        <v>239</v>
      </c>
      <c r="Q665" s="172" t="s">
        <v>332</v>
      </c>
      <c r="R665" s="174" t="s">
        <v>336</v>
      </c>
      <c r="S665" s="174" t="s">
        <v>294</v>
      </c>
      <c r="T665" s="172" t="s">
        <v>709</v>
      </c>
      <c r="U665" s="175">
        <v>53</v>
      </c>
      <c r="BI665" s="34" t="s">
        <v>190</v>
      </c>
    </row>
    <row r="666" spans="1:61" ht="16.5" x14ac:dyDescent="0.4">
      <c r="A666" s="34"/>
      <c r="B666" s="154"/>
      <c r="C666" s="167">
        <v>46009</v>
      </c>
      <c r="D666" s="145" t="str">
        <f t="shared" si="11"/>
        <v>木</v>
      </c>
      <c r="E666" s="168">
        <v>0.77239583333333328</v>
      </c>
      <c r="F666" s="169" t="s">
        <v>208</v>
      </c>
      <c r="G666" s="170" t="s">
        <v>234</v>
      </c>
      <c r="H666" s="171">
        <v>0.15</v>
      </c>
      <c r="I666" s="172" t="s">
        <v>490</v>
      </c>
      <c r="J666" s="172" t="s">
        <v>236</v>
      </c>
      <c r="K666" s="170" t="s">
        <v>259</v>
      </c>
      <c r="L666" s="170" t="s">
        <v>331</v>
      </c>
      <c r="M666" s="170" t="s">
        <v>239</v>
      </c>
      <c r="N666" s="170" t="s">
        <v>239</v>
      </c>
      <c r="O666" s="173" t="s">
        <v>240</v>
      </c>
      <c r="P666" s="170" t="s">
        <v>239</v>
      </c>
      <c r="Q666" s="172" t="s">
        <v>332</v>
      </c>
      <c r="R666" s="174" t="s">
        <v>242</v>
      </c>
      <c r="S666" s="174" t="s">
        <v>297</v>
      </c>
      <c r="T666" s="172" t="s">
        <v>493</v>
      </c>
      <c r="U666" s="175">
        <v>42</v>
      </c>
      <c r="BI666" s="34" t="s">
        <v>190</v>
      </c>
    </row>
    <row r="667" spans="1:61" ht="33" x14ac:dyDescent="0.4">
      <c r="A667" s="34"/>
      <c r="B667" s="154"/>
      <c r="C667" s="167">
        <v>46009</v>
      </c>
      <c r="D667" s="145" t="str">
        <f t="shared" si="11"/>
        <v>木</v>
      </c>
      <c r="E667" s="168">
        <v>0.77581018518518519</v>
      </c>
      <c r="F667" s="169" t="s">
        <v>208</v>
      </c>
      <c r="G667" s="170" t="s">
        <v>234</v>
      </c>
      <c r="H667" s="171">
        <v>0.11235876</v>
      </c>
      <c r="I667" s="172" t="s">
        <v>490</v>
      </c>
      <c r="J667" s="172" t="s">
        <v>236</v>
      </c>
      <c r="K667" s="170" t="s">
        <v>237</v>
      </c>
      <c r="L667" s="170" t="s">
        <v>331</v>
      </c>
      <c r="M667" s="170" t="s">
        <v>240</v>
      </c>
      <c r="N667" s="170" t="s">
        <v>240</v>
      </c>
      <c r="O667" s="173" t="s">
        <v>240</v>
      </c>
      <c r="P667" s="170" t="s">
        <v>239</v>
      </c>
      <c r="Q667" s="172" t="s">
        <v>332</v>
      </c>
      <c r="R667" s="174" t="s">
        <v>307</v>
      </c>
      <c r="S667" s="174" t="s">
        <v>294</v>
      </c>
      <c r="T667" s="172" t="s">
        <v>647</v>
      </c>
      <c r="U667" s="175">
        <v>15</v>
      </c>
      <c r="BI667" s="34" t="s">
        <v>190</v>
      </c>
    </row>
    <row r="668" spans="1:61" ht="33" x14ac:dyDescent="0.4">
      <c r="A668" s="34"/>
      <c r="B668" s="154"/>
      <c r="C668" s="167">
        <v>46010</v>
      </c>
      <c r="D668" s="145" t="str">
        <f t="shared" si="11"/>
        <v>金</v>
      </c>
      <c r="E668" s="168">
        <v>0.42061342592592593</v>
      </c>
      <c r="F668" s="169" t="s">
        <v>208</v>
      </c>
      <c r="G668" s="170" t="s">
        <v>234</v>
      </c>
      <c r="H668" s="171">
        <v>9.2767024000000003E-2</v>
      </c>
      <c r="I668" s="172" t="s">
        <v>329</v>
      </c>
      <c r="J668" s="172" t="s">
        <v>236</v>
      </c>
      <c r="K668" s="170" t="s">
        <v>237</v>
      </c>
      <c r="L668" s="170" t="s">
        <v>331</v>
      </c>
      <c r="M668" s="170" t="s">
        <v>240</v>
      </c>
      <c r="N668" s="170" t="s">
        <v>240</v>
      </c>
      <c r="O668" s="173" t="s">
        <v>239</v>
      </c>
      <c r="P668" s="170" t="s">
        <v>239</v>
      </c>
      <c r="Q668" s="172" t="s">
        <v>332</v>
      </c>
      <c r="R668" s="174" t="s">
        <v>336</v>
      </c>
      <c r="S668" s="174" t="s">
        <v>297</v>
      </c>
      <c r="T668" s="172" t="s">
        <v>666</v>
      </c>
      <c r="U668" s="175">
        <v>62</v>
      </c>
      <c r="BI668" s="34" t="s">
        <v>190</v>
      </c>
    </row>
    <row r="669" spans="1:61" ht="33" x14ac:dyDescent="0.4">
      <c r="A669" s="34"/>
      <c r="B669" s="154"/>
      <c r="C669" s="167">
        <v>46010</v>
      </c>
      <c r="D669" s="145" t="str">
        <f t="shared" si="11"/>
        <v>金</v>
      </c>
      <c r="E669" s="168">
        <v>0.42109953703703706</v>
      </c>
      <c r="F669" s="169" t="s">
        <v>208</v>
      </c>
      <c r="G669" s="170" t="s">
        <v>234</v>
      </c>
      <c r="H669" s="171">
        <v>7.3226519999999998E-3</v>
      </c>
      <c r="I669" s="172" t="s">
        <v>329</v>
      </c>
      <c r="J669" s="172" t="s">
        <v>236</v>
      </c>
      <c r="K669" s="170" t="s">
        <v>237</v>
      </c>
      <c r="L669" s="170" t="s">
        <v>331</v>
      </c>
      <c r="M669" s="170" t="s">
        <v>240</v>
      </c>
      <c r="N669" s="170" t="s">
        <v>240</v>
      </c>
      <c r="O669" s="173" t="s">
        <v>240</v>
      </c>
      <c r="P669" s="170" t="s">
        <v>239</v>
      </c>
      <c r="Q669" s="172" t="s">
        <v>332</v>
      </c>
      <c r="R669" s="174" t="s">
        <v>336</v>
      </c>
      <c r="S669" s="174" t="s">
        <v>294</v>
      </c>
      <c r="T669" s="172" t="s">
        <v>710</v>
      </c>
      <c r="U669" s="175">
        <v>57</v>
      </c>
      <c r="BI669" s="34" t="s">
        <v>190</v>
      </c>
    </row>
    <row r="670" spans="1:61" ht="33" x14ac:dyDescent="0.4">
      <c r="A670" s="34"/>
      <c r="B670" s="154"/>
      <c r="C670" s="167">
        <v>46010</v>
      </c>
      <c r="D670" s="145" t="str">
        <f t="shared" si="11"/>
        <v>金</v>
      </c>
      <c r="E670" s="168">
        <v>0.42201388888888891</v>
      </c>
      <c r="F670" s="169" t="s">
        <v>208</v>
      </c>
      <c r="G670" s="170" t="s">
        <v>234</v>
      </c>
      <c r="H670" s="171">
        <v>2.0735460000000001E-2</v>
      </c>
      <c r="I670" s="172" t="s">
        <v>329</v>
      </c>
      <c r="J670" s="172" t="s">
        <v>236</v>
      </c>
      <c r="K670" s="170" t="s">
        <v>237</v>
      </c>
      <c r="L670" s="170" t="s">
        <v>331</v>
      </c>
      <c r="M670" s="170" t="s">
        <v>240</v>
      </c>
      <c r="N670" s="170" t="s">
        <v>240</v>
      </c>
      <c r="O670" s="173" t="s">
        <v>240</v>
      </c>
      <c r="P670" s="170" t="s">
        <v>239</v>
      </c>
      <c r="Q670" s="172" t="s">
        <v>332</v>
      </c>
      <c r="R670" s="174" t="s">
        <v>307</v>
      </c>
      <c r="S670" s="174" t="s">
        <v>294</v>
      </c>
      <c r="T670" s="172" t="s">
        <v>667</v>
      </c>
      <c r="U670" s="175">
        <v>55</v>
      </c>
      <c r="BI670" s="34" t="s">
        <v>190</v>
      </c>
    </row>
    <row r="671" spans="1:61" ht="33" x14ac:dyDescent="0.4">
      <c r="A671" s="34"/>
      <c r="B671" s="154"/>
      <c r="C671" s="167">
        <v>46010</v>
      </c>
      <c r="D671" s="145" t="str">
        <f t="shared" si="11"/>
        <v>金</v>
      </c>
      <c r="E671" s="168">
        <v>0.4221759259259259</v>
      </c>
      <c r="F671" s="169" t="s">
        <v>208</v>
      </c>
      <c r="G671" s="170" t="s">
        <v>234</v>
      </c>
      <c r="H671" s="171">
        <v>5.4694699999999997E-3</v>
      </c>
      <c r="I671" s="172" t="s">
        <v>329</v>
      </c>
      <c r="J671" s="172" t="s">
        <v>236</v>
      </c>
      <c r="K671" s="170" t="s">
        <v>259</v>
      </c>
      <c r="L671" s="170" t="s">
        <v>331</v>
      </c>
      <c r="M671" s="170" t="s">
        <v>240</v>
      </c>
      <c r="N671" s="170" t="s">
        <v>240</v>
      </c>
      <c r="O671" s="173" t="s">
        <v>239</v>
      </c>
      <c r="P671" s="170" t="s">
        <v>239</v>
      </c>
      <c r="Q671" s="172" t="s">
        <v>332</v>
      </c>
      <c r="R671" s="174" t="s">
        <v>307</v>
      </c>
      <c r="S671" s="174" t="s">
        <v>294</v>
      </c>
      <c r="T671" s="172" t="s">
        <v>667</v>
      </c>
      <c r="U671" s="175">
        <v>54</v>
      </c>
      <c r="BI671" s="34" t="s">
        <v>190</v>
      </c>
    </row>
    <row r="672" spans="1:61" ht="33" x14ac:dyDescent="0.4">
      <c r="A672" s="34"/>
      <c r="B672" s="154"/>
      <c r="C672" s="167">
        <v>46010</v>
      </c>
      <c r="D672" s="145" t="str">
        <f t="shared" si="11"/>
        <v>金</v>
      </c>
      <c r="E672" s="168">
        <v>0.42254629629629631</v>
      </c>
      <c r="F672" s="169" t="s">
        <v>208</v>
      </c>
      <c r="G672" s="170" t="s">
        <v>234</v>
      </c>
      <c r="H672" s="171">
        <v>1.6311579999999999E-2</v>
      </c>
      <c r="I672" s="172" t="s">
        <v>329</v>
      </c>
      <c r="J672" s="172" t="s">
        <v>236</v>
      </c>
      <c r="K672" s="170" t="s">
        <v>237</v>
      </c>
      <c r="L672" s="170" t="s">
        <v>331</v>
      </c>
      <c r="M672" s="170" t="s">
        <v>240</v>
      </c>
      <c r="N672" s="170" t="s">
        <v>240</v>
      </c>
      <c r="O672" s="173" t="s">
        <v>240</v>
      </c>
      <c r="P672" s="170" t="s">
        <v>239</v>
      </c>
      <c r="Q672" s="172" t="s">
        <v>332</v>
      </c>
      <c r="R672" s="174" t="s">
        <v>336</v>
      </c>
      <c r="S672" s="174" t="s">
        <v>297</v>
      </c>
      <c r="T672" s="172" t="s">
        <v>668</v>
      </c>
      <c r="U672" s="175">
        <v>53</v>
      </c>
      <c r="BI672" s="34" t="s">
        <v>190</v>
      </c>
    </row>
    <row r="673" spans="1:61" ht="16.5" x14ac:dyDescent="0.4">
      <c r="A673" s="34"/>
      <c r="B673" s="154"/>
      <c r="C673" s="167">
        <v>46010</v>
      </c>
      <c r="D673" s="145" t="str">
        <f t="shared" si="11"/>
        <v>金</v>
      </c>
      <c r="E673" s="168">
        <v>0.42452546296296295</v>
      </c>
      <c r="F673" s="169" t="s">
        <v>208</v>
      </c>
      <c r="G673" s="170" t="s">
        <v>234</v>
      </c>
      <c r="H673" s="171">
        <v>0.15</v>
      </c>
      <c r="I673" s="172" t="s">
        <v>329</v>
      </c>
      <c r="J673" s="172" t="s">
        <v>236</v>
      </c>
      <c r="K673" s="170" t="s">
        <v>259</v>
      </c>
      <c r="L673" s="170" t="s">
        <v>331</v>
      </c>
      <c r="M673" s="170" t="s">
        <v>239</v>
      </c>
      <c r="N673" s="170" t="s">
        <v>239</v>
      </c>
      <c r="O673" s="173" t="s">
        <v>240</v>
      </c>
      <c r="P673" s="170" t="s">
        <v>239</v>
      </c>
      <c r="Q673" s="172" t="s">
        <v>332</v>
      </c>
      <c r="R673" s="174" t="s">
        <v>242</v>
      </c>
      <c r="S673" s="174" t="s">
        <v>297</v>
      </c>
      <c r="T673" s="172" t="s">
        <v>493</v>
      </c>
      <c r="U673" s="175">
        <v>43</v>
      </c>
      <c r="BI673" s="34" t="s">
        <v>190</v>
      </c>
    </row>
    <row r="674" spans="1:61" ht="16.5" x14ac:dyDescent="0.4">
      <c r="A674" s="34"/>
      <c r="B674" s="154"/>
      <c r="C674" s="167">
        <v>46010</v>
      </c>
      <c r="D674" s="145" t="str">
        <f t="shared" si="11"/>
        <v>金</v>
      </c>
      <c r="E674" s="168">
        <v>0.44656249999999997</v>
      </c>
      <c r="F674" s="169" t="s">
        <v>208</v>
      </c>
      <c r="G674" s="170" t="s">
        <v>234</v>
      </c>
      <c r="H674" s="171">
        <v>0.15</v>
      </c>
      <c r="I674" s="172" t="s">
        <v>329</v>
      </c>
      <c r="J674" s="172" t="s">
        <v>236</v>
      </c>
      <c r="K674" s="170" t="s">
        <v>259</v>
      </c>
      <c r="L674" s="170" t="s">
        <v>238</v>
      </c>
      <c r="M674" s="170" t="s">
        <v>240</v>
      </c>
      <c r="N674" s="170" t="s">
        <v>239</v>
      </c>
      <c r="O674" s="173" t="s">
        <v>240</v>
      </c>
      <c r="P674" s="170" t="s">
        <v>239</v>
      </c>
      <c r="Q674" s="172" t="s">
        <v>335</v>
      </c>
      <c r="R674" s="174" t="s">
        <v>242</v>
      </c>
      <c r="S674" s="174" t="s">
        <v>298</v>
      </c>
      <c r="T674" s="172" t="s">
        <v>839</v>
      </c>
      <c r="U674" s="175">
        <v>2</v>
      </c>
      <c r="BI674" s="34" t="s">
        <v>190</v>
      </c>
    </row>
    <row r="675" spans="1:61" ht="16.5" x14ac:dyDescent="0.4">
      <c r="A675" s="34"/>
      <c r="B675" s="154"/>
      <c r="C675" s="167">
        <v>46010</v>
      </c>
      <c r="D675" s="145" t="str">
        <f t="shared" si="11"/>
        <v>金</v>
      </c>
      <c r="E675" s="168">
        <v>0.44723379629629628</v>
      </c>
      <c r="F675" s="169" t="s">
        <v>208</v>
      </c>
      <c r="G675" s="170" t="s">
        <v>234</v>
      </c>
      <c r="H675" s="171">
        <v>1.9991900000000001E-3</v>
      </c>
      <c r="I675" s="172" t="s">
        <v>329</v>
      </c>
      <c r="J675" s="172" t="s">
        <v>236</v>
      </c>
      <c r="K675" s="170" t="s">
        <v>259</v>
      </c>
      <c r="L675" s="170" t="s">
        <v>238</v>
      </c>
      <c r="M675" s="170" t="s">
        <v>240</v>
      </c>
      <c r="N675" s="170" t="s">
        <v>239</v>
      </c>
      <c r="O675" s="173" t="s">
        <v>240</v>
      </c>
      <c r="P675" s="170" t="s">
        <v>239</v>
      </c>
      <c r="Q675" s="172" t="s">
        <v>335</v>
      </c>
      <c r="R675" s="174" t="s">
        <v>307</v>
      </c>
      <c r="S675" s="174" t="s">
        <v>312</v>
      </c>
      <c r="T675" s="172" t="s">
        <v>737</v>
      </c>
      <c r="U675" s="175">
        <v>2</v>
      </c>
      <c r="BI675" s="34" t="s">
        <v>190</v>
      </c>
    </row>
    <row r="676" spans="1:61" ht="33" x14ac:dyDescent="0.4">
      <c r="A676" s="34"/>
      <c r="B676" s="154"/>
      <c r="C676" s="167">
        <v>46010</v>
      </c>
      <c r="D676" s="145" t="str">
        <f t="shared" si="11"/>
        <v>金</v>
      </c>
      <c r="E676" s="168">
        <v>0.44766203703703705</v>
      </c>
      <c r="F676" s="169" t="s">
        <v>208</v>
      </c>
      <c r="G676" s="170" t="s">
        <v>234</v>
      </c>
      <c r="H676" s="171">
        <v>0.15</v>
      </c>
      <c r="I676" s="172" t="s">
        <v>329</v>
      </c>
      <c r="J676" s="172" t="s">
        <v>236</v>
      </c>
      <c r="K676" s="170" t="s">
        <v>237</v>
      </c>
      <c r="L676" s="170" t="s">
        <v>331</v>
      </c>
      <c r="M676" s="170" t="s">
        <v>240</v>
      </c>
      <c r="N676" s="170" t="s">
        <v>240</v>
      </c>
      <c r="O676" s="173" t="s">
        <v>240</v>
      </c>
      <c r="P676" s="170" t="s">
        <v>239</v>
      </c>
      <c r="Q676" s="172" t="s">
        <v>332</v>
      </c>
      <c r="R676" s="174" t="s">
        <v>242</v>
      </c>
      <c r="S676" s="174" t="s">
        <v>312</v>
      </c>
      <c r="T676" s="172" t="s">
        <v>840</v>
      </c>
      <c r="U676" s="175">
        <v>3</v>
      </c>
      <c r="BI676" s="34" t="s">
        <v>190</v>
      </c>
    </row>
    <row r="677" spans="1:61" ht="16.5" x14ac:dyDescent="0.4">
      <c r="A677" s="34"/>
      <c r="B677" s="154"/>
      <c r="C677" s="167">
        <v>46010</v>
      </c>
      <c r="D677" s="145" t="str">
        <f t="shared" si="11"/>
        <v>金</v>
      </c>
      <c r="E677" s="168">
        <v>0.44826388888888891</v>
      </c>
      <c r="F677" s="169" t="s">
        <v>208</v>
      </c>
      <c r="G677" s="170" t="s">
        <v>234</v>
      </c>
      <c r="H677" s="171">
        <v>0.15</v>
      </c>
      <c r="I677" s="172" t="s">
        <v>329</v>
      </c>
      <c r="J677" s="172" t="s">
        <v>236</v>
      </c>
      <c r="K677" s="170" t="s">
        <v>259</v>
      </c>
      <c r="L677" s="170" t="s">
        <v>345</v>
      </c>
      <c r="M677" s="170" t="s">
        <v>240</v>
      </c>
      <c r="N677" s="170" t="s">
        <v>239</v>
      </c>
      <c r="O677" s="173" t="s">
        <v>240</v>
      </c>
      <c r="P677" s="170" t="s">
        <v>239</v>
      </c>
      <c r="Q677" s="172" t="s">
        <v>241</v>
      </c>
      <c r="R677" s="174" t="s">
        <v>242</v>
      </c>
      <c r="S677" s="174" t="s">
        <v>295</v>
      </c>
      <c r="T677" s="172" t="s">
        <v>834</v>
      </c>
      <c r="U677" s="175">
        <v>6</v>
      </c>
      <c r="BI677" s="34" t="s">
        <v>190</v>
      </c>
    </row>
    <row r="678" spans="1:61" ht="16.5" x14ac:dyDescent="0.4">
      <c r="A678" s="34"/>
      <c r="B678" s="154"/>
      <c r="C678" s="167">
        <v>46010</v>
      </c>
      <c r="D678" s="145" t="str">
        <f t="shared" si="11"/>
        <v>金</v>
      </c>
      <c r="E678" s="168">
        <v>0.45829861111111109</v>
      </c>
      <c r="F678" s="169" t="s">
        <v>208</v>
      </c>
      <c r="G678" s="170" t="s">
        <v>234</v>
      </c>
      <c r="H678" s="171">
        <v>5.0000000000000001E-4</v>
      </c>
      <c r="I678" s="172" t="s">
        <v>329</v>
      </c>
      <c r="J678" s="172" t="s">
        <v>236</v>
      </c>
      <c r="K678" s="170" t="s">
        <v>237</v>
      </c>
      <c r="L678" s="170" t="s">
        <v>331</v>
      </c>
      <c r="M678" s="170" t="s">
        <v>240</v>
      </c>
      <c r="N678" s="170" t="s">
        <v>240</v>
      </c>
      <c r="O678" s="173" t="s">
        <v>240</v>
      </c>
      <c r="P678" s="170" t="s">
        <v>239</v>
      </c>
      <c r="Q678" s="172" t="s">
        <v>332</v>
      </c>
      <c r="R678" s="174" t="s">
        <v>242</v>
      </c>
      <c r="S678" s="174" t="s">
        <v>298</v>
      </c>
      <c r="T678" s="172" t="s">
        <v>512</v>
      </c>
      <c r="U678" s="175">
        <v>75</v>
      </c>
      <c r="BI678" s="34" t="s">
        <v>190</v>
      </c>
    </row>
    <row r="679" spans="1:61" ht="16.5" x14ac:dyDescent="0.4">
      <c r="A679" s="34"/>
      <c r="B679" s="154"/>
      <c r="C679" s="167">
        <v>46010</v>
      </c>
      <c r="D679" s="145" t="str">
        <f t="shared" si="11"/>
        <v>金</v>
      </c>
      <c r="E679" s="168">
        <v>0.46131944444444445</v>
      </c>
      <c r="F679" s="169" t="s">
        <v>208</v>
      </c>
      <c r="G679" s="170" t="s">
        <v>234</v>
      </c>
      <c r="H679" s="171">
        <v>6.2484049999999999E-2</v>
      </c>
      <c r="I679" s="172" t="s">
        <v>329</v>
      </c>
      <c r="J679" s="172" t="s">
        <v>236</v>
      </c>
      <c r="K679" s="170" t="s">
        <v>237</v>
      </c>
      <c r="L679" s="170" t="s">
        <v>331</v>
      </c>
      <c r="M679" s="170" t="s">
        <v>240</v>
      </c>
      <c r="N679" s="170" t="s">
        <v>240</v>
      </c>
      <c r="O679" s="173" t="s">
        <v>240</v>
      </c>
      <c r="P679" s="170" t="s">
        <v>239</v>
      </c>
      <c r="Q679" s="172" t="s">
        <v>332</v>
      </c>
      <c r="R679" s="174" t="s">
        <v>307</v>
      </c>
      <c r="S679" s="174" t="s">
        <v>294</v>
      </c>
      <c r="T679" s="172" t="s">
        <v>611</v>
      </c>
      <c r="U679" s="175">
        <v>79</v>
      </c>
    </row>
    <row r="680" spans="1:61" ht="33" x14ac:dyDescent="0.4">
      <c r="A680" s="34"/>
      <c r="B680" s="154"/>
      <c r="C680" s="167">
        <v>46010</v>
      </c>
      <c r="D680" s="145" t="str">
        <f t="shared" si="11"/>
        <v>金</v>
      </c>
      <c r="E680" s="168">
        <v>0.46163194444444444</v>
      </c>
      <c r="F680" s="169" t="s">
        <v>208</v>
      </c>
      <c r="G680" s="170" t="s">
        <v>234</v>
      </c>
      <c r="H680" s="171">
        <v>3.9583600000000002E-3</v>
      </c>
      <c r="I680" s="172" t="s">
        <v>329</v>
      </c>
      <c r="J680" s="172" t="s">
        <v>236</v>
      </c>
      <c r="K680" s="170" t="s">
        <v>237</v>
      </c>
      <c r="L680" s="170" t="s">
        <v>331</v>
      </c>
      <c r="M680" s="170" t="s">
        <v>240</v>
      </c>
      <c r="N680" s="170" t="s">
        <v>240</v>
      </c>
      <c r="O680" s="173" t="s">
        <v>240</v>
      </c>
      <c r="P680" s="170" t="s">
        <v>239</v>
      </c>
      <c r="Q680" s="172" t="s">
        <v>332</v>
      </c>
      <c r="R680" s="174" t="s">
        <v>336</v>
      </c>
      <c r="S680" s="174" t="s">
        <v>294</v>
      </c>
      <c r="T680" s="172" t="s">
        <v>711</v>
      </c>
      <c r="U680" s="175">
        <v>81</v>
      </c>
    </row>
    <row r="681" spans="1:61" ht="33" x14ac:dyDescent="0.4">
      <c r="A681" s="34"/>
      <c r="B681" s="154"/>
      <c r="C681" s="167">
        <v>46010</v>
      </c>
      <c r="D681" s="145" t="str">
        <f t="shared" si="11"/>
        <v>金</v>
      </c>
      <c r="E681" s="168">
        <v>0.46163194444444444</v>
      </c>
      <c r="F681" s="169" t="s">
        <v>208</v>
      </c>
      <c r="G681" s="170" t="s">
        <v>234</v>
      </c>
      <c r="H681" s="171">
        <v>7.7668150000000005E-2</v>
      </c>
      <c r="I681" s="172" t="s">
        <v>329</v>
      </c>
      <c r="J681" s="172" t="s">
        <v>236</v>
      </c>
      <c r="K681" s="170" t="s">
        <v>237</v>
      </c>
      <c r="L681" s="170" t="s">
        <v>331</v>
      </c>
      <c r="M681" s="170" t="s">
        <v>240</v>
      </c>
      <c r="N681" s="170" t="s">
        <v>240</v>
      </c>
      <c r="O681" s="173" t="s">
        <v>240</v>
      </c>
      <c r="P681" s="170" t="s">
        <v>239</v>
      </c>
      <c r="Q681" s="172" t="s">
        <v>332</v>
      </c>
      <c r="R681" s="174" t="s">
        <v>336</v>
      </c>
      <c r="S681" s="174" t="s">
        <v>294</v>
      </c>
      <c r="T681" s="172" t="s">
        <v>711</v>
      </c>
      <c r="U681" s="175">
        <v>81</v>
      </c>
    </row>
    <row r="682" spans="1:61" ht="16.5" x14ac:dyDescent="0.4">
      <c r="A682" s="34"/>
      <c r="B682" s="154"/>
      <c r="C682" s="167">
        <v>46010</v>
      </c>
      <c r="D682" s="145" t="str">
        <f t="shared" si="11"/>
        <v>金</v>
      </c>
      <c r="E682" s="168">
        <v>0.47078703703703706</v>
      </c>
      <c r="F682" s="169" t="s">
        <v>208</v>
      </c>
      <c r="G682" s="170" t="s">
        <v>234</v>
      </c>
      <c r="H682" s="171">
        <v>5.0000000000000001E-4</v>
      </c>
      <c r="I682" s="172" t="s">
        <v>329</v>
      </c>
      <c r="J682" s="172" t="s">
        <v>236</v>
      </c>
      <c r="K682" s="170" t="s">
        <v>237</v>
      </c>
      <c r="L682" s="170" t="s">
        <v>331</v>
      </c>
      <c r="M682" s="170" t="s">
        <v>240</v>
      </c>
      <c r="N682" s="170" t="s">
        <v>240</v>
      </c>
      <c r="O682" s="173" t="s">
        <v>240</v>
      </c>
      <c r="P682" s="170" t="s">
        <v>239</v>
      </c>
      <c r="Q682" s="172" t="s">
        <v>332</v>
      </c>
      <c r="R682" s="174" t="s">
        <v>242</v>
      </c>
      <c r="S682" s="174" t="s">
        <v>298</v>
      </c>
      <c r="T682" s="172" t="s">
        <v>512</v>
      </c>
      <c r="U682" s="175">
        <v>77</v>
      </c>
    </row>
    <row r="683" spans="1:61" ht="16.5" x14ac:dyDescent="0.4">
      <c r="A683" s="34"/>
      <c r="B683" s="154"/>
      <c r="C683" s="167">
        <v>46010</v>
      </c>
      <c r="D683" s="145" t="str">
        <f t="shared" si="11"/>
        <v>金</v>
      </c>
      <c r="E683" s="168">
        <v>0.48069444444444442</v>
      </c>
      <c r="F683" s="169" t="s">
        <v>208</v>
      </c>
      <c r="G683" s="170" t="s">
        <v>234</v>
      </c>
      <c r="H683" s="171">
        <v>0.15</v>
      </c>
      <c r="I683" s="172" t="s">
        <v>329</v>
      </c>
      <c r="J683" s="172" t="s">
        <v>236</v>
      </c>
      <c r="K683" s="170" t="s">
        <v>259</v>
      </c>
      <c r="L683" s="170" t="s">
        <v>331</v>
      </c>
      <c r="M683" s="170" t="s">
        <v>240</v>
      </c>
      <c r="N683" s="170" t="s">
        <v>240</v>
      </c>
      <c r="O683" s="173" t="s">
        <v>240</v>
      </c>
      <c r="P683" s="170" t="s">
        <v>239</v>
      </c>
      <c r="Q683" s="172" t="s">
        <v>332</v>
      </c>
      <c r="R683" s="174" t="s">
        <v>242</v>
      </c>
      <c r="S683" s="174" t="s">
        <v>297</v>
      </c>
      <c r="T683" s="172" t="s">
        <v>493</v>
      </c>
      <c r="U683" s="175">
        <v>20</v>
      </c>
    </row>
    <row r="684" spans="1:61" ht="33" x14ac:dyDescent="0.4">
      <c r="A684" s="34"/>
      <c r="B684" s="154"/>
      <c r="C684" s="167">
        <v>46010</v>
      </c>
      <c r="D684" s="145" t="str">
        <f t="shared" si="11"/>
        <v>金</v>
      </c>
      <c r="E684" s="168">
        <v>0.48225694444444445</v>
      </c>
      <c r="F684" s="169" t="s">
        <v>208</v>
      </c>
      <c r="G684" s="170" t="s">
        <v>234</v>
      </c>
      <c r="H684" s="171">
        <v>6.576804E-2</v>
      </c>
      <c r="I684" s="172" t="s">
        <v>329</v>
      </c>
      <c r="J684" s="172" t="s">
        <v>236</v>
      </c>
      <c r="K684" s="170" t="s">
        <v>237</v>
      </c>
      <c r="L684" s="170" t="s">
        <v>331</v>
      </c>
      <c r="M684" s="170" t="s">
        <v>240</v>
      </c>
      <c r="N684" s="170" t="s">
        <v>240</v>
      </c>
      <c r="O684" s="173" t="s">
        <v>240</v>
      </c>
      <c r="P684" s="170" t="s">
        <v>239</v>
      </c>
      <c r="Q684" s="172" t="s">
        <v>332</v>
      </c>
      <c r="R684" s="174" t="s">
        <v>307</v>
      </c>
      <c r="S684" s="174" t="s">
        <v>294</v>
      </c>
      <c r="T684" s="172" t="s">
        <v>647</v>
      </c>
      <c r="U684" s="175">
        <v>13</v>
      </c>
    </row>
    <row r="685" spans="1:61" ht="33" x14ac:dyDescent="0.4">
      <c r="A685" s="34"/>
      <c r="B685" s="154"/>
      <c r="C685" s="167">
        <v>46010</v>
      </c>
      <c r="D685" s="145" t="str">
        <f t="shared" si="11"/>
        <v>金</v>
      </c>
      <c r="E685" s="168">
        <v>0.48225694444444445</v>
      </c>
      <c r="F685" s="169" t="s">
        <v>208</v>
      </c>
      <c r="G685" s="170" t="s">
        <v>234</v>
      </c>
      <c r="H685" s="171">
        <v>4.1425299999999998E-2</v>
      </c>
      <c r="I685" s="172" t="s">
        <v>329</v>
      </c>
      <c r="J685" s="172" t="s">
        <v>236</v>
      </c>
      <c r="K685" s="170" t="s">
        <v>237</v>
      </c>
      <c r="L685" s="170" t="s">
        <v>331</v>
      </c>
      <c r="M685" s="170" t="s">
        <v>240</v>
      </c>
      <c r="N685" s="170" t="s">
        <v>240</v>
      </c>
      <c r="O685" s="173" t="s">
        <v>240</v>
      </c>
      <c r="P685" s="170" t="s">
        <v>239</v>
      </c>
      <c r="Q685" s="172" t="s">
        <v>332</v>
      </c>
      <c r="R685" s="174" t="s">
        <v>307</v>
      </c>
      <c r="S685" s="174" t="s">
        <v>294</v>
      </c>
      <c r="T685" s="172" t="s">
        <v>647</v>
      </c>
      <c r="U685" s="175">
        <v>13</v>
      </c>
    </row>
    <row r="686" spans="1:61" ht="16.5" x14ac:dyDescent="0.4">
      <c r="A686" s="34"/>
      <c r="B686" s="154"/>
      <c r="C686" s="167">
        <v>46010</v>
      </c>
      <c r="D686" s="145" t="str">
        <f t="shared" si="11"/>
        <v>金</v>
      </c>
      <c r="E686" s="168">
        <v>0.55041666666666667</v>
      </c>
      <c r="F686" s="169" t="s">
        <v>208</v>
      </c>
      <c r="G686" s="170" t="s">
        <v>234</v>
      </c>
      <c r="H686" s="171">
        <v>0.15</v>
      </c>
      <c r="I686" s="172" t="s">
        <v>329</v>
      </c>
      <c r="J686" s="172" t="s">
        <v>236</v>
      </c>
      <c r="K686" s="170" t="s">
        <v>259</v>
      </c>
      <c r="L686" s="170" t="s">
        <v>238</v>
      </c>
      <c r="M686" s="170" t="s">
        <v>240</v>
      </c>
      <c r="N686" s="170" t="s">
        <v>239</v>
      </c>
      <c r="O686" s="173" t="s">
        <v>240</v>
      </c>
      <c r="P686" s="170" t="s">
        <v>239</v>
      </c>
      <c r="Q686" s="172" t="s">
        <v>332</v>
      </c>
      <c r="R686" s="174" t="s">
        <v>242</v>
      </c>
      <c r="S686" s="174" t="s">
        <v>298</v>
      </c>
      <c r="T686" s="172" t="s">
        <v>839</v>
      </c>
      <c r="U686" s="175">
        <v>2</v>
      </c>
    </row>
    <row r="687" spans="1:61" ht="16.5" x14ac:dyDescent="0.4">
      <c r="A687" s="34"/>
      <c r="B687" s="154"/>
      <c r="C687" s="167">
        <v>46010</v>
      </c>
      <c r="D687" s="145" t="str">
        <f t="shared" si="11"/>
        <v>金</v>
      </c>
      <c r="E687" s="168">
        <v>0.55111111111111111</v>
      </c>
      <c r="F687" s="169" t="s">
        <v>208</v>
      </c>
      <c r="G687" s="170" t="s">
        <v>234</v>
      </c>
      <c r="H687" s="171">
        <v>0.15</v>
      </c>
      <c r="I687" s="172" t="s">
        <v>329</v>
      </c>
      <c r="J687" s="172" t="s">
        <v>236</v>
      </c>
      <c r="K687" s="170" t="s">
        <v>237</v>
      </c>
      <c r="L687" s="170" t="s">
        <v>331</v>
      </c>
      <c r="M687" s="170" t="s">
        <v>240</v>
      </c>
      <c r="N687" s="170" t="s">
        <v>240</v>
      </c>
      <c r="O687" s="173" t="s">
        <v>240</v>
      </c>
      <c r="P687" s="170" t="s">
        <v>239</v>
      </c>
      <c r="Q687" s="172" t="s">
        <v>332</v>
      </c>
      <c r="R687" s="174" t="s">
        <v>307</v>
      </c>
      <c r="S687" s="174" t="s">
        <v>294</v>
      </c>
      <c r="T687" s="172" t="s">
        <v>738</v>
      </c>
      <c r="U687" s="175">
        <v>3</v>
      </c>
    </row>
    <row r="688" spans="1:61" ht="16.5" x14ac:dyDescent="0.4">
      <c r="A688" s="34"/>
      <c r="B688" s="154"/>
      <c r="C688" s="167">
        <v>46010</v>
      </c>
      <c r="D688" s="145" t="str">
        <f t="shared" si="11"/>
        <v>金</v>
      </c>
      <c r="E688" s="168">
        <v>0.55157407407407411</v>
      </c>
      <c r="F688" s="169" t="s">
        <v>208</v>
      </c>
      <c r="G688" s="170" t="s">
        <v>234</v>
      </c>
      <c r="H688" s="171">
        <v>7.4999999999999997E-2</v>
      </c>
      <c r="I688" s="172" t="s">
        <v>329</v>
      </c>
      <c r="J688" s="172" t="s">
        <v>236</v>
      </c>
      <c r="K688" s="170" t="s">
        <v>259</v>
      </c>
      <c r="L688" s="170" t="s">
        <v>345</v>
      </c>
      <c r="M688" s="170" t="s">
        <v>240</v>
      </c>
      <c r="N688" s="170" t="s">
        <v>239</v>
      </c>
      <c r="O688" s="173" t="s">
        <v>240</v>
      </c>
      <c r="P688" s="170" t="s">
        <v>239</v>
      </c>
      <c r="Q688" s="172" t="s">
        <v>241</v>
      </c>
      <c r="R688" s="174" t="s">
        <v>242</v>
      </c>
      <c r="S688" s="174" t="s">
        <v>298</v>
      </c>
      <c r="T688" s="172" t="s">
        <v>841</v>
      </c>
      <c r="U688" s="175">
        <v>6</v>
      </c>
    </row>
    <row r="689" spans="1:21" ht="16.5" x14ac:dyDescent="0.4">
      <c r="A689" s="34"/>
      <c r="B689" s="154"/>
      <c r="C689" s="167">
        <v>46010</v>
      </c>
      <c r="D689" s="145" t="str">
        <f t="shared" si="11"/>
        <v>金</v>
      </c>
      <c r="E689" s="168">
        <v>0.55180555555555555</v>
      </c>
      <c r="F689" s="169" t="s">
        <v>208</v>
      </c>
      <c r="G689" s="170" t="s">
        <v>234</v>
      </c>
      <c r="H689" s="171">
        <v>7.4999999999999997E-2</v>
      </c>
      <c r="I689" s="172" t="s">
        <v>329</v>
      </c>
      <c r="J689" s="172" t="s">
        <v>236</v>
      </c>
      <c r="K689" s="170" t="s">
        <v>259</v>
      </c>
      <c r="L689" s="170" t="s">
        <v>345</v>
      </c>
      <c r="M689" s="170" t="s">
        <v>240</v>
      </c>
      <c r="N689" s="170" t="s">
        <v>239</v>
      </c>
      <c r="O689" s="173" t="s">
        <v>240</v>
      </c>
      <c r="P689" s="170" t="s">
        <v>239</v>
      </c>
      <c r="Q689" s="172" t="s">
        <v>241</v>
      </c>
      <c r="R689" s="174" t="s">
        <v>242</v>
      </c>
      <c r="S689" s="174" t="s">
        <v>295</v>
      </c>
      <c r="T689" s="172" t="s">
        <v>834</v>
      </c>
      <c r="U689" s="175">
        <v>6</v>
      </c>
    </row>
    <row r="690" spans="1:21" ht="16.5" x14ac:dyDescent="0.4">
      <c r="A690" s="34"/>
      <c r="B690" s="154"/>
      <c r="C690" s="167">
        <v>46010</v>
      </c>
      <c r="D690" s="145" t="str">
        <f t="shared" si="11"/>
        <v>金</v>
      </c>
      <c r="E690" s="168">
        <v>0.55791666666666662</v>
      </c>
      <c r="F690" s="169" t="s">
        <v>208</v>
      </c>
      <c r="G690" s="170" t="s">
        <v>234</v>
      </c>
      <c r="H690" s="171">
        <v>0.15</v>
      </c>
      <c r="I690" s="172" t="s">
        <v>329</v>
      </c>
      <c r="J690" s="172" t="s">
        <v>236</v>
      </c>
      <c r="K690" s="170" t="s">
        <v>259</v>
      </c>
      <c r="L690" s="170" t="s">
        <v>331</v>
      </c>
      <c r="M690" s="170" t="s">
        <v>239</v>
      </c>
      <c r="N690" s="170" t="s">
        <v>239</v>
      </c>
      <c r="O690" s="173" t="s">
        <v>240</v>
      </c>
      <c r="P690" s="170" t="s">
        <v>239</v>
      </c>
      <c r="Q690" s="172" t="s">
        <v>332</v>
      </c>
      <c r="R690" s="174" t="s">
        <v>242</v>
      </c>
      <c r="S690" s="174" t="s">
        <v>297</v>
      </c>
      <c r="T690" s="172" t="s">
        <v>493</v>
      </c>
      <c r="U690" s="175">
        <v>42</v>
      </c>
    </row>
    <row r="691" spans="1:21" ht="16.5" x14ac:dyDescent="0.4">
      <c r="A691" s="34"/>
      <c r="B691" s="154"/>
      <c r="C691" s="167">
        <v>46010</v>
      </c>
      <c r="D691" s="145" t="str">
        <f t="shared" si="11"/>
        <v>金</v>
      </c>
      <c r="E691" s="168">
        <v>0.56331018518518516</v>
      </c>
      <c r="F691" s="169" t="s">
        <v>208</v>
      </c>
      <c r="G691" s="170" t="s">
        <v>234</v>
      </c>
      <c r="H691" s="171">
        <v>5.0000000000000001E-4</v>
      </c>
      <c r="I691" s="172" t="s">
        <v>329</v>
      </c>
      <c r="J691" s="172" t="s">
        <v>236</v>
      </c>
      <c r="K691" s="170" t="s">
        <v>237</v>
      </c>
      <c r="L691" s="170" t="s">
        <v>331</v>
      </c>
      <c r="M691" s="170" t="s">
        <v>240</v>
      </c>
      <c r="N691" s="170" t="s">
        <v>240</v>
      </c>
      <c r="O691" s="173" t="s">
        <v>240</v>
      </c>
      <c r="P691" s="170" t="s">
        <v>239</v>
      </c>
      <c r="Q691" s="172" t="s">
        <v>332</v>
      </c>
      <c r="R691" s="174" t="s">
        <v>242</v>
      </c>
      <c r="S691" s="174" t="s">
        <v>298</v>
      </c>
      <c r="T691" s="172" t="s">
        <v>512</v>
      </c>
      <c r="U691" s="175">
        <v>70</v>
      </c>
    </row>
    <row r="692" spans="1:21" ht="16.5" x14ac:dyDescent="0.4">
      <c r="A692" s="34"/>
      <c r="B692" s="154"/>
      <c r="C692" s="167">
        <v>46010</v>
      </c>
      <c r="D692" s="145" t="str">
        <f t="shared" si="11"/>
        <v>金</v>
      </c>
      <c r="E692" s="168">
        <v>0.56739583333333332</v>
      </c>
      <c r="F692" s="169" t="s">
        <v>208</v>
      </c>
      <c r="G692" s="170" t="s">
        <v>234</v>
      </c>
      <c r="H692" s="171">
        <v>9.9032170000000003E-2</v>
      </c>
      <c r="I692" s="172" t="s">
        <v>329</v>
      </c>
      <c r="J692" s="172" t="s">
        <v>236</v>
      </c>
      <c r="K692" s="170" t="s">
        <v>259</v>
      </c>
      <c r="L692" s="170" t="s">
        <v>331</v>
      </c>
      <c r="M692" s="170" t="s">
        <v>240</v>
      </c>
      <c r="N692" s="170" t="s">
        <v>240</v>
      </c>
      <c r="O692" s="173" t="s">
        <v>240</v>
      </c>
      <c r="P692" s="170" t="s">
        <v>239</v>
      </c>
      <c r="Q692" s="172" t="s">
        <v>332</v>
      </c>
      <c r="R692" s="174" t="s">
        <v>307</v>
      </c>
      <c r="S692" s="174" t="s">
        <v>294</v>
      </c>
      <c r="T692" s="172" t="s">
        <v>611</v>
      </c>
      <c r="U692" s="175">
        <v>80</v>
      </c>
    </row>
    <row r="693" spans="1:21" ht="16.5" x14ac:dyDescent="0.4">
      <c r="A693" s="34"/>
      <c r="B693" s="154"/>
      <c r="C693" s="167">
        <v>46010</v>
      </c>
      <c r="D693" s="145" t="str">
        <f t="shared" si="11"/>
        <v>金</v>
      </c>
      <c r="E693" s="168">
        <v>0.58385416666666667</v>
      </c>
      <c r="F693" s="169" t="s">
        <v>208</v>
      </c>
      <c r="G693" s="170" t="s">
        <v>234</v>
      </c>
      <c r="H693" s="171">
        <v>5.0000000000000001E-4</v>
      </c>
      <c r="I693" s="172" t="s">
        <v>329</v>
      </c>
      <c r="J693" s="172" t="s">
        <v>236</v>
      </c>
      <c r="K693" s="170" t="s">
        <v>237</v>
      </c>
      <c r="L693" s="170" t="s">
        <v>331</v>
      </c>
      <c r="M693" s="170" t="s">
        <v>240</v>
      </c>
      <c r="N693" s="170" t="s">
        <v>240</v>
      </c>
      <c r="O693" s="173" t="s">
        <v>240</v>
      </c>
      <c r="P693" s="170" t="s">
        <v>239</v>
      </c>
      <c r="Q693" s="172" t="s">
        <v>332</v>
      </c>
      <c r="R693" s="174" t="s">
        <v>242</v>
      </c>
      <c r="S693" s="174" t="s">
        <v>298</v>
      </c>
      <c r="T693" s="172" t="s">
        <v>512</v>
      </c>
      <c r="U693" s="175">
        <v>81</v>
      </c>
    </row>
    <row r="694" spans="1:21" ht="16.5" x14ac:dyDescent="0.4">
      <c r="A694" s="34"/>
      <c r="B694" s="154"/>
      <c r="C694" s="167">
        <v>46010</v>
      </c>
      <c r="D694" s="145" t="str">
        <f t="shared" si="11"/>
        <v>金</v>
      </c>
      <c r="E694" s="168">
        <v>0.59084490740740736</v>
      </c>
      <c r="F694" s="169" t="s">
        <v>208</v>
      </c>
      <c r="G694" s="170" t="s">
        <v>234</v>
      </c>
      <c r="H694" s="171">
        <v>5.0000000000000001E-4</v>
      </c>
      <c r="I694" s="172" t="s">
        <v>524</v>
      </c>
      <c r="J694" s="172" t="s">
        <v>236</v>
      </c>
      <c r="K694" s="170" t="s">
        <v>237</v>
      </c>
      <c r="L694" s="170" t="s">
        <v>331</v>
      </c>
      <c r="M694" s="170" t="s">
        <v>240</v>
      </c>
      <c r="N694" s="170" t="s">
        <v>240</v>
      </c>
      <c r="O694" s="173" t="s">
        <v>240</v>
      </c>
      <c r="P694" s="170" t="s">
        <v>239</v>
      </c>
      <c r="Q694" s="172" t="s">
        <v>332</v>
      </c>
      <c r="R694" s="174" t="s">
        <v>242</v>
      </c>
      <c r="S694" s="174" t="s">
        <v>298</v>
      </c>
      <c r="T694" s="172" t="s">
        <v>837</v>
      </c>
      <c r="U694" s="175">
        <v>48</v>
      </c>
    </row>
    <row r="695" spans="1:21" ht="33" x14ac:dyDescent="0.4">
      <c r="A695" s="34"/>
      <c r="B695" s="154"/>
      <c r="C695" s="167">
        <v>46010</v>
      </c>
      <c r="D695" s="145" t="str">
        <f t="shared" si="11"/>
        <v>金</v>
      </c>
      <c r="E695" s="168">
        <v>0.59819444444444447</v>
      </c>
      <c r="F695" s="169" t="s">
        <v>208</v>
      </c>
      <c r="G695" s="170" t="s">
        <v>234</v>
      </c>
      <c r="H695" s="171">
        <v>0.14410749</v>
      </c>
      <c r="I695" s="172" t="s">
        <v>524</v>
      </c>
      <c r="J695" s="172" t="s">
        <v>236</v>
      </c>
      <c r="K695" s="170" t="s">
        <v>237</v>
      </c>
      <c r="L695" s="170" t="s">
        <v>331</v>
      </c>
      <c r="M695" s="170" t="s">
        <v>240</v>
      </c>
      <c r="N695" s="170" t="s">
        <v>240</v>
      </c>
      <c r="O695" s="173" t="s">
        <v>240</v>
      </c>
      <c r="P695" s="170" t="s">
        <v>239</v>
      </c>
      <c r="Q695" s="172" t="s">
        <v>332</v>
      </c>
      <c r="R695" s="174" t="s">
        <v>307</v>
      </c>
      <c r="S695" s="174" t="s">
        <v>294</v>
      </c>
      <c r="T695" s="172" t="s">
        <v>647</v>
      </c>
      <c r="U695" s="175">
        <v>13</v>
      </c>
    </row>
    <row r="696" spans="1:21" ht="16.5" x14ac:dyDescent="0.4">
      <c r="A696" s="34"/>
      <c r="B696" s="154"/>
      <c r="C696" s="167">
        <v>46010</v>
      </c>
      <c r="D696" s="145" t="str">
        <f t="shared" si="11"/>
        <v>金</v>
      </c>
      <c r="E696" s="168">
        <v>0.61232638888888891</v>
      </c>
      <c r="F696" s="169" t="s">
        <v>208</v>
      </c>
      <c r="G696" s="170" t="s">
        <v>234</v>
      </c>
      <c r="H696" s="171">
        <v>4.0578610000000001E-2</v>
      </c>
      <c r="I696" s="172" t="s">
        <v>524</v>
      </c>
      <c r="J696" s="172" t="s">
        <v>236</v>
      </c>
      <c r="K696" s="170" t="s">
        <v>410</v>
      </c>
      <c r="L696" s="170" t="s">
        <v>331</v>
      </c>
      <c r="M696" s="170" t="s">
        <v>240</v>
      </c>
      <c r="N696" s="170" t="s">
        <v>240</v>
      </c>
      <c r="O696" s="173" t="s">
        <v>239</v>
      </c>
      <c r="P696" s="170" t="s">
        <v>239</v>
      </c>
      <c r="Q696" s="172" t="s">
        <v>339</v>
      </c>
      <c r="R696" s="174" t="s">
        <v>336</v>
      </c>
      <c r="S696" s="174" t="s">
        <v>297</v>
      </c>
      <c r="T696" s="172" t="s">
        <v>669</v>
      </c>
      <c r="U696" s="175">
        <v>1</v>
      </c>
    </row>
    <row r="697" spans="1:21" ht="16.5" x14ac:dyDescent="0.4">
      <c r="A697" s="34"/>
      <c r="B697" s="154"/>
      <c r="C697" s="167">
        <v>46010</v>
      </c>
      <c r="D697" s="145" t="str">
        <f t="shared" si="11"/>
        <v>金</v>
      </c>
      <c r="E697" s="168">
        <v>0.61361111111111111</v>
      </c>
      <c r="F697" s="169" t="s">
        <v>208</v>
      </c>
      <c r="G697" s="170" t="s">
        <v>234</v>
      </c>
      <c r="H697" s="171">
        <v>0.15</v>
      </c>
      <c r="I697" s="172" t="s">
        <v>524</v>
      </c>
      <c r="J697" s="172" t="s">
        <v>236</v>
      </c>
      <c r="K697" s="170" t="s">
        <v>259</v>
      </c>
      <c r="L697" s="170" t="s">
        <v>345</v>
      </c>
      <c r="M697" s="170" t="s">
        <v>240</v>
      </c>
      <c r="N697" s="170" t="s">
        <v>239</v>
      </c>
      <c r="O697" s="173" t="s">
        <v>240</v>
      </c>
      <c r="P697" s="170" t="s">
        <v>239</v>
      </c>
      <c r="Q697" s="172" t="s">
        <v>332</v>
      </c>
      <c r="R697" s="174" t="s">
        <v>242</v>
      </c>
      <c r="S697" s="174" t="s">
        <v>294</v>
      </c>
      <c r="T697" s="172" t="s">
        <v>643</v>
      </c>
      <c r="U697" s="175">
        <v>6</v>
      </c>
    </row>
    <row r="698" spans="1:21" ht="16.5" x14ac:dyDescent="0.4">
      <c r="A698" s="34"/>
      <c r="B698" s="154"/>
      <c r="C698" s="167">
        <v>46010</v>
      </c>
      <c r="D698" s="145" t="str">
        <f t="shared" si="11"/>
        <v>金</v>
      </c>
      <c r="E698" s="168">
        <v>0.61624999999999996</v>
      </c>
      <c r="F698" s="169" t="s">
        <v>208</v>
      </c>
      <c r="G698" s="170" t="s">
        <v>234</v>
      </c>
      <c r="H698" s="171">
        <v>3.5818379999999997E-2</v>
      </c>
      <c r="I698" s="172" t="s">
        <v>524</v>
      </c>
      <c r="J698" s="172" t="s">
        <v>236</v>
      </c>
      <c r="K698" s="170" t="s">
        <v>259</v>
      </c>
      <c r="L698" s="170" t="s">
        <v>331</v>
      </c>
      <c r="M698" s="170" t="s">
        <v>239</v>
      </c>
      <c r="N698" s="170" t="s">
        <v>239</v>
      </c>
      <c r="O698" s="173" t="s">
        <v>240</v>
      </c>
      <c r="P698" s="170" t="s">
        <v>239</v>
      </c>
      <c r="Q698" s="172" t="s">
        <v>332</v>
      </c>
      <c r="R698" s="174" t="s">
        <v>307</v>
      </c>
      <c r="S698" s="174" t="s">
        <v>294</v>
      </c>
      <c r="T698" s="172" t="s">
        <v>670</v>
      </c>
      <c r="U698" s="175">
        <v>24</v>
      </c>
    </row>
    <row r="699" spans="1:21" ht="16.5" x14ac:dyDescent="0.4">
      <c r="A699" s="34"/>
      <c r="B699" s="154"/>
      <c r="C699" s="167">
        <v>46010</v>
      </c>
      <c r="D699" s="145" t="str">
        <f t="shared" si="11"/>
        <v>金</v>
      </c>
      <c r="E699" s="168">
        <v>0.61744212962962963</v>
      </c>
      <c r="F699" s="169" t="s">
        <v>208</v>
      </c>
      <c r="G699" s="170" t="s">
        <v>234</v>
      </c>
      <c r="H699" s="171">
        <v>5.0000000000000001E-4</v>
      </c>
      <c r="I699" s="172" t="s">
        <v>524</v>
      </c>
      <c r="J699" s="172" t="s">
        <v>236</v>
      </c>
      <c r="K699" s="170" t="s">
        <v>259</v>
      </c>
      <c r="L699" s="170" t="s">
        <v>331</v>
      </c>
      <c r="M699" s="170" t="s">
        <v>239</v>
      </c>
      <c r="N699" s="170" t="s">
        <v>240</v>
      </c>
      <c r="O699" s="173" t="s">
        <v>240</v>
      </c>
      <c r="P699" s="170" t="s">
        <v>239</v>
      </c>
      <c r="Q699" s="172" t="s">
        <v>332</v>
      </c>
      <c r="R699" s="174" t="s">
        <v>242</v>
      </c>
      <c r="S699" s="174" t="s">
        <v>298</v>
      </c>
      <c r="T699" s="172" t="s">
        <v>512</v>
      </c>
      <c r="U699" s="175">
        <v>32</v>
      </c>
    </row>
    <row r="700" spans="1:21" ht="16.5" x14ac:dyDescent="0.4">
      <c r="A700" s="34"/>
      <c r="B700" s="154"/>
      <c r="C700" s="167">
        <v>46010</v>
      </c>
      <c r="D700" s="145" t="str">
        <f t="shared" si="11"/>
        <v>金</v>
      </c>
      <c r="E700" s="168">
        <v>0.61909722222222219</v>
      </c>
      <c r="F700" s="169" t="s">
        <v>208</v>
      </c>
      <c r="G700" s="170" t="s">
        <v>234</v>
      </c>
      <c r="H700" s="171">
        <v>5.0000000000000001E-4</v>
      </c>
      <c r="I700" s="172" t="s">
        <v>524</v>
      </c>
      <c r="J700" s="172" t="s">
        <v>236</v>
      </c>
      <c r="K700" s="170" t="s">
        <v>237</v>
      </c>
      <c r="L700" s="170" t="s">
        <v>331</v>
      </c>
      <c r="M700" s="170" t="s">
        <v>240</v>
      </c>
      <c r="N700" s="170" t="s">
        <v>240</v>
      </c>
      <c r="O700" s="173" t="s">
        <v>240</v>
      </c>
      <c r="P700" s="170" t="s">
        <v>239</v>
      </c>
      <c r="Q700" s="172" t="s">
        <v>332</v>
      </c>
      <c r="R700" s="174" t="s">
        <v>242</v>
      </c>
      <c r="S700" s="174" t="s">
        <v>298</v>
      </c>
      <c r="T700" s="172" t="s">
        <v>512</v>
      </c>
      <c r="U700" s="175">
        <v>48</v>
      </c>
    </row>
    <row r="701" spans="1:21" ht="16.5" x14ac:dyDescent="0.4">
      <c r="A701" s="34"/>
      <c r="B701" s="154"/>
      <c r="C701" s="167">
        <v>46010</v>
      </c>
      <c r="D701" s="145" t="str">
        <f t="shared" si="11"/>
        <v>金</v>
      </c>
      <c r="E701" s="168">
        <v>0.62302083333333336</v>
      </c>
      <c r="F701" s="169" t="s">
        <v>208</v>
      </c>
      <c r="G701" s="170" t="s">
        <v>234</v>
      </c>
      <c r="H701" s="171">
        <v>7.4999999999999997E-2</v>
      </c>
      <c r="I701" s="172" t="s">
        <v>524</v>
      </c>
      <c r="J701" s="172" t="s">
        <v>236</v>
      </c>
      <c r="K701" s="170" t="s">
        <v>237</v>
      </c>
      <c r="L701" s="170" t="s">
        <v>331</v>
      </c>
      <c r="M701" s="170" t="s">
        <v>240</v>
      </c>
      <c r="N701" s="170" t="s">
        <v>240</v>
      </c>
      <c r="O701" s="173" t="s">
        <v>240</v>
      </c>
      <c r="P701" s="170" t="s">
        <v>239</v>
      </c>
      <c r="Q701" s="172" t="s">
        <v>332</v>
      </c>
      <c r="R701" s="174" t="s">
        <v>242</v>
      </c>
      <c r="S701" s="174" t="s">
        <v>294</v>
      </c>
      <c r="T701" s="172" t="s">
        <v>644</v>
      </c>
      <c r="U701" s="175">
        <v>72</v>
      </c>
    </row>
    <row r="702" spans="1:21" ht="16.5" x14ac:dyDescent="0.4">
      <c r="A702" s="34"/>
      <c r="B702" s="154"/>
      <c r="C702" s="167">
        <v>46010</v>
      </c>
      <c r="D702" s="145" t="str">
        <f t="shared" si="11"/>
        <v>金</v>
      </c>
      <c r="E702" s="168">
        <v>0.62312500000000004</v>
      </c>
      <c r="F702" s="169" t="s">
        <v>208</v>
      </c>
      <c r="G702" s="170" t="s">
        <v>234</v>
      </c>
      <c r="H702" s="171">
        <v>7.4999999999999997E-2</v>
      </c>
      <c r="I702" s="172" t="s">
        <v>524</v>
      </c>
      <c r="J702" s="172" t="s">
        <v>236</v>
      </c>
      <c r="K702" s="170" t="s">
        <v>237</v>
      </c>
      <c r="L702" s="170" t="s">
        <v>331</v>
      </c>
      <c r="M702" s="170" t="s">
        <v>240</v>
      </c>
      <c r="N702" s="170" t="s">
        <v>240</v>
      </c>
      <c r="O702" s="173" t="s">
        <v>240</v>
      </c>
      <c r="P702" s="170" t="s">
        <v>239</v>
      </c>
      <c r="Q702" s="172" t="s">
        <v>332</v>
      </c>
      <c r="R702" s="174" t="s">
        <v>242</v>
      </c>
      <c r="S702" s="174" t="s">
        <v>294</v>
      </c>
      <c r="T702" s="172" t="s">
        <v>644</v>
      </c>
      <c r="U702" s="175">
        <v>72</v>
      </c>
    </row>
    <row r="703" spans="1:21" ht="33" x14ac:dyDescent="0.4">
      <c r="A703" s="34"/>
      <c r="B703" s="154"/>
      <c r="C703" s="167">
        <v>46010</v>
      </c>
      <c r="D703" s="145" t="str">
        <f t="shared" si="11"/>
        <v>金</v>
      </c>
      <c r="E703" s="168">
        <v>0.62604166666666672</v>
      </c>
      <c r="F703" s="169" t="s">
        <v>208</v>
      </c>
      <c r="G703" s="170" t="s">
        <v>234</v>
      </c>
      <c r="H703" s="171">
        <v>5.7076999999999996E-4</v>
      </c>
      <c r="I703" s="172" t="s">
        <v>489</v>
      </c>
      <c r="J703" s="172" t="s">
        <v>236</v>
      </c>
      <c r="K703" s="170" t="s">
        <v>237</v>
      </c>
      <c r="L703" s="170" t="s">
        <v>331</v>
      </c>
      <c r="M703" s="170" t="s">
        <v>240</v>
      </c>
      <c r="N703" s="170" t="s">
        <v>240</v>
      </c>
      <c r="O703" s="173" t="s">
        <v>239</v>
      </c>
      <c r="P703" s="170" t="s">
        <v>239</v>
      </c>
      <c r="Q703" s="172" t="s">
        <v>332</v>
      </c>
      <c r="R703" s="174" t="s">
        <v>242</v>
      </c>
      <c r="S703" s="174" t="s">
        <v>294</v>
      </c>
      <c r="T703" s="172" t="s">
        <v>842</v>
      </c>
      <c r="U703" s="175">
        <v>77</v>
      </c>
    </row>
    <row r="704" spans="1:21" ht="33" x14ac:dyDescent="0.4">
      <c r="A704" s="34"/>
      <c r="B704" s="154"/>
      <c r="C704" s="167">
        <v>46010</v>
      </c>
      <c r="D704" s="145" t="str">
        <f t="shared" si="11"/>
        <v>金</v>
      </c>
      <c r="E704" s="168">
        <v>0.62604166666666672</v>
      </c>
      <c r="F704" s="169" t="s">
        <v>208</v>
      </c>
      <c r="G704" s="170" t="s">
        <v>234</v>
      </c>
      <c r="H704" s="171">
        <v>5.7076999999999996E-4</v>
      </c>
      <c r="I704" s="172" t="s">
        <v>489</v>
      </c>
      <c r="J704" s="172" t="s">
        <v>236</v>
      </c>
      <c r="K704" s="170" t="s">
        <v>237</v>
      </c>
      <c r="L704" s="170" t="s">
        <v>331</v>
      </c>
      <c r="M704" s="170" t="s">
        <v>240</v>
      </c>
      <c r="N704" s="170" t="s">
        <v>240</v>
      </c>
      <c r="O704" s="173" t="s">
        <v>239</v>
      </c>
      <c r="P704" s="170" t="s">
        <v>239</v>
      </c>
      <c r="Q704" s="172" t="s">
        <v>332</v>
      </c>
      <c r="R704" s="174" t="s">
        <v>242</v>
      </c>
      <c r="S704" s="174" t="s">
        <v>294</v>
      </c>
      <c r="T704" s="172" t="s">
        <v>842</v>
      </c>
      <c r="U704" s="175">
        <v>77</v>
      </c>
    </row>
    <row r="705" spans="1:21" ht="16.5" x14ac:dyDescent="0.4">
      <c r="A705" s="34"/>
      <c r="B705" s="154"/>
      <c r="C705" s="167">
        <v>46010</v>
      </c>
      <c r="D705" s="145" t="str">
        <f t="shared" si="11"/>
        <v>金</v>
      </c>
      <c r="E705" s="168">
        <v>0.64722222222222225</v>
      </c>
      <c r="F705" s="169" t="s">
        <v>208</v>
      </c>
      <c r="G705" s="170" t="s">
        <v>234</v>
      </c>
      <c r="H705" s="171">
        <v>5.0000000000000001E-4</v>
      </c>
      <c r="I705" s="172" t="s">
        <v>489</v>
      </c>
      <c r="J705" s="172" t="s">
        <v>236</v>
      </c>
      <c r="K705" s="170" t="s">
        <v>237</v>
      </c>
      <c r="L705" s="170" t="s">
        <v>331</v>
      </c>
      <c r="M705" s="170" t="s">
        <v>240</v>
      </c>
      <c r="N705" s="170" t="s">
        <v>240</v>
      </c>
      <c r="O705" s="173" t="s">
        <v>240</v>
      </c>
      <c r="P705" s="170" t="s">
        <v>239</v>
      </c>
      <c r="Q705" s="172" t="s">
        <v>332</v>
      </c>
      <c r="R705" s="174" t="s">
        <v>242</v>
      </c>
      <c r="S705" s="174" t="s">
        <v>298</v>
      </c>
      <c r="T705" s="172" t="s">
        <v>512</v>
      </c>
      <c r="U705" s="175">
        <v>77</v>
      </c>
    </row>
    <row r="706" spans="1:21" ht="33" x14ac:dyDescent="0.4">
      <c r="A706" s="34"/>
      <c r="B706" s="154"/>
      <c r="C706" s="167">
        <v>46010</v>
      </c>
      <c r="D706" s="145" t="str">
        <f t="shared" si="11"/>
        <v>金</v>
      </c>
      <c r="E706" s="168">
        <v>0.65804398148148147</v>
      </c>
      <c r="F706" s="169" t="s">
        <v>208</v>
      </c>
      <c r="G706" s="170" t="s">
        <v>234</v>
      </c>
      <c r="H706" s="171">
        <v>1.0866300000000001E-2</v>
      </c>
      <c r="I706" s="172" t="s">
        <v>524</v>
      </c>
      <c r="J706" s="172" t="s">
        <v>236</v>
      </c>
      <c r="K706" s="170" t="s">
        <v>237</v>
      </c>
      <c r="L706" s="170" t="s">
        <v>331</v>
      </c>
      <c r="M706" s="170" t="s">
        <v>240</v>
      </c>
      <c r="N706" s="170" t="s">
        <v>240</v>
      </c>
      <c r="O706" s="173" t="s">
        <v>240</v>
      </c>
      <c r="P706" s="170" t="s">
        <v>239</v>
      </c>
      <c r="Q706" s="172" t="s">
        <v>332</v>
      </c>
      <c r="R706" s="174" t="s">
        <v>307</v>
      </c>
      <c r="S706" s="174" t="s">
        <v>294</v>
      </c>
      <c r="T706" s="172" t="s">
        <v>647</v>
      </c>
      <c r="U706" s="175">
        <v>7</v>
      </c>
    </row>
    <row r="707" spans="1:21" ht="33" x14ac:dyDescent="0.4">
      <c r="A707" s="34"/>
      <c r="B707" s="154"/>
      <c r="C707" s="167">
        <v>46010</v>
      </c>
      <c r="D707" s="145" t="str">
        <f t="shared" si="11"/>
        <v>金</v>
      </c>
      <c r="E707" s="168">
        <v>0.65804398148148147</v>
      </c>
      <c r="F707" s="169" t="s">
        <v>208</v>
      </c>
      <c r="G707" s="170" t="s">
        <v>234</v>
      </c>
      <c r="H707" s="171">
        <v>0.12896189999999999</v>
      </c>
      <c r="I707" s="172" t="s">
        <v>524</v>
      </c>
      <c r="J707" s="172" t="s">
        <v>236</v>
      </c>
      <c r="K707" s="170" t="s">
        <v>237</v>
      </c>
      <c r="L707" s="170" t="s">
        <v>331</v>
      </c>
      <c r="M707" s="170" t="s">
        <v>240</v>
      </c>
      <c r="N707" s="170" t="s">
        <v>240</v>
      </c>
      <c r="O707" s="173" t="s">
        <v>240</v>
      </c>
      <c r="P707" s="170" t="s">
        <v>239</v>
      </c>
      <c r="Q707" s="172" t="s">
        <v>332</v>
      </c>
      <c r="R707" s="174" t="s">
        <v>307</v>
      </c>
      <c r="S707" s="174" t="s">
        <v>294</v>
      </c>
      <c r="T707" s="172" t="s">
        <v>647</v>
      </c>
      <c r="U707" s="175">
        <v>7</v>
      </c>
    </row>
    <row r="708" spans="1:21" ht="33" x14ac:dyDescent="0.4">
      <c r="A708" s="34"/>
      <c r="B708" s="154"/>
      <c r="C708" s="167">
        <v>46010</v>
      </c>
      <c r="D708" s="145" t="str">
        <f t="shared" si="11"/>
        <v>金</v>
      </c>
      <c r="E708" s="168">
        <v>0.67982638888888891</v>
      </c>
      <c r="F708" s="169" t="s">
        <v>208</v>
      </c>
      <c r="G708" s="170" t="s">
        <v>234</v>
      </c>
      <c r="H708" s="171">
        <v>2.8060769999999999E-2</v>
      </c>
      <c r="I708" s="172" t="s">
        <v>489</v>
      </c>
      <c r="J708" s="172" t="s">
        <v>236</v>
      </c>
      <c r="K708" s="170" t="s">
        <v>259</v>
      </c>
      <c r="L708" s="170" t="s">
        <v>331</v>
      </c>
      <c r="M708" s="170" t="s">
        <v>239</v>
      </c>
      <c r="N708" s="170" t="s">
        <v>239</v>
      </c>
      <c r="O708" s="173" t="s">
        <v>240</v>
      </c>
      <c r="P708" s="170" t="s">
        <v>239</v>
      </c>
      <c r="Q708" s="172" t="s">
        <v>332</v>
      </c>
      <c r="R708" s="174" t="s">
        <v>336</v>
      </c>
      <c r="S708" s="174" t="s">
        <v>298</v>
      </c>
      <c r="T708" s="172" t="s">
        <v>671</v>
      </c>
      <c r="U708" s="175">
        <v>28</v>
      </c>
    </row>
    <row r="709" spans="1:21" ht="33" x14ac:dyDescent="0.4">
      <c r="A709" s="34"/>
      <c r="B709" s="154"/>
      <c r="C709" s="167">
        <v>46010</v>
      </c>
      <c r="D709" s="145" t="str">
        <f t="shared" si="11"/>
        <v>金</v>
      </c>
      <c r="E709" s="168">
        <v>0.67988425925925922</v>
      </c>
      <c r="F709" s="169" t="s">
        <v>208</v>
      </c>
      <c r="G709" s="170" t="s">
        <v>234</v>
      </c>
      <c r="H709" s="171">
        <v>9.7899979999999998E-2</v>
      </c>
      <c r="I709" s="172" t="s">
        <v>489</v>
      </c>
      <c r="J709" s="172" t="s">
        <v>236</v>
      </c>
      <c r="K709" s="170" t="s">
        <v>237</v>
      </c>
      <c r="L709" s="170" t="s">
        <v>331</v>
      </c>
      <c r="M709" s="170" t="s">
        <v>240</v>
      </c>
      <c r="N709" s="170" t="s">
        <v>240</v>
      </c>
      <c r="O709" s="173" t="s">
        <v>240</v>
      </c>
      <c r="P709" s="170" t="s">
        <v>239</v>
      </c>
      <c r="Q709" s="172" t="s">
        <v>332</v>
      </c>
      <c r="R709" s="174" t="s">
        <v>307</v>
      </c>
      <c r="S709" s="174" t="s">
        <v>298</v>
      </c>
      <c r="T709" s="172" t="s">
        <v>671</v>
      </c>
      <c r="U709" s="175">
        <v>27</v>
      </c>
    </row>
    <row r="710" spans="1:21" ht="33" x14ac:dyDescent="0.4">
      <c r="A710" s="34"/>
      <c r="B710" s="154"/>
      <c r="C710" s="167">
        <v>46010</v>
      </c>
      <c r="D710" s="145" t="str">
        <f t="shared" si="11"/>
        <v>金</v>
      </c>
      <c r="E710" s="168">
        <v>0.68003472222222228</v>
      </c>
      <c r="F710" s="169" t="s">
        <v>208</v>
      </c>
      <c r="G710" s="170" t="s">
        <v>234</v>
      </c>
      <c r="H710" s="171">
        <v>1.26246E-2</v>
      </c>
      <c r="I710" s="172" t="s">
        <v>489</v>
      </c>
      <c r="J710" s="172" t="s">
        <v>236</v>
      </c>
      <c r="K710" s="170" t="s">
        <v>237</v>
      </c>
      <c r="L710" s="170" t="s">
        <v>331</v>
      </c>
      <c r="M710" s="170" t="s">
        <v>240</v>
      </c>
      <c r="N710" s="170" t="s">
        <v>240</v>
      </c>
      <c r="O710" s="173" t="s">
        <v>240</v>
      </c>
      <c r="P710" s="170" t="s">
        <v>239</v>
      </c>
      <c r="Q710" s="172" t="s">
        <v>332</v>
      </c>
      <c r="R710" s="174" t="s">
        <v>336</v>
      </c>
      <c r="S710" s="174" t="s">
        <v>298</v>
      </c>
      <c r="T710" s="172" t="s">
        <v>671</v>
      </c>
      <c r="U710" s="175">
        <v>29</v>
      </c>
    </row>
    <row r="711" spans="1:21" ht="33" x14ac:dyDescent="0.4">
      <c r="A711" s="34"/>
      <c r="B711" s="154"/>
      <c r="C711" s="167">
        <v>46010</v>
      </c>
      <c r="D711" s="145" t="str">
        <f t="shared" si="11"/>
        <v>金</v>
      </c>
      <c r="E711" s="168">
        <v>0.68035879629629625</v>
      </c>
      <c r="F711" s="169" t="s">
        <v>208</v>
      </c>
      <c r="G711" s="170" t="s">
        <v>234</v>
      </c>
      <c r="H711" s="171">
        <v>7.47192E-3</v>
      </c>
      <c r="I711" s="172" t="s">
        <v>489</v>
      </c>
      <c r="J711" s="172" t="s">
        <v>236</v>
      </c>
      <c r="K711" s="170" t="s">
        <v>237</v>
      </c>
      <c r="L711" s="170" t="s">
        <v>331</v>
      </c>
      <c r="M711" s="170" t="s">
        <v>240</v>
      </c>
      <c r="N711" s="170" t="s">
        <v>240</v>
      </c>
      <c r="O711" s="173" t="s">
        <v>240</v>
      </c>
      <c r="P711" s="170" t="s">
        <v>239</v>
      </c>
      <c r="Q711" s="172" t="s">
        <v>332</v>
      </c>
      <c r="R711" s="174" t="s">
        <v>336</v>
      </c>
      <c r="S711" s="174" t="s">
        <v>298</v>
      </c>
      <c r="T711" s="172" t="s">
        <v>671</v>
      </c>
      <c r="U711" s="175">
        <v>29</v>
      </c>
    </row>
    <row r="712" spans="1:21" ht="16.5" x14ac:dyDescent="0.4">
      <c r="A712" s="34"/>
      <c r="B712" s="154"/>
      <c r="C712" s="167">
        <v>46010</v>
      </c>
      <c r="D712" s="145" t="str">
        <f t="shared" si="11"/>
        <v>金</v>
      </c>
      <c r="E712" s="168">
        <v>0.69009259259259259</v>
      </c>
      <c r="F712" s="169" t="s">
        <v>208</v>
      </c>
      <c r="G712" s="170" t="s">
        <v>234</v>
      </c>
      <c r="H712" s="171">
        <v>1.6720760000000001E-2</v>
      </c>
      <c r="I712" s="172" t="s">
        <v>489</v>
      </c>
      <c r="J712" s="172" t="s">
        <v>236</v>
      </c>
      <c r="K712" s="170" t="s">
        <v>259</v>
      </c>
      <c r="L712" s="170" t="s">
        <v>331</v>
      </c>
      <c r="M712" s="170" t="s">
        <v>239</v>
      </c>
      <c r="N712" s="170" t="s">
        <v>239</v>
      </c>
      <c r="O712" s="173" t="s">
        <v>240</v>
      </c>
      <c r="P712" s="170" t="s">
        <v>239</v>
      </c>
      <c r="Q712" s="172" t="s">
        <v>332</v>
      </c>
      <c r="R712" s="174" t="s">
        <v>336</v>
      </c>
      <c r="S712" s="174" t="s">
        <v>297</v>
      </c>
      <c r="T712" s="172" t="s">
        <v>491</v>
      </c>
      <c r="U712" s="175">
        <v>76</v>
      </c>
    </row>
    <row r="713" spans="1:21" ht="33" x14ac:dyDescent="0.4">
      <c r="A713" s="34"/>
      <c r="B713" s="154"/>
      <c r="C713" s="167">
        <v>46010</v>
      </c>
      <c r="D713" s="145" t="str">
        <f t="shared" si="11"/>
        <v>金</v>
      </c>
      <c r="E713" s="168">
        <v>0.7095717592592593</v>
      </c>
      <c r="F713" s="169" t="s">
        <v>208</v>
      </c>
      <c r="G713" s="170" t="s">
        <v>234</v>
      </c>
      <c r="H713" s="171">
        <v>0.15</v>
      </c>
      <c r="I713" s="172" t="s">
        <v>490</v>
      </c>
      <c r="J713" s="172" t="s">
        <v>236</v>
      </c>
      <c r="K713" s="170" t="s">
        <v>259</v>
      </c>
      <c r="L713" s="170" t="s">
        <v>331</v>
      </c>
      <c r="M713" s="170" t="s">
        <v>240</v>
      </c>
      <c r="N713" s="170" t="s">
        <v>240</v>
      </c>
      <c r="O713" s="173" t="s">
        <v>240</v>
      </c>
      <c r="P713" s="170" t="s">
        <v>239</v>
      </c>
      <c r="Q713" s="172" t="s">
        <v>332</v>
      </c>
      <c r="R713" s="174" t="s">
        <v>242</v>
      </c>
      <c r="S713" s="174" t="s">
        <v>294</v>
      </c>
      <c r="T713" s="172" t="s">
        <v>843</v>
      </c>
      <c r="U713" s="175">
        <v>80</v>
      </c>
    </row>
    <row r="714" spans="1:21" ht="33" x14ac:dyDescent="0.4">
      <c r="A714" s="34"/>
      <c r="B714" s="154"/>
      <c r="C714" s="167">
        <v>46010</v>
      </c>
      <c r="D714" s="145" t="str">
        <f t="shared" si="11"/>
        <v>金</v>
      </c>
      <c r="E714" s="168">
        <v>0.72074074074074079</v>
      </c>
      <c r="F714" s="169" t="s">
        <v>208</v>
      </c>
      <c r="G714" s="170" t="s">
        <v>234</v>
      </c>
      <c r="H714" s="171">
        <v>4.1890530000000002E-2</v>
      </c>
      <c r="I714" s="172" t="s">
        <v>490</v>
      </c>
      <c r="J714" s="172" t="s">
        <v>236</v>
      </c>
      <c r="K714" s="170" t="s">
        <v>237</v>
      </c>
      <c r="L714" s="170" t="s">
        <v>331</v>
      </c>
      <c r="M714" s="170" t="s">
        <v>240</v>
      </c>
      <c r="N714" s="170" t="s">
        <v>240</v>
      </c>
      <c r="O714" s="173" t="s">
        <v>240</v>
      </c>
      <c r="P714" s="170" t="s">
        <v>239</v>
      </c>
      <c r="Q714" s="172" t="s">
        <v>332</v>
      </c>
      <c r="R714" s="174" t="s">
        <v>307</v>
      </c>
      <c r="S714" s="174" t="s">
        <v>294</v>
      </c>
      <c r="T714" s="172" t="s">
        <v>647</v>
      </c>
      <c r="U714" s="175">
        <v>13</v>
      </c>
    </row>
    <row r="715" spans="1:21" ht="33" x14ac:dyDescent="0.4">
      <c r="A715" s="34"/>
      <c r="B715" s="154"/>
      <c r="C715" s="167">
        <v>46010</v>
      </c>
      <c r="D715" s="145" t="str">
        <f t="shared" si="11"/>
        <v>金</v>
      </c>
      <c r="E715" s="168">
        <v>0.72074074074074079</v>
      </c>
      <c r="F715" s="169" t="s">
        <v>208</v>
      </c>
      <c r="G715" s="170" t="s">
        <v>234</v>
      </c>
      <c r="H715" s="171">
        <v>2.101138E-2</v>
      </c>
      <c r="I715" s="172" t="s">
        <v>490</v>
      </c>
      <c r="J715" s="172" t="s">
        <v>236</v>
      </c>
      <c r="K715" s="170" t="s">
        <v>237</v>
      </c>
      <c r="L715" s="170" t="s">
        <v>331</v>
      </c>
      <c r="M715" s="170" t="s">
        <v>240</v>
      </c>
      <c r="N715" s="170" t="s">
        <v>240</v>
      </c>
      <c r="O715" s="173" t="s">
        <v>240</v>
      </c>
      <c r="P715" s="170" t="s">
        <v>239</v>
      </c>
      <c r="Q715" s="172" t="s">
        <v>332</v>
      </c>
      <c r="R715" s="174" t="s">
        <v>307</v>
      </c>
      <c r="S715" s="174" t="s">
        <v>294</v>
      </c>
      <c r="T715" s="172" t="s">
        <v>647</v>
      </c>
      <c r="U715" s="175">
        <v>13</v>
      </c>
    </row>
    <row r="716" spans="1:21" ht="33" x14ac:dyDescent="0.4">
      <c r="A716" s="34"/>
      <c r="B716" s="154"/>
      <c r="C716" s="167">
        <v>46010</v>
      </c>
      <c r="D716" s="145" t="str">
        <f t="shared" si="11"/>
        <v>金</v>
      </c>
      <c r="E716" s="168">
        <v>0.72074074074074079</v>
      </c>
      <c r="F716" s="169" t="s">
        <v>208</v>
      </c>
      <c r="G716" s="170" t="s">
        <v>234</v>
      </c>
      <c r="H716" s="171">
        <v>4.1890530000000002E-2</v>
      </c>
      <c r="I716" s="172" t="s">
        <v>490</v>
      </c>
      <c r="J716" s="172" t="s">
        <v>236</v>
      </c>
      <c r="K716" s="170" t="s">
        <v>237</v>
      </c>
      <c r="L716" s="170" t="s">
        <v>331</v>
      </c>
      <c r="M716" s="170" t="s">
        <v>240</v>
      </c>
      <c r="N716" s="170" t="s">
        <v>240</v>
      </c>
      <c r="O716" s="173" t="s">
        <v>240</v>
      </c>
      <c r="P716" s="170" t="s">
        <v>239</v>
      </c>
      <c r="Q716" s="172" t="s">
        <v>332</v>
      </c>
      <c r="R716" s="174" t="s">
        <v>307</v>
      </c>
      <c r="S716" s="174" t="s">
        <v>294</v>
      </c>
      <c r="T716" s="172" t="s">
        <v>647</v>
      </c>
      <c r="U716" s="175">
        <v>13</v>
      </c>
    </row>
    <row r="717" spans="1:21" ht="16.5" x14ac:dyDescent="0.4">
      <c r="A717" s="34"/>
      <c r="B717" s="154"/>
      <c r="C717" s="167">
        <v>46010</v>
      </c>
      <c r="D717" s="145" t="str">
        <f t="shared" ref="D717:D774" si="12">IF($C717 &lt;&gt; "", IF(ISERROR(MATCH(C717, 祝日, 0)), TEXT($C717, "aaa"), "祝日"), "")</f>
        <v>金</v>
      </c>
      <c r="E717" s="168">
        <v>0.73780092592592594</v>
      </c>
      <c r="F717" s="169" t="s">
        <v>208</v>
      </c>
      <c r="G717" s="170" t="s">
        <v>234</v>
      </c>
      <c r="H717" s="171">
        <v>2.0412329999999999E-2</v>
      </c>
      <c r="I717" s="172" t="s">
        <v>490</v>
      </c>
      <c r="J717" s="172" t="s">
        <v>236</v>
      </c>
      <c r="K717" s="170" t="s">
        <v>259</v>
      </c>
      <c r="L717" s="170" t="s">
        <v>238</v>
      </c>
      <c r="M717" s="170" t="s">
        <v>240</v>
      </c>
      <c r="N717" s="170" t="s">
        <v>239</v>
      </c>
      <c r="O717" s="173" t="s">
        <v>240</v>
      </c>
      <c r="P717" s="170" t="s">
        <v>239</v>
      </c>
      <c r="Q717" s="172" t="s">
        <v>335</v>
      </c>
      <c r="R717" s="174" t="s">
        <v>307</v>
      </c>
      <c r="S717" s="174" t="s">
        <v>297</v>
      </c>
      <c r="T717" s="172" t="s">
        <v>672</v>
      </c>
      <c r="U717" s="175">
        <v>2</v>
      </c>
    </row>
    <row r="718" spans="1:21" ht="16.5" x14ac:dyDescent="0.4">
      <c r="A718" s="34"/>
      <c r="B718" s="154"/>
      <c r="C718" s="167">
        <v>46010</v>
      </c>
      <c r="D718" s="145" t="str">
        <f t="shared" si="12"/>
        <v>金</v>
      </c>
      <c r="E718" s="168">
        <v>0.73875000000000002</v>
      </c>
      <c r="F718" s="169" t="s">
        <v>208</v>
      </c>
      <c r="G718" s="170" t="s">
        <v>234</v>
      </c>
      <c r="H718" s="171">
        <v>7.4999999999999997E-2</v>
      </c>
      <c r="I718" s="172" t="s">
        <v>490</v>
      </c>
      <c r="J718" s="172" t="s">
        <v>236</v>
      </c>
      <c r="K718" s="170" t="s">
        <v>259</v>
      </c>
      <c r="L718" s="170" t="s">
        <v>238</v>
      </c>
      <c r="M718" s="170" t="s">
        <v>240</v>
      </c>
      <c r="N718" s="170" t="s">
        <v>239</v>
      </c>
      <c r="O718" s="173" t="s">
        <v>240</v>
      </c>
      <c r="P718" s="170" t="s">
        <v>239</v>
      </c>
      <c r="Q718" s="172" t="s">
        <v>335</v>
      </c>
      <c r="R718" s="174" t="s">
        <v>242</v>
      </c>
      <c r="S718" s="174" t="s">
        <v>295</v>
      </c>
      <c r="T718" s="172" t="s">
        <v>834</v>
      </c>
      <c r="U718" s="175">
        <v>2</v>
      </c>
    </row>
    <row r="719" spans="1:21" ht="16.5" x14ac:dyDescent="0.4">
      <c r="A719" s="34"/>
      <c r="B719" s="154"/>
      <c r="C719" s="167">
        <v>46010</v>
      </c>
      <c r="D719" s="145" t="str">
        <f t="shared" si="12"/>
        <v>金</v>
      </c>
      <c r="E719" s="168">
        <v>0.73907407407407411</v>
      </c>
      <c r="F719" s="169" t="s">
        <v>208</v>
      </c>
      <c r="G719" s="170" t="s">
        <v>234</v>
      </c>
      <c r="H719" s="171">
        <v>7.4999999999999997E-2</v>
      </c>
      <c r="I719" s="172" t="s">
        <v>490</v>
      </c>
      <c r="J719" s="172" t="s">
        <v>236</v>
      </c>
      <c r="K719" s="170" t="s">
        <v>259</v>
      </c>
      <c r="L719" s="170" t="s">
        <v>238</v>
      </c>
      <c r="M719" s="170" t="s">
        <v>240</v>
      </c>
      <c r="N719" s="170" t="s">
        <v>239</v>
      </c>
      <c r="O719" s="173" t="s">
        <v>240</v>
      </c>
      <c r="P719" s="170" t="s">
        <v>239</v>
      </c>
      <c r="Q719" s="172" t="s">
        <v>335</v>
      </c>
      <c r="R719" s="174" t="s">
        <v>242</v>
      </c>
      <c r="S719" s="174" t="s">
        <v>298</v>
      </c>
      <c r="T719" s="172" t="s">
        <v>839</v>
      </c>
      <c r="U719" s="175">
        <v>2</v>
      </c>
    </row>
    <row r="720" spans="1:21" ht="33" x14ac:dyDescent="0.4">
      <c r="A720" s="34"/>
      <c r="B720" s="154"/>
      <c r="C720" s="167">
        <v>46010</v>
      </c>
      <c r="D720" s="145" t="str">
        <f t="shared" si="12"/>
        <v>金</v>
      </c>
      <c r="E720" s="168">
        <v>0.73932870370370374</v>
      </c>
      <c r="F720" s="169" t="s">
        <v>208</v>
      </c>
      <c r="G720" s="170" t="s">
        <v>234</v>
      </c>
      <c r="H720" s="171">
        <v>2.1234399999999999E-3</v>
      </c>
      <c r="I720" s="172" t="s">
        <v>490</v>
      </c>
      <c r="J720" s="172" t="s">
        <v>236</v>
      </c>
      <c r="K720" s="170" t="s">
        <v>237</v>
      </c>
      <c r="L720" s="170" t="s">
        <v>331</v>
      </c>
      <c r="M720" s="170" t="s">
        <v>240</v>
      </c>
      <c r="N720" s="170" t="s">
        <v>240</v>
      </c>
      <c r="O720" s="173" t="s">
        <v>240</v>
      </c>
      <c r="P720" s="170" t="s">
        <v>239</v>
      </c>
      <c r="Q720" s="172" t="s">
        <v>332</v>
      </c>
      <c r="R720" s="174" t="s">
        <v>307</v>
      </c>
      <c r="S720" s="174" t="s">
        <v>312</v>
      </c>
      <c r="T720" s="172" t="s">
        <v>673</v>
      </c>
      <c r="U720" s="175">
        <v>3</v>
      </c>
    </row>
    <row r="721" spans="1:61" ht="16.5" x14ac:dyDescent="0.4">
      <c r="A721" s="34"/>
      <c r="B721" s="154"/>
      <c r="C721" s="167">
        <v>46010</v>
      </c>
      <c r="D721" s="145" t="str">
        <f t="shared" si="12"/>
        <v>金</v>
      </c>
      <c r="E721" s="168">
        <v>0.74193287037037037</v>
      </c>
      <c r="F721" s="169" t="s">
        <v>208</v>
      </c>
      <c r="G721" s="170" t="s">
        <v>234</v>
      </c>
      <c r="H721" s="171">
        <v>6.5016500000000003E-3</v>
      </c>
      <c r="I721" s="172" t="s">
        <v>490</v>
      </c>
      <c r="J721" s="172" t="s">
        <v>236</v>
      </c>
      <c r="K721" s="170" t="s">
        <v>259</v>
      </c>
      <c r="L721" s="170" t="s">
        <v>331</v>
      </c>
      <c r="M721" s="170" t="s">
        <v>240</v>
      </c>
      <c r="N721" s="170" t="s">
        <v>240</v>
      </c>
      <c r="O721" s="173" t="s">
        <v>240</v>
      </c>
      <c r="P721" s="170" t="s">
        <v>239</v>
      </c>
      <c r="Q721" s="172" t="s">
        <v>332</v>
      </c>
      <c r="R721" s="174" t="s">
        <v>336</v>
      </c>
      <c r="S721" s="174" t="s">
        <v>297</v>
      </c>
      <c r="T721" s="172" t="s">
        <v>491</v>
      </c>
      <c r="U721" s="175">
        <v>20</v>
      </c>
    </row>
    <row r="722" spans="1:61" ht="16.5" x14ac:dyDescent="0.4">
      <c r="A722" s="34"/>
      <c r="B722" s="154"/>
      <c r="C722" s="167">
        <v>46010</v>
      </c>
      <c r="D722" s="145" t="str">
        <f t="shared" si="12"/>
        <v>金</v>
      </c>
      <c r="E722" s="168">
        <v>0.74416666666666664</v>
      </c>
      <c r="F722" s="169" t="s">
        <v>208</v>
      </c>
      <c r="G722" s="170" t="s">
        <v>234</v>
      </c>
      <c r="H722" s="171">
        <v>0.05</v>
      </c>
      <c r="I722" s="172" t="s">
        <v>490</v>
      </c>
      <c r="J722" s="172" t="s">
        <v>236</v>
      </c>
      <c r="K722" s="170" t="s">
        <v>259</v>
      </c>
      <c r="L722" s="170" t="s">
        <v>331</v>
      </c>
      <c r="M722" s="170" t="s">
        <v>240</v>
      </c>
      <c r="N722" s="170" t="s">
        <v>240</v>
      </c>
      <c r="O722" s="173" t="s">
        <v>240</v>
      </c>
      <c r="P722" s="170" t="s">
        <v>239</v>
      </c>
      <c r="Q722" s="172" t="s">
        <v>332</v>
      </c>
      <c r="R722" s="174" t="s">
        <v>242</v>
      </c>
      <c r="S722" s="174" t="s">
        <v>294</v>
      </c>
      <c r="T722" s="172" t="s">
        <v>830</v>
      </c>
      <c r="U722" s="175">
        <v>36</v>
      </c>
    </row>
    <row r="723" spans="1:61" ht="16.5" x14ac:dyDescent="0.4">
      <c r="A723" s="34"/>
      <c r="B723" s="154"/>
      <c r="C723" s="167">
        <v>46010</v>
      </c>
      <c r="D723" s="145" t="str">
        <f t="shared" si="12"/>
        <v>金</v>
      </c>
      <c r="E723" s="168">
        <v>0.74424768518518514</v>
      </c>
      <c r="F723" s="169" t="s">
        <v>208</v>
      </c>
      <c r="G723" s="170" t="s">
        <v>234</v>
      </c>
      <c r="H723" s="171">
        <v>0.05</v>
      </c>
      <c r="I723" s="172" t="s">
        <v>490</v>
      </c>
      <c r="J723" s="172" t="s">
        <v>236</v>
      </c>
      <c r="K723" s="170" t="s">
        <v>330</v>
      </c>
      <c r="L723" s="170" t="s">
        <v>331</v>
      </c>
      <c r="M723" s="170" t="s">
        <v>240</v>
      </c>
      <c r="N723" s="170" t="s">
        <v>240</v>
      </c>
      <c r="O723" s="173" t="s">
        <v>240</v>
      </c>
      <c r="P723" s="170" t="s">
        <v>239</v>
      </c>
      <c r="Q723" s="172" t="s">
        <v>332</v>
      </c>
      <c r="R723" s="174" t="s">
        <v>242</v>
      </c>
      <c r="S723" s="174" t="s">
        <v>294</v>
      </c>
      <c r="T723" s="172" t="s">
        <v>830</v>
      </c>
      <c r="U723" s="175">
        <v>37</v>
      </c>
    </row>
    <row r="724" spans="1:61" ht="16.5" x14ac:dyDescent="0.4">
      <c r="A724" s="34"/>
      <c r="B724" s="154"/>
      <c r="C724" s="167">
        <v>46010</v>
      </c>
      <c r="D724" s="145" t="str">
        <f t="shared" si="12"/>
        <v>金</v>
      </c>
      <c r="E724" s="168">
        <v>0.74555555555555553</v>
      </c>
      <c r="F724" s="169" t="s">
        <v>208</v>
      </c>
      <c r="G724" s="170" t="s">
        <v>234</v>
      </c>
      <c r="H724" s="171">
        <v>0.05</v>
      </c>
      <c r="I724" s="172" t="s">
        <v>490</v>
      </c>
      <c r="J724" s="172" t="s">
        <v>236</v>
      </c>
      <c r="K724" s="170" t="s">
        <v>237</v>
      </c>
      <c r="L724" s="170" t="s">
        <v>331</v>
      </c>
      <c r="M724" s="170" t="s">
        <v>240</v>
      </c>
      <c r="N724" s="170" t="s">
        <v>240</v>
      </c>
      <c r="O724" s="173" t="s">
        <v>240</v>
      </c>
      <c r="P724" s="170" t="s">
        <v>239</v>
      </c>
      <c r="Q724" s="172" t="s">
        <v>332</v>
      </c>
      <c r="R724" s="174" t="s">
        <v>242</v>
      </c>
      <c r="S724" s="174" t="s">
        <v>294</v>
      </c>
      <c r="T724" s="172" t="s">
        <v>830</v>
      </c>
      <c r="U724" s="175">
        <v>41</v>
      </c>
    </row>
    <row r="725" spans="1:61" ht="33" x14ac:dyDescent="0.4">
      <c r="A725" s="34"/>
      <c r="B725" s="154"/>
      <c r="C725" s="167">
        <v>46010</v>
      </c>
      <c r="D725" s="145" t="str">
        <f t="shared" si="12"/>
        <v>金</v>
      </c>
      <c r="E725" s="168">
        <v>0.75528935185185186</v>
      </c>
      <c r="F725" s="169" t="s">
        <v>208</v>
      </c>
      <c r="G725" s="170" t="s">
        <v>234</v>
      </c>
      <c r="H725" s="171">
        <v>0.28878477000000002</v>
      </c>
      <c r="I725" s="172" t="s">
        <v>490</v>
      </c>
      <c r="J725" s="172" t="s">
        <v>236</v>
      </c>
      <c r="K725" s="170" t="s">
        <v>237</v>
      </c>
      <c r="L725" s="170" t="s">
        <v>331</v>
      </c>
      <c r="M725" s="170" t="s">
        <v>240</v>
      </c>
      <c r="N725" s="170" t="s">
        <v>240</v>
      </c>
      <c r="O725" s="173" t="s">
        <v>240</v>
      </c>
      <c r="P725" s="170" t="s">
        <v>239</v>
      </c>
      <c r="Q725" s="172" t="s">
        <v>332</v>
      </c>
      <c r="R725" s="174" t="s">
        <v>307</v>
      </c>
      <c r="S725" s="174" t="s">
        <v>294</v>
      </c>
      <c r="T725" s="172" t="s">
        <v>619</v>
      </c>
      <c r="U725" s="175">
        <v>79</v>
      </c>
      <c r="BI725" s="34" t="s">
        <v>190</v>
      </c>
    </row>
    <row r="726" spans="1:61" ht="16.5" x14ac:dyDescent="0.4">
      <c r="A726" s="34"/>
      <c r="B726" s="154"/>
      <c r="C726" s="167">
        <v>46010</v>
      </c>
      <c r="D726" s="145" t="str">
        <f t="shared" si="12"/>
        <v>金</v>
      </c>
      <c r="E726" s="168">
        <v>0.7619097222222222</v>
      </c>
      <c r="F726" s="169" t="s">
        <v>208</v>
      </c>
      <c r="G726" s="170" t="s">
        <v>234</v>
      </c>
      <c r="H726" s="171">
        <v>0.15</v>
      </c>
      <c r="I726" s="172" t="s">
        <v>490</v>
      </c>
      <c r="J726" s="172" t="s">
        <v>236</v>
      </c>
      <c r="K726" s="170" t="s">
        <v>410</v>
      </c>
      <c r="L726" s="170" t="s">
        <v>345</v>
      </c>
      <c r="M726" s="170" t="s">
        <v>240</v>
      </c>
      <c r="N726" s="170" t="s">
        <v>239</v>
      </c>
      <c r="O726" s="173" t="s">
        <v>240</v>
      </c>
      <c r="P726" s="170" t="s">
        <v>239</v>
      </c>
      <c r="Q726" s="172" t="s">
        <v>332</v>
      </c>
      <c r="R726" s="174" t="s">
        <v>242</v>
      </c>
      <c r="S726" s="174" t="s">
        <v>298</v>
      </c>
      <c r="T726" s="172" t="s">
        <v>839</v>
      </c>
      <c r="U726" s="175">
        <v>90</v>
      </c>
      <c r="BI726" s="34" t="s">
        <v>190</v>
      </c>
    </row>
    <row r="727" spans="1:61" ht="16.5" x14ac:dyDescent="0.4">
      <c r="A727" s="34"/>
      <c r="B727" s="154"/>
      <c r="C727" s="167">
        <v>46010</v>
      </c>
      <c r="D727" s="145" t="str">
        <f t="shared" si="12"/>
        <v>金</v>
      </c>
      <c r="E727" s="168">
        <v>0.76749999999999996</v>
      </c>
      <c r="F727" s="169" t="s">
        <v>208</v>
      </c>
      <c r="G727" s="170" t="s">
        <v>234</v>
      </c>
      <c r="H727" s="171">
        <v>0.15</v>
      </c>
      <c r="I727" s="172" t="s">
        <v>490</v>
      </c>
      <c r="J727" s="172" t="s">
        <v>236</v>
      </c>
      <c r="K727" s="170" t="s">
        <v>259</v>
      </c>
      <c r="L727" s="170" t="s">
        <v>331</v>
      </c>
      <c r="M727" s="170" t="s">
        <v>240</v>
      </c>
      <c r="N727" s="170" t="s">
        <v>240</v>
      </c>
      <c r="O727" s="173" t="s">
        <v>240</v>
      </c>
      <c r="P727" s="170" t="s">
        <v>239</v>
      </c>
      <c r="Q727" s="172" t="s">
        <v>332</v>
      </c>
      <c r="R727" s="174" t="s">
        <v>242</v>
      </c>
      <c r="S727" s="174" t="s">
        <v>294</v>
      </c>
      <c r="T727" s="172" t="s">
        <v>830</v>
      </c>
      <c r="U727" s="175">
        <v>80</v>
      </c>
      <c r="BI727" s="34" t="s">
        <v>190</v>
      </c>
    </row>
    <row r="728" spans="1:61" ht="16.5" x14ac:dyDescent="0.4">
      <c r="A728" s="34"/>
      <c r="B728" s="154"/>
      <c r="C728" s="167">
        <v>46010</v>
      </c>
      <c r="D728" s="145" t="str">
        <f t="shared" si="12"/>
        <v>金</v>
      </c>
      <c r="E728" s="168">
        <v>0.77619212962962958</v>
      </c>
      <c r="F728" s="169" t="s">
        <v>208</v>
      </c>
      <c r="G728" s="170" t="s">
        <v>234</v>
      </c>
      <c r="H728" s="171">
        <v>0.15</v>
      </c>
      <c r="I728" s="172" t="s">
        <v>490</v>
      </c>
      <c r="J728" s="172" t="s">
        <v>236</v>
      </c>
      <c r="K728" s="170" t="s">
        <v>330</v>
      </c>
      <c r="L728" s="170" t="s">
        <v>331</v>
      </c>
      <c r="M728" s="170" t="s">
        <v>239</v>
      </c>
      <c r="N728" s="170" t="s">
        <v>239</v>
      </c>
      <c r="O728" s="173" t="s">
        <v>240</v>
      </c>
      <c r="P728" s="170" t="s">
        <v>239</v>
      </c>
      <c r="Q728" s="172" t="s">
        <v>332</v>
      </c>
      <c r="R728" s="174" t="s">
        <v>242</v>
      </c>
      <c r="S728" s="174" t="s">
        <v>294</v>
      </c>
      <c r="T728" s="172" t="s">
        <v>830</v>
      </c>
      <c r="U728" s="175">
        <v>42</v>
      </c>
      <c r="BI728" s="34" t="s">
        <v>190</v>
      </c>
    </row>
    <row r="729" spans="1:61" ht="16.5" x14ac:dyDescent="0.4">
      <c r="A729" s="34"/>
      <c r="B729" s="154"/>
      <c r="C729" s="167">
        <v>46010</v>
      </c>
      <c r="D729" s="145" t="str">
        <f t="shared" si="12"/>
        <v>金</v>
      </c>
      <c r="E729" s="168">
        <v>0.77876157407407409</v>
      </c>
      <c r="F729" s="169" t="s">
        <v>208</v>
      </c>
      <c r="G729" s="170" t="s">
        <v>234</v>
      </c>
      <c r="H729" s="171">
        <v>1.6927459999999998E-2</v>
      </c>
      <c r="I729" s="172" t="s">
        <v>490</v>
      </c>
      <c r="J729" s="172" t="s">
        <v>236</v>
      </c>
      <c r="K729" s="170" t="s">
        <v>259</v>
      </c>
      <c r="L729" s="170" t="s">
        <v>331</v>
      </c>
      <c r="M729" s="170" t="s">
        <v>240</v>
      </c>
      <c r="N729" s="170" t="s">
        <v>240</v>
      </c>
      <c r="O729" s="173" t="s">
        <v>240</v>
      </c>
      <c r="P729" s="170" t="s">
        <v>239</v>
      </c>
      <c r="Q729" s="172" t="s">
        <v>332</v>
      </c>
      <c r="R729" s="174" t="s">
        <v>336</v>
      </c>
      <c r="S729" s="174" t="s">
        <v>297</v>
      </c>
      <c r="T729" s="172" t="s">
        <v>491</v>
      </c>
      <c r="U729" s="175">
        <v>20</v>
      </c>
      <c r="BI729" s="34" t="s">
        <v>190</v>
      </c>
    </row>
    <row r="730" spans="1:61" ht="16.5" x14ac:dyDescent="0.4">
      <c r="A730" s="34"/>
      <c r="B730" s="154"/>
      <c r="C730" s="167">
        <v>46010</v>
      </c>
      <c r="D730" s="145" t="str">
        <f t="shared" si="12"/>
        <v>金</v>
      </c>
      <c r="E730" s="168">
        <v>0.77971064814814817</v>
      </c>
      <c r="F730" s="169" t="s">
        <v>208</v>
      </c>
      <c r="G730" s="170" t="s">
        <v>234</v>
      </c>
      <c r="H730" s="171">
        <v>4.9201700000000001E-2</v>
      </c>
      <c r="I730" s="172" t="s">
        <v>490</v>
      </c>
      <c r="J730" s="172" t="s">
        <v>236</v>
      </c>
      <c r="K730" s="170" t="s">
        <v>259</v>
      </c>
      <c r="L730" s="170" t="s">
        <v>331</v>
      </c>
      <c r="M730" s="170" t="s">
        <v>240</v>
      </c>
      <c r="N730" s="170" t="s">
        <v>240</v>
      </c>
      <c r="O730" s="173" t="s">
        <v>240</v>
      </c>
      <c r="P730" s="170" t="s">
        <v>239</v>
      </c>
      <c r="Q730" s="172" t="s">
        <v>332</v>
      </c>
      <c r="R730" s="174" t="s">
        <v>307</v>
      </c>
      <c r="S730" s="174" t="s">
        <v>294</v>
      </c>
      <c r="T730" s="172" t="s">
        <v>611</v>
      </c>
      <c r="U730" s="175">
        <v>18</v>
      </c>
      <c r="BI730" s="34" t="s">
        <v>190</v>
      </c>
    </row>
    <row r="731" spans="1:61" ht="33" x14ac:dyDescent="0.4">
      <c r="A731" s="34"/>
      <c r="B731" s="154"/>
      <c r="C731" s="167">
        <v>46010</v>
      </c>
      <c r="D731" s="145" t="str">
        <f t="shared" si="12"/>
        <v>金</v>
      </c>
      <c r="E731" s="168">
        <v>0.78030092592592593</v>
      </c>
      <c r="F731" s="169" t="s">
        <v>208</v>
      </c>
      <c r="G731" s="170" t="s">
        <v>234</v>
      </c>
      <c r="H731" s="171">
        <v>5.9080000000000001E-2</v>
      </c>
      <c r="I731" s="172" t="s">
        <v>490</v>
      </c>
      <c r="J731" s="172" t="s">
        <v>236</v>
      </c>
      <c r="K731" s="170" t="s">
        <v>259</v>
      </c>
      <c r="L731" s="170" t="s">
        <v>331</v>
      </c>
      <c r="M731" s="170" t="s">
        <v>239</v>
      </c>
      <c r="N731" s="170" t="s">
        <v>239</v>
      </c>
      <c r="O731" s="173" t="s">
        <v>240</v>
      </c>
      <c r="P731" s="170" t="s">
        <v>239</v>
      </c>
      <c r="Q731" s="172" t="s">
        <v>332</v>
      </c>
      <c r="R731" s="174" t="s">
        <v>242</v>
      </c>
      <c r="S731" s="174" t="s">
        <v>294</v>
      </c>
      <c r="T731" s="172" t="s">
        <v>844</v>
      </c>
      <c r="U731" s="175">
        <v>16</v>
      </c>
      <c r="BI731" s="34" t="s">
        <v>190</v>
      </c>
    </row>
    <row r="732" spans="1:61" ht="16.5" x14ac:dyDescent="0.4">
      <c r="A732" s="34"/>
      <c r="B732" s="154"/>
      <c r="C732" s="167">
        <v>46010</v>
      </c>
      <c r="D732" s="145" t="str">
        <f t="shared" si="12"/>
        <v>金</v>
      </c>
      <c r="E732" s="168">
        <v>0.78070601851851851</v>
      </c>
      <c r="F732" s="169" t="s">
        <v>208</v>
      </c>
      <c r="G732" s="170" t="s">
        <v>234</v>
      </c>
      <c r="H732" s="171">
        <v>0.15</v>
      </c>
      <c r="I732" s="172" t="s">
        <v>490</v>
      </c>
      <c r="J732" s="172" t="s">
        <v>236</v>
      </c>
      <c r="K732" s="170" t="s">
        <v>330</v>
      </c>
      <c r="L732" s="170" t="s">
        <v>331</v>
      </c>
      <c r="M732" s="170" t="s">
        <v>239</v>
      </c>
      <c r="N732" s="170" t="s">
        <v>239</v>
      </c>
      <c r="O732" s="173" t="s">
        <v>240</v>
      </c>
      <c r="P732" s="170" t="s">
        <v>239</v>
      </c>
      <c r="Q732" s="172" t="s">
        <v>332</v>
      </c>
      <c r="R732" s="174" t="s">
        <v>242</v>
      </c>
      <c r="S732" s="174" t="s">
        <v>297</v>
      </c>
      <c r="T732" s="172" t="s">
        <v>493</v>
      </c>
      <c r="U732" s="175">
        <v>8</v>
      </c>
      <c r="BI732" s="34" t="s">
        <v>190</v>
      </c>
    </row>
    <row r="733" spans="1:61" ht="33" x14ac:dyDescent="0.4">
      <c r="A733" s="34"/>
      <c r="B733" s="154"/>
      <c r="C733" s="167">
        <v>46011</v>
      </c>
      <c r="D733" s="145" t="str">
        <f t="shared" si="12"/>
        <v>土</v>
      </c>
      <c r="E733" s="168">
        <v>0.41743055555555558</v>
      </c>
      <c r="F733" s="169" t="s">
        <v>348</v>
      </c>
      <c r="G733" s="170" t="s">
        <v>234</v>
      </c>
      <c r="H733" s="171">
        <v>0.15</v>
      </c>
      <c r="I733" s="172" t="s">
        <v>329</v>
      </c>
      <c r="J733" s="172" t="s">
        <v>613</v>
      </c>
      <c r="K733" s="170" t="s">
        <v>259</v>
      </c>
      <c r="L733" s="170" t="s">
        <v>331</v>
      </c>
      <c r="M733" s="170" t="s">
        <v>239</v>
      </c>
      <c r="N733" s="170" t="s">
        <v>239</v>
      </c>
      <c r="O733" s="173" t="s">
        <v>240</v>
      </c>
      <c r="P733" s="170" t="s">
        <v>239</v>
      </c>
      <c r="Q733" s="172" t="s">
        <v>332</v>
      </c>
      <c r="R733" s="174" t="s">
        <v>242</v>
      </c>
      <c r="S733" s="174" t="s">
        <v>294</v>
      </c>
      <c r="T733" s="172" t="s">
        <v>765</v>
      </c>
      <c r="U733" s="175">
        <v>86</v>
      </c>
      <c r="BI733" s="34" t="s">
        <v>190</v>
      </c>
    </row>
    <row r="734" spans="1:61" ht="33" x14ac:dyDescent="0.4">
      <c r="A734" s="34"/>
      <c r="B734" s="154"/>
      <c r="C734" s="167">
        <v>46011</v>
      </c>
      <c r="D734" s="145" t="str">
        <f t="shared" si="12"/>
        <v>土</v>
      </c>
      <c r="E734" s="168">
        <v>0.42953703703703705</v>
      </c>
      <c r="F734" s="169" t="s">
        <v>348</v>
      </c>
      <c r="G734" s="170" t="s">
        <v>234</v>
      </c>
      <c r="H734" s="171">
        <v>0.15</v>
      </c>
      <c r="I734" s="172" t="s">
        <v>329</v>
      </c>
      <c r="J734" s="172" t="s">
        <v>613</v>
      </c>
      <c r="K734" s="170" t="s">
        <v>237</v>
      </c>
      <c r="L734" s="170" t="s">
        <v>331</v>
      </c>
      <c r="M734" s="170" t="s">
        <v>240</v>
      </c>
      <c r="N734" s="170" t="s">
        <v>240</v>
      </c>
      <c r="O734" s="173" t="s">
        <v>240</v>
      </c>
      <c r="P734" s="170" t="s">
        <v>239</v>
      </c>
      <c r="Q734" s="172" t="s">
        <v>332</v>
      </c>
      <c r="R734" s="174" t="s">
        <v>307</v>
      </c>
      <c r="S734" s="174" t="s">
        <v>312</v>
      </c>
      <c r="T734" s="172" t="s">
        <v>739</v>
      </c>
      <c r="U734" s="175">
        <v>31</v>
      </c>
      <c r="BI734" s="34" t="s">
        <v>190</v>
      </c>
    </row>
    <row r="735" spans="1:61" ht="16.5" x14ac:dyDescent="0.4">
      <c r="A735" s="34"/>
      <c r="B735" s="154"/>
      <c r="C735" s="167">
        <v>46011</v>
      </c>
      <c r="D735" s="145" t="str">
        <f t="shared" si="12"/>
        <v>土</v>
      </c>
      <c r="E735" s="168">
        <v>0.43106481481481479</v>
      </c>
      <c r="F735" s="169" t="s">
        <v>348</v>
      </c>
      <c r="G735" s="170" t="s">
        <v>234</v>
      </c>
      <c r="H735" s="171">
        <v>0.15</v>
      </c>
      <c r="I735" s="172" t="s">
        <v>329</v>
      </c>
      <c r="J735" s="172" t="s">
        <v>613</v>
      </c>
      <c r="K735" s="170" t="s">
        <v>259</v>
      </c>
      <c r="L735" s="170" t="s">
        <v>331</v>
      </c>
      <c r="M735" s="170" t="s">
        <v>240</v>
      </c>
      <c r="N735" s="170" t="s">
        <v>240</v>
      </c>
      <c r="O735" s="173" t="s">
        <v>240</v>
      </c>
      <c r="P735" s="170" t="s">
        <v>239</v>
      </c>
      <c r="Q735" s="172" t="s">
        <v>332</v>
      </c>
      <c r="R735" s="174" t="s">
        <v>242</v>
      </c>
      <c r="S735" s="174" t="s">
        <v>297</v>
      </c>
      <c r="T735" s="172" t="s">
        <v>493</v>
      </c>
      <c r="U735" s="175">
        <v>20</v>
      </c>
      <c r="BI735" s="34" t="s">
        <v>190</v>
      </c>
    </row>
    <row r="736" spans="1:61" ht="16.5" x14ac:dyDescent="0.4">
      <c r="A736" s="34"/>
      <c r="B736" s="154"/>
      <c r="C736" s="167">
        <v>46011</v>
      </c>
      <c r="D736" s="145" t="str">
        <f t="shared" si="12"/>
        <v>土</v>
      </c>
      <c r="E736" s="168">
        <v>0.43208333333333332</v>
      </c>
      <c r="F736" s="169" t="s">
        <v>348</v>
      </c>
      <c r="G736" s="170" t="s">
        <v>234</v>
      </c>
      <c r="H736" s="171">
        <v>0.1505455</v>
      </c>
      <c r="I736" s="172" t="s">
        <v>329</v>
      </c>
      <c r="J736" s="172" t="s">
        <v>613</v>
      </c>
      <c r="K736" s="170" t="s">
        <v>259</v>
      </c>
      <c r="L736" s="170" t="s">
        <v>331</v>
      </c>
      <c r="M736" s="170" t="s">
        <v>239</v>
      </c>
      <c r="N736" s="170" t="s">
        <v>239</v>
      </c>
      <c r="O736" s="173" t="s">
        <v>240</v>
      </c>
      <c r="P736" s="170" t="s">
        <v>239</v>
      </c>
      <c r="Q736" s="172" t="s">
        <v>332</v>
      </c>
      <c r="R736" s="174" t="s">
        <v>307</v>
      </c>
      <c r="S736" s="174" t="s">
        <v>294</v>
      </c>
      <c r="T736" s="172" t="s">
        <v>517</v>
      </c>
      <c r="U736" s="175">
        <v>16</v>
      </c>
      <c r="BI736" s="34" t="s">
        <v>190</v>
      </c>
    </row>
    <row r="737" spans="1:61" ht="33" x14ac:dyDescent="0.4">
      <c r="A737" s="34"/>
      <c r="B737" s="154"/>
      <c r="C737" s="167">
        <v>46011</v>
      </c>
      <c r="D737" s="145" t="str">
        <f t="shared" si="12"/>
        <v>土</v>
      </c>
      <c r="E737" s="168">
        <v>0.44638888888888889</v>
      </c>
      <c r="F737" s="169" t="s">
        <v>348</v>
      </c>
      <c r="G737" s="170" t="s">
        <v>234</v>
      </c>
      <c r="H737" s="171">
        <v>4.8602000000000003E-3</v>
      </c>
      <c r="I737" s="172" t="s">
        <v>329</v>
      </c>
      <c r="J737" s="172" t="s">
        <v>613</v>
      </c>
      <c r="K737" s="170" t="s">
        <v>259</v>
      </c>
      <c r="L737" s="170" t="s">
        <v>238</v>
      </c>
      <c r="M737" s="170" t="s">
        <v>240</v>
      </c>
      <c r="N737" s="170" t="s">
        <v>239</v>
      </c>
      <c r="O737" s="173" t="s">
        <v>240</v>
      </c>
      <c r="P737" s="170" t="s">
        <v>239</v>
      </c>
      <c r="Q737" s="172" t="s">
        <v>332</v>
      </c>
      <c r="R737" s="174" t="s">
        <v>307</v>
      </c>
      <c r="S737" s="174" t="s">
        <v>312</v>
      </c>
      <c r="T737" s="172" t="s">
        <v>674</v>
      </c>
      <c r="U737" s="175">
        <v>2</v>
      </c>
      <c r="BI737" s="34" t="s">
        <v>190</v>
      </c>
    </row>
    <row r="738" spans="1:61" ht="16.5" x14ac:dyDescent="0.4">
      <c r="A738" s="34"/>
      <c r="B738" s="154"/>
      <c r="C738" s="167">
        <v>46011</v>
      </c>
      <c r="D738" s="145" t="str">
        <f t="shared" si="12"/>
        <v>土</v>
      </c>
      <c r="E738" s="168">
        <v>0.44769675925925928</v>
      </c>
      <c r="F738" s="169" t="s">
        <v>348</v>
      </c>
      <c r="G738" s="170" t="s">
        <v>234</v>
      </c>
      <c r="H738" s="171">
        <v>0.15</v>
      </c>
      <c r="I738" s="172" t="s">
        <v>329</v>
      </c>
      <c r="J738" s="172" t="s">
        <v>613</v>
      </c>
      <c r="K738" s="170" t="s">
        <v>259</v>
      </c>
      <c r="L738" s="170" t="s">
        <v>345</v>
      </c>
      <c r="M738" s="170" t="s">
        <v>240</v>
      </c>
      <c r="N738" s="170" t="s">
        <v>239</v>
      </c>
      <c r="O738" s="173" t="s">
        <v>240</v>
      </c>
      <c r="P738" s="170" t="s">
        <v>239</v>
      </c>
      <c r="Q738" s="172" t="s">
        <v>241</v>
      </c>
      <c r="R738" s="174" t="s">
        <v>242</v>
      </c>
      <c r="S738" s="174" t="s">
        <v>295</v>
      </c>
      <c r="T738" s="172" t="s">
        <v>834</v>
      </c>
      <c r="U738" s="175">
        <v>6</v>
      </c>
      <c r="BI738" s="34" t="s">
        <v>190</v>
      </c>
    </row>
    <row r="739" spans="1:61" ht="16.5" x14ac:dyDescent="0.4">
      <c r="A739" s="34"/>
      <c r="B739" s="154"/>
      <c r="C739" s="167">
        <v>46011</v>
      </c>
      <c r="D739" s="145" t="str">
        <f t="shared" si="12"/>
        <v>土</v>
      </c>
      <c r="E739" s="168">
        <v>0.45253472222222224</v>
      </c>
      <c r="F739" s="169" t="s">
        <v>348</v>
      </c>
      <c r="G739" s="170" t="s">
        <v>234</v>
      </c>
      <c r="H739" s="171">
        <v>5.0000000000000001E-4</v>
      </c>
      <c r="I739" s="172" t="s">
        <v>329</v>
      </c>
      <c r="J739" s="172" t="s">
        <v>613</v>
      </c>
      <c r="K739" s="170" t="s">
        <v>237</v>
      </c>
      <c r="L739" s="170" t="s">
        <v>331</v>
      </c>
      <c r="M739" s="170" t="s">
        <v>240</v>
      </c>
      <c r="N739" s="170" t="s">
        <v>240</v>
      </c>
      <c r="O739" s="173" t="s">
        <v>240</v>
      </c>
      <c r="P739" s="170" t="s">
        <v>239</v>
      </c>
      <c r="Q739" s="172" t="s">
        <v>332</v>
      </c>
      <c r="R739" s="174" t="s">
        <v>242</v>
      </c>
      <c r="S739" s="174" t="s">
        <v>298</v>
      </c>
      <c r="T739" s="172" t="s">
        <v>512</v>
      </c>
      <c r="U739" s="175">
        <v>37</v>
      </c>
      <c r="BI739" s="34" t="s">
        <v>190</v>
      </c>
    </row>
    <row r="740" spans="1:61" ht="16.5" x14ac:dyDescent="0.4">
      <c r="A740" s="34"/>
      <c r="B740" s="154"/>
      <c r="C740" s="167">
        <v>46011</v>
      </c>
      <c r="D740" s="145" t="str">
        <f t="shared" si="12"/>
        <v>土</v>
      </c>
      <c r="E740" s="168">
        <v>0.45425925925925925</v>
      </c>
      <c r="F740" s="169" t="s">
        <v>348</v>
      </c>
      <c r="G740" s="170" t="s">
        <v>234</v>
      </c>
      <c r="H740" s="171">
        <v>0.15</v>
      </c>
      <c r="I740" s="172" t="s">
        <v>329</v>
      </c>
      <c r="J740" s="172" t="s">
        <v>613</v>
      </c>
      <c r="K740" s="170" t="s">
        <v>237</v>
      </c>
      <c r="L740" s="170" t="s">
        <v>331</v>
      </c>
      <c r="M740" s="170" t="s">
        <v>240</v>
      </c>
      <c r="N740" s="170" t="s">
        <v>240</v>
      </c>
      <c r="O740" s="173" t="s">
        <v>240</v>
      </c>
      <c r="P740" s="170" t="s">
        <v>239</v>
      </c>
      <c r="Q740" s="172" t="s">
        <v>332</v>
      </c>
      <c r="R740" s="174" t="s">
        <v>242</v>
      </c>
      <c r="S740" s="174" t="s">
        <v>297</v>
      </c>
      <c r="T740" s="172" t="s">
        <v>493</v>
      </c>
      <c r="U740" s="175">
        <v>41</v>
      </c>
      <c r="BI740" s="34" t="s">
        <v>190</v>
      </c>
    </row>
    <row r="741" spans="1:61" ht="16.5" x14ac:dyDescent="0.4">
      <c r="A741" s="34"/>
      <c r="B741" s="154"/>
      <c r="C741" s="167">
        <v>46011</v>
      </c>
      <c r="D741" s="145" t="str">
        <f t="shared" si="12"/>
        <v>土</v>
      </c>
      <c r="E741" s="168">
        <v>0.45559027777777777</v>
      </c>
      <c r="F741" s="169" t="s">
        <v>348</v>
      </c>
      <c r="G741" s="170" t="s">
        <v>234</v>
      </c>
      <c r="H741" s="171">
        <v>0.15</v>
      </c>
      <c r="I741" s="172" t="s">
        <v>329</v>
      </c>
      <c r="J741" s="172" t="s">
        <v>613</v>
      </c>
      <c r="K741" s="170" t="s">
        <v>237</v>
      </c>
      <c r="L741" s="170" t="s">
        <v>331</v>
      </c>
      <c r="M741" s="170" t="s">
        <v>240</v>
      </c>
      <c r="N741" s="170" t="s">
        <v>240</v>
      </c>
      <c r="O741" s="173" t="s">
        <v>240</v>
      </c>
      <c r="P741" s="170" t="s">
        <v>239</v>
      </c>
      <c r="Q741" s="172" t="s">
        <v>332</v>
      </c>
      <c r="R741" s="174" t="s">
        <v>242</v>
      </c>
      <c r="S741" s="174" t="s">
        <v>343</v>
      </c>
      <c r="T741" s="172" t="s">
        <v>588</v>
      </c>
      <c r="U741" s="175">
        <v>41</v>
      </c>
      <c r="BI741" s="34" t="s">
        <v>190</v>
      </c>
    </row>
    <row r="742" spans="1:61" ht="33" x14ac:dyDescent="0.4">
      <c r="A742" s="34"/>
      <c r="B742" s="154"/>
      <c r="C742" s="167">
        <v>46011</v>
      </c>
      <c r="D742" s="145" t="str">
        <f t="shared" si="12"/>
        <v>土</v>
      </c>
      <c r="E742" s="168">
        <v>0.46505787037037039</v>
      </c>
      <c r="F742" s="169" t="s">
        <v>352</v>
      </c>
      <c r="G742" s="170" t="s">
        <v>234</v>
      </c>
      <c r="H742" s="171">
        <v>3.8100400000000002E-3</v>
      </c>
      <c r="I742" s="172" t="s">
        <v>329</v>
      </c>
      <c r="J742" s="172" t="s">
        <v>613</v>
      </c>
      <c r="K742" s="170" t="s">
        <v>410</v>
      </c>
      <c r="L742" s="170" t="s">
        <v>331</v>
      </c>
      <c r="M742" s="170" t="s">
        <v>240</v>
      </c>
      <c r="N742" s="170" t="s">
        <v>240</v>
      </c>
      <c r="O742" s="173" t="s">
        <v>240</v>
      </c>
      <c r="P742" s="170" t="s">
        <v>239</v>
      </c>
      <c r="Q742" s="172" t="s">
        <v>332</v>
      </c>
      <c r="R742" s="174" t="s">
        <v>336</v>
      </c>
      <c r="S742" s="174" t="s">
        <v>294</v>
      </c>
      <c r="T742" s="172" t="s">
        <v>712</v>
      </c>
      <c r="U742" s="175">
        <v>92</v>
      </c>
      <c r="BI742" s="34" t="s">
        <v>190</v>
      </c>
    </row>
    <row r="743" spans="1:61" ht="33" x14ac:dyDescent="0.4">
      <c r="A743" s="34"/>
      <c r="B743" s="154"/>
      <c r="C743" s="167">
        <v>46011</v>
      </c>
      <c r="D743" s="145" t="str">
        <f t="shared" si="12"/>
        <v>土</v>
      </c>
      <c r="E743" s="168">
        <v>0.47027777777777779</v>
      </c>
      <c r="F743" s="169" t="s">
        <v>352</v>
      </c>
      <c r="G743" s="170" t="s">
        <v>234</v>
      </c>
      <c r="H743" s="171">
        <v>0.15</v>
      </c>
      <c r="I743" s="172" t="s">
        <v>329</v>
      </c>
      <c r="J743" s="172" t="s">
        <v>613</v>
      </c>
      <c r="K743" s="170" t="s">
        <v>330</v>
      </c>
      <c r="L743" s="170" t="s">
        <v>331</v>
      </c>
      <c r="M743" s="170" t="s">
        <v>240</v>
      </c>
      <c r="N743" s="170" t="s">
        <v>240</v>
      </c>
      <c r="O743" s="173" t="s">
        <v>240</v>
      </c>
      <c r="P743" s="170" t="s">
        <v>239</v>
      </c>
      <c r="Q743" s="172" t="s">
        <v>332</v>
      </c>
      <c r="R743" s="174" t="s">
        <v>242</v>
      </c>
      <c r="S743" s="174" t="s">
        <v>294</v>
      </c>
      <c r="T743" s="172" t="s">
        <v>765</v>
      </c>
      <c r="U743" s="175">
        <v>87</v>
      </c>
      <c r="BI743" s="34" t="s">
        <v>190</v>
      </c>
    </row>
    <row r="744" spans="1:61" ht="16.5" x14ac:dyDescent="0.4">
      <c r="A744" s="34"/>
      <c r="B744" s="154"/>
      <c r="C744" s="167">
        <v>46011</v>
      </c>
      <c r="D744" s="145" t="str">
        <f t="shared" si="12"/>
        <v>土</v>
      </c>
      <c r="E744" s="168">
        <v>0.48185185185185186</v>
      </c>
      <c r="F744" s="169" t="s">
        <v>352</v>
      </c>
      <c r="G744" s="170" t="s">
        <v>234</v>
      </c>
      <c r="H744" s="171">
        <v>0.15</v>
      </c>
      <c r="I744" s="172" t="s">
        <v>329</v>
      </c>
      <c r="J744" s="172" t="s">
        <v>613</v>
      </c>
      <c r="K744" s="170" t="s">
        <v>330</v>
      </c>
      <c r="L744" s="170" t="s">
        <v>331</v>
      </c>
      <c r="M744" s="170" t="s">
        <v>239</v>
      </c>
      <c r="N744" s="170" t="s">
        <v>239</v>
      </c>
      <c r="O744" s="173" t="s">
        <v>240</v>
      </c>
      <c r="P744" s="170" t="s">
        <v>239</v>
      </c>
      <c r="Q744" s="172" t="s">
        <v>332</v>
      </c>
      <c r="R744" s="174" t="s">
        <v>242</v>
      </c>
      <c r="S744" s="174" t="s">
        <v>297</v>
      </c>
      <c r="T744" s="172" t="s">
        <v>493</v>
      </c>
      <c r="U744" s="175">
        <v>42</v>
      </c>
      <c r="BI744" s="34" t="s">
        <v>190</v>
      </c>
    </row>
    <row r="745" spans="1:61" ht="16.5" x14ac:dyDescent="0.4">
      <c r="A745" s="34"/>
      <c r="B745" s="154"/>
      <c r="C745" s="167">
        <v>46011</v>
      </c>
      <c r="D745" s="145" t="str">
        <f t="shared" si="12"/>
        <v>土</v>
      </c>
      <c r="E745" s="168">
        <v>0.48517361111111112</v>
      </c>
      <c r="F745" s="169" t="s">
        <v>352</v>
      </c>
      <c r="G745" s="170" t="s">
        <v>234</v>
      </c>
      <c r="H745" s="171">
        <v>6.03638E-3</v>
      </c>
      <c r="I745" s="172" t="s">
        <v>329</v>
      </c>
      <c r="J745" s="172" t="s">
        <v>613</v>
      </c>
      <c r="K745" s="170" t="s">
        <v>330</v>
      </c>
      <c r="L745" s="170" t="s">
        <v>331</v>
      </c>
      <c r="M745" s="170" t="s">
        <v>240</v>
      </c>
      <c r="N745" s="170" t="s">
        <v>240</v>
      </c>
      <c r="O745" s="173" t="s">
        <v>240</v>
      </c>
      <c r="P745" s="170" t="s">
        <v>239</v>
      </c>
      <c r="Q745" s="172" t="s">
        <v>332</v>
      </c>
      <c r="R745" s="174" t="s">
        <v>307</v>
      </c>
      <c r="S745" s="174" t="s">
        <v>343</v>
      </c>
      <c r="T745" s="172" t="s">
        <v>675</v>
      </c>
      <c r="U745" s="175">
        <v>17</v>
      </c>
      <c r="BI745" s="34" t="s">
        <v>190</v>
      </c>
    </row>
    <row r="746" spans="1:61" ht="16.5" x14ac:dyDescent="0.4">
      <c r="A746" s="34"/>
      <c r="B746" s="154"/>
      <c r="C746" s="167">
        <v>46011</v>
      </c>
      <c r="D746" s="145" t="str">
        <f t="shared" si="12"/>
        <v>土</v>
      </c>
      <c r="E746" s="168">
        <v>0.4853587962962963</v>
      </c>
      <c r="F746" s="169" t="s">
        <v>352</v>
      </c>
      <c r="G746" s="170" t="s">
        <v>234</v>
      </c>
      <c r="H746" s="171">
        <v>6.03638E-3</v>
      </c>
      <c r="I746" s="172" t="s">
        <v>329</v>
      </c>
      <c r="J746" s="172" t="s">
        <v>613</v>
      </c>
      <c r="K746" s="170" t="s">
        <v>330</v>
      </c>
      <c r="L746" s="170" t="s">
        <v>331</v>
      </c>
      <c r="M746" s="170" t="s">
        <v>240</v>
      </c>
      <c r="N746" s="170" t="s">
        <v>240</v>
      </c>
      <c r="O746" s="173" t="s">
        <v>240</v>
      </c>
      <c r="P746" s="170" t="s">
        <v>239</v>
      </c>
      <c r="Q746" s="172" t="s">
        <v>332</v>
      </c>
      <c r="R746" s="174" t="s">
        <v>307</v>
      </c>
      <c r="S746" s="174" t="s">
        <v>343</v>
      </c>
      <c r="T746" s="172" t="s">
        <v>675</v>
      </c>
      <c r="U746" s="175">
        <v>15</v>
      </c>
      <c r="BI746" s="34" t="s">
        <v>190</v>
      </c>
    </row>
    <row r="747" spans="1:61" ht="16.5" x14ac:dyDescent="0.4">
      <c r="A747" s="34"/>
      <c r="B747" s="154"/>
      <c r="C747" s="167">
        <v>46011</v>
      </c>
      <c r="D747" s="145" t="str">
        <f t="shared" si="12"/>
        <v>土</v>
      </c>
      <c r="E747" s="168">
        <v>0.55185185185185182</v>
      </c>
      <c r="F747" s="169" t="s">
        <v>352</v>
      </c>
      <c r="G747" s="170" t="s">
        <v>234</v>
      </c>
      <c r="H747" s="171">
        <v>0.15</v>
      </c>
      <c r="I747" s="172" t="s">
        <v>329</v>
      </c>
      <c r="J747" s="172" t="s">
        <v>613</v>
      </c>
      <c r="K747" s="170" t="s">
        <v>259</v>
      </c>
      <c r="L747" s="170" t="s">
        <v>345</v>
      </c>
      <c r="M747" s="170" t="s">
        <v>240</v>
      </c>
      <c r="N747" s="170" t="s">
        <v>239</v>
      </c>
      <c r="O747" s="173" t="s">
        <v>240</v>
      </c>
      <c r="P747" s="170" t="s">
        <v>239</v>
      </c>
      <c r="Q747" s="172" t="s">
        <v>332</v>
      </c>
      <c r="R747" s="174" t="s">
        <v>242</v>
      </c>
      <c r="S747" s="174" t="s">
        <v>295</v>
      </c>
      <c r="T747" s="172" t="s">
        <v>834</v>
      </c>
      <c r="U747" s="175">
        <v>6</v>
      </c>
      <c r="BI747" s="34" t="s">
        <v>190</v>
      </c>
    </row>
    <row r="748" spans="1:61" ht="33" x14ac:dyDescent="0.4">
      <c r="A748" s="34"/>
      <c r="B748" s="154"/>
      <c r="C748" s="167">
        <v>46011</v>
      </c>
      <c r="D748" s="145" t="str">
        <f t="shared" si="12"/>
        <v>土</v>
      </c>
      <c r="E748" s="168">
        <v>0.55560185185185185</v>
      </c>
      <c r="F748" s="169" t="s">
        <v>352</v>
      </c>
      <c r="G748" s="170" t="s">
        <v>234</v>
      </c>
      <c r="H748" s="171">
        <v>0.15</v>
      </c>
      <c r="I748" s="172" t="s">
        <v>329</v>
      </c>
      <c r="J748" s="172" t="s">
        <v>613</v>
      </c>
      <c r="K748" s="170" t="s">
        <v>237</v>
      </c>
      <c r="L748" s="170" t="s">
        <v>331</v>
      </c>
      <c r="M748" s="170" t="s">
        <v>240</v>
      </c>
      <c r="N748" s="170" t="s">
        <v>240</v>
      </c>
      <c r="O748" s="173" t="s">
        <v>239</v>
      </c>
      <c r="P748" s="170" t="s">
        <v>239</v>
      </c>
      <c r="Q748" s="172" t="s">
        <v>332</v>
      </c>
      <c r="R748" s="174" t="s">
        <v>242</v>
      </c>
      <c r="S748" s="174" t="s">
        <v>294</v>
      </c>
      <c r="T748" s="172" t="s">
        <v>845</v>
      </c>
      <c r="U748" s="175">
        <v>31</v>
      </c>
      <c r="BI748" s="34" t="s">
        <v>190</v>
      </c>
    </row>
    <row r="749" spans="1:61" ht="16.5" x14ac:dyDescent="0.4">
      <c r="A749" s="34"/>
      <c r="B749" s="154"/>
      <c r="C749" s="167">
        <v>46011</v>
      </c>
      <c r="D749" s="145" t="str">
        <f t="shared" si="12"/>
        <v>土</v>
      </c>
      <c r="E749" s="168">
        <v>0.58478009259259256</v>
      </c>
      <c r="F749" s="169" t="s">
        <v>352</v>
      </c>
      <c r="G749" s="170" t="s">
        <v>234</v>
      </c>
      <c r="H749" s="171">
        <v>5.0000000000000001E-4</v>
      </c>
      <c r="I749" s="172" t="s">
        <v>329</v>
      </c>
      <c r="J749" s="172" t="s">
        <v>613</v>
      </c>
      <c r="K749" s="170" t="s">
        <v>259</v>
      </c>
      <c r="L749" s="170" t="s">
        <v>331</v>
      </c>
      <c r="M749" s="170" t="s">
        <v>239</v>
      </c>
      <c r="N749" s="170" t="s">
        <v>239</v>
      </c>
      <c r="O749" s="173" t="s">
        <v>240</v>
      </c>
      <c r="P749" s="170" t="s">
        <v>239</v>
      </c>
      <c r="Q749" s="172" t="s">
        <v>332</v>
      </c>
      <c r="R749" s="174" t="s">
        <v>242</v>
      </c>
      <c r="S749" s="174" t="s">
        <v>298</v>
      </c>
      <c r="T749" s="172" t="s">
        <v>512</v>
      </c>
      <c r="U749" s="175">
        <v>86</v>
      </c>
      <c r="BI749" s="34" t="s">
        <v>190</v>
      </c>
    </row>
    <row r="750" spans="1:61" ht="16.5" x14ac:dyDescent="0.4">
      <c r="A750" s="34"/>
      <c r="B750" s="154"/>
      <c r="C750" s="167">
        <v>46011</v>
      </c>
      <c r="D750" s="145" t="str">
        <f t="shared" si="12"/>
        <v>土</v>
      </c>
      <c r="E750" s="168">
        <v>0.58812500000000001</v>
      </c>
      <c r="F750" s="169" t="s">
        <v>352</v>
      </c>
      <c r="G750" s="170" t="s">
        <v>234</v>
      </c>
      <c r="H750" s="171">
        <v>1.403186E-2</v>
      </c>
      <c r="I750" s="172" t="s">
        <v>329</v>
      </c>
      <c r="J750" s="172" t="s">
        <v>613</v>
      </c>
      <c r="K750" s="170" t="s">
        <v>259</v>
      </c>
      <c r="L750" s="170" t="s">
        <v>331</v>
      </c>
      <c r="M750" s="170" t="s">
        <v>239</v>
      </c>
      <c r="N750" s="170" t="s">
        <v>239</v>
      </c>
      <c r="O750" s="173" t="s">
        <v>240</v>
      </c>
      <c r="P750" s="170" t="s">
        <v>239</v>
      </c>
      <c r="Q750" s="172" t="s">
        <v>332</v>
      </c>
      <c r="R750" s="174" t="s">
        <v>336</v>
      </c>
      <c r="S750" s="174" t="s">
        <v>297</v>
      </c>
      <c r="T750" s="172" t="s">
        <v>491</v>
      </c>
      <c r="U750" s="175">
        <v>82</v>
      </c>
      <c r="BI750" s="34" t="s">
        <v>190</v>
      </c>
    </row>
    <row r="751" spans="1:61" ht="16.5" x14ac:dyDescent="0.4">
      <c r="A751" s="34"/>
      <c r="B751" s="154"/>
      <c r="C751" s="167">
        <v>46011</v>
      </c>
      <c r="D751" s="145" t="str">
        <f t="shared" si="12"/>
        <v>土</v>
      </c>
      <c r="E751" s="168">
        <v>0.59137731481481481</v>
      </c>
      <c r="F751" s="169" t="s">
        <v>352</v>
      </c>
      <c r="G751" s="170" t="s">
        <v>234</v>
      </c>
      <c r="H751" s="171">
        <v>0.15</v>
      </c>
      <c r="I751" s="172" t="s">
        <v>329</v>
      </c>
      <c r="J751" s="172" t="s">
        <v>613</v>
      </c>
      <c r="K751" s="170" t="s">
        <v>259</v>
      </c>
      <c r="L751" s="170" t="s">
        <v>331</v>
      </c>
      <c r="M751" s="170" t="s">
        <v>239</v>
      </c>
      <c r="N751" s="170" t="s">
        <v>239</v>
      </c>
      <c r="O751" s="173" t="s">
        <v>240</v>
      </c>
      <c r="P751" s="170" t="s">
        <v>239</v>
      </c>
      <c r="Q751" s="172" t="s">
        <v>332</v>
      </c>
      <c r="R751" s="174" t="s">
        <v>242</v>
      </c>
      <c r="S751" s="174" t="s">
        <v>297</v>
      </c>
      <c r="T751" s="172" t="s">
        <v>493</v>
      </c>
      <c r="U751" s="175">
        <v>76</v>
      </c>
      <c r="BI751" s="34" t="s">
        <v>190</v>
      </c>
    </row>
    <row r="752" spans="1:61" ht="33" x14ac:dyDescent="0.4">
      <c r="A752" s="34"/>
      <c r="B752" s="154"/>
      <c r="C752" s="167">
        <v>46011</v>
      </c>
      <c r="D752" s="145" t="str">
        <f t="shared" si="12"/>
        <v>土</v>
      </c>
      <c r="E752" s="168">
        <v>0.62770833333333331</v>
      </c>
      <c r="F752" s="169" t="s">
        <v>352</v>
      </c>
      <c r="G752" s="170" t="s">
        <v>234</v>
      </c>
      <c r="H752" s="171">
        <v>0.15</v>
      </c>
      <c r="I752" s="172" t="s">
        <v>329</v>
      </c>
      <c r="J752" s="172" t="s">
        <v>613</v>
      </c>
      <c r="K752" s="170" t="s">
        <v>330</v>
      </c>
      <c r="L752" s="170" t="s">
        <v>331</v>
      </c>
      <c r="M752" s="170" t="s">
        <v>240</v>
      </c>
      <c r="N752" s="170" t="s">
        <v>240</v>
      </c>
      <c r="O752" s="173" t="s">
        <v>240</v>
      </c>
      <c r="P752" s="170" t="s">
        <v>239</v>
      </c>
      <c r="Q752" s="172" t="s">
        <v>332</v>
      </c>
      <c r="R752" s="174" t="s">
        <v>242</v>
      </c>
      <c r="S752" s="174" t="s">
        <v>294</v>
      </c>
      <c r="T752" s="172" t="s">
        <v>846</v>
      </c>
      <c r="U752" s="175">
        <v>62</v>
      </c>
      <c r="BI752" s="34" t="s">
        <v>190</v>
      </c>
    </row>
    <row r="753" spans="1:61" ht="33" x14ac:dyDescent="0.4">
      <c r="A753" s="34"/>
      <c r="B753" s="154"/>
      <c r="C753" s="167">
        <v>46011</v>
      </c>
      <c r="D753" s="145" t="str">
        <f t="shared" si="12"/>
        <v>土</v>
      </c>
      <c r="E753" s="168">
        <v>0.63040509259259259</v>
      </c>
      <c r="F753" s="169" t="s">
        <v>352</v>
      </c>
      <c r="G753" s="170" t="s">
        <v>234</v>
      </c>
      <c r="H753" s="171">
        <v>0.15</v>
      </c>
      <c r="I753" s="172" t="s">
        <v>329</v>
      </c>
      <c r="J753" s="172" t="s">
        <v>613</v>
      </c>
      <c r="K753" s="170" t="s">
        <v>330</v>
      </c>
      <c r="L753" s="170" t="s">
        <v>331</v>
      </c>
      <c r="M753" s="170" t="s">
        <v>240</v>
      </c>
      <c r="N753" s="170" t="s">
        <v>240</v>
      </c>
      <c r="O753" s="173" t="s">
        <v>240</v>
      </c>
      <c r="P753" s="170" t="s">
        <v>239</v>
      </c>
      <c r="Q753" s="172" t="s">
        <v>332</v>
      </c>
      <c r="R753" s="174" t="s">
        <v>242</v>
      </c>
      <c r="S753" s="174" t="s">
        <v>294</v>
      </c>
      <c r="T753" s="172" t="s">
        <v>801</v>
      </c>
      <c r="U753" s="175">
        <v>74</v>
      </c>
      <c r="BI753" s="34" t="s">
        <v>190</v>
      </c>
    </row>
    <row r="754" spans="1:61" ht="16.5" x14ac:dyDescent="0.4">
      <c r="A754" s="34"/>
      <c r="B754" s="154"/>
      <c r="C754" s="167">
        <v>46011</v>
      </c>
      <c r="D754" s="145" t="str">
        <f t="shared" si="12"/>
        <v>土</v>
      </c>
      <c r="E754" s="168">
        <v>0.63350694444444444</v>
      </c>
      <c r="F754" s="169" t="s">
        <v>352</v>
      </c>
      <c r="G754" s="170" t="s">
        <v>234</v>
      </c>
      <c r="H754" s="171">
        <v>5.0155800000000004E-3</v>
      </c>
      <c r="I754" s="172" t="s">
        <v>329</v>
      </c>
      <c r="J754" s="172" t="s">
        <v>613</v>
      </c>
      <c r="K754" s="170" t="s">
        <v>259</v>
      </c>
      <c r="L754" s="170" t="s">
        <v>331</v>
      </c>
      <c r="M754" s="170" t="s">
        <v>240</v>
      </c>
      <c r="N754" s="170" t="s">
        <v>240</v>
      </c>
      <c r="O754" s="173" t="s">
        <v>240</v>
      </c>
      <c r="P754" s="170" t="s">
        <v>239</v>
      </c>
      <c r="Q754" s="172" t="s">
        <v>332</v>
      </c>
      <c r="R754" s="174" t="s">
        <v>307</v>
      </c>
      <c r="S754" s="174" t="s">
        <v>294</v>
      </c>
      <c r="T754" s="172" t="s">
        <v>517</v>
      </c>
      <c r="U754" s="175">
        <v>80</v>
      </c>
      <c r="BI754" s="34" t="s">
        <v>190</v>
      </c>
    </row>
    <row r="755" spans="1:61" ht="16.5" x14ac:dyDescent="0.4">
      <c r="A755" s="34"/>
      <c r="B755" s="154"/>
      <c r="C755" s="167">
        <v>46011</v>
      </c>
      <c r="D755" s="145" t="str">
        <f t="shared" si="12"/>
        <v>土</v>
      </c>
      <c r="E755" s="168">
        <v>0.63350694444444444</v>
      </c>
      <c r="F755" s="169" t="s">
        <v>352</v>
      </c>
      <c r="G755" s="170" t="s">
        <v>234</v>
      </c>
      <c r="H755" s="171">
        <v>5.1382410000000003E-2</v>
      </c>
      <c r="I755" s="172" t="s">
        <v>329</v>
      </c>
      <c r="J755" s="172" t="s">
        <v>613</v>
      </c>
      <c r="K755" s="170" t="s">
        <v>259</v>
      </c>
      <c r="L755" s="170" t="s">
        <v>331</v>
      </c>
      <c r="M755" s="170" t="s">
        <v>240</v>
      </c>
      <c r="N755" s="170" t="s">
        <v>240</v>
      </c>
      <c r="O755" s="173" t="s">
        <v>240</v>
      </c>
      <c r="P755" s="170" t="s">
        <v>239</v>
      </c>
      <c r="Q755" s="172" t="s">
        <v>332</v>
      </c>
      <c r="R755" s="174" t="s">
        <v>307</v>
      </c>
      <c r="S755" s="174" t="s">
        <v>294</v>
      </c>
      <c r="T755" s="172" t="s">
        <v>517</v>
      </c>
      <c r="U755" s="175">
        <v>80</v>
      </c>
      <c r="BI755" s="34" t="s">
        <v>190</v>
      </c>
    </row>
    <row r="756" spans="1:61" ht="33" x14ac:dyDescent="0.4">
      <c r="A756" s="34"/>
      <c r="B756" s="154"/>
      <c r="C756" s="167">
        <v>46011</v>
      </c>
      <c r="D756" s="145" t="str">
        <f t="shared" si="12"/>
        <v>土</v>
      </c>
      <c r="E756" s="168">
        <v>0.63543981481481482</v>
      </c>
      <c r="F756" s="169" t="s">
        <v>352</v>
      </c>
      <c r="G756" s="170" t="s">
        <v>234</v>
      </c>
      <c r="H756" s="171">
        <v>3.4664939999999998E-2</v>
      </c>
      <c r="I756" s="172" t="s">
        <v>329</v>
      </c>
      <c r="J756" s="172" t="s">
        <v>613</v>
      </c>
      <c r="K756" s="170" t="s">
        <v>410</v>
      </c>
      <c r="L756" s="170" t="s">
        <v>331</v>
      </c>
      <c r="M756" s="170" t="s">
        <v>240</v>
      </c>
      <c r="N756" s="170" t="s">
        <v>240</v>
      </c>
      <c r="O756" s="173" t="s">
        <v>240</v>
      </c>
      <c r="P756" s="170" t="s">
        <v>239</v>
      </c>
      <c r="Q756" s="172" t="s">
        <v>332</v>
      </c>
      <c r="R756" s="174" t="s">
        <v>336</v>
      </c>
      <c r="S756" s="174" t="s">
        <v>312</v>
      </c>
      <c r="T756" s="172" t="s">
        <v>676</v>
      </c>
      <c r="U756" s="175">
        <v>93</v>
      </c>
      <c r="BI756" s="34" t="s">
        <v>190</v>
      </c>
    </row>
    <row r="757" spans="1:61" ht="33" x14ac:dyDescent="0.4">
      <c r="A757" s="34"/>
      <c r="B757" s="154"/>
      <c r="C757" s="167">
        <v>46011</v>
      </c>
      <c r="D757" s="145" t="str">
        <f t="shared" si="12"/>
        <v>土</v>
      </c>
      <c r="E757" s="168">
        <v>0.64458333333333329</v>
      </c>
      <c r="F757" s="169" t="s">
        <v>352</v>
      </c>
      <c r="G757" s="170" t="s">
        <v>234</v>
      </c>
      <c r="H757" s="171">
        <v>2.6962509999999999E-2</v>
      </c>
      <c r="I757" s="172" t="s">
        <v>329</v>
      </c>
      <c r="J757" s="172" t="s">
        <v>613</v>
      </c>
      <c r="K757" s="170" t="s">
        <v>410</v>
      </c>
      <c r="L757" s="170" t="s">
        <v>331</v>
      </c>
      <c r="M757" s="170" t="s">
        <v>240</v>
      </c>
      <c r="N757" s="170" t="s">
        <v>240</v>
      </c>
      <c r="O757" s="173" t="s">
        <v>240</v>
      </c>
      <c r="P757" s="170" t="s">
        <v>239</v>
      </c>
      <c r="Q757" s="172" t="s">
        <v>339</v>
      </c>
      <c r="R757" s="174" t="s">
        <v>307</v>
      </c>
      <c r="S757" s="174" t="s">
        <v>297</v>
      </c>
      <c r="T757" s="172" t="s">
        <v>677</v>
      </c>
      <c r="U757" s="175">
        <v>96</v>
      </c>
      <c r="W757" s="34"/>
      <c r="X757" s="34"/>
      <c r="Y757" s="34"/>
      <c r="Z757" s="34"/>
      <c r="AA757" s="34"/>
      <c r="AB757" s="34"/>
      <c r="AC757" s="34"/>
      <c r="AD757" s="34"/>
      <c r="AE757" s="34"/>
      <c r="AF757" s="34"/>
      <c r="AG757" s="34"/>
      <c r="AH757" s="34"/>
      <c r="AI757" s="34"/>
      <c r="AJ757" s="34"/>
      <c r="AK757" s="34"/>
      <c r="AL757" s="34"/>
      <c r="AM757" s="34"/>
      <c r="AN757" s="34"/>
      <c r="AO757" s="34"/>
      <c r="AP757" s="34"/>
      <c r="AQ757" s="34"/>
      <c r="AR757" s="34"/>
      <c r="AS757" s="34"/>
      <c r="AT757" s="34"/>
      <c r="AU757" s="34"/>
      <c r="AV757" s="34"/>
      <c r="AW757" s="34"/>
      <c r="AX757" s="34"/>
      <c r="AY757" s="34"/>
      <c r="AZ757" s="34"/>
      <c r="BA757" s="34"/>
      <c r="BB757" s="34"/>
      <c r="BC757" s="34"/>
      <c r="BD757" s="34"/>
      <c r="BE757" s="34"/>
      <c r="BF757" s="34"/>
      <c r="BG757" s="34"/>
      <c r="BH757" s="34"/>
      <c r="BI757" s="34" t="s">
        <v>190</v>
      </c>
    </row>
    <row r="758" spans="1:61" ht="33" x14ac:dyDescent="0.4">
      <c r="A758" s="34"/>
      <c r="B758" s="154"/>
      <c r="C758" s="167">
        <v>46011</v>
      </c>
      <c r="D758" s="145" t="str">
        <f t="shared" si="12"/>
        <v>土</v>
      </c>
      <c r="E758" s="168">
        <v>0.64458333333333329</v>
      </c>
      <c r="F758" s="169" t="s">
        <v>352</v>
      </c>
      <c r="G758" s="170" t="s">
        <v>234</v>
      </c>
      <c r="H758" s="171">
        <v>2.6962509999999999E-2</v>
      </c>
      <c r="I758" s="172" t="s">
        <v>329</v>
      </c>
      <c r="J758" s="172" t="s">
        <v>613</v>
      </c>
      <c r="K758" s="170" t="s">
        <v>410</v>
      </c>
      <c r="L758" s="170" t="s">
        <v>331</v>
      </c>
      <c r="M758" s="170" t="s">
        <v>240</v>
      </c>
      <c r="N758" s="170" t="s">
        <v>240</v>
      </c>
      <c r="O758" s="173" t="s">
        <v>240</v>
      </c>
      <c r="P758" s="170" t="s">
        <v>239</v>
      </c>
      <c r="Q758" s="172" t="s">
        <v>339</v>
      </c>
      <c r="R758" s="174" t="s">
        <v>307</v>
      </c>
      <c r="S758" s="174" t="s">
        <v>297</v>
      </c>
      <c r="T758" s="172" t="s">
        <v>677</v>
      </c>
      <c r="U758" s="175">
        <v>96</v>
      </c>
      <c r="BI758" s="34" t="s">
        <v>190</v>
      </c>
    </row>
    <row r="759" spans="1:61" ht="16.5" x14ac:dyDescent="0.4">
      <c r="A759" s="34"/>
      <c r="B759" s="154"/>
      <c r="C759" s="167">
        <v>46011</v>
      </c>
      <c r="D759" s="145" t="str">
        <f t="shared" si="12"/>
        <v>土</v>
      </c>
      <c r="E759" s="168">
        <v>0.65849537037037043</v>
      </c>
      <c r="F759" s="169" t="s">
        <v>348</v>
      </c>
      <c r="G759" s="170" t="s">
        <v>234</v>
      </c>
      <c r="H759" s="171">
        <v>0.15</v>
      </c>
      <c r="I759" s="172" t="s">
        <v>329</v>
      </c>
      <c r="J759" s="172" t="s">
        <v>613</v>
      </c>
      <c r="K759" s="170" t="s">
        <v>259</v>
      </c>
      <c r="L759" s="170" t="s">
        <v>331</v>
      </c>
      <c r="M759" s="170" t="s">
        <v>239</v>
      </c>
      <c r="N759" s="170" t="s">
        <v>239</v>
      </c>
      <c r="O759" s="173" t="s">
        <v>240</v>
      </c>
      <c r="P759" s="170" t="s">
        <v>239</v>
      </c>
      <c r="Q759" s="172" t="s">
        <v>332</v>
      </c>
      <c r="R759" s="174" t="s">
        <v>242</v>
      </c>
      <c r="S759" s="174" t="s">
        <v>297</v>
      </c>
      <c r="T759" s="172" t="s">
        <v>493</v>
      </c>
      <c r="U759" s="175">
        <v>42</v>
      </c>
      <c r="BI759" s="34" t="s">
        <v>190</v>
      </c>
    </row>
    <row r="760" spans="1:61" ht="16.5" x14ac:dyDescent="0.4">
      <c r="A760" s="34"/>
      <c r="B760" s="154"/>
      <c r="C760" s="167">
        <v>46011</v>
      </c>
      <c r="D760" s="145" t="str">
        <f t="shared" si="12"/>
        <v>土</v>
      </c>
      <c r="E760" s="168">
        <v>0.66274305555555557</v>
      </c>
      <c r="F760" s="169" t="s">
        <v>348</v>
      </c>
      <c r="G760" s="170" t="s">
        <v>234</v>
      </c>
      <c r="H760" s="171">
        <v>7.8906099999999993E-3</v>
      </c>
      <c r="I760" s="172" t="s">
        <v>329</v>
      </c>
      <c r="J760" s="172" t="s">
        <v>613</v>
      </c>
      <c r="K760" s="170" t="s">
        <v>237</v>
      </c>
      <c r="L760" s="170" t="s">
        <v>331</v>
      </c>
      <c r="M760" s="170" t="s">
        <v>240</v>
      </c>
      <c r="N760" s="170" t="s">
        <v>240</v>
      </c>
      <c r="O760" s="173" t="s">
        <v>240</v>
      </c>
      <c r="P760" s="170" t="s">
        <v>239</v>
      </c>
      <c r="Q760" s="172" t="s">
        <v>332</v>
      </c>
      <c r="R760" s="174" t="s">
        <v>307</v>
      </c>
      <c r="S760" s="174" t="s">
        <v>294</v>
      </c>
      <c r="T760" s="172" t="s">
        <v>631</v>
      </c>
      <c r="U760" s="175">
        <v>9</v>
      </c>
      <c r="BI760" s="34" t="s">
        <v>190</v>
      </c>
    </row>
    <row r="761" spans="1:61" ht="16.5" x14ac:dyDescent="0.4">
      <c r="A761" s="34"/>
      <c r="B761" s="154"/>
      <c r="C761" s="167">
        <v>46011</v>
      </c>
      <c r="D761" s="145" t="str">
        <f t="shared" si="12"/>
        <v>土</v>
      </c>
      <c r="E761" s="168">
        <v>0.66274305555555557</v>
      </c>
      <c r="F761" s="169" t="s">
        <v>348</v>
      </c>
      <c r="G761" s="170" t="s">
        <v>234</v>
      </c>
      <c r="H761" s="171">
        <v>3.0304589999999999E-2</v>
      </c>
      <c r="I761" s="172" t="s">
        <v>329</v>
      </c>
      <c r="J761" s="172" t="s">
        <v>613</v>
      </c>
      <c r="K761" s="170" t="s">
        <v>237</v>
      </c>
      <c r="L761" s="170" t="s">
        <v>331</v>
      </c>
      <c r="M761" s="170" t="s">
        <v>240</v>
      </c>
      <c r="N761" s="170" t="s">
        <v>240</v>
      </c>
      <c r="O761" s="173" t="s">
        <v>240</v>
      </c>
      <c r="P761" s="170" t="s">
        <v>239</v>
      </c>
      <c r="Q761" s="172" t="s">
        <v>332</v>
      </c>
      <c r="R761" s="174" t="s">
        <v>307</v>
      </c>
      <c r="S761" s="174" t="s">
        <v>294</v>
      </c>
      <c r="T761" s="172" t="s">
        <v>631</v>
      </c>
      <c r="U761" s="175">
        <v>9</v>
      </c>
      <c r="BI761" s="34" t="s">
        <v>190</v>
      </c>
    </row>
    <row r="762" spans="1:61" ht="33" x14ac:dyDescent="0.4">
      <c r="A762" s="34"/>
      <c r="B762" s="154"/>
      <c r="C762" s="167">
        <v>46011</v>
      </c>
      <c r="D762" s="145" t="str">
        <f t="shared" si="12"/>
        <v>土</v>
      </c>
      <c r="E762" s="168">
        <v>0.67487268518518517</v>
      </c>
      <c r="F762" s="169" t="s">
        <v>348</v>
      </c>
      <c r="G762" s="170" t="s">
        <v>234</v>
      </c>
      <c r="H762" s="171">
        <v>6.2783179999999994E-2</v>
      </c>
      <c r="I762" s="172" t="s">
        <v>329</v>
      </c>
      <c r="J762" s="172" t="s">
        <v>613</v>
      </c>
      <c r="K762" s="170" t="s">
        <v>410</v>
      </c>
      <c r="L762" s="170" t="s">
        <v>331</v>
      </c>
      <c r="M762" s="170" t="s">
        <v>240</v>
      </c>
      <c r="N762" s="170" t="s">
        <v>240</v>
      </c>
      <c r="O762" s="173" t="s">
        <v>239</v>
      </c>
      <c r="P762" s="170" t="s">
        <v>239</v>
      </c>
      <c r="Q762" s="172" t="s">
        <v>339</v>
      </c>
      <c r="R762" s="174" t="s">
        <v>336</v>
      </c>
      <c r="S762" s="174" t="s">
        <v>297</v>
      </c>
      <c r="T762" s="172" t="s">
        <v>678</v>
      </c>
      <c r="U762" s="175">
        <v>1</v>
      </c>
      <c r="BI762" s="34" t="s">
        <v>190</v>
      </c>
    </row>
    <row r="763" spans="1:61" ht="16.5" x14ac:dyDescent="0.4">
      <c r="A763" s="34"/>
      <c r="B763" s="154"/>
      <c r="C763" s="167">
        <v>46011</v>
      </c>
      <c r="D763" s="145" t="str">
        <f t="shared" si="12"/>
        <v>土</v>
      </c>
      <c r="E763" s="168">
        <v>0.71112268518518518</v>
      </c>
      <c r="F763" s="169" t="s">
        <v>348</v>
      </c>
      <c r="G763" s="170" t="s">
        <v>234</v>
      </c>
      <c r="H763" s="171">
        <v>5.0000000000000001E-4</v>
      </c>
      <c r="I763" s="172" t="s">
        <v>490</v>
      </c>
      <c r="J763" s="172" t="s">
        <v>613</v>
      </c>
      <c r="K763" s="170" t="s">
        <v>237</v>
      </c>
      <c r="L763" s="170" t="s">
        <v>331</v>
      </c>
      <c r="M763" s="170" t="s">
        <v>240</v>
      </c>
      <c r="N763" s="170" t="s">
        <v>240</v>
      </c>
      <c r="O763" s="173" t="s">
        <v>240</v>
      </c>
      <c r="P763" s="170" t="s">
        <v>239</v>
      </c>
      <c r="Q763" s="172" t="s">
        <v>332</v>
      </c>
      <c r="R763" s="174" t="s">
        <v>242</v>
      </c>
      <c r="S763" s="174" t="s">
        <v>298</v>
      </c>
      <c r="T763" s="172" t="s">
        <v>837</v>
      </c>
      <c r="U763" s="175">
        <v>85</v>
      </c>
      <c r="BI763" s="34" t="s">
        <v>190</v>
      </c>
    </row>
    <row r="764" spans="1:61" ht="16.5" x14ac:dyDescent="0.4">
      <c r="A764" s="34"/>
      <c r="B764" s="154"/>
      <c r="C764" s="167">
        <v>46011</v>
      </c>
      <c r="D764" s="145" t="str">
        <f t="shared" si="12"/>
        <v>土</v>
      </c>
      <c r="E764" s="168">
        <v>0.71160879629629625</v>
      </c>
      <c r="F764" s="169" t="s">
        <v>348</v>
      </c>
      <c r="G764" s="170" t="s">
        <v>234</v>
      </c>
      <c r="H764" s="171">
        <v>5.0000000000000001E-4</v>
      </c>
      <c r="I764" s="172" t="s">
        <v>490</v>
      </c>
      <c r="J764" s="172" t="s">
        <v>613</v>
      </c>
      <c r="K764" s="170" t="s">
        <v>237</v>
      </c>
      <c r="L764" s="170" t="s">
        <v>331</v>
      </c>
      <c r="M764" s="170" t="s">
        <v>240</v>
      </c>
      <c r="N764" s="170" t="s">
        <v>240</v>
      </c>
      <c r="O764" s="173" t="s">
        <v>240</v>
      </c>
      <c r="P764" s="170" t="s">
        <v>239</v>
      </c>
      <c r="Q764" s="172" t="s">
        <v>332</v>
      </c>
      <c r="R764" s="174" t="s">
        <v>242</v>
      </c>
      <c r="S764" s="174" t="s">
        <v>298</v>
      </c>
      <c r="T764" s="172" t="s">
        <v>837</v>
      </c>
      <c r="U764" s="175">
        <v>83</v>
      </c>
      <c r="BI764" s="34" t="s">
        <v>190</v>
      </c>
    </row>
    <row r="765" spans="1:61" ht="33" x14ac:dyDescent="0.4">
      <c r="A765" s="34"/>
      <c r="B765" s="154"/>
      <c r="C765" s="167">
        <v>46011</v>
      </c>
      <c r="D765" s="145" t="str">
        <f t="shared" si="12"/>
        <v>土</v>
      </c>
      <c r="E765" s="168">
        <v>0.71297453703703706</v>
      </c>
      <c r="F765" s="169" t="s">
        <v>348</v>
      </c>
      <c r="G765" s="170" t="s">
        <v>234</v>
      </c>
      <c r="H765" s="171">
        <v>7.4999999999999997E-2</v>
      </c>
      <c r="I765" s="172" t="s">
        <v>490</v>
      </c>
      <c r="J765" s="172" t="s">
        <v>613</v>
      </c>
      <c r="K765" s="170" t="s">
        <v>237</v>
      </c>
      <c r="L765" s="170" t="s">
        <v>331</v>
      </c>
      <c r="M765" s="170" t="s">
        <v>240</v>
      </c>
      <c r="N765" s="170" t="s">
        <v>240</v>
      </c>
      <c r="O765" s="173" t="s">
        <v>240</v>
      </c>
      <c r="P765" s="170" t="s">
        <v>239</v>
      </c>
      <c r="Q765" s="172" t="s">
        <v>332</v>
      </c>
      <c r="R765" s="174" t="s">
        <v>242</v>
      </c>
      <c r="S765" s="174" t="s">
        <v>294</v>
      </c>
      <c r="T765" s="172" t="s">
        <v>765</v>
      </c>
      <c r="U765" s="175">
        <v>83</v>
      </c>
      <c r="BI765" s="34" t="s">
        <v>190</v>
      </c>
    </row>
    <row r="766" spans="1:61" ht="33" x14ac:dyDescent="0.4">
      <c r="A766" s="34"/>
      <c r="B766" s="154"/>
      <c r="C766" s="167">
        <v>46011</v>
      </c>
      <c r="D766" s="145" t="str">
        <f t="shared" si="12"/>
        <v>土</v>
      </c>
      <c r="E766" s="168">
        <v>0.71322916666666669</v>
      </c>
      <c r="F766" s="169" t="s">
        <v>348</v>
      </c>
      <c r="G766" s="170" t="s">
        <v>234</v>
      </c>
      <c r="H766" s="171">
        <v>7.4999999999999997E-2</v>
      </c>
      <c r="I766" s="172" t="s">
        <v>490</v>
      </c>
      <c r="J766" s="172" t="s">
        <v>613</v>
      </c>
      <c r="K766" s="170" t="s">
        <v>259</v>
      </c>
      <c r="L766" s="170" t="s">
        <v>331</v>
      </c>
      <c r="M766" s="170" t="s">
        <v>239</v>
      </c>
      <c r="N766" s="170" t="s">
        <v>239</v>
      </c>
      <c r="O766" s="173" t="s">
        <v>240</v>
      </c>
      <c r="P766" s="170" t="s">
        <v>239</v>
      </c>
      <c r="Q766" s="172" t="s">
        <v>332</v>
      </c>
      <c r="R766" s="174" t="s">
        <v>242</v>
      </c>
      <c r="S766" s="174" t="s">
        <v>294</v>
      </c>
      <c r="T766" s="172" t="s">
        <v>765</v>
      </c>
      <c r="U766" s="175">
        <v>82</v>
      </c>
      <c r="BI766" s="34" t="s">
        <v>190</v>
      </c>
    </row>
    <row r="767" spans="1:61" ht="33" x14ac:dyDescent="0.4">
      <c r="A767" s="34"/>
      <c r="B767" s="154"/>
      <c r="C767" s="167">
        <v>46011</v>
      </c>
      <c r="D767" s="145" t="str">
        <f t="shared" si="12"/>
        <v>土</v>
      </c>
      <c r="E767" s="168">
        <v>0.72265046296296298</v>
      </c>
      <c r="F767" s="169" t="s">
        <v>348</v>
      </c>
      <c r="G767" s="170" t="s">
        <v>234</v>
      </c>
      <c r="H767" s="171">
        <v>4.3455000000000001E-2</v>
      </c>
      <c r="I767" s="172" t="s">
        <v>490</v>
      </c>
      <c r="J767" s="172" t="s">
        <v>613</v>
      </c>
      <c r="K767" s="170" t="s">
        <v>259</v>
      </c>
      <c r="L767" s="170" t="s">
        <v>331</v>
      </c>
      <c r="M767" s="170" t="s">
        <v>240</v>
      </c>
      <c r="N767" s="170" t="s">
        <v>240</v>
      </c>
      <c r="O767" s="173" t="s">
        <v>239</v>
      </c>
      <c r="P767" s="170" t="s">
        <v>239</v>
      </c>
      <c r="Q767" s="172" t="s">
        <v>332</v>
      </c>
      <c r="R767" s="174" t="s">
        <v>242</v>
      </c>
      <c r="S767" s="174" t="s">
        <v>294</v>
      </c>
      <c r="T767" s="172" t="s">
        <v>847</v>
      </c>
      <c r="U767" s="175">
        <v>46</v>
      </c>
      <c r="BI767" s="34" t="s">
        <v>190</v>
      </c>
    </row>
    <row r="768" spans="1:61" ht="33" x14ac:dyDescent="0.4">
      <c r="A768" s="34"/>
      <c r="B768" s="154"/>
      <c r="C768" s="167">
        <v>46011</v>
      </c>
      <c r="D768" s="145" t="str">
        <f t="shared" si="12"/>
        <v>土</v>
      </c>
      <c r="E768" s="168">
        <v>0.73765046296296299</v>
      </c>
      <c r="F768" s="169" t="s">
        <v>348</v>
      </c>
      <c r="G768" s="170" t="s">
        <v>234</v>
      </c>
      <c r="H768" s="171">
        <v>9.1746099999999997E-3</v>
      </c>
      <c r="I768" s="172" t="s">
        <v>490</v>
      </c>
      <c r="J768" s="172" t="s">
        <v>613</v>
      </c>
      <c r="K768" s="170" t="s">
        <v>410</v>
      </c>
      <c r="L768" s="170" t="s">
        <v>331</v>
      </c>
      <c r="M768" s="170" t="s">
        <v>240</v>
      </c>
      <c r="N768" s="170" t="s">
        <v>240</v>
      </c>
      <c r="O768" s="173" t="s">
        <v>239</v>
      </c>
      <c r="P768" s="170" t="s">
        <v>239</v>
      </c>
      <c r="Q768" s="172" t="s">
        <v>339</v>
      </c>
      <c r="R768" s="174" t="s">
        <v>336</v>
      </c>
      <c r="S768" s="174" t="s">
        <v>297</v>
      </c>
      <c r="T768" s="172" t="s">
        <v>679</v>
      </c>
      <c r="U768" s="175">
        <v>1</v>
      </c>
      <c r="BI768" s="34" t="s">
        <v>190</v>
      </c>
    </row>
    <row r="769" spans="1:61" ht="33" x14ac:dyDescent="0.4">
      <c r="A769" s="34"/>
      <c r="B769" s="154"/>
      <c r="C769" s="167">
        <v>46011</v>
      </c>
      <c r="D769" s="145" t="str">
        <f t="shared" si="12"/>
        <v>土</v>
      </c>
      <c r="E769" s="168">
        <v>0.73765046296296299</v>
      </c>
      <c r="F769" s="169" t="s">
        <v>348</v>
      </c>
      <c r="G769" s="170" t="s">
        <v>234</v>
      </c>
      <c r="H769" s="171">
        <v>3.163154E-2</v>
      </c>
      <c r="I769" s="172" t="s">
        <v>490</v>
      </c>
      <c r="J769" s="172" t="s">
        <v>613</v>
      </c>
      <c r="K769" s="170" t="s">
        <v>410</v>
      </c>
      <c r="L769" s="170" t="s">
        <v>331</v>
      </c>
      <c r="M769" s="170" t="s">
        <v>240</v>
      </c>
      <c r="N769" s="170" t="s">
        <v>240</v>
      </c>
      <c r="O769" s="173" t="s">
        <v>239</v>
      </c>
      <c r="P769" s="170" t="s">
        <v>239</v>
      </c>
      <c r="Q769" s="172" t="s">
        <v>339</v>
      </c>
      <c r="R769" s="174" t="s">
        <v>336</v>
      </c>
      <c r="S769" s="174" t="s">
        <v>297</v>
      </c>
      <c r="T769" s="172" t="s">
        <v>679</v>
      </c>
      <c r="U769" s="175">
        <v>1</v>
      </c>
      <c r="BI769" s="34" t="s">
        <v>190</v>
      </c>
    </row>
    <row r="770" spans="1:61" ht="33" x14ac:dyDescent="0.4">
      <c r="A770" s="34"/>
      <c r="B770" s="154"/>
      <c r="C770" s="167">
        <v>46011</v>
      </c>
      <c r="D770" s="145" t="str">
        <f t="shared" si="12"/>
        <v>土</v>
      </c>
      <c r="E770" s="168">
        <v>0.73910879629629633</v>
      </c>
      <c r="F770" s="169" t="s">
        <v>348</v>
      </c>
      <c r="G770" s="170" t="s">
        <v>234</v>
      </c>
      <c r="H770" s="171">
        <v>5.4568100000000003E-3</v>
      </c>
      <c r="I770" s="172" t="s">
        <v>490</v>
      </c>
      <c r="J770" s="172" t="s">
        <v>613</v>
      </c>
      <c r="K770" s="170" t="s">
        <v>237</v>
      </c>
      <c r="L770" s="170" t="s">
        <v>331</v>
      </c>
      <c r="M770" s="170" t="s">
        <v>240</v>
      </c>
      <c r="N770" s="170" t="s">
        <v>240</v>
      </c>
      <c r="O770" s="173" t="s">
        <v>240</v>
      </c>
      <c r="P770" s="170" t="s">
        <v>239</v>
      </c>
      <c r="Q770" s="172" t="s">
        <v>332</v>
      </c>
      <c r="R770" s="174" t="s">
        <v>307</v>
      </c>
      <c r="S770" s="174" t="s">
        <v>312</v>
      </c>
      <c r="T770" s="172" t="s">
        <v>673</v>
      </c>
      <c r="U770" s="175">
        <v>3</v>
      </c>
      <c r="BI770" s="34" t="s">
        <v>190</v>
      </c>
    </row>
    <row r="771" spans="1:61" ht="33" x14ac:dyDescent="0.4">
      <c r="A771" s="34"/>
      <c r="B771" s="154"/>
      <c r="C771" s="167">
        <v>46011</v>
      </c>
      <c r="D771" s="145" t="str">
        <f t="shared" si="12"/>
        <v>土</v>
      </c>
      <c r="E771" s="168">
        <v>0.73959490740740741</v>
      </c>
      <c r="F771" s="169" t="s">
        <v>348</v>
      </c>
      <c r="G771" s="170" t="s">
        <v>234</v>
      </c>
      <c r="H771" s="171">
        <v>5.0459600000000004E-3</v>
      </c>
      <c r="I771" s="172" t="s">
        <v>490</v>
      </c>
      <c r="J771" s="172" t="s">
        <v>613</v>
      </c>
      <c r="K771" s="170" t="s">
        <v>259</v>
      </c>
      <c r="L771" s="170" t="s">
        <v>345</v>
      </c>
      <c r="M771" s="170" t="s">
        <v>240</v>
      </c>
      <c r="N771" s="170" t="s">
        <v>239</v>
      </c>
      <c r="O771" s="173" t="s">
        <v>240</v>
      </c>
      <c r="P771" s="170" t="s">
        <v>239</v>
      </c>
      <c r="Q771" s="172" t="s">
        <v>241</v>
      </c>
      <c r="R771" s="174" t="s">
        <v>307</v>
      </c>
      <c r="S771" s="174" t="s">
        <v>295</v>
      </c>
      <c r="T771" s="172" t="s">
        <v>740</v>
      </c>
      <c r="U771" s="175">
        <v>6</v>
      </c>
      <c r="BI771" s="34" t="s">
        <v>190</v>
      </c>
    </row>
    <row r="772" spans="1:61" ht="16.5" x14ac:dyDescent="0.4">
      <c r="A772" s="34"/>
      <c r="B772" s="154"/>
      <c r="C772" s="167">
        <v>46011</v>
      </c>
      <c r="D772" s="145" t="str">
        <f t="shared" si="12"/>
        <v>土</v>
      </c>
      <c r="E772" s="168">
        <v>0.74432870370370374</v>
      </c>
      <c r="F772" s="169" t="s">
        <v>348</v>
      </c>
      <c r="G772" s="170" t="s">
        <v>234</v>
      </c>
      <c r="H772" s="171">
        <v>0.15</v>
      </c>
      <c r="I772" s="172" t="s">
        <v>490</v>
      </c>
      <c r="J772" s="172" t="s">
        <v>613</v>
      </c>
      <c r="K772" s="170" t="s">
        <v>330</v>
      </c>
      <c r="L772" s="170" t="s">
        <v>331</v>
      </c>
      <c r="M772" s="170" t="s">
        <v>239</v>
      </c>
      <c r="N772" s="170" t="s">
        <v>239</v>
      </c>
      <c r="O772" s="173" t="s">
        <v>240</v>
      </c>
      <c r="P772" s="170" t="s">
        <v>239</v>
      </c>
      <c r="Q772" s="172" t="s">
        <v>332</v>
      </c>
      <c r="R772" s="174" t="s">
        <v>242</v>
      </c>
      <c r="S772" s="174" t="s">
        <v>297</v>
      </c>
      <c r="T772" s="172" t="s">
        <v>493</v>
      </c>
      <c r="U772" s="175">
        <v>42</v>
      </c>
      <c r="BI772" s="34" t="s">
        <v>190</v>
      </c>
    </row>
    <row r="773" spans="1:61" ht="33" x14ac:dyDescent="0.4">
      <c r="A773" s="34"/>
      <c r="B773" s="154"/>
      <c r="C773" s="167">
        <v>46011</v>
      </c>
      <c r="D773" s="145" t="str">
        <f t="shared" si="12"/>
        <v>土</v>
      </c>
      <c r="E773" s="168">
        <v>0.74995370370370373</v>
      </c>
      <c r="F773" s="169" t="s">
        <v>348</v>
      </c>
      <c r="G773" s="170" t="s">
        <v>234</v>
      </c>
      <c r="H773" s="171">
        <v>0.15</v>
      </c>
      <c r="I773" s="172" t="s">
        <v>490</v>
      </c>
      <c r="J773" s="172" t="s">
        <v>613</v>
      </c>
      <c r="K773" s="170" t="s">
        <v>237</v>
      </c>
      <c r="L773" s="170" t="s">
        <v>331</v>
      </c>
      <c r="M773" s="170" t="s">
        <v>240</v>
      </c>
      <c r="N773" s="170" t="s">
        <v>240</v>
      </c>
      <c r="O773" s="173" t="s">
        <v>240</v>
      </c>
      <c r="P773" s="170" t="s">
        <v>239</v>
      </c>
      <c r="Q773" s="172" t="s">
        <v>332</v>
      </c>
      <c r="R773" s="174" t="s">
        <v>242</v>
      </c>
      <c r="S773" s="174" t="s">
        <v>294</v>
      </c>
      <c r="T773" s="172" t="s">
        <v>848</v>
      </c>
      <c r="U773" s="175">
        <v>60</v>
      </c>
      <c r="BI773" s="34" t="s">
        <v>190</v>
      </c>
    </row>
    <row r="774" spans="1:61" ht="33" x14ac:dyDescent="0.4">
      <c r="B774" s="155"/>
      <c r="C774" s="176">
        <v>46011</v>
      </c>
      <c r="D774" s="157" t="str">
        <f t="shared" si="12"/>
        <v>土</v>
      </c>
      <c r="E774" s="177">
        <v>0.75501157407407404</v>
      </c>
      <c r="F774" s="178" t="s">
        <v>348</v>
      </c>
      <c r="G774" s="179" t="s">
        <v>234</v>
      </c>
      <c r="H774" s="180">
        <v>0.12933065999999999</v>
      </c>
      <c r="I774" s="181" t="s">
        <v>490</v>
      </c>
      <c r="J774" s="181" t="s">
        <v>613</v>
      </c>
      <c r="K774" s="179" t="s">
        <v>237</v>
      </c>
      <c r="L774" s="179" t="s">
        <v>331</v>
      </c>
      <c r="M774" s="179" t="s">
        <v>240</v>
      </c>
      <c r="N774" s="179" t="s">
        <v>240</v>
      </c>
      <c r="O774" s="182" t="s">
        <v>240</v>
      </c>
      <c r="P774" s="179" t="s">
        <v>239</v>
      </c>
      <c r="Q774" s="181" t="s">
        <v>332</v>
      </c>
      <c r="R774" s="183" t="s">
        <v>307</v>
      </c>
      <c r="S774" s="183" t="s">
        <v>294</v>
      </c>
      <c r="T774" s="181" t="s">
        <v>619</v>
      </c>
      <c r="U774" s="184">
        <v>79</v>
      </c>
      <c r="BI774" s="34" t="s">
        <v>190</v>
      </c>
    </row>
    <row r="775" spans="1:61" ht="16.5" x14ac:dyDescent="0.4">
      <c r="B775" s="34" t="s">
        <v>190</v>
      </c>
      <c r="C775" s="34" t="s">
        <v>190</v>
      </c>
      <c r="D775" s="34" t="s">
        <v>190</v>
      </c>
      <c r="E775" s="34" t="s">
        <v>190</v>
      </c>
      <c r="F775" s="34" t="s">
        <v>190</v>
      </c>
      <c r="G775" s="34" t="s">
        <v>190</v>
      </c>
      <c r="H775" s="34" t="s">
        <v>190</v>
      </c>
      <c r="I775" s="34" t="s">
        <v>190</v>
      </c>
      <c r="J775" s="34" t="s">
        <v>190</v>
      </c>
      <c r="K775" s="34" t="s">
        <v>190</v>
      </c>
      <c r="L775" s="34" t="s">
        <v>190</v>
      </c>
      <c r="M775" s="34" t="s">
        <v>190</v>
      </c>
      <c r="N775" s="34" t="s">
        <v>190</v>
      </c>
      <c r="O775" s="34" t="s">
        <v>190</v>
      </c>
      <c r="P775" s="34" t="s">
        <v>190</v>
      </c>
      <c r="Q775" s="34" t="s">
        <v>190</v>
      </c>
      <c r="R775" s="34" t="s">
        <v>190</v>
      </c>
      <c r="S775" s="34" t="s">
        <v>190</v>
      </c>
      <c r="T775" s="34" t="s">
        <v>190</v>
      </c>
      <c r="U775" s="34" t="s">
        <v>190</v>
      </c>
      <c r="V775" s="34" t="s">
        <v>19</v>
      </c>
      <c r="W775" s="34" t="s">
        <v>19</v>
      </c>
      <c r="X775" s="34" t="s">
        <v>19</v>
      </c>
      <c r="Y775" s="34" t="s">
        <v>19</v>
      </c>
      <c r="Z775" s="34" t="s">
        <v>19</v>
      </c>
      <c r="AA775" s="34" t="s">
        <v>19</v>
      </c>
      <c r="AB775" s="34" t="s">
        <v>19</v>
      </c>
      <c r="AC775" s="34" t="s">
        <v>19</v>
      </c>
      <c r="AD775" s="34" t="s">
        <v>19</v>
      </c>
      <c r="AE775" s="34" t="s">
        <v>19</v>
      </c>
      <c r="AF775" s="34" t="s">
        <v>19</v>
      </c>
      <c r="AG775" s="34" t="s">
        <v>19</v>
      </c>
      <c r="AH775" s="34" t="s">
        <v>19</v>
      </c>
      <c r="AI775" s="34" t="s">
        <v>19</v>
      </c>
      <c r="AJ775" s="34" t="s">
        <v>19</v>
      </c>
      <c r="AK775" s="34" t="s">
        <v>19</v>
      </c>
      <c r="AL775" s="34" t="s">
        <v>19</v>
      </c>
      <c r="AM775" s="34" t="s">
        <v>19</v>
      </c>
      <c r="AN775" s="34" t="s">
        <v>19</v>
      </c>
      <c r="AO775" s="34" t="s">
        <v>19</v>
      </c>
      <c r="AP775" s="34" t="s">
        <v>19</v>
      </c>
      <c r="AQ775" s="34" t="s">
        <v>19</v>
      </c>
      <c r="AR775" s="34" t="s">
        <v>19</v>
      </c>
      <c r="AS775" s="34" t="s">
        <v>19</v>
      </c>
      <c r="AT775" s="34" t="s">
        <v>19</v>
      </c>
      <c r="AU775" s="34" t="s">
        <v>19</v>
      </c>
      <c r="AV775" s="34" t="s">
        <v>19</v>
      </c>
      <c r="AW775" s="34" t="s">
        <v>19</v>
      </c>
      <c r="AX775" s="34" t="s">
        <v>19</v>
      </c>
      <c r="AY775" s="34" t="s">
        <v>19</v>
      </c>
      <c r="AZ775" s="34" t="s">
        <v>19</v>
      </c>
      <c r="BA775" s="34" t="s">
        <v>19</v>
      </c>
      <c r="BB775" s="34" t="s">
        <v>19</v>
      </c>
      <c r="BC775" s="34" t="s">
        <v>19</v>
      </c>
      <c r="BD775" s="34" t="s">
        <v>19</v>
      </c>
      <c r="BE775" s="34" t="s">
        <v>19</v>
      </c>
      <c r="BF775" s="34" t="s">
        <v>19</v>
      </c>
      <c r="BG775" s="34" t="s">
        <v>19</v>
      </c>
      <c r="BH775" s="34" t="s">
        <v>19</v>
      </c>
      <c r="BI775" s="34" t="s">
        <v>190</v>
      </c>
    </row>
  </sheetData>
  <sheetProtection insertRows="0"/>
  <phoneticPr fontId="3"/>
  <dataValidations count="16">
    <dataValidation type="list" allowBlank="1" showInputMessage="1" sqref="K12" xr:uid="{00000000-0002-0000-0300-000000000000}">
      <formula1>"交差点内,交差点付近,単路,単路(トンネル),単路(橋),踏切,ロータリー,その他"</formula1>
    </dataValidation>
    <dataValidation type="list" allowBlank="1" showInputMessage="1" showErrorMessage="1" sqref="S12:S80 S82:S774" xr:uid="{00000000-0002-0000-03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1" xr:uid="{00000000-0002-0000-0300-000002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774" xr:uid="{00000000-0002-0000-0300-000003000000}">
      <formula1>"有,無"</formula1>
    </dataValidation>
    <dataValidation type="list" allowBlank="1" showInputMessage="1" showErrorMessage="1" sqref="J12:J774" xr:uid="{00000000-0002-0000-0300-000004000000}">
      <formula1>"乾燥, 湿潤, 凍結, 積雪"</formula1>
    </dataValidation>
    <dataValidation type="list" allowBlank="1" showInputMessage="1" showErrorMessage="1" sqref="I12:I774" xr:uid="{00000000-0002-0000-0300-000005000000}">
      <formula1>"良好, 逆光, 夕日, 西日, 夜"</formula1>
    </dataValidation>
    <dataValidation type="list" allowBlank="1" showInputMessage="1" showErrorMessage="1" sqref="F12:F774" xr:uid="{00000000-0002-0000-0300-000006000000}">
      <formula1>"晴れ, 曇り, 降雨, 降雪, 堆雪, キリ"</formula1>
    </dataValidation>
    <dataValidation type="whole" operator="greaterThan" allowBlank="1" showInputMessage="1" showErrorMessage="1" sqref="U12:U774" xr:uid="{00000000-0002-0000-0300-000007000000}">
      <formula1>0</formula1>
    </dataValidation>
    <dataValidation type="list" allowBlank="1" showInputMessage="1" showErrorMessage="1" sqref="K13:K774" xr:uid="{00000000-0002-0000-0300-000008000000}">
      <formula1>"交差点内,交差点付近,単路,単路(トンネル),単路(橋),踏切,ロータリー,その他"</formula1>
    </dataValidation>
    <dataValidation type="decimal" operator="greaterThanOrEqual" allowBlank="1" showInputMessage="1" showErrorMessage="1" sqref="H12:H774" xr:uid="{00000000-0002-0000-0300-000009000000}">
      <formula1>0</formula1>
    </dataValidation>
    <dataValidation type="list" allowBlank="1" showInputMessage="1" showErrorMessage="1" sqref="G12:G774" xr:uid="{00000000-0002-0000-0300-00000A000000}">
      <formula1>"L4想定区間内,L4想定区間外,実証走行ルート外"</formula1>
    </dataValidation>
    <dataValidation type="time" operator="greaterThanOrEqual" allowBlank="1" showInputMessage="1" showErrorMessage="1" sqref="E12:E774" xr:uid="{00000000-0002-0000-0300-00000B000000}">
      <formula1>0</formula1>
    </dataValidation>
    <dataValidation type="date" operator="greaterThanOrEqual" allowBlank="1" showInputMessage="1" showErrorMessage="1" sqref="C12:C774" xr:uid="{00000000-0002-0000-0300-00000C000000}">
      <formula1>44927</formula1>
    </dataValidation>
    <dataValidation type="list" allowBlank="1" showInputMessage="1" showErrorMessage="1" sqref="R12:R774" xr:uid="{00000000-0002-0000-0300-00000D000000}">
      <formula1>"ブレーキ操作,アクセル操作,ステアリング操作,非常停止ボタン操作"</formula1>
    </dataValidation>
    <dataValidation type="list" allowBlank="1" showInputMessage="1" showErrorMessage="1" sqref="Q12:Q774" xr:uid="{00000000-0002-0000-0300-00000E000000}">
      <formula1>"左折,直進,右折,合流,停止,出発,その他"</formula1>
    </dataValidation>
    <dataValidation type="list" allowBlank="1" showInputMessage="1" showErrorMessage="1" sqref="L12:L774" xr:uid="{00000000-0002-0000-0300-00000F000000}">
      <formula1>"右カーブ,左カーブ,直線, 坂道,その他"</formula1>
    </dataValidation>
  </dataValidations>
  <hyperlinks>
    <hyperlink ref="R8" location="'手動介入 記入内容補足'!A1" display="※選択肢の記入例はこちら" xr:uid="{00000000-0004-0000-0300-000000000000}"/>
    <hyperlink ref="S8" location="'手動介入 記入内容補足'!A1" display="※選択肢の記入例はこちら" xr:uid="{00000000-0004-0000-0300-000001000000}"/>
    <hyperlink ref="B7" location="手動介入記入例!A1" display="※昨年度事例はこちら" xr:uid="{00000000-0004-0000-0300-000002000000}"/>
  </hyperlinks>
  <pageMargins left="0.7" right="0.7" top="0.75" bottom="0.75" header="0.3" footer="0.3"/>
  <pageSetup paperSize="8" scale="2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79998168889431442"/>
    <pageSetUpPr fitToPage="1"/>
  </sheetPr>
  <dimension ref="B1:BC290"/>
  <sheetViews>
    <sheetView showGridLines="0" zoomScale="70" zoomScaleNormal="70" workbookViewId="0">
      <pane ySplit="11" topLeftCell="A12" activePane="bottomLeft" state="frozen"/>
      <selection pane="bottomLeft"/>
    </sheetView>
  </sheetViews>
  <sheetFormatPr defaultColWidth="8" defaultRowHeight="16.5" x14ac:dyDescent="0.4"/>
  <cols>
    <col min="1" max="1" width="3.5" style="34" customWidth="1"/>
    <col min="2" max="2" width="9.1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125" style="34" customWidth="1"/>
    <col min="20" max="20" width="2.5" style="34" customWidth="1"/>
    <col min="21" max="21" width="2.5" style="48" customWidth="1"/>
    <col min="22" max="16384" width="8" style="34"/>
  </cols>
  <sheetData>
    <row r="1" spans="2:55" s="3" customFormat="1" x14ac:dyDescent="0.4">
      <c r="S1" s="25"/>
    </row>
    <row r="2" spans="2:55" s="3" customFormat="1" hidden="1" x14ac:dyDescent="0.4">
      <c r="B2" s="234" t="s">
        <v>1</v>
      </c>
      <c r="C2" s="234" t="s">
        <v>2</v>
      </c>
      <c r="D2" s="234" t="s">
        <v>3</v>
      </c>
      <c r="S2" s="25"/>
    </row>
    <row r="3" spans="2:55" s="3" customFormat="1" hidden="1" x14ac:dyDescent="0.4">
      <c r="B3" s="234" t="str">
        <f>走行データ一覧!G4&amp;""</f>
        <v>232025</v>
      </c>
      <c r="C3" s="234" t="str">
        <f>走行データ一覧!H4&amp;""</f>
        <v>愛知県</v>
      </c>
      <c r="D3" s="234" t="str">
        <f>走行データ一覧!I4&amp;""</f>
        <v>岡崎市</v>
      </c>
      <c r="S3" s="25"/>
    </row>
    <row r="4" spans="2:55" ht="16.5" hidden="1" customHeight="1" x14ac:dyDescent="0.4"/>
    <row r="5" spans="2:55" x14ac:dyDescent="0.4">
      <c r="B5" s="47" t="s">
        <v>149</v>
      </c>
      <c r="D5" s="47"/>
    </row>
    <row r="6" spans="2:55" x14ac:dyDescent="0.4">
      <c r="B6" s="34" t="s">
        <v>248</v>
      </c>
      <c r="D6" s="47"/>
    </row>
    <row r="7" spans="2:55" x14ac:dyDescent="0.4">
      <c r="B7" s="34" t="s">
        <v>249</v>
      </c>
      <c r="D7" s="47"/>
      <c r="G7" s="96"/>
    </row>
    <row r="8" spans="2:55"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55" ht="5.0999999999999996" customHeight="1" x14ac:dyDescent="0.4"/>
    <row r="10" spans="2:55" ht="18" customHeight="1" x14ac:dyDescent="0.4">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7"/>
      <c r="BC10" s="34" t="s">
        <v>190</v>
      </c>
    </row>
    <row r="11" spans="2:55"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2"/>
      <c r="BC11" s="34" t="s">
        <v>190</v>
      </c>
    </row>
    <row r="12" spans="2:55"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2"/>
      <c r="BC12" s="34" t="s">
        <v>190</v>
      </c>
    </row>
    <row r="13" spans="2:55" x14ac:dyDescent="0.4">
      <c r="B13" s="185" t="s">
        <v>209</v>
      </c>
      <c r="C13" s="186"/>
      <c r="D13" s="187" t="str">
        <f t="shared" si="0"/>
        <v/>
      </c>
      <c r="E13" s="188"/>
      <c r="F13" s="169"/>
      <c r="G13" s="170"/>
      <c r="H13" s="189"/>
      <c r="I13" s="189"/>
      <c r="J13" s="190"/>
      <c r="K13" s="172"/>
      <c r="L13" s="172"/>
      <c r="M13" s="189"/>
      <c r="N13" s="189"/>
      <c r="O13" s="189"/>
      <c r="P13" s="191"/>
      <c r="Q13" s="170"/>
      <c r="R13" s="170"/>
      <c r="S13" s="192"/>
      <c r="V13" s="80"/>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2"/>
      <c r="BC13" s="34" t="s">
        <v>190</v>
      </c>
    </row>
    <row r="14" spans="2:55" x14ac:dyDescent="0.4">
      <c r="B14" s="193"/>
      <c r="C14" s="186"/>
      <c r="D14" s="187" t="str">
        <f t="shared" si="0"/>
        <v/>
      </c>
      <c r="E14" s="188"/>
      <c r="F14" s="169"/>
      <c r="G14" s="170"/>
      <c r="H14" s="189"/>
      <c r="I14" s="189"/>
      <c r="J14" s="190"/>
      <c r="K14" s="172"/>
      <c r="L14" s="172"/>
      <c r="M14" s="189"/>
      <c r="N14" s="189"/>
      <c r="O14" s="189"/>
      <c r="P14" s="191"/>
      <c r="Q14" s="170"/>
      <c r="R14" s="170"/>
      <c r="S14" s="192"/>
      <c r="V14" s="80"/>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2"/>
      <c r="BC14" s="34" t="s">
        <v>190</v>
      </c>
    </row>
    <row r="15" spans="2:55" x14ac:dyDescent="0.4">
      <c r="B15" s="193"/>
      <c r="C15" s="186"/>
      <c r="D15" s="187" t="str">
        <f t="shared" si="0"/>
        <v/>
      </c>
      <c r="E15" s="188"/>
      <c r="F15" s="169"/>
      <c r="G15" s="170"/>
      <c r="H15" s="189"/>
      <c r="I15" s="189"/>
      <c r="J15" s="190"/>
      <c r="K15" s="172"/>
      <c r="L15" s="172"/>
      <c r="M15" s="189"/>
      <c r="N15" s="189"/>
      <c r="O15" s="189"/>
      <c r="P15" s="191"/>
      <c r="Q15" s="170"/>
      <c r="R15" s="170"/>
      <c r="S15" s="192"/>
      <c r="V15" s="80"/>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2"/>
      <c r="BC15" s="34" t="s">
        <v>190</v>
      </c>
    </row>
    <row r="16" spans="2:55" x14ac:dyDescent="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2"/>
      <c r="BC16" s="34" t="s">
        <v>190</v>
      </c>
    </row>
    <row r="17" spans="2:55" x14ac:dyDescent="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2"/>
      <c r="BC17" s="34" t="s">
        <v>190</v>
      </c>
    </row>
    <row r="18" spans="2:55" x14ac:dyDescent="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2"/>
      <c r="BC18" s="34" t="s">
        <v>190</v>
      </c>
    </row>
    <row r="19" spans="2:55" x14ac:dyDescent="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2"/>
      <c r="BC19" s="34" t="s">
        <v>190</v>
      </c>
    </row>
    <row r="20" spans="2:55" x14ac:dyDescent="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2"/>
      <c r="BC20" s="34" t="s">
        <v>190</v>
      </c>
    </row>
    <row r="21" spans="2:55" x14ac:dyDescent="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2"/>
      <c r="BC21" s="34" t="s">
        <v>190</v>
      </c>
    </row>
    <row r="22" spans="2:55" x14ac:dyDescent="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2"/>
      <c r="BC22" s="34" t="s">
        <v>190</v>
      </c>
    </row>
    <row r="23" spans="2:55" x14ac:dyDescent="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2"/>
      <c r="BC23" s="34" t="s">
        <v>190</v>
      </c>
    </row>
    <row r="24" spans="2:55" x14ac:dyDescent="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2"/>
      <c r="BC24" s="34" t="s">
        <v>190</v>
      </c>
    </row>
    <row r="25" spans="2:55" x14ac:dyDescent="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2"/>
      <c r="BC25" s="34" t="s">
        <v>190</v>
      </c>
    </row>
    <row r="26" spans="2:55" x14ac:dyDescent="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2"/>
      <c r="BC26" s="34" t="s">
        <v>190</v>
      </c>
    </row>
    <row r="27" spans="2:55" x14ac:dyDescent="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2"/>
      <c r="BC27" s="34" t="s">
        <v>190</v>
      </c>
    </row>
    <row r="28" spans="2:55" x14ac:dyDescent="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2"/>
      <c r="BC28" s="34" t="s">
        <v>190</v>
      </c>
    </row>
    <row r="29" spans="2:55" x14ac:dyDescent="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2"/>
      <c r="BC29" s="34" t="s">
        <v>190</v>
      </c>
    </row>
    <row r="30" spans="2:55" x14ac:dyDescent="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2"/>
      <c r="BC30" s="34" t="s">
        <v>190</v>
      </c>
    </row>
    <row r="31" spans="2:55" x14ac:dyDescent="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2"/>
      <c r="BC31" s="34" t="s">
        <v>190</v>
      </c>
    </row>
    <row r="32" spans="2:55" x14ac:dyDescent="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2"/>
      <c r="BC32" s="34" t="s">
        <v>190</v>
      </c>
    </row>
    <row r="33" spans="2:55" x14ac:dyDescent="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2"/>
      <c r="BC33" s="34" t="s">
        <v>190</v>
      </c>
    </row>
    <row r="34" spans="2:55" x14ac:dyDescent="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2"/>
      <c r="BC34" s="34" t="s">
        <v>190</v>
      </c>
    </row>
    <row r="35" spans="2:55" x14ac:dyDescent="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2"/>
      <c r="BC35" s="34" t="s">
        <v>190</v>
      </c>
    </row>
    <row r="36" spans="2:55" x14ac:dyDescent="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2"/>
      <c r="BC36" s="34" t="s">
        <v>190</v>
      </c>
    </row>
    <row r="37" spans="2:55" x14ac:dyDescent="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2"/>
      <c r="BC37" s="34" t="s">
        <v>190</v>
      </c>
    </row>
    <row r="38" spans="2:55" x14ac:dyDescent="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2"/>
      <c r="BC38" s="34" t="s">
        <v>190</v>
      </c>
    </row>
    <row r="39" spans="2:55" x14ac:dyDescent="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2"/>
      <c r="BC39" s="34" t="s">
        <v>190</v>
      </c>
    </row>
    <row r="40" spans="2:55" x14ac:dyDescent="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2"/>
      <c r="BC40" s="34" t="s">
        <v>190</v>
      </c>
    </row>
    <row r="41" spans="2:55" x14ac:dyDescent="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2"/>
      <c r="BC41" s="34" t="s">
        <v>190</v>
      </c>
    </row>
    <row r="42" spans="2:55" x14ac:dyDescent="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2"/>
      <c r="BC42" s="34" t="s">
        <v>190</v>
      </c>
    </row>
    <row r="43" spans="2:55" x14ac:dyDescent="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2"/>
      <c r="BC43" s="34" t="s">
        <v>190</v>
      </c>
    </row>
    <row r="44" spans="2:55" x14ac:dyDescent="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2"/>
      <c r="BC44" s="34" t="s">
        <v>190</v>
      </c>
    </row>
    <row r="45" spans="2:55" x14ac:dyDescent="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2"/>
      <c r="BC45" s="34" t="s">
        <v>190</v>
      </c>
    </row>
    <row r="46" spans="2:55" x14ac:dyDescent="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2"/>
      <c r="BC46" s="34" t="s">
        <v>190</v>
      </c>
    </row>
    <row r="47" spans="2:55" x14ac:dyDescent="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2"/>
      <c r="BC47" s="34" t="s">
        <v>190</v>
      </c>
    </row>
    <row r="48" spans="2:55" x14ac:dyDescent="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2"/>
      <c r="BC48" s="34" t="s">
        <v>190</v>
      </c>
    </row>
    <row r="49" spans="2:55" x14ac:dyDescent="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2"/>
      <c r="BC49" s="34" t="s">
        <v>190</v>
      </c>
    </row>
    <row r="50" spans="2:55" x14ac:dyDescent="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2"/>
      <c r="BC50" s="34" t="s">
        <v>190</v>
      </c>
    </row>
    <row r="51" spans="2:55" x14ac:dyDescent="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2"/>
      <c r="BC51" s="34" t="s">
        <v>190</v>
      </c>
    </row>
    <row r="52" spans="2:55" x14ac:dyDescent="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2"/>
      <c r="BC52" s="34" t="s">
        <v>190</v>
      </c>
    </row>
    <row r="53" spans="2:55" x14ac:dyDescent="0.4">
      <c r="B53" s="193"/>
      <c r="C53" s="186"/>
      <c r="D53" s="187" t="str">
        <f t="shared" si="1"/>
        <v/>
      </c>
      <c r="E53" s="188"/>
      <c r="F53" s="169"/>
      <c r="G53" s="170"/>
      <c r="H53" s="189"/>
      <c r="I53" s="189"/>
      <c r="J53" s="190"/>
      <c r="K53" s="172"/>
      <c r="L53" s="172"/>
      <c r="M53" s="189"/>
      <c r="N53" s="189"/>
      <c r="O53" s="189"/>
      <c r="P53" s="191"/>
      <c r="Q53" s="170"/>
      <c r="R53" s="170"/>
      <c r="S53" s="192"/>
      <c r="V53" s="80"/>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2"/>
      <c r="BC53" s="34" t="s">
        <v>190</v>
      </c>
    </row>
    <row r="54" spans="2:55" x14ac:dyDescent="0.4">
      <c r="B54" s="193"/>
      <c r="C54" s="186"/>
      <c r="D54" s="187" t="str">
        <f t="shared" si="1"/>
        <v/>
      </c>
      <c r="E54" s="188"/>
      <c r="F54" s="169"/>
      <c r="G54" s="170"/>
      <c r="H54" s="189"/>
      <c r="I54" s="189"/>
      <c r="J54" s="190"/>
      <c r="K54" s="172"/>
      <c r="L54" s="172"/>
      <c r="M54" s="189"/>
      <c r="N54" s="189"/>
      <c r="O54" s="189"/>
      <c r="P54" s="191"/>
      <c r="Q54" s="170"/>
      <c r="R54" s="170"/>
      <c r="S54" s="192"/>
      <c r="V54" s="80"/>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2"/>
      <c r="BC54" s="34" t="s">
        <v>190</v>
      </c>
    </row>
    <row r="55" spans="2:55" x14ac:dyDescent="0.4">
      <c r="B55" s="193"/>
      <c r="C55" s="186"/>
      <c r="D55" s="187" t="str">
        <f t="shared" si="1"/>
        <v/>
      </c>
      <c r="E55" s="188"/>
      <c r="F55" s="169"/>
      <c r="G55" s="170"/>
      <c r="H55" s="189"/>
      <c r="I55" s="189"/>
      <c r="J55" s="190"/>
      <c r="K55" s="172"/>
      <c r="L55" s="172"/>
      <c r="M55" s="189"/>
      <c r="N55" s="189"/>
      <c r="O55" s="189"/>
      <c r="P55" s="191"/>
      <c r="Q55" s="170"/>
      <c r="R55" s="170"/>
      <c r="S55" s="192"/>
      <c r="V55" s="80"/>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2"/>
      <c r="BC55" s="34" t="s">
        <v>190</v>
      </c>
    </row>
    <row r="56" spans="2:55" x14ac:dyDescent="0.4">
      <c r="B56" s="193"/>
      <c r="C56" s="186"/>
      <c r="D56" s="187" t="str">
        <f t="shared" si="1"/>
        <v/>
      </c>
      <c r="E56" s="188"/>
      <c r="F56" s="169"/>
      <c r="G56" s="170"/>
      <c r="H56" s="189"/>
      <c r="I56" s="189"/>
      <c r="J56" s="190"/>
      <c r="K56" s="172"/>
      <c r="L56" s="172"/>
      <c r="M56" s="189"/>
      <c r="N56" s="189"/>
      <c r="O56" s="189"/>
      <c r="P56" s="191"/>
      <c r="Q56" s="170"/>
      <c r="R56" s="170"/>
      <c r="S56" s="192"/>
      <c r="V56" s="80"/>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2"/>
      <c r="BC56" s="34" t="s">
        <v>190</v>
      </c>
    </row>
    <row r="57" spans="2:55" x14ac:dyDescent="0.4">
      <c r="B57" s="193"/>
      <c r="C57" s="186"/>
      <c r="D57" s="187" t="str">
        <f t="shared" si="1"/>
        <v/>
      </c>
      <c r="E57" s="188"/>
      <c r="F57" s="169"/>
      <c r="G57" s="170"/>
      <c r="H57" s="189"/>
      <c r="I57" s="189"/>
      <c r="J57" s="190"/>
      <c r="K57" s="172"/>
      <c r="L57" s="172"/>
      <c r="M57" s="189"/>
      <c r="N57" s="189"/>
      <c r="O57" s="189"/>
      <c r="P57" s="191"/>
      <c r="Q57" s="170"/>
      <c r="R57" s="170"/>
      <c r="S57" s="192"/>
      <c r="V57" s="80"/>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2"/>
      <c r="BC57" s="34" t="s">
        <v>190</v>
      </c>
    </row>
    <row r="58" spans="2:55" x14ac:dyDescent="0.4">
      <c r="B58" s="193"/>
      <c r="C58" s="186"/>
      <c r="D58" s="187" t="str">
        <f t="shared" si="1"/>
        <v/>
      </c>
      <c r="E58" s="188"/>
      <c r="F58" s="169"/>
      <c r="G58" s="170"/>
      <c r="H58" s="189"/>
      <c r="I58" s="189"/>
      <c r="J58" s="190"/>
      <c r="K58" s="172"/>
      <c r="L58" s="172"/>
      <c r="M58" s="189"/>
      <c r="N58" s="189"/>
      <c r="O58" s="189"/>
      <c r="P58" s="191"/>
      <c r="Q58" s="170"/>
      <c r="R58" s="170"/>
      <c r="S58" s="192"/>
      <c r="V58" s="80"/>
      <c r="W58" s="81"/>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c r="AW58" s="81"/>
      <c r="AX58" s="81"/>
      <c r="AY58" s="81"/>
      <c r="AZ58" s="81"/>
      <c r="BA58" s="81"/>
      <c r="BB58" s="82"/>
      <c r="BC58" s="34" t="s">
        <v>190</v>
      </c>
    </row>
    <row r="59" spans="2:55" x14ac:dyDescent="0.4">
      <c r="B59" s="193"/>
      <c r="C59" s="186"/>
      <c r="D59" s="187" t="str">
        <f t="shared" si="1"/>
        <v/>
      </c>
      <c r="E59" s="188"/>
      <c r="F59" s="169"/>
      <c r="G59" s="170"/>
      <c r="H59" s="189"/>
      <c r="I59" s="189"/>
      <c r="J59" s="190"/>
      <c r="K59" s="172"/>
      <c r="L59" s="172"/>
      <c r="M59" s="189"/>
      <c r="N59" s="189"/>
      <c r="O59" s="189"/>
      <c r="P59" s="191"/>
      <c r="Q59" s="170"/>
      <c r="R59" s="170"/>
      <c r="S59" s="192"/>
      <c r="V59" s="80"/>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2"/>
      <c r="BC59" s="34" t="s">
        <v>190</v>
      </c>
    </row>
    <row r="60" spans="2:55" x14ac:dyDescent="0.4">
      <c r="B60" s="193"/>
      <c r="C60" s="186"/>
      <c r="D60" s="187" t="str">
        <f t="shared" si="1"/>
        <v/>
      </c>
      <c r="E60" s="188"/>
      <c r="F60" s="169"/>
      <c r="G60" s="170"/>
      <c r="H60" s="189"/>
      <c r="I60" s="189"/>
      <c r="J60" s="190"/>
      <c r="K60" s="172"/>
      <c r="L60" s="172"/>
      <c r="M60" s="189"/>
      <c r="N60" s="189"/>
      <c r="O60" s="189"/>
      <c r="P60" s="191"/>
      <c r="Q60" s="170"/>
      <c r="R60" s="170"/>
      <c r="S60" s="192"/>
      <c r="V60" s="80"/>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2"/>
      <c r="BC60" s="34" t="s">
        <v>190</v>
      </c>
    </row>
    <row r="61" spans="2:55" x14ac:dyDescent="0.4">
      <c r="B61" s="193"/>
      <c r="C61" s="186"/>
      <c r="D61" s="187" t="str">
        <f t="shared" si="1"/>
        <v/>
      </c>
      <c r="E61" s="188"/>
      <c r="F61" s="169"/>
      <c r="G61" s="170"/>
      <c r="H61" s="189"/>
      <c r="I61" s="189"/>
      <c r="J61" s="190"/>
      <c r="K61" s="172"/>
      <c r="L61" s="172"/>
      <c r="M61" s="189"/>
      <c r="N61" s="189"/>
      <c r="O61" s="189"/>
      <c r="P61" s="191"/>
      <c r="Q61" s="170"/>
      <c r="R61" s="170"/>
      <c r="S61" s="192"/>
      <c r="V61" s="80"/>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2"/>
      <c r="BC61" s="34" t="s">
        <v>190</v>
      </c>
    </row>
    <row r="62" spans="2:55" x14ac:dyDescent="0.4">
      <c r="B62" s="193"/>
      <c r="C62" s="186"/>
      <c r="D62" s="187" t="str">
        <f t="shared" si="1"/>
        <v/>
      </c>
      <c r="E62" s="188"/>
      <c r="F62" s="169"/>
      <c r="G62" s="170"/>
      <c r="H62" s="189"/>
      <c r="I62" s="189"/>
      <c r="J62" s="190"/>
      <c r="K62" s="172"/>
      <c r="L62" s="172"/>
      <c r="M62" s="189"/>
      <c r="N62" s="189"/>
      <c r="O62" s="189"/>
      <c r="P62" s="191"/>
      <c r="Q62" s="170"/>
      <c r="R62" s="170"/>
      <c r="S62" s="192"/>
      <c r="V62" s="80"/>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2"/>
      <c r="BC62" s="34" t="s">
        <v>190</v>
      </c>
    </row>
    <row r="63" spans="2:55" x14ac:dyDescent="0.4">
      <c r="B63" s="193"/>
      <c r="C63" s="186"/>
      <c r="D63" s="187" t="str">
        <f t="shared" si="1"/>
        <v/>
      </c>
      <c r="E63" s="188"/>
      <c r="F63" s="169"/>
      <c r="G63" s="170"/>
      <c r="H63" s="189"/>
      <c r="I63" s="189"/>
      <c r="J63" s="190"/>
      <c r="K63" s="172"/>
      <c r="L63" s="172"/>
      <c r="M63" s="189"/>
      <c r="N63" s="189"/>
      <c r="O63" s="189"/>
      <c r="P63" s="191"/>
      <c r="Q63" s="170"/>
      <c r="R63" s="170"/>
      <c r="S63" s="192"/>
      <c r="V63" s="80"/>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2"/>
      <c r="BC63" s="34" t="s">
        <v>190</v>
      </c>
    </row>
    <row r="64" spans="2:55" x14ac:dyDescent="0.4">
      <c r="B64" s="193"/>
      <c r="C64" s="186"/>
      <c r="D64" s="187" t="str">
        <f t="shared" si="1"/>
        <v/>
      </c>
      <c r="E64" s="188"/>
      <c r="F64" s="169"/>
      <c r="G64" s="170"/>
      <c r="H64" s="189"/>
      <c r="I64" s="189"/>
      <c r="J64" s="190"/>
      <c r="K64" s="172"/>
      <c r="L64" s="172"/>
      <c r="M64" s="189"/>
      <c r="N64" s="189"/>
      <c r="O64" s="189"/>
      <c r="P64" s="191"/>
      <c r="Q64" s="170"/>
      <c r="R64" s="170"/>
      <c r="S64" s="192"/>
      <c r="V64" s="80"/>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2"/>
      <c r="BC64" s="34" t="s">
        <v>190</v>
      </c>
    </row>
    <row r="65" spans="2:55" x14ac:dyDescent="0.4">
      <c r="B65" s="193"/>
      <c r="C65" s="186"/>
      <c r="D65" s="187" t="str">
        <f t="shared" si="1"/>
        <v/>
      </c>
      <c r="E65" s="188"/>
      <c r="F65" s="169"/>
      <c r="G65" s="170"/>
      <c r="H65" s="189"/>
      <c r="I65" s="189"/>
      <c r="J65" s="190"/>
      <c r="K65" s="172"/>
      <c r="L65" s="172"/>
      <c r="M65" s="189"/>
      <c r="N65" s="189"/>
      <c r="O65" s="189"/>
      <c r="P65" s="191"/>
      <c r="Q65" s="170"/>
      <c r="R65" s="170"/>
      <c r="S65" s="192"/>
      <c r="V65" s="80"/>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2"/>
      <c r="BC65" s="34" t="s">
        <v>190</v>
      </c>
    </row>
    <row r="66" spans="2:55" x14ac:dyDescent="0.4">
      <c r="B66" s="193"/>
      <c r="C66" s="186"/>
      <c r="D66" s="187" t="str">
        <f t="shared" si="1"/>
        <v/>
      </c>
      <c r="E66" s="188"/>
      <c r="F66" s="169"/>
      <c r="G66" s="170"/>
      <c r="H66" s="189"/>
      <c r="I66" s="189"/>
      <c r="J66" s="190"/>
      <c r="K66" s="172"/>
      <c r="L66" s="172"/>
      <c r="M66" s="189"/>
      <c r="N66" s="189"/>
      <c r="O66" s="189"/>
      <c r="P66" s="191"/>
      <c r="Q66" s="170"/>
      <c r="R66" s="170"/>
      <c r="S66" s="192"/>
      <c r="V66" s="80"/>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2"/>
      <c r="BC66" s="34" t="s">
        <v>190</v>
      </c>
    </row>
    <row r="67" spans="2:55" x14ac:dyDescent="0.4">
      <c r="B67" s="193"/>
      <c r="C67" s="186"/>
      <c r="D67" s="187" t="str">
        <f t="shared" si="1"/>
        <v/>
      </c>
      <c r="E67" s="188"/>
      <c r="F67" s="169"/>
      <c r="G67" s="170"/>
      <c r="H67" s="189"/>
      <c r="I67" s="189"/>
      <c r="J67" s="190"/>
      <c r="K67" s="172"/>
      <c r="L67" s="172"/>
      <c r="M67" s="189"/>
      <c r="N67" s="189"/>
      <c r="O67" s="189"/>
      <c r="P67" s="191"/>
      <c r="Q67" s="170"/>
      <c r="R67" s="170"/>
      <c r="S67" s="192"/>
      <c r="V67" s="80"/>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2"/>
      <c r="BC67" s="34" t="s">
        <v>190</v>
      </c>
    </row>
    <row r="68" spans="2:55" x14ac:dyDescent="0.4">
      <c r="B68" s="193"/>
      <c r="C68" s="186"/>
      <c r="D68" s="187" t="str">
        <f t="shared" si="1"/>
        <v/>
      </c>
      <c r="E68" s="188"/>
      <c r="F68" s="169"/>
      <c r="G68" s="170"/>
      <c r="H68" s="189"/>
      <c r="I68" s="189"/>
      <c r="J68" s="190"/>
      <c r="K68" s="172"/>
      <c r="L68" s="172"/>
      <c r="M68" s="189"/>
      <c r="N68" s="189"/>
      <c r="O68" s="189"/>
      <c r="P68" s="191"/>
      <c r="Q68" s="170"/>
      <c r="R68" s="170"/>
      <c r="S68" s="192"/>
      <c r="V68" s="80"/>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2"/>
      <c r="BC68" s="34" t="s">
        <v>190</v>
      </c>
    </row>
    <row r="69" spans="2:55" x14ac:dyDescent="0.4">
      <c r="B69" s="193"/>
      <c r="C69" s="186"/>
      <c r="D69" s="187" t="str">
        <f t="shared" si="1"/>
        <v/>
      </c>
      <c r="E69" s="188"/>
      <c r="F69" s="169"/>
      <c r="G69" s="170"/>
      <c r="H69" s="189"/>
      <c r="I69" s="189"/>
      <c r="J69" s="190"/>
      <c r="K69" s="172"/>
      <c r="L69" s="172"/>
      <c r="M69" s="189"/>
      <c r="N69" s="189"/>
      <c r="O69" s="189"/>
      <c r="P69" s="191"/>
      <c r="Q69" s="170"/>
      <c r="R69" s="170"/>
      <c r="S69" s="192"/>
      <c r="V69" s="80"/>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2"/>
      <c r="BC69" s="34" t="s">
        <v>190</v>
      </c>
    </row>
    <row r="70" spans="2:55" x14ac:dyDescent="0.4">
      <c r="B70" s="193"/>
      <c r="C70" s="186"/>
      <c r="D70" s="187" t="str">
        <f t="shared" si="1"/>
        <v/>
      </c>
      <c r="E70" s="188"/>
      <c r="F70" s="169"/>
      <c r="G70" s="170"/>
      <c r="H70" s="189"/>
      <c r="I70" s="189"/>
      <c r="J70" s="190"/>
      <c r="K70" s="172"/>
      <c r="L70" s="172"/>
      <c r="M70" s="189"/>
      <c r="N70" s="189"/>
      <c r="O70" s="189"/>
      <c r="P70" s="191"/>
      <c r="Q70" s="170"/>
      <c r="R70" s="170"/>
      <c r="S70" s="192"/>
      <c r="V70" s="80"/>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2"/>
      <c r="BC70" s="34" t="s">
        <v>190</v>
      </c>
    </row>
    <row r="71" spans="2:55" x14ac:dyDescent="0.4">
      <c r="B71" s="193"/>
      <c r="C71" s="186"/>
      <c r="D71" s="187" t="str">
        <f t="shared" si="1"/>
        <v/>
      </c>
      <c r="E71" s="188"/>
      <c r="F71" s="169"/>
      <c r="G71" s="170"/>
      <c r="H71" s="189"/>
      <c r="I71" s="189"/>
      <c r="J71" s="190"/>
      <c r="K71" s="172"/>
      <c r="L71" s="172"/>
      <c r="M71" s="189"/>
      <c r="N71" s="189"/>
      <c r="O71" s="189"/>
      <c r="P71" s="191"/>
      <c r="Q71" s="170"/>
      <c r="R71" s="170"/>
      <c r="S71" s="192"/>
      <c r="V71" s="80"/>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2"/>
      <c r="BC71" s="34" t="s">
        <v>190</v>
      </c>
    </row>
    <row r="72" spans="2:55" x14ac:dyDescent="0.4">
      <c r="B72" s="193"/>
      <c r="C72" s="186"/>
      <c r="D72" s="187" t="str">
        <f t="shared" si="1"/>
        <v/>
      </c>
      <c r="E72" s="188"/>
      <c r="F72" s="169"/>
      <c r="G72" s="170"/>
      <c r="H72" s="189"/>
      <c r="I72" s="189"/>
      <c r="J72" s="190"/>
      <c r="K72" s="172"/>
      <c r="L72" s="172"/>
      <c r="M72" s="189"/>
      <c r="N72" s="189"/>
      <c r="O72" s="189"/>
      <c r="P72" s="191"/>
      <c r="Q72" s="170"/>
      <c r="R72" s="170"/>
      <c r="S72" s="192"/>
      <c r="V72" s="80"/>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2"/>
      <c r="BC72" s="34" t="s">
        <v>190</v>
      </c>
    </row>
    <row r="73" spans="2:55" x14ac:dyDescent="0.4">
      <c r="B73" s="193"/>
      <c r="C73" s="186"/>
      <c r="D73" s="187" t="str">
        <f t="shared" si="1"/>
        <v/>
      </c>
      <c r="E73" s="188"/>
      <c r="F73" s="169"/>
      <c r="G73" s="170"/>
      <c r="H73" s="189"/>
      <c r="I73" s="189"/>
      <c r="J73" s="190"/>
      <c r="K73" s="172"/>
      <c r="L73" s="172"/>
      <c r="M73" s="189"/>
      <c r="N73" s="189"/>
      <c r="O73" s="189"/>
      <c r="P73" s="191"/>
      <c r="Q73" s="170"/>
      <c r="R73" s="170"/>
      <c r="S73" s="192"/>
      <c r="V73" s="80"/>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2"/>
      <c r="BC73" s="34" t="s">
        <v>190</v>
      </c>
    </row>
    <row r="74" spans="2:55" x14ac:dyDescent="0.4">
      <c r="B74" s="193"/>
      <c r="C74" s="186"/>
      <c r="D74" s="187" t="str">
        <f t="shared" si="1"/>
        <v/>
      </c>
      <c r="E74" s="188"/>
      <c r="F74" s="169"/>
      <c r="G74" s="170"/>
      <c r="H74" s="189"/>
      <c r="I74" s="189"/>
      <c r="J74" s="190"/>
      <c r="K74" s="172"/>
      <c r="L74" s="172"/>
      <c r="M74" s="189"/>
      <c r="N74" s="189"/>
      <c r="O74" s="189"/>
      <c r="P74" s="191"/>
      <c r="Q74" s="170"/>
      <c r="R74" s="170"/>
      <c r="S74" s="192"/>
      <c r="V74" s="80"/>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2"/>
      <c r="BC74" s="34" t="s">
        <v>190</v>
      </c>
    </row>
    <row r="75" spans="2:55" x14ac:dyDescent="0.4">
      <c r="B75" s="193"/>
      <c r="C75" s="186"/>
      <c r="D75" s="187" t="str">
        <f t="shared" si="1"/>
        <v/>
      </c>
      <c r="E75" s="188"/>
      <c r="F75" s="169"/>
      <c r="G75" s="170"/>
      <c r="H75" s="189"/>
      <c r="I75" s="189"/>
      <c r="J75" s="190"/>
      <c r="K75" s="172"/>
      <c r="L75" s="172"/>
      <c r="M75" s="189"/>
      <c r="N75" s="189"/>
      <c r="O75" s="189"/>
      <c r="P75" s="191"/>
      <c r="Q75" s="170"/>
      <c r="R75" s="170"/>
      <c r="S75" s="192"/>
      <c r="V75" s="80"/>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2"/>
      <c r="BC75" s="34" t="s">
        <v>190</v>
      </c>
    </row>
    <row r="76" spans="2:55" x14ac:dyDescent="0.4">
      <c r="B76" s="193"/>
      <c r="C76" s="186"/>
      <c r="D76" s="187" t="str">
        <f t="shared" ref="D76:D139" si="2">IF($C76 &lt;&gt; "", IF(ISERROR(MATCH($C76, 祝日, 0)), TEXT($C76, "aaa"), "祝日"), "")</f>
        <v/>
      </c>
      <c r="E76" s="188"/>
      <c r="F76" s="169"/>
      <c r="G76" s="170"/>
      <c r="H76" s="189"/>
      <c r="I76" s="189"/>
      <c r="J76" s="190"/>
      <c r="K76" s="172"/>
      <c r="L76" s="172"/>
      <c r="M76" s="189"/>
      <c r="N76" s="189"/>
      <c r="O76" s="189"/>
      <c r="P76" s="191"/>
      <c r="Q76" s="170"/>
      <c r="R76" s="170"/>
      <c r="S76" s="192"/>
      <c r="V76" s="80"/>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2"/>
      <c r="BC76" s="34" t="s">
        <v>190</v>
      </c>
    </row>
    <row r="77" spans="2:55" x14ac:dyDescent="0.4">
      <c r="B77" s="193"/>
      <c r="C77" s="186"/>
      <c r="D77" s="187" t="str">
        <f t="shared" si="2"/>
        <v/>
      </c>
      <c r="E77" s="188"/>
      <c r="F77" s="169"/>
      <c r="G77" s="170"/>
      <c r="H77" s="189"/>
      <c r="I77" s="189"/>
      <c r="J77" s="190"/>
      <c r="K77" s="172"/>
      <c r="L77" s="172"/>
      <c r="M77" s="189"/>
      <c r="N77" s="189"/>
      <c r="O77" s="189"/>
      <c r="P77" s="191"/>
      <c r="Q77" s="170"/>
      <c r="R77" s="170"/>
      <c r="S77" s="192"/>
      <c r="V77" s="80"/>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2"/>
      <c r="BC77" s="34" t="s">
        <v>190</v>
      </c>
    </row>
    <row r="78" spans="2:55" x14ac:dyDescent="0.4">
      <c r="B78" s="193"/>
      <c r="C78" s="186"/>
      <c r="D78" s="187" t="str">
        <f t="shared" si="2"/>
        <v/>
      </c>
      <c r="E78" s="188"/>
      <c r="F78" s="169"/>
      <c r="G78" s="170"/>
      <c r="H78" s="189"/>
      <c r="I78" s="189"/>
      <c r="J78" s="190"/>
      <c r="K78" s="172"/>
      <c r="L78" s="172"/>
      <c r="M78" s="189"/>
      <c r="N78" s="189"/>
      <c r="O78" s="189"/>
      <c r="P78" s="191"/>
      <c r="Q78" s="170"/>
      <c r="R78" s="170"/>
      <c r="S78" s="192"/>
      <c r="V78" s="80"/>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2"/>
      <c r="BC78" s="34" t="s">
        <v>190</v>
      </c>
    </row>
    <row r="79" spans="2:55" x14ac:dyDescent="0.4">
      <c r="B79" s="193"/>
      <c r="C79" s="186"/>
      <c r="D79" s="187" t="str">
        <f t="shared" si="2"/>
        <v/>
      </c>
      <c r="E79" s="188"/>
      <c r="F79" s="169"/>
      <c r="G79" s="170"/>
      <c r="H79" s="189"/>
      <c r="I79" s="189"/>
      <c r="J79" s="190"/>
      <c r="K79" s="172"/>
      <c r="L79" s="172"/>
      <c r="M79" s="189"/>
      <c r="N79" s="189"/>
      <c r="O79" s="189"/>
      <c r="P79" s="191"/>
      <c r="Q79" s="170"/>
      <c r="R79" s="170"/>
      <c r="S79" s="192"/>
      <c r="V79" s="80"/>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2"/>
      <c r="BC79" s="34" t="s">
        <v>190</v>
      </c>
    </row>
    <row r="80" spans="2:55" x14ac:dyDescent="0.4">
      <c r="B80" s="193"/>
      <c r="C80" s="186"/>
      <c r="D80" s="187" t="str">
        <f t="shared" si="2"/>
        <v/>
      </c>
      <c r="E80" s="188"/>
      <c r="F80" s="169"/>
      <c r="G80" s="170"/>
      <c r="H80" s="189"/>
      <c r="I80" s="189"/>
      <c r="J80" s="190"/>
      <c r="K80" s="172"/>
      <c r="L80" s="172"/>
      <c r="M80" s="189"/>
      <c r="N80" s="189"/>
      <c r="O80" s="189"/>
      <c r="P80" s="191"/>
      <c r="Q80" s="170"/>
      <c r="R80" s="170"/>
      <c r="S80" s="192"/>
      <c r="V80" s="80"/>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2"/>
      <c r="BC80" s="34" t="s">
        <v>190</v>
      </c>
    </row>
    <row r="81" spans="2:55" x14ac:dyDescent="0.4">
      <c r="B81" s="193"/>
      <c r="C81" s="186"/>
      <c r="D81" s="187" t="str">
        <f t="shared" si="2"/>
        <v/>
      </c>
      <c r="E81" s="188"/>
      <c r="F81" s="169"/>
      <c r="G81" s="170"/>
      <c r="H81" s="189"/>
      <c r="I81" s="189"/>
      <c r="J81" s="190"/>
      <c r="K81" s="172"/>
      <c r="L81" s="172"/>
      <c r="M81" s="189"/>
      <c r="N81" s="189"/>
      <c r="O81" s="189"/>
      <c r="P81" s="191"/>
      <c r="Q81" s="170"/>
      <c r="R81" s="170"/>
      <c r="S81" s="192"/>
      <c r="V81" s="80"/>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2"/>
      <c r="BC81" s="34" t="s">
        <v>190</v>
      </c>
    </row>
    <row r="82" spans="2:55" x14ac:dyDescent="0.4">
      <c r="B82" s="193"/>
      <c r="C82" s="186"/>
      <c r="D82" s="187" t="str">
        <f t="shared" si="2"/>
        <v/>
      </c>
      <c r="E82" s="188"/>
      <c r="F82" s="169"/>
      <c r="G82" s="170"/>
      <c r="H82" s="189"/>
      <c r="I82" s="189"/>
      <c r="J82" s="190"/>
      <c r="K82" s="172"/>
      <c r="L82" s="172"/>
      <c r="M82" s="189"/>
      <c r="N82" s="189"/>
      <c r="O82" s="189"/>
      <c r="P82" s="191"/>
      <c r="Q82" s="170"/>
      <c r="R82" s="170"/>
      <c r="S82" s="192"/>
      <c r="V82" s="80"/>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2"/>
      <c r="BC82" s="34" t="s">
        <v>190</v>
      </c>
    </row>
    <row r="83" spans="2:55" x14ac:dyDescent="0.4">
      <c r="B83" s="193"/>
      <c r="C83" s="186"/>
      <c r="D83" s="187" t="str">
        <f t="shared" si="2"/>
        <v/>
      </c>
      <c r="E83" s="188"/>
      <c r="F83" s="169"/>
      <c r="G83" s="170"/>
      <c r="H83" s="189"/>
      <c r="I83" s="189"/>
      <c r="J83" s="190"/>
      <c r="K83" s="172"/>
      <c r="L83" s="172"/>
      <c r="M83" s="189"/>
      <c r="N83" s="189"/>
      <c r="O83" s="189"/>
      <c r="P83" s="191"/>
      <c r="Q83" s="170"/>
      <c r="R83" s="170"/>
      <c r="S83" s="192"/>
      <c r="V83" s="80"/>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2"/>
      <c r="BC83" s="34" t="s">
        <v>190</v>
      </c>
    </row>
    <row r="84" spans="2:55" x14ac:dyDescent="0.4">
      <c r="B84" s="193"/>
      <c r="C84" s="186"/>
      <c r="D84" s="187" t="str">
        <f t="shared" si="2"/>
        <v/>
      </c>
      <c r="E84" s="188"/>
      <c r="F84" s="169"/>
      <c r="G84" s="170"/>
      <c r="H84" s="189"/>
      <c r="I84" s="189"/>
      <c r="J84" s="190"/>
      <c r="K84" s="172"/>
      <c r="L84" s="172"/>
      <c r="M84" s="189"/>
      <c r="N84" s="189"/>
      <c r="O84" s="189"/>
      <c r="P84" s="191"/>
      <c r="Q84" s="170"/>
      <c r="R84" s="170"/>
      <c r="S84" s="192"/>
      <c r="V84" s="80"/>
      <c r="W84" s="81"/>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2"/>
      <c r="BC84" s="34" t="s">
        <v>190</v>
      </c>
    </row>
    <row r="85" spans="2:55" x14ac:dyDescent="0.4">
      <c r="B85" s="193"/>
      <c r="C85" s="186"/>
      <c r="D85" s="187" t="str">
        <f t="shared" si="2"/>
        <v/>
      </c>
      <c r="E85" s="188"/>
      <c r="F85" s="169"/>
      <c r="G85" s="170"/>
      <c r="H85" s="189"/>
      <c r="I85" s="189"/>
      <c r="J85" s="190"/>
      <c r="K85" s="172"/>
      <c r="L85" s="172"/>
      <c r="M85" s="189"/>
      <c r="N85" s="189"/>
      <c r="O85" s="189"/>
      <c r="P85" s="191"/>
      <c r="Q85" s="170"/>
      <c r="R85" s="170"/>
      <c r="S85" s="192"/>
      <c r="V85" s="80"/>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2"/>
      <c r="BC85" s="34" t="s">
        <v>190</v>
      </c>
    </row>
    <row r="86" spans="2:55" x14ac:dyDescent="0.4">
      <c r="B86" s="193"/>
      <c r="C86" s="186"/>
      <c r="D86" s="187" t="str">
        <f t="shared" si="2"/>
        <v/>
      </c>
      <c r="E86" s="188"/>
      <c r="F86" s="169"/>
      <c r="G86" s="170"/>
      <c r="H86" s="189"/>
      <c r="I86" s="189"/>
      <c r="J86" s="190"/>
      <c r="K86" s="172"/>
      <c r="L86" s="172"/>
      <c r="M86" s="189"/>
      <c r="N86" s="189"/>
      <c r="O86" s="189"/>
      <c r="P86" s="191"/>
      <c r="Q86" s="170"/>
      <c r="R86" s="170"/>
      <c r="S86" s="192"/>
      <c r="V86" s="80"/>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2"/>
      <c r="BC86" s="34" t="s">
        <v>190</v>
      </c>
    </row>
    <row r="87" spans="2:55" x14ac:dyDescent="0.4">
      <c r="B87" s="193"/>
      <c r="C87" s="186"/>
      <c r="D87" s="187" t="str">
        <f t="shared" si="2"/>
        <v/>
      </c>
      <c r="E87" s="188"/>
      <c r="F87" s="169"/>
      <c r="G87" s="170"/>
      <c r="H87" s="189"/>
      <c r="I87" s="189"/>
      <c r="J87" s="190"/>
      <c r="K87" s="172"/>
      <c r="L87" s="172"/>
      <c r="M87" s="189"/>
      <c r="N87" s="189"/>
      <c r="O87" s="189"/>
      <c r="P87" s="191"/>
      <c r="Q87" s="170"/>
      <c r="R87" s="170"/>
      <c r="S87" s="192"/>
      <c r="V87" s="80"/>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2"/>
      <c r="BC87" s="34" t="s">
        <v>190</v>
      </c>
    </row>
    <row r="88" spans="2:55" x14ac:dyDescent="0.4">
      <c r="B88" s="193"/>
      <c r="C88" s="186"/>
      <c r="D88" s="187" t="str">
        <f t="shared" si="2"/>
        <v/>
      </c>
      <c r="E88" s="188"/>
      <c r="F88" s="169"/>
      <c r="G88" s="170"/>
      <c r="H88" s="189"/>
      <c r="I88" s="189"/>
      <c r="J88" s="190"/>
      <c r="K88" s="172"/>
      <c r="L88" s="172"/>
      <c r="M88" s="189"/>
      <c r="N88" s="189"/>
      <c r="O88" s="189"/>
      <c r="P88" s="191"/>
      <c r="Q88" s="170"/>
      <c r="R88" s="170"/>
      <c r="S88" s="192"/>
      <c r="V88" s="80"/>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2"/>
      <c r="BC88" s="34" t="s">
        <v>190</v>
      </c>
    </row>
    <row r="89" spans="2:55" x14ac:dyDescent="0.4">
      <c r="B89" s="193"/>
      <c r="C89" s="186"/>
      <c r="D89" s="187" t="str">
        <f t="shared" si="2"/>
        <v/>
      </c>
      <c r="E89" s="188"/>
      <c r="F89" s="169"/>
      <c r="G89" s="170"/>
      <c r="H89" s="189"/>
      <c r="I89" s="189"/>
      <c r="J89" s="190"/>
      <c r="K89" s="172"/>
      <c r="L89" s="172"/>
      <c r="M89" s="189"/>
      <c r="N89" s="189"/>
      <c r="O89" s="189"/>
      <c r="P89" s="191"/>
      <c r="Q89" s="170"/>
      <c r="R89" s="170"/>
      <c r="S89" s="192"/>
      <c r="V89" s="80"/>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2"/>
      <c r="BC89" s="34" t="s">
        <v>190</v>
      </c>
    </row>
    <row r="90" spans="2:55" x14ac:dyDescent="0.4">
      <c r="B90" s="193"/>
      <c r="C90" s="186"/>
      <c r="D90" s="187" t="str">
        <f t="shared" si="2"/>
        <v/>
      </c>
      <c r="E90" s="188"/>
      <c r="F90" s="169"/>
      <c r="G90" s="170"/>
      <c r="H90" s="189"/>
      <c r="I90" s="189"/>
      <c r="J90" s="190"/>
      <c r="K90" s="172"/>
      <c r="L90" s="172"/>
      <c r="M90" s="189"/>
      <c r="N90" s="189"/>
      <c r="O90" s="189"/>
      <c r="P90" s="191"/>
      <c r="Q90" s="170"/>
      <c r="R90" s="170"/>
      <c r="S90" s="192"/>
      <c r="V90" s="80"/>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2"/>
      <c r="BC90" s="34" t="s">
        <v>190</v>
      </c>
    </row>
    <row r="91" spans="2:55" x14ac:dyDescent="0.4">
      <c r="B91" s="193"/>
      <c r="C91" s="186"/>
      <c r="D91" s="187" t="str">
        <f t="shared" si="2"/>
        <v/>
      </c>
      <c r="E91" s="188"/>
      <c r="F91" s="169"/>
      <c r="G91" s="170"/>
      <c r="H91" s="189"/>
      <c r="I91" s="189"/>
      <c r="J91" s="190"/>
      <c r="K91" s="172"/>
      <c r="L91" s="172"/>
      <c r="M91" s="189"/>
      <c r="N91" s="189"/>
      <c r="O91" s="189"/>
      <c r="P91" s="191"/>
      <c r="Q91" s="170"/>
      <c r="R91" s="170"/>
      <c r="S91" s="192"/>
      <c r="V91" s="80"/>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2"/>
      <c r="BC91" s="34" t="s">
        <v>190</v>
      </c>
    </row>
    <row r="92" spans="2:55" x14ac:dyDescent="0.4">
      <c r="B92" s="193"/>
      <c r="C92" s="186"/>
      <c r="D92" s="187" t="str">
        <f t="shared" si="2"/>
        <v/>
      </c>
      <c r="E92" s="188"/>
      <c r="F92" s="169"/>
      <c r="G92" s="170"/>
      <c r="H92" s="189"/>
      <c r="I92" s="189"/>
      <c r="J92" s="190"/>
      <c r="K92" s="172"/>
      <c r="L92" s="172"/>
      <c r="M92" s="189"/>
      <c r="N92" s="189"/>
      <c r="O92" s="189"/>
      <c r="P92" s="191"/>
      <c r="Q92" s="170"/>
      <c r="R92" s="170"/>
      <c r="S92" s="192"/>
      <c r="V92" s="80"/>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2"/>
      <c r="BC92" s="34" t="s">
        <v>190</v>
      </c>
    </row>
    <row r="93" spans="2:55" x14ac:dyDescent="0.4">
      <c r="B93" s="193"/>
      <c r="C93" s="186"/>
      <c r="D93" s="187" t="str">
        <f t="shared" si="2"/>
        <v/>
      </c>
      <c r="E93" s="188"/>
      <c r="F93" s="169"/>
      <c r="G93" s="170"/>
      <c r="H93" s="189"/>
      <c r="I93" s="189"/>
      <c r="J93" s="190"/>
      <c r="K93" s="172"/>
      <c r="L93" s="172"/>
      <c r="M93" s="189"/>
      <c r="N93" s="189"/>
      <c r="O93" s="189"/>
      <c r="P93" s="191"/>
      <c r="Q93" s="170"/>
      <c r="R93" s="170"/>
      <c r="S93" s="192"/>
      <c r="V93" s="80"/>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2"/>
      <c r="BC93" s="34" t="s">
        <v>190</v>
      </c>
    </row>
    <row r="94" spans="2:55" x14ac:dyDescent="0.4">
      <c r="B94" s="193"/>
      <c r="C94" s="186"/>
      <c r="D94" s="187" t="str">
        <f t="shared" si="2"/>
        <v/>
      </c>
      <c r="E94" s="188"/>
      <c r="F94" s="169"/>
      <c r="G94" s="170"/>
      <c r="H94" s="189"/>
      <c r="I94" s="189"/>
      <c r="J94" s="190"/>
      <c r="K94" s="172"/>
      <c r="L94" s="172"/>
      <c r="M94" s="189"/>
      <c r="N94" s="189"/>
      <c r="O94" s="189"/>
      <c r="P94" s="191"/>
      <c r="Q94" s="170"/>
      <c r="R94" s="170"/>
      <c r="S94" s="192"/>
      <c r="V94" s="80"/>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2"/>
      <c r="BC94" s="34" t="s">
        <v>190</v>
      </c>
    </row>
    <row r="95" spans="2:55" x14ac:dyDescent="0.4">
      <c r="B95" s="193"/>
      <c r="C95" s="186"/>
      <c r="D95" s="187" t="str">
        <f t="shared" si="2"/>
        <v/>
      </c>
      <c r="E95" s="188"/>
      <c r="F95" s="169"/>
      <c r="G95" s="170"/>
      <c r="H95" s="189"/>
      <c r="I95" s="189"/>
      <c r="J95" s="190"/>
      <c r="K95" s="172"/>
      <c r="L95" s="172"/>
      <c r="M95" s="189"/>
      <c r="N95" s="189"/>
      <c r="O95" s="189"/>
      <c r="P95" s="191"/>
      <c r="Q95" s="170"/>
      <c r="R95" s="170"/>
      <c r="S95" s="192"/>
      <c r="V95" s="80"/>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2"/>
      <c r="BC95" s="34" t="s">
        <v>190</v>
      </c>
    </row>
    <row r="96" spans="2:55" x14ac:dyDescent="0.4">
      <c r="B96" s="193"/>
      <c r="C96" s="186"/>
      <c r="D96" s="187" t="str">
        <f t="shared" si="2"/>
        <v/>
      </c>
      <c r="E96" s="188"/>
      <c r="F96" s="169"/>
      <c r="G96" s="170"/>
      <c r="H96" s="189"/>
      <c r="I96" s="189"/>
      <c r="J96" s="190"/>
      <c r="K96" s="172"/>
      <c r="L96" s="172"/>
      <c r="M96" s="189"/>
      <c r="N96" s="189"/>
      <c r="O96" s="189"/>
      <c r="P96" s="191"/>
      <c r="Q96" s="170"/>
      <c r="R96" s="170"/>
      <c r="S96" s="192"/>
      <c r="V96" s="80"/>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2"/>
      <c r="BC96" s="34" t="s">
        <v>190</v>
      </c>
    </row>
    <row r="97" spans="2:55" x14ac:dyDescent="0.4">
      <c r="B97" s="193"/>
      <c r="C97" s="186"/>
      <c r="D97" s="187" t="str">
        <f t="shared" si="2"/>
        <v/>
      </c>
      <c r="E97" s="188"/>
      <c r="F97" s="169"/>
      <c r="G97" s="170"/>
      <c r="H97" s="189"/>
      <c r="I97" s="189"/>
      <c r="J97" s="190"/>
      <c r="K97" s="172"/>
      <c r="L97" s="172"/>
      <c r="M97" s="189"/>
      <c r="N97" s="189"/>
      <c r="O97" s="189"/>
      <c r="P97" s="191"/>
      <c r="Q97" s="170"/>
      <c r="R97" s="170"/>
      <c r="S97" s="192"/>
      <c r="V97" s="80"/>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2"/>
      <c r="BC97" s="34" t="s">
        <v>190</v>
      </c>
    </row>
    <row r="98" spans="2:55" x14ac:dyDescent="0.4">
      <c r="B98" s="193"/>
      <c r="C98" s="186"/>
      <c r="D98" s="187" t="str">
        <f t="shared" si="2"/>
        <v/>
      </c>
      <c r="E98" s="188"/>
      <c r="F98" s="169"/>
      <c r="G98" s="170"/>
      <c r="H98" s="189"/>
      <c r="I98" s="189"/>
      <c r="J98" s="190"/>
      <c r="K98" s="172"/>
      <c r="L98" s="172"/>
      <c r="M98" s="189"/>
      <c r="N98" s="189"/>
      <c r="O98" s="189"/>
      <c r="P98" s="191"/>
      <c r="Q98" s="170"/>
      <c r="R98" s="170"/>
      <c r="S98" s="192"/>
      <c r="V98" s="80"/>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2"/>
      <c r="BC98" s="34" t="s">
        <v>190</v>
      </c>
    </row>
    <row r="99" spans="2:55" x14ac:dyDescent="0.4">
      <c r="B99" s="193"/>
      <c r="C99" s="186"/>
      <c r="D99" s="187" t="str">
        <f t="shared" si="2"/>
        <v/>
      </c>
      <c r="E99" s="188"/>
      <c r="F99" s="169"/>
      <c r="G99" s="170"/>
      <c r="H99" s="189"/>
      <c r="I99" s="189"/>
      <c r="J99" s="190"/>
      <c r="K99" s="172"/>
      <c r="L99" s="172"/>
      <c r="M99" s="189"/>
      <c r="N99" s="189"/>
      <c r="O99" s="189"/>
      <c r="P99" s="191"/>
      <c r="Q99" s="170"/>
      <c r="R99" s="170"/>
      <c r="S99" s="192"/>
      <c r="V99" s="80"/>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2"/>
      <c r="BC99" s="34" t="s">
        <v>190</v>
      </c>
    </row>
    <row r="100" spans="2:55" x14ac:dyDescent="0.4">
      <c r="B100" s="193"/>
      <c r="C100" s="186"/>
      <c r="D100" s="187" t="str">
        <f t="shared" si="2"/>
        <v/>
      </c>
      <c r="E100" s="188"/>
      <c r="F100" s="169"/>
      <c r="G100" s="170"/>
      <c r="H100" s="189"/>
      <c r="I100" s="189"/>
      <c r="J100" s="190"/>
      <c r="K100" s="172"/>
      <c r="L100" s="172"/>
      <c r="M100" s="189"/>
      <c r="N100" s="189"/>
      <c r="O100" s="189"/>
      <c r="P100" s="191"/>
      <c r="Q100" s="170"/>
      <c r="R100" s="170"/>
      <c r="S100" s="192"/>
      <c r="V100" s="80"/>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2"/>
      <c r="BC100" s="34" t="s">
        <v>190</v>
      </c>
    </row>
    <row r="101" spans="2:55" x14ac:dyDescent="0.4">
      <c r="B101" s="193"/>
      <c r="C101" s="186"/>
      <c r="D101" s="187" t="str">
        <f t="shared" si="2"/>
        <v/>
      </c>
      <c r="E101" s="188"/>
      <c r="F101" s="169"/>
      <c r="G101" s="170"/>
      <c r="H101" s="189"/>
      <c r="I101" s="189"/>
      <c r="J101" s="190"/>
      <c r="K101" s="172"/>
      <c r="L101" s="172"/>
      <c r="M101" s="189"/>
      <c r="N101" s="189"/>
      <c r="O101" s="189"/>
      <c r="P101" s="191"/>
      <c r="Q101" s="170"/>
      <c r="R101" s="170"/>
      <c r="S101" s="192"/>
      <c r="V101" s="80"/>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2"/>
      <c r="BC101" s="34" t="s">
        <v>190</v>
      </c>
    </row>
    <row r="102" spans="2:55" x14ac:dyDescent="0.4">
      <c r="B102" s="193"/>
      <c r="C102" s="186"/>
      <c r="D102" s="187" t="str">
        <f t="shared" si="2"/>
        <v/>
      </c>
      <c r="E102" s="188"/>
      <c r="F102" s="169"/>
      <c r="G102" s="170"/>
      <c r="H102" s="189"/>
      <c r="I102" s="189"/>
      <c r="J102" s="190"/>
      <c r="K102" s="172"/>
      <c r="L102" s="172"/>
      <c r="M102" s="189"/>
      <c r="N102" s="189"/>
      <c r="O102" s="189"/>
      <c r="P102" s="191"/>
      <c r="Q102" s="170"/>
      <c r="R102" s="170"/>
      <c r="S102" s="192"/>
      <c r="V102" s="80"/>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2"/>
      <c r="BC102" s="34" t="s">
        <v>190</v>
      </c>
    </row>
    <row r="103" spans="2:55" x14ac:dyDescent="0.4">
      <c r="B103" s="193"/>
      <c r="C103" s="186"/>
      <c r="D103" s="187" t="str">
        <f t="shared" si="2"/>
        <v/>
      </c>
      <c r="E103" s="188"/>
      <c r="F103" s="169"/>
      <c r="G103" s="170"/>
      <c r="H103" s="189"/>
      <c r="I103" s="189"/>
      <c r="J103" s="190"/>
      <c r="K103" s="172"/>
      <c r="L103" s="172"/>
      <c r="M103" s="189"/>
      <c r="N103" s="189"/>
      <c r="O103" s="189"/>
      <c r="P103" s="191"/>
      <c r="Q103" s="170"/>
      <c r="R103" s="170"/>
      <c r="S103" s="192"/>
      <c r="V103" s="80"/>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2"/>
      <c r="BC103" s="34" t="s">
        <v>190</v>
      </c>
    </row>
    <row r="104" spans="2:55" x14ac:dyDescent="0.4">
      <c r="B104" s="193"/>
      <c r="C104" s="186"/>
      <c r="D104" s="187" t="str">
        <f t="shared" si="2"/>
        <v/>
      </c>
      <c r="E104" s="188"/>
      <c r="F104" s="169"/>
      <c r="G104" s="170"/>
      <c r="H104" s="189"/>
      <c r="I104" s="189"/>
      <c r="J104" s="190"/>
      <c r="K104" s="172"/>
      <c r="L104" s="172"/>
      <c r="M104" s="189"/>
      <c r="N104" s="189"/>
      <c r="O104" s="189"/>
      <c r="P104" s="191"/>
      <c r="Q104" s="170"/>
      <c r="R104" s="170"/>
      <c r="S104" s="192"/>
      <c r="V104" s="80"/>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2"/>
      <c r="BC104" s="34" t="s">
        <v>190</v>
      </c>
    </row>
    <row r="105" spans="2:55" x14ac:dyDescent="0.4">
      <c r="B105" s="193"/>
      <c r="C105" s="186"/>
      <c r="D105" s="187" t="str">
        <f t="shared" si="2"/>
        <v/>
      </c>
      <c r="E105" s="188"/>
      <c r="F105" s="169"/>
      <c r="G105" s="170"/>
      <c r="H105" s="189"/>
      <c r="I105" s="189"/>
      <c r="J105" s="190"/>
      <c r="K105" s="172"/>
      <c r="L105" s="172"/>
      <c r="M105" s="189"/>
      <c r="N105" s="189"/>
      <c r="O105" s="189"/>
      <c r="P105" s="191"/>
      <c r="Q105" s="170"/>
      <c r="R105" s="170"/>
      <c r="S105" s="192"/>
      <c r="V105" s="80"/>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2"/>
      <c r="BC105" s="34" t="s">
        <v>190</v>
      </c>
    </row>
    <row r="106" spans="2:55" x14ac:dyDescent="0.4">
      <c r="B106" s="193"/>
      <c r="C106" s="186"/>
      <c r="D106" s="187" t="str">
        <f t="shared" si="2"/>
        <v/>
      </c>
      <c r="E106" s="188"/>
      <c r="F106" s="169"/>
      <c r="G106" s="170"/>
      <c r="H106" s="189"/>
      <c r="I106" s="189"/>
      <c r="J106" s="190"/>
      <c r="K106" s="172"/>
      <c r="L106" s="172"/>
      <c r="M106" s="189"/>
      <c r="N106" s="189"/>
      <c r="O106" s="189"/>
      <c r="P106" s="191"/>
      <c r="Q106" s="170"/>
      <c r="R106" s="170"/>
      <c r="S106" s="192"/>
      <c r="V106" s="80"/>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2"/>
      <c r="BC106" s="34" t="s">
        <v>190</v>
      </c>
    </row>
    <row r="107" spans="2:55" x14ac:dyDescent="0.4">
      <c r="B107" s="193"/>
      <c r="C107" s="186"/>
      <c r="D107" s="187" t="str">
        <f t="shared" si="2"/>
        <v/>
      </c>
      <c r="E107" s="188"/>
      <c r="F107" s="169"/>
      <c r="G107" s="170"/>
      <c r="H107" s="189"/>
      <c r="I107" s="189"/>
      <c r="J107" s="190"/>
      <c r="K107" s="172"/>
      <c r="L107" s="172"/>
      <c r="M107" s="189"/>
      <c r="N107" s="189"/>
      <c r="O107" s="189"/>
      <c r="P107" s="191"/>
      <c r="Q107" s="170"/>
      <c r="R107" s="170"/>
      <c r="S107" s="192"/>
      <c r="V107" s="80"/>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2"/>
      <c r="BC107" s="34" t="s">
        <v>190</v>
      </c>
    </row>
    <row r="108" spans="2:55" x14ac:dyDescent="0.4">
      <c r="B108" s="193"/>
      <c r="C108" s="186"/>
      <c r="D108" s="187" t="str">
        <f t="shared" si="2"/>
        <v/>
      </c>
      <c r="E108" s="188"/>
      <c r="F108" s="169"/>
      <c r="G108" s="170"/>
      <c r="H108" s="189"/>
      <c r="I108" s="189"/>
      <c r="J108" s="190"/>
      <c r="K108" s="172"/>
      <c r="L108" s="172"/>
      <c r="M108" s="189"/>
      <c r="N108" s="189"/>
      <c r="O108" s="189"/>
      <c r="P108" s="191"/>
      <c r="Q108" s="170"/>
      <c r="R108" s="170"/>
      <c r="S108" s="192"/>
      <c r="V108" s="80"/>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2"/>
      <c r="BC108" s="34" t="s">
        <v>190</v>
      </c>
    </row>
    <row r="109" spans="2:55" x14ac:dyDescent="0.4">
      <c r="B109" s="193"/>
      <c r="C109" s="186"/>
      <c r="D109" s="187" t="str">
        <f t="shared" si="2"/>
        <v/>
      </c>
      <c r="E109" s="188"/>
      <c r="F109" s="169"/>
      <c r="G109" s="170"/>
      <c r="H109" s="189"/>
      <c r="I109" s="189"/>
      <c r="J109" s="190"/>
      <c r="K109" s="172"/>
      <c r="L109" s="172"/>
      <c r="M109" s="189"/>
      <c r="N109" s="189"/>
      <c r="O109" s="189"/>
      <c r="P109" s="191"/>
      <c r="Q109" s="170"/>
      <c r="R109" s="170"/>
      <c r="S109" s="192"/>
      <c r="V109" s="80"/>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2"/>
      <c r="BC109" s="34" t="s">
        <v>190</v>
      </c>
    </row>
    <row r="110" spans="2:55" x14ac:dyDescent="0.4">
      <c r="B110" s="193"/>
      <c r="C110" s="186"/>
      <c r="D110" s="187" t="str">
        <f t="shared" si="2"/>
        <v/>
      </c>
      <c r="E110" s="188"/>
      <c r="F110" s="169"/>
      <c r="G110" s="170"/>
      <c r="H110" s="189"/>
      <c r="I110" s="189"/>
      <c r="J110" s="190"/>
      <c r="K110" s="172"/>
      <c r="L110" s="172"/>
      <c r="M110" s="189"/>
      <c r="N110" s="189"/>
      <c r="O110" s="189"/>
      <c r="P110" s="191"/>
      <c r="Q110" s="170"/>
      <c r="R110" s="170"/>
      <c r="S110" s="192"/>
      <c r="V110" s="80"/>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2"/>
      <c r="BC110" s="34" t="s">
        <v>190</v>
      </c>
    </row>
    <row r="111" spans="2:55" x14ac:dyDescent="0.4">
      <c r="B111" s="193"/>
      <c r="C111" s="186"/>
      <c r="D111" s="187" t="str">
        <f t="shared" si="2"/>
        <v/>
      </c>
      <c r="E111" s="188"/>
      <c r="F111" s="169"/>
      <c r="G111" s="170"/>
      <c r="H111" s="189"/>
      <c r="I111" s="189"/>
      <c r="J111" s="190"/>
      <c r="K111" s="172"/>
      <c r="L111" s="172"/>
      <c r="M111" s="189"/>
      <c r="N111" s="189"/>
      <c r="O111" s="189"/>
      <c r="P111" s="191"/>
      <c r="Q111" s="170"/>
      <c r="R111" s="170"/>
      <c r="S111" s="192"/>
      <c r="V111" s="80"/>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2"/>
      <c r="BC111" s="34" t="s">
        <v>190</v>
      </c>
    </row>
    <row r="112" spans="2:55" x14ac:dyDescent="0.4">
      <c r="B112" s="193"/>
      <c r="C112" s="186"/>
      <c r="D112" s="187" t="str">
        <f t="shared" si="2"/>
        <v/>
      </c>
      <c r="E112" s="188"/>
      <c r="F112" s="169"/>
      <c r="G112" s="170"/>
      <c r="H112" s="189"/>
      <c r="I112" s="189"/>
      <c r="J112" s="190"/>
      <c r="K112" s="172"/>
      <c r="L112" s="172"/>
      <c r="M112" s="189"/>
      <c r="N112" s="189"/>
      <c r="O112" s="189"/>
      <c r="P112" s="191"/>
      <c r="Q112" s="170"/>
      <c r="R112" s="170"/>
      <c r="S112" s="192"/>
      <c r="V112" s="80"/>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2"/>
      <c r="BC112" s="34" t="s">
        <v>190</v>
      </c>
    </row>
    <row r="113" spans="2:55" x14ac:dyDescent="0.4">
      <c r="B113" s="193"/>
      <c r="C113" s="186"/>
      <c r="D113" s="187" t="str">
        <f t="shared" si="2"/>
        <v/>
      </c>
      <c r="E113" s="188"/>
      <c r="F113" s="169"/>
      <c r="G113" s="170"/>
      <c r="H113" s="189"/>
      <c r="I113" s="189"/>
      <c r="J113" s="190"/>
      <c r="K113" s="172"/>
      <c r="L113" s="172"/>
      <c r="M113" s="189"/>
      <c r="N113" s="189"/>
      <c r="O113" s="189"/>
      <c r="P113" s="191"/>
      <c r="Q113" s="170"/>
      <c r="R113" s="170"/>
      <c r="S113" s="192"/>
      <c r="V113" s="80"/>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2"/>
      <c r="BC113" s="34" t="s">
        <v>190</v>
      </c>
    </row>
    <row r="114" spans="2:55" x14ac:dyDescent="0.4">
      <c r="B114" s="193"/>
      <c r="C114" s="186"/>
      <c r="D114" s="187" t="str">
        <f t="shared" si="2"/>
        <v/>
      </c>
      <c r="E114" s="188"/>
      <c r="F114" s="169"/>
      <c r="G114" s="170"/>
      <c r="H114" s="189"/>
      <c r="I114" s="189"/>
      <c r="J114" s="190"/>
      <c r="K114" s="172"/>
      <c r="L114" s="172"/>
      <c r="M114" s="189"/>
      <c r="N114" s="189"/>
      <c r="O114" s="189"/>
      <c r="P114" s="191"/>
      <c r="Q114" s="170"/>
      <c r="R114" s="170"/>
      <c r="S114" s="192"/>
      <c r="V114" s="80"/>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2"/>
      <c r="BC114" s="34" t="s">
        <v>190</v>
      </c>
    </row>
    <row r="115" spans="2:55" x14ac:dyDescent="0.4">
      <c r="B115" s="193"/>
      <c r="C115" s="186"/>
      <c r="D115" s="187" t="str">
        <f t="shared" si="2"/>
        <v/>
      </c>
      <c r="E115" s="188"/>
      <c r="F115" s="169"/>
      <c r="G115" s="170"/>
      <c r="H115" s="189"/>
      <c r="I115" s="189"/>
      <c r="J115" s="190"/>
      <c r="K115" s="172"/>
      <c r="L115" s="172"/>
      <c r="M115" s="189"/>
      <c r="N115" s="189"/>
      <c r="O115" s="189"/>
      <c r="P115" s="191"/>
      <c r="Q115" s="170"/>
      <c r="R115" s="170"/>
      <c r="S115" s="192"/>
      <c r="V115" s="80"/>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2"/>
      <c r="BC115" s="34" t="s">
        <v>190</v>
      </c>
    </row>
    <row r="116" spans="2:55" x14ac:dyDescent="0.4">
      <c r="B116" s="193"/>
      <c r="C116" s="186"/>
      <c r="D116" s="187" t="str">
        <f t="shared" si="2"/>
        <v/>
      </c>
      <c r="E116" s="188"/>
      <c r="F116" s="169"/>
      <c r="G116" s="170"/>
      <c r="H116" s="189"/>
      <c r="I116" s="189"/>
      <c r="J116" s="190"/>
      <c r="K116" s="172"/>
      <c r="L116" s="172"/>
      <c r="M116" s="189"/>
      <c r="N116" s="189"/>
      <c r="O116" s="189"/>
      <c r="P116" s="191"/>
      <c r="Q116" s="170"/>
      <c r="R116" s="170"/>
      <c r="S116" s="192"/>
      <c r="V116" s="80"/>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2"/>
      <c r="BC116" s="34" t="s">
        <v>190</v>
      </c>
    </row>
    <row r="117" spans="2:55" x14ac:dyDescent="0.4">
      <c r="B117" s="193"/>
      <c r="C117" s="186"/>
      <c r="D117" s="187" t="str">
        <f t="shared" si="2"/>
        <v/>
      </c>
      <c r="E117" s="188"/>
      <c r="F117" s="169"/>
      <c r="G117" s="170"/>
      <c r="H117" s="189"/>
      <c r="I117" s="189"/>
      <c r="J117" s="190"/>
      <c r="K117" s="172"/>
      <c r="L117" s="172"/>
      <c r="M117" s="189"/>
      <c r="N117" s="189"/>
      <c r="O117" s="189"/>
      <c r="P117" s="191"/>
      <c r="Q117" s="170"/>
      <c r="R117" s="170"/>
      <c r="S117" s="192"/>
      <c r="V117" s="80"/>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2"/>
      <c r="BC117" s="34" t="s">
        <v>190</v>
      </c>
    </row>
    <row r="118" spans="2:55" x14ac:dyDescent="0.4">
      <c r="B118" s="193"/>
      <c r="C118" s="186"/>
      <c r="D118" s="187" t="str">
        <f t="shared" si="2"/>
        <v/>
      </c>
      <c r="E118" s="188"/>
      <c r="F118" s="169"/>
      <c r="G118" s="170"/>
      <c r="H118" s="189"/>
      <c r="I118" s="189"/>
      <c r="J118" s="190"/>
      <c r="K118" s="172"/>
      <c r="L118" s="172"/>
      <c r="M118" s="189"/>
      <c r="N118" s="189"/>
      <c r="O118" s="189"/>
      <c r="P118" s="191"/>
      <c r="Q118" s="170"/>
      <c r="R118" s="170"/>
      <c r="S118" s="192"/>
      <c r="V118" s="80"/>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2"/>
      <c r="BC118" s="34" t="s">
        <v>190</v>
      </c>
    </row>
    <row r="119" spans="2:55" x14ac:dyDescent="0.4">
      <c r="B119" s="193"/>
      <c r="C119" s="186"/>
      <c r="D119" s="187" t="str">
        <f t="shared" si="2"/>
        <v/>
      </c>
      <c r="E119" s="188"/>
      <c r="F119" s="169"/>
      <c r="G119" s="170"/>
      <c r="H119" s="189"/>
      <c r="I119" s="189"/>
      <c r="J119" s="190"/>
      <c r="K119" s="172"/>
      <c r="L119" s="172"/>
      <c r="M119" s="189"/>
      <c r="N119" s="189"/>
      <c r="O119" s="189"/>
      <c r="P119" s="191"/>
      <c r="Q119" s="170"/>
      <c r="R119" s="170"/>
      <c r="S119" s="192"/>
      <c r="V119" s="80"/>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2"/>
      <c r="BC119" s="34" t="s">
        <v>190</v>
      </c>
    </row>
    <row r="120" spans="2:55" x14ac:dyDescent="0.4">
      <c r="B120" s="193"/>
      <c r="C120" s="186"/>
      <c r="D120" s="187" t="str">
        <f t="shared" si="2"/>
        <v/>
      </c>
      <c r="E120" s="188"/>
      <c r="F120" s="169"/>
      <c r="G120" s="170"/>
      <c r="H120" s="189"/>
      <c r="I120" s="189"/>
      <c r="J120" s="190"/>
      <c r="K120" s="172"/>
      <c r="L120" s="172"/>
      <c r="M120" s="189"/>
      <c r="N120" s="189"/>
      <c r="O120" s="189"/>
      <c r="P120" s="191"/>
      <c r="Q120" s="170"/>
      <c r="R120" s="170"/>
      <c r="S120" s="192"/>
      <c r="V120" s="80"/>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2"/>
      <c r="BC120" s="34" t="s">
        <v>190</v>
      </c>
    </row>
    <row r="121" spans="2:55" x14ac:dyDescent="0.4">
      <c r="B121" s="193"/>
      <c r="C121" s="186"/>
      <c r="D121" s="187" t="str">
        <f t="shared" si="2"/>
        <v/>
      </c>
      <c r="E121" s="188"/>
      <c r="F121" s="169"/>
      <c r="G121" s="170"/>
      <c r="H121" s="189"/>
      <c r="I121" s="189"/>
      <c r="J121" s="190"/>
      <c r="K121" s="172"/>
      <c r="L121" s="172"/>
      <c r="M121" s="189"/>
      <c r="N121" s="189"/>
      <c r="O121" s="189"/>
      <c r="P121" s="191"/>
      <c r="Q121" s="170"/>
      <c r="R121" s="170"/>
      <c r="S121" s="192"/>
      <c r="V121" s="80"/>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2"/>
      <c r="BC121" s="34" t="s">
        <v>190</v>
      </c>
    </row>
    <row r="122" spans="2:55" x14ac:dyDescent="0.4">
      <c r="B122" s="193"/>
      <c r="C122" s="186"/>
      <c r="D122" s="187" t="str">
        <f t="shared" si="2"/>
        <v/>
      </c>
      <c r="E122" s="188"/>
      <c r="F122" s="169"/>
      <c r="G122" s="170"/>
      <c r="H122" s="189"/>
      <c r="I122" s="189"/>
      <c r="J122" s="190"/>
      <c r="K122" s="172"/>
      <c r="L122" s="172"/>
      <c r="M122" s="189"/>
      <c r="N122" s="189"/>
      <c r="O122" s="189"/>
      <c r="P122" s="191"/>
      <c r="Q122" s="170"/>
      <c r="R122" s="170"/>
      <c r="S122" s="192"/>
      <c r="V122" s="80"/>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2"/>
      <c r="BC122" s="34" t="s">
        <v>190</v>
      </c>
    </row>
    <row r="123" spans="2:55" x14ac:dyDescent="0.4">
      <c r="B123" s="193"/>
      <c r="C123" s="186"/>
      <c r="D123" s="187" t="str">
        <f t="shared" si="2"/>
        <v/>
      </c>
      <c r="E123" s="188"/>
      <c r="F123" s="169"/>
      <c r="G123" s="170"/>
      <c r="H123" s="189"/>
      <c r="I123" s="189"/>
      <c r="J123" s="190"/>
      <c r="K123" s="172"/>
      <c r="L123" s="172"/>
      <c r="M123" s="189"/>
      <c r="N123" s="189"/>
      <c r="O123" s="189"/>
      <c r="P123" s="191"/>
      <c r="Q123" s="170"/>
      <c r="R123" s="170"/>
      <c r="S123" s="192"/>
      <c r="V123" s="80"/>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2"/>
      <c r="BC123" s="34" t="s">
        <v>190</v>
      </c>
    </row>
    <row r="124" spans="2:55" x14ac:dyDescent="0.4">
      <c r="B124" s="193"/>
      <c r="C124" s="186"/>
      <c r="D124" s="187" t="str">
        <f t="shared" si="2"/>
        <v/>
      </c>
      <c r="E124" s="188"/>
      <c r="F124" s="169"/>
      <c r="G124" s="170"/>
      <c r="H124" s="189"/>
      <c r="I124" s="189"/>
      <c r="J124" s="190"/>
      <c r="K124" s="172"/>
      <c r="L124" s="172"/>
      <c r="M124" s="189"/>
      <c r="N124" s="189"/>
      <c r="O124" s="189"/>
      <c r="P124" s="191"/>
      <c r="Q124" s="170"/>
      <c r="R124" s="170"/>
      <c r="S124" s="192"/>
      <c r="V124" s="80"/>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2"/>
      <c r="BC124" s="34" t="s">
        <v>190</v>
      </c>
    </row>
    <row r="125" spans="2:55" x14ac:dyDescent="0.4">
      <c r="B125" s="193"/>
      <c r="C125" s="186"/>
      <c r="D125" s="187" t="str">
        <f t="shared" si="2"/>
        <v/>
      </c>
      <c r="E125" s="188"/>
      <c r="F125" s="169"/>
      <c r="G125" s="170"/>
      <c r="H125" s="189"/>
      <c r="I125" s="189"/>
      <c r="J125" s="190"/>
      <c r="K125" s="172"/>
      <c r="L125" s="172"/>
      <c r="M125" s="189"/>
      <c r="N125" s="189"/>
      <c r="O125" s="189"/>
      <c r="P125" s="191"/>
      <c r="Q125" s="170"/>
      <c r="R125" s="170"/>
      <c r="S125" s="192"/>
      <c r="V125" s="80"/>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2"/>
      <c r="BC125" s="34" t="s">
        <v>190</v>
      </c>
    </row>
    <row r="126" spans="2:55" x14ac:dyDescent="0.4">
      <c r="B126" s="193"/>
      <c r="C126" s="186"/>
      <c r="D126" s="187" t="str">
        <f t="shared" si="2"/>
        <v/>
      </c>
      <c r="E126" s="188"/>
      <c r="F126" s="169"/>
      <c r="G126" s="170"/>
      <c r="H126" s="189"/>
      <c r="I126" s="189"/>
      <c r="J126" s="190"/>
      <c r="K126" s="172"/>
      <c r="L126" s="172"/>
      <c r="M126" s="189"/>
      <c r="N126" s="189"/>
      <c r="O126" s="189"/>
      <c r="P126" s="191"/>
      <c r="Q126" s="170"/>
      <c r="R126" s="170"/>
      <c r="S126" s="192"/>
      <c r="V126" s="80"/>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2"/>
      <c r="BC126" s="34" t="s">
        <v>190</v>
      </c>
    </row>
    <row r="127" spans="2:55" x14ac:dyDescent="0.4">
      <c r="B127" s="193"/>
      <c r="C127" s="186"/>
      <c r="D127" s="187" t="str">
        <f t="shared" si="2"/>
        <v/>
      </c>
      <c r="E127" s="188"/>
      <c r="F127" s="169"/>
      <c r="G127" s="170"/>
      <c r="H127" s="189"/>
      <c r="I127" s="189"/>
      <c r="J127" s="190"/>
      <c r="K127" s="172"/>
      <c r="L127" s="172"/>
      <c r="M127" s="189"/>
      <c r="N127" s="189"/>
      <c r="O127" s="189"/>
      <c r="P127" s="191"/>
      <c r="Q127" s="170"/>
      <c r="R127" s="170"/>
      <c r="S127" s="192"/>
      <c r="V127" s="80"/>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2"/>
      <c r="BC127" s="34" t="s">
        <v>190</v>
      </c>
    </row>
    <row r="128" spans="2:55" x14ac:dyDescent="0.4">
      <c r="B128" s="193"/>
      <c r="C128" s="186"/>
      <c r="D128" s="187" t="str">
        <f t="shared" si="2"/>
        <v/>
      </c>
      <c r="E128" s="188"/>
      <c r="F128" s="169"/>
      <c r="G128" s="170"/>
      <c r="H128" s="189"/>
      <c r="I128" s="189"/>
      <c r="J128" s="190"/>
      <c r="K128" s="172"/>
      <c r="L128" s="172"/>
      <c r="M128" s="189"/>
      <c r="N128" s="189"/>
      <c r="O128" s="189"/>
      <c r="P128" s="191"/>
      <c r="Q128" s="170"/>
      <c r="R128" s="170"/>
      <c r="S128" s="192"/>
      <c r="V128" s="80"/>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2"/>
      <c r="BC128" s="34" t="s">
        <v>190</v>
      </c>
    </row>
    <row r="129" spans="2:55" x14ac:dyDescent="0.4">
      <c r="B129" s="193"/>
      <c r="C129" s="186"/>
      <c r="D129" s="187" t="str">
        <f t="shared" si="2"/>
        <v/>
      </c>
      <c r="E129" s="188"/>
      <c r="F129" s="169"/>
      <c r="G129" s="170"/>
      <c r="H129" s="189"/>
      <c r="I129" s="189"/>
      <c r="J129" s="190"/>
      <c r="K129" s="172"/>
      <c r="L129" s="172"/>
      <c r="M129" s="189"/>
      <c r="N129" s="189"/>
      <c r="O129" s="189"/>
      <c r="P129" s="191"/>
      <c r="Q129" s="170"/>
      <c r="R129" s="170"/>
      <c r="S129" s="192"/>
      <c r="V129" s="80"/>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2"/>
      <c r="BC129" s="34" t="s">
        <v>190</v>
      </c>
    </row>
    <row r="130" spans="2:55" x14ac:dyDescent="0.4">
      <c r="B130" s="193"/>
      <c r="C130" s="186"/>
      <c r="D130" s="187" t="str">
        <f t="shared" si="2"/>
        <v/>
      </c>
      <c r="E130" s="188"/>
      <c r="F130" s="169"/>
      <c r="G130" s="170"/>
      <c r="H130" s="189"/>
      <c r="I130" s="189"/>
      <c r="J130" s="190"/>
      <c r="K130" s="172"/>
      <c r="L130" s="172"/>
      <c r="M130" s="189"/>
      <c r="N130" s="189"/>
      <c r="O130" s="189"/>
      <c r="P130" s="191"/>
      <c r="Q130" s="170"/>
      <c r="R130" s="170"/>
      <c r="S130" s="192"/>
      <c r="V130" s="80"/>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2"/>
      <c r="BC130" s="34" t="s">
        <v>190</v>
      </c>
    </row>
    <row r="131" spans="2:55" x14ac:dyDescent="0.4">
      <c r="B131" s="193"/>
      <c r="C131" s="186"/>
      <c r="D131" s="187" t="str">
        <f t="shared" si="2"/>
        <v/>
      </c>
      <c r="E131" s="188"/>
      <c r="F131" s="169"/>
      <c r="G131" s="170"/>
      <c r="H131" s="189"/>
      <c r="I131" s="189"/>
      <c r="J131" s="190"/>
      <c r="K131" s="172"/>
      <c r="L131" s="172"/>
      <c r="M131" s="189"/>
      <c r="N131" s="189"/>
      <c r="O131" s="189"/>
      <c r="P131" s="191"/>
      <c r="Q131" s="170"/>
      <c r="R131" s="170"/>
      <c r="S131" s="192"/>
      <c r="V131" s="80"/>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2"/>
      <c r="BC131" s="34" t="s">
        <v>190</v>
      </c>
    </row>
    <row r="132" spans="2:55" x14ac:dyDescent="0.4">
      <c r="B132" s="193"/>
      <c r="C132" s="186"/>
      <c r="D132" s="187" t="str">
        <f t="shared" si="2"/>
        <v/>
      </c>
      <c r="E132" s="188"/>
      <c r="F132" s="169"/>
      <c r="G132" s="170"/>
      <c r="H132" s="189"/>
      <c r="I132" s="189"/>
      <c r="J132" s="190"/>
      <c r="K132" s="172"/>
      <c r="L132" s="172"/>
      <c r="M132" s="189"/>
      <c r="N132" s="189"/>
      <c r="O132" s="189"/>
      <c r="P132" s="191"/>
      <c r="Q132" s="170"/>
      <c r="R132" s="170"/>
      <c r="S132" s="192"/>
      <c r="V132" s="80"/>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2"/>
      <c r="BC132" s="34" t="s">
        <v>190</v>
      </c>
    </row>
    <row r="133" spans="2:55" x14ac:dyDescent="0.4">
      <c r="B133" s="193"/>
      <c r="C133" s="186"/>
      <c r="D133" s="187" t="str">
        <f t="shared" si="2"/>
        <v/>
      </c>
      <c r="E133" s="188"/>
      <c r="F133" s="169"/>
      <c r="G133" s="170"/>
      <c r="H133" s="189"/>
      <c r="I133" s="189"/>
      <c r="J133" s="190"/>
      <c r="K133" s="172"/>
      <c r="L133" s="172"/>
      <c r="M133" s="189"/>
      <c r="N133" s="189"/>
      <c r="O133" s="189"/>
      <c r="P133" s="191"/>
      <c r="Q133" s="170"/>
      <c r="R133" s="170"/>
      <c r="S133" s="192"/>
      <c r="V133" s="80"/>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2"/>
      <c r="BC133" s="34" t="s">
        <v>190</v>
      </c>
    </row>
    <row r="134" spans="2:55" x14ac:dyDescent="0.4">
      <c r="B134" s="193"/>
      <c r="C134" s="186"/>
      <c r="D134" s="187" t="str">
        <f t="shared" si="2"/>
        <v/>
      </c>
      <c r="E134" s="188"/>
      <c r="F134" s="169"/>
      <c r="G134" s="170"/>
      <c r="H134" s="189"/>
      <c r="I134" s="189"/>
      <c r="J134" s="190"/>
      <c r="K134" s="172"/>
      <c r="L134" s="172"/>
      <c r="M134" s="189"/>
      <c r="N134" s="189"/>
      <c r="O134" s="189"/>
      <c r="P134" s="191"/>
      <c r="Q134" s="170"/>
      <c r="R134" s="170"/>
      <c r="S134" s="192"/>
      <c r="V134" s="80"/>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2"/>
      <c r="BC134" s="34" t="s">
        <v>190</v>
      </c>
    </row>
    <row r="135" spans="2:55" x14ac:dyDescent="0.4">
      <c r="B135" s="193"/>
      <c r="C135" s="186"/>
      <c r="D135" s="187" t="str">
        <f t="shared" si="2"/>
        <v/>
      </c>
      <c r="E135" s="188"/>
      <c r="F135" s="169"/>
      <c r="G135" s="170"/>
      <c r="H135" s="189"/>
      <c r="I135" s="189"/>
      <c r="J135" s="190"/>
      <c r="K135" s="172"/>
      <c r="L135" s="172"/>
      <c r="M135" s="189"/>
      <c r="N135" s="189"/>
      <c r="O135" s="189"/>
      <c r="P135" s="191"/>
      <c r="Q135" s="170"/>
      <c r="R135" s="170"/>
      <c r="S135" s="192"/>
      <c r="V135" s="80"/>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2"/>
      <c r="BC135" s="34" t="s">
        <v>190</v>
      </c>
    </row>
    <row r="136" spans="2:55" x14ac:dyDescent="0.4">
      <c r="B136" s="193"/>
      <c r="C136" s="186"/>
      <c r="D136" s="187" t="str">
        <f t="shared" si="2"/>
        <v/>
      </c>
      <c r="E136" s="188"/>
      <c r="F136" s="169"/>
      <c r="G136" s="170"/>
      <c r="H136" s="189"/>
      <c r="I136" s="189"/>
      <c r="J136" s="190"/>
      <c r="K136" s="172"/>
      <c r="L136" s="172"/>
      <c r="M136" s="189"/>
      <c r="N136" s="189"/>
      <c r="O136" s="189"/>
      <c r="P136" s="191"/>
      <c r="Q136" s="170"/>
      <c r="R136" s="170"/>
      <c r="S136" s="192"/>
      <c r="V136" s="80"/>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2"/>
      <c r="BC136" s="34" t="s">
        <v>190</v>
      </c>
    </row>
    <row r="137" spans="2:55" x14ac:dyDescent="0.4">
      <c r="B137" s="193"/>
      <c r="C137" s="186"/>
      <c r="D137" s="187" t="str">
        <f t="shared" si="2"/>
        <v/>
      </c>
      <c r="E137" s="188"/>
      <c r="F137" s="169"/>
      <c r="G137" s="170"/>
      <c r="H137" s="189"/>
      <c r="I137" s="189"/>
      <c r="J137" s="190"/>
      <c r="K137" s="172"/>
      <c r="L137" s="172"/>
      <c r="M137" s="189"/>
      <c r="N137" s="189"/>
      <c r="O137" s="189"/>
      <c r="P137" s="191"/>
      <c r="Q137" s="170"/>
      <c r="R137" s="170"/>
      <c r="S137" s="192"/>
      <c r="V137" s="80"/>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2"/>
      <c r="BC137" s="34" t="s">
        <v>190</v>
      </c>
    </row>
    <row r="138" spans="2:55" x14ac:dyDescent="0.4">
      <c r="B138" s="193"/>
      <c r="C138" s="186"/>
      <c r="D138" s="187" t="str">
        <f t="shared" si="2"/>
        <v/>
      </c>
      <c r="E138" s="188"/>
      <c r="F138" s="169"/>
      <c r="G138" s="170"/>
      <c r="H138" s="189"/>
      <c r="I138" s="189"/>
      <c r="J138" s="190"/>
      <c r="K138" s="172"/>
      <c r="L138" s="172"/>
      <c r="M138" s="189"/>
      <c r="N138" s="189"/>
      <c r="O138" s="189"/>
      <c r="P138" s="191"/>
      <c r="Q138" s="170"/>
      <c r="R138" s="170"/>
      <c r="S138" s="192"/>
      <c r="V138" s="80"/>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2"/>
      <c r="BC138" s="34" t="s">
        <v>190</v>
      </c>
    </row>
    <row r="139" spans="2:55" x14ac:dyDescent="0.4">
      <c r="B139" s="193"/>
      <c r="C139" s="186"/>
      <c r="D139" s="187" t="str">
        <f t="shared" si="2"/>
        <v/>
      </c>
      <c r="E139" s="188"/>
      <c r="F139" s="169"/>
      <c r="G139" s="170"/>
      <c r="H139" s="189"/>
      <c r="I139" s="189"/>
      <c r="J139" s="190"/>
      <c r="K139" s="172"/>
      <c r="L139" s="172"/>
      <c r="M139" s="189"/>
      <c r="N139" s="189"/>
      <c r="O139" s="189"/>
      <c r="P139" s="191"/>
      <c r="Q139" s="170"/>
      <c r="R139" s="170"/>
      <c r="S139" s="192"/>
      <c r="V139" s="80"/>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2"/>
      <c r="BC139" s="34" t="s">
        <v>190</v>
      </c>
    </row>
    <row r="140" spans="2:55" x14ac:dyDescent="0.4">
      <c r="B140" s="193"/>
      <c r="C140" s="186"/>
      <c r="D140" s="187" t="str">
        <f t="shared" ref="D140:D203" si="3">IF($C140 &lt;&gt; "", IF(ISERROR(MATCH($C140, 祝日, 0)), TEXT($C140, "aaa"), "祝日"), "")</f>
        <v/>
      </c>
      <c r="E140" s="188"/>
      <c r="F140" s="169"/>
      <c r="G140" s="170"/>
      <c r="H140" s="189"/>
      <c r="I140" s="189"/>
      <c r="J140" s="190"/>
      <c r="K140" s="172"/>
      <c r="L140" s="172"/>
      <c r="M140" s="189"/>
      <c r="N140" s="189"/>
      <c r="O140" s="189"/>
      <c r="P140" s="191"/>
      <c r="Q140" s="170"/>
      <c r="R140" s="170"/>
      <c r="S140" s="192"/>
      <c r="V140" s="80"/>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2"/>
      <c r="BC140" s="34" t="s">
        <v>190</v>
      </c>
    </row>
    <row r="141" spans="2:55" x14ac:dyDescent="0.4">
      <c r="B141" s="193"/>
      <c r="C141" s="186"/>
      <c r="D141" s="187" t="str">
        <f t="shared" si="3"/>
        <v/>
      </c>
      <c r="E141" s="188"/>
      <c r="F141" s="169"/>
      <c r="G141" s="170"/>
      <c r="H141" s="189"/>
      <c r="I141" s="189"/>
      <c r="J141" s="190"/>
      <c r="K141" s="172"/>
      <c r="L141" s="172"/>
      <c r="M141" s="189"/>
      <c r="N141" s="189"/>
      <c r="O141" s="189"/>
      <c r="P141" s="191"/>
      <c r="Q141" s="170"/>
      <c r="R141" s="170"/>
      <c r="S141" s="192"/>
      <c r="V141" s="80"/>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2"/>
      <c r="BC141" s="34" t="s">
        <v>190</v>
      </c>
    </row>
    <row r="142" spans="2:55" x14ac:dyDescent="0.4">
      <c r="B142" s="193"/>
      <c r="C142" s="186"/>
      <c r="D142" s="187" t="str">
        <f t="shared" si="3"/>
        <v/>
      </c>
      <c r="E142" s="188"/>
      <c r="F142" s="169"/>
      <c r="G142" s="170"/>
      <c r="H142" s="189"/>
      <c r="I142" s="189"/>
      <c r="J142" s="190"/>
      <c r="K142" s="172"/>
      <c r="L142" s="172"/>
      <c r="M142" s="189"/>
      <c r="N142" s="189"/>
      <c r="O142" s="189"/>
      <c r="P142" s="191"/>
      <c r="Q142" s="170"/>
      <c r="R142" s="170"/>
      <c r="S142" s="192"/>
      <c r="V142" s="80"/>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2"/>
      <c r="BC142" s="34" t="s">
        <v>190</v>
      </c>
    </row>
    <row r="143" spans="2:55" x14ac:dyDescent="0.4">
      <c r="B143" s="193"/>
      <c r="C143" s="186"/>
      <c r="D143" s="187" t="str">
        <f t="shared" si="3"/>
        <v/>
      </c>
      <c r="E143" s="188"/>
      <c r="F143" s="169"/>
      <c r="G143" s="170"/>
      <c r="H143" s="189"/>
      <c r="I143" s="189"/>
      <c r="J143" s="190"/>
      <c r="K143" s="172"/>
      <c r="L143" s="172"/>
      <c r="M143" s="189"/>
      <c r="N143" s="189"/>
      <c r="O143" s="189"/>
      <c r="P143" s="191"/>
      <c r="Q143" s="170"/>
      <c r="R143" s="170"/>
      <c r="S143" s="192"/>
      <c r="V143" s="80"/>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2"/>
      <c r="BC143" s="34" t="s">
        <v>190</v>
      </c>
    </row>
    <row r="144" spans="2:55" x14ac:dyDescent="0.4">
      <c r="B144" s="193"/>
      <c r="C144" s="186"/>
      <c r="D144" s="187" t="str">
        <f t="shared" si="3"/>
        <v/>
      </c>
      <c r="E144" s="188"/>
      <c r="F144" s="169"/>
      <c r="G144" s="170"/>
      <c r="H144" s="189"/>
      <c r="I144" s="189"/>
      <c r="J144" s="190"/>
      <c r="K144" s="172"/>
      <c r="L144" s="172"/>
      <c r="M144" s="189"/>
      <c r="N144" s="189"/>
      <c r="O144" s="189"/>
      <c r="P144" s="191"/>
      <c r="Q144" s="170"/>
      <c r="R144" s="170"/>
      <c r="S144" s="192"/>
      <c r="V144" s="80"/>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2"/>
      <c r="BC144" s="34" t="s">
        <v>190</v>
      </c>
    </row>
    <row r="145" spans="2:55" x14ac:dyDescent="0.4">
      <c r="B145" s="193"/>
      <c r="C145" s="186"/>
      <c r="D145" s="187" t="str">
        <f t="shared" si="3"/>
        <v/>
      </c>
      <c r="E145" s="188"/>
      <c r="F145" s="169"/>
      <c r="G145" s="170"/>
      <c r="H145" s="189"/>
      <c r="I145" s="189"/>
      <c r="J145" s="190"/>
      <c r="K145" s="172"/>
      <c r="L145" s="172"/>
      <c r="M145" s="189"/>
      <c r="N145" s="189"/>
      <c r="O145" s="189"/>
      <c r="P145" s="191"/>
      <c r="Q145" s="170"/>
      <c r="R145" s="170"/>
      <c r="S145" s="192"/>
      <c r="V145" s="80"/>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2"/>
      <c r="BC145" s="34" t="s">
        <v>190</v>
      </c>
    </row>
    <row r="146" spans="2:55" x14ac:dyDescent="0.4">
      <c r="B146" s="193"/>
      <c r="C146" s="186"/>
      <c r="D146" s="187" t="str">
        <f t="shared" si="3"/>
        <v/>
      </c>
      <c r="E146" s="188"/>
      <c r="F146" s="169"/>
      <c r="G146" s="170"/>
      <c r="H146" s="189"/>
      <c r="I146" s="189"/>
      <c r="J146" s="190"/>
      <c r="K146" s="172"/>
      <c r="L146" s="172"/>
      <c r="M146" s="189"/>
      <c r="N146" s="189"/>
      <c r="O146" s="189"/>
      <c r="P146" s="191"/>
      <c r="Q146" s="170"/>
      <c r="R146" s="170"/>
      <c r="S146" s="192"/>
      <c r="V146" s="80"/>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2"/>
      <c r="BC146" s="34" t="s">
        <v>190</v>
      </c>
    </row>
    <row r="147" spans="2:55" x14ac:dyDescent="0.4">
      <c r="B147" s="193"/>
      <c r="C147" s="186"/>
      <c r="D147" s="187" t="str">
        <f t="shared" si="3"/>
        <v/>
      </c>
      <c r="E147" s="188"/>
      <c r="F147" s="169"/>
      <c r="G147" s="170"/>
      <c r="H147" s="189"/>
      <c r="I147" s="189"/>
      <c r="J147" s="190"/>
      <c r="K147" s="172"/>
      <c r="L147" s="172"/>
      <c r="M147" s="189"/>
      <c r="N147" s="189"/>
      <c r="O147" s="189"/>
      <c r="P147" s="191"/>
      <c r="Q147" s="170"/>
      <c r="R147" s="170"/>
      <c r="S147" s="192"/>
      <c r="V147" s="80"/>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2"/>
      <c r="BC147" s="34" t="s">
        <v>190</v>
      </c>
    </row>
    <row r="148" spans="2:55" x14ac:dyDescent="0.4">
      <c r="B148" s="193"/>
      <c r="C148" s="186"/>
      <c r="D148" s="187" t="str">
        <f t="shared" si="3"/>
        <v/>
      </c>
      <c r="E148" s="188"/>
      <c r="F148" s="169"/>
      <c r="G148" s="170"/>
      <c r="H148" s="189"/>
      <c r="I148" s="189"/>
      <c r="J148" s="190"/>
      <c r="K148" s="172"/>
      <c r="L148" s="172"/>
      <c r="M148" s="189"/>
      <c r="N148" s="189"/>
      <c r="O148" s="189"/>
      <c r="P148" s="191"/>
      <c r="Q148" s="170"/>
      <c r="R148" s="170"/>
      <c r="S148" s="192"/>
      <c r="V148" s="80"/>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2"/>
      <c r="BC148" s="34" t="s">
        <v>190</v>
      </c>
    </row>
    <row r="149" spans="2:55" x14ac:dyDescent="0.4">
      <c r="B149" s="193"/>
      <c r="C149" s="186"/>
      <c r="D149" s="187" t="str">
        <f t="shared" si="3"/>
        <v/>
      </c>
      <c r="E149" s="188"/>
      <c r="F149" s="169"/>
      <c r="G149" s="170"/>
      <c r="H149" s="189"/>
      <c r="I149" s="189"/>
      <c r="J149" s="190"/>
      <c r="K149" s="172"/>
      <c r="L149" s="172"/>
      <c r="M149" s="189"/>
      <c r="N149" s="189"/>
      <c r="O149" s="189"/>
      <c r="P149" s="191"/>
      <c r="Q149" s="170"/>
      <c r="R149" s="170"/>
      <c r="S149" s="192"/>
      <c r="V149" s="80"/>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2"/>
      <c r="BC149" s="34" t="s">
        <v>190</v>
      </c>
    </row>
    <row r="150" spans="2:55" x14ac:dyDescent="0.4">
      <c r="B150" s="193"/>
      <c r="C150" s="186"/>
      <c r="D150" s="187" t="str">
        <f t="shared" si="3"/>
        <v/>
      </c>
      <c r="E150" s="188"/>
      <c r="F150" s="169"/>
      <c r="G150" s="170"/>
      <c r="H150" s="189"/>
      <c r="I150" s="189"/>
      <c r="J150" s="190"/>
      <c r="K150" s="172"/>
      <c r="L150" s="172"/>
      <c r="M150" s="189"/>
      <c r="N150" s="189"/>
      <c r="O150" s="189"/>
      <c r="P150" s="191"/>
      <c r="Q150" s="170"/>
      <c r="R150" s="170"/>
      <c r="S150" s="192"/>
      <c r="V150" s="80"/>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2"/>
      <c r="BC150" s="34" t="s">
        <v>190</v>
      </c>
    </row>
    <row r="151" spans="2:55" x14ac:dyDescent="0.4">
      <c r="B151" s="193"/>
      <c r="C151" s="186"/>
      <c r="D151" s="187" t="str">
        <f t="shared" si="3"/>
        <v/>
      </c>
      <c r="E151" s="188"/>
      <c r="F151" s="169"/>
      <c r="G151" s="170"/>
      <c r="H151" s="189"/>
      <c r="I151" s="189"/>
      <c r="J151" s="190"/>
      <c r="K151" s="172"/>
      <c r="L151" s="172"/>
      <c r="M151" s="189"/>
      <c r="N151" s="189"/>
      <c r="O151" s="189"/>
      <c r="P151" s="191"/>
      <c r="Q151" s="170"/>
      <c r="R151" s="170"/>
      <c r="S151" s="192"/>
      <c r="V151" s="80"/>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2"/>
      <c r="BC151" s="34" t="s">
        <v>190</v>
      </c>
    </row>
    <row r="152" spans="2:55" x14ac:dyDescent="0.4">
      <c r="B152" s="193"/>
      <c r="C152" s="186"/>
      <c r="D152" s="187" t="str">
        <f t="shared" si="3"/>
        <v/>
      </c>
      <c r="E152" s="188"/>
      <c r="F152" s="169"/>
      <c r="G152" s="170"/>
      <c r="H152" s="189"/>
      <c r="I152" s="189"/>
      <c r="J152" s="190"/>
      <c r="K152" s="172"/>
      <c r="L152" s="172"/>
      <c r="M152" s="189"/>
      <c r="N152" s="189"/>
      <c r="O152" s="189"/>
      <c r="P152" s="191"/>
      <c r="Q152" s="170"/>
      <c r="R152" s="170"/>
      <c r="S152" s="192"/>
      <c r="V152" s="80"/>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2"/>
      <c r="BC152" s="34" t="s">
        <v>190</v>
      </c>
    </row>
    <row r="153" spans="2:55" x14ac:dyDescent="0.4">
      <c r="B153" s="193"/>
      <c r="C153" s="186"/>
      <c r="D153" s="187" t="str">
        <f t="shared" si="3"/>
        <v/>
      </c>
      <c r="E153" s="188"/>
      <c r="F153" s="169"/>
      <c r="G153" s="170"/>
      <c r="H153" s="189"/>
      <c r="I153" s="189"/>
      <c r="J153" s="190"/>
      <c r="K153" s="172"/>
      <c r="L153" s="172"/>
      <c r="M153" s="189"/>
      <c r="N153" s="189"/>
      <c r="O153" s="189"/>
      <c r="P153" s="191"/>
      <c r="Q153" s="170"/>
      <c r="R153" s="170"/>
      <c r="S153" s="192"/>
      <c r="V153" s="80"/>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2"/>
      <c r="BC153" s="34" t="s">
        <v>190</v>
      </c>
    </row>
    <row r="154" spans="2:55" x14ac:dyDescent="0.4">
      <c r="B154" s="193"/>
      <c r="C154" s="186"/>
      <c r="D154" s="187" t="str">
        <f t="shared" si="3"/>
        <v/>
      </c>
      <c r="E154" s="188"/>
      <c r="F154" s="169"/>
      <c r="G154" s="170"/>
      <c r="H154" s="189"/>
      <c r="I154" s="189"/>
      <c r="J154" s="190"/>
      <c r="K154" s="172"/>
      <c r="L154" s="172"/>
      <c r="M154" s="189"/>
      <c r="N154" s="189"/>
      <c r="O154" s="189"/>
      <c r="P154" s="191"/>
      <c r="Q154" s="170"/>
      <c r="R154" s="170"/>
      <c r="S154" s="192"/>
      <c r="V154" s="80"/>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2"/>
      <c r="BC154" s="34" t="s">
        <v>190</v>
      </c>
    </row>
    <row r="155" spans="2:55" x14ac:dyDescent="0.4">
      <c r="B155" s="193"/>
      <c r="C155" s="186"/>
      <c r="D155" s="187" t="str">
        <f t="shared" si="3"/>
        <v/>
      </c>
      <c r="E155" s="188"/>
      <c r="F155" s="169"/>
      <c r="G155" s="170"/>
      <c r="H155" s="189"/>
      <c r="I155" s="189"/>
      <c r="J155" s="190"/>
      <c r="K155" s="172"/>
      <c r="L155" s="172"/>
      <c r="M155" s="189"/>
      <c r="N155" s="189"/>
      <c r="O155" s="189"/>
      <c r="P155" s="191"/>
      <c r="Q155" s="170"/>
      <c r="R155" s="170"/>
      <c r="S155" s="192"/>
      <c r="V155" s="80"/>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2"/>
      <c r="BC155" s="34" t="s">
        <v>190</v>
      </c>
    </row>
    <row r="156" spans="2:55" x14ac:dyDescent="0.4">
      <c r="B156" s="193"/>
      <c r="C156" s="186"/>
      <c r="D156" s="187" t="str">
        <f t="shared" si="3"/>
        <v/>
      </c>
      <c r="E156" s="188"/>
      <c r="F156" s="169"/>
      <c r="G156" s="170"/>
      <c r="H156" s="189"/>
      <c r="I156" s="189"/>
      <c r="J156" s="190"/>
      <c r="K156" s="172"/>
      <c r="L156" s="172"/>
      <c r="M156" s="189"/>
      <c r="N156" s="189"/>
      <c r="O156" s="189"/>
      <c r="P156" s="191"/>
      <c r="Q156" s="170"/>
      <c r="R156" s="170"/>
      <c r="S156" s="192"/>
      <c r="V156" s="80"/>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2"/>
      <c r="BC156" s="34" t="s">
        <v>190</v>
      </c>
    </row>
    <row r="157" spans="2:55" x14ac:dyDescent="0.4">
      <c r="B157" s="193"/>
      <c r="C157" s="186"/>
      <c r="D157" s="187" t="str">
        <f t="shared" si="3"/>
        <v/>
      </c>
      <c r="E157" s="188"/>
      <c r="F157" s="169"/>
      <c r="G157" s="170"/>
      <c r="H157" s="189"/>
      <c r="I157" s="189"/>
      <c r="J157" s="190"/>
      <c r="K157" s="172"/>
      <c r="L157" s="172"/>
      <c r="M157" s="189"/>
      <c r="N157" s="189"/>
      <c r="O157" s="189"/>
      <c r="P157" s="191"/>
      <c r="Q157" s="170"/>
      <c r="R157" s="170"/>
      <c r="S157" s="192"/>
      <c r="V157" s="80"/>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2"/>
      <c r="BC157" s="34" t="s">
        <v>190</v>
      </c>
    </row>
    <row r="158" spans="2:55" x14ac:dyDescent="0.4">
      <c r="B158" s="193"/>
      <c r="C158" s="186"/>
      <c r="D158" s="187" t="str">
        <f t="shared" si="3"/>
        <v/>
      </c>
      <c r="E158" s="188"/>
      <c r="F158" s="169"/>
      <c r="G158" s="170"/>
      <c r="H158" s="189"/>
      <c r="I158" s="189"/>
      <c r="J158" s="190"/>
      <c r="K158" s="172"/>
      <c r="L158" s="172"/>
      <c r="M158" s="189"/>
      <c r="N158" s="189"/>
      <c r="O158" s="189"/>
      <c r="P158" s="191"/>
      <c r="Q158" s="170"/>
      <c r="R158" s="170"/>
      <c r="S158" s="192"/>
      <c r="V158" s="80"/>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2"/>
      <c r="BC158" s="34" t="s">
        <v>190</v>
      </c>
    </row>
    <row r="159" spans="2:55" x14ac:dyDescent="0.4">
      <c r="B159" s="193"/>
      <c r="C159" s="186"/>
      <c r="D159" s="187" t="str">
        <f t="shared" si="3"/>
        <v/>
      </c>
      <c r="E159" s="188"/>
      <c r="F159" s="169"/>
      <c r="G159" s="170"/>
      <c r="H159" s="189"/>
      <c r="I159" s="189"/>
      <c r="J159" s="190"/>
      <c r="K159" s="172"/>
      <c r="L159" s="172"/>
      <c r="M159" s="189"/>
      <c r="N159" s="189"/>
      <c r="O159" s="189"/>
      <c r="P159" s="191"/>
      <c r="Q159" s="170"/>
      <c r="R159" s="170"/>
      <c r="S159" s="192"/>
      <c r="V159" s="80"/>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2"/>
      <c r="BC159" s="34" t="s">
        <v>190</v>
      </c>
    </row>
    <row r="160" spans="2:55" x14ac:dyDescent="0.4">
      <c r="B160" s="193"/>
      <c r="C160" s="186"/>
      <c r="D160" s="187" t="str">
        <f t="shared" si="3"/>
        <v/>
      </c>
      <c r="E160" s="188"/>
      <c r="F160" s="169"/>
      <c r="G160" s="170"/>
      <c r="H160" s="189"/>
      <c r="I160" s="189"/>
      <c r="J160" s="190"/>
      <c r="K160" s="172"/>
      <c r="L160" s="172"/>
      <c r="M160" s="189"/>
      <c r="N160" s="189"/>
      <c r="O160" s="189"/>
      <c r="P160" s="191"/>
      <c r="Q160" s="170"/>
      <c r="R160" s="170"/>
      <c r="S160" s="192"/>
      <c r="V160" s="80"/>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2"/>
      <c r="BC160" s="34" t="s">
        <v>190</v>
      </c>
    </row>
    <row r="161" spans="2:55" x14ac:dyDescent="0.4">
      <c r="B161" s="193"/>
      <c r="C161" s="186"/>
      <c r="D161" s="187" t="str">
        <f t="shared" si="3"/>
        <v/>
      </c>
      <c r="E161" s="188"/>
      <c r="F161" s="169"/>
      <c r="G161" s="170"/>
      <c r="H161" s="189"/>
      <c r="I161" s="189"/>
      <c r="J161" s="190"/>
      <c r="K161" s="172"/>
      <c r="L161" s="172"/>
      <c r="M161" s="189"/>
      <c r="N161" s="189"/>
      <c r="O161" s="189"/>
      <c r="P161" s="191"/>
      <c r="Q161" s="170"/>
      <c r="R161" s="170"/>
      <c r="S161" s="192"/>
      <c r="V161" s="80"/>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2"/>
      <c r="BC161" s="34" t="s">
        <v>190</v>
      </c>
    </row>
    <row r="162" spans="2:55" x14ac:dyDescent="0.4">
      <c r="B162" s="193"/>
      <c r="C162" s="186"/>
      <c r="D162" s="187" t="str">
        <f t="shared" si="3"/>
        <v/>
      </c>
      <c r="E162" s="188"/>
      <c r="F162" s="169"/>
      <c r="G162" s="170"/>
      <c r="H162" s="189"/>
      <c r="I162" s="189"/>
      <c r="J162" s="190"/>
      <c r="K162" s="172"/>
      <c r="L162" s="172"/>
      <c r="M162" s="189"/>
      <c r="N162" s="189"/>
      <c r="O162" s="189"/>
      <c r="P162" s="191"/>
      <c r="Q162" s="170"/>
      <c r="R162" s="170"/>
      <c r="S162" s="192"/>
      <c r="V162" s="80"/>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2"/>
      <c r="BC162" s="34" t="s">
        <v>190</v>
      </c>
    </row>
    <row r="163" spans="2:55" x14ac:dyDescent="0.4">
      <c r="B163" s="193"/>
      <c r="C163" s="186"/>
      <c r="D163" s="187" t="str">
        <f t="shared" si="3"/>
        <v/>
      </c>
      <c r="E163" s="188"/>
      <c r="F163" s="169"/>
      <c r="G163" s="170"/>
      <c r="H163" s="189"/>
      <c r="I163" s="189"/>
      <c r="J163" s="190"/>
      <c r="K163" s="172"/>
      <c r="L163" s="172"/>
      <c r="M163" s="189"/>
      <c r="N163" s="189"/>
      <c r="O163" s="189"/>
      <c r="P163" s="191"/>
      <c r="Q163" s="170"/>
      <c r="R163" s="170"/>
      <c r="S163" s="192"/>
      <c r="V163" s="80"/>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2"/>
      <c r="BC163" s="34" t="s">
        <v>190</v>
      </c>
    </row>
    <row r="164" spans="2:55" x14ac:dyDescent="0.4">
      <c r="B164" s="193"/>
      <c r="C164" s="186"/>
      <c r="D164" s="187" t="str">
        <f t="shared" si="3"/>
        <v/>
      </c>
      <c r="E164" s="188"/>
      <c r="F164" s="169"/>
      <c r="G164" s="170"/>
      <c r="H164" s="189"/>
      <c r="I164" s="189"/>
      <c r="J164" s="190"/>
      <c r="K164" s="172"/>
      <c r="L164" s="172"/>
      <c r="M164" s="189"/>
      <c r="N164" s="189"/>
      <c r="O164" s="189"/>
      <c r="P164" s="191"/>
      <c r="Q164" s="170"/>
      <c r="R164" s="170"/>
      <c r="S164" s="192"/>
      <c r="V164" s="80"/>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2"/>
      <c r="BC164" s="34" t="s">
        <v>190</v>
      </c>
    </row>
    <row r="165" spans="2:55" x14ac:dyDescent="0.4">
      <c r="B165" s="193"/>
      <c r="C165" s="186"/>
      <c r="D165" s="187" t="str">
        <f t="shared" si="3"/>
        <v/>
      </c>
      <c r="E165" s="188"/>
      <c r="F165" s="169"/>
      <c r="G165" s="170"/>
      <c r="H165" s="189"/>
      <c r="I165" s="189"/>
      <c r="J165" s="190"/>
      <c r="K165" s="172"/>
      <c r="L165" s="172"/>
      <c r="M165" s="189"/>
      <c r="N165" s="189"/>
      <c r="O165" s="189"/>
      <c r="P165" s="191"/>
      <c r="Q165" s="170"/>
      <c r="R165" s="170"/>
      <c r="S165" s="192"/>
      <c r="V165" s="80"/>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2"/>
      <c r="BC165" s="34" t="s">
        <v>190</v>
      </c>
    </row>
    <row r="166" spans="2:55" x14ac:dyDescent="0.4">
      <c r="B166" s="193"/>
      <c r="C166" s="186"/>
      <c r="D166" s="187" t="str">
        <f t="shared" si="3"/>
        <v/>
      </c>
      <c r="E166" s="188"/>
      <c r="F166" s="169"/>
      <c r="G166" s="170"/>
      <c r="H166" s="189"/>
      <c r="I166" s="189"/>
      <c r="J166" s="190"/>
      <c r="K166" s="172"/>
      <c r="L166" s="172"/>
      <c r="M166" s="189"/>
      <c r="N166" s="189"/>
      <c r="O166" s="189"/>
      <c r="P166" s="191"/>
      <c r="Q166" s="170"/>
      <c r="R166" s="170"/>
      <c r="S166" s="192"/>
      <c r="V166" s="80"/>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2"/>
      <c r="BC166" s="34" t="s">
        <v>190</v>
      </c>
    </row>
    <row r="167" spans="2:55" x14ac:dyDescent="0.4">
      <c r="B167" s="193"/>
      <c r="C167" s="186"/>
      <c r="D167" s="187" t="str">
        <f t="shared" si="3"/>
        <v/>
      </c>
      <c r="E167" s="188"/>
      <c r="F167" s="169"/>
      <c r="G167" s="170"/>
      <c r="H167" s="189"/>
      <c r="I167" s="189"/>
      <c r="J167" s="190"/>
      <c r="K167" s="172"/>
      <c r="L167" s="172"/>
      <c r="M167" s="189"/>
      <c r="N167" s="189"/>
      <c r="O167" s="189"/>
      <c r="P167" s="191"/>
      <c r="Q167" s="170"/>
      <c r="R167" s="170"/>
      <c r="S167" s="192"/>
      <c r="V167" s="80"/>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2"/>
      <c r="BC167" s="34" t="s">
        <v>190</v>
      </c>
    </row>
    <row r="168" spans="2:55" x14ac:dyDescent="0.4">
      <c r="B168" s="193"/>
      <c r="C168" s="186"/>
      <c r="D168" s="187" t="str">
        <f t="shared" si="3"/>
        <v/>
      </c>
      <c r="E168" s="188"/>
      <c r="F168" s="169"/>
      <c r="G168" s="170"/>
      <c r="H168" s="189"/>
      <c r="I168" s="189"/>
      <c r="J168" s="190"/>
      <c r="K168" s="172"/>
      <c r="L168" s="172"/>
      <c r="M168" s="189"/>
      <c r="N168" s="189"/>
      <c r="O168" s="189"/>
      <c r="P168" s="191"/>
      <c r="Q168" s="170"/>
      <c r="R168" s="170"/>
      <c r="S168" s="192"/>
      <c r="V168" s="80"/>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2"/>
      <c r="BC168" s="34" t="s">
        <v>190</v>
      </c>
    </row>
    <row r="169" spans="2:55" x14ac:dyDescent="0.4">
      <c r="B169" s="193"/>
      <c r="C169" s="186"/>
      <c r="D169" s="187" t="str">
        <f t="shared" si="3"/>
        <v/>
      </c>
      <c r="E169" s="188"/>
      <c r="F169" s="169"/>
      <c r="G169" s="170"/>
      <c r="H169" s="189"/>
      <c r="I169" s="189"/>
      <c r="J169" s="190"/>
      <c r="K169" s="172"/>
      <c r="L169" s="172"/>
      <c r="M169" s="189"/>
      <c r="N169" s="189"/>
      <c r="O169" s="189"/>
      <c r="P169" s="191"/>
      <c r="Q169" s="170"/>
      <c r="R169" s="170"/>
      <c r="S169" s="192"/>
      <c r="V169" s="80"/>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2"/>
      <c r="BC169" s="34" t="s">
        <v>190</v>
      </c>
    </row>
    <row r="170" spans="2:55" x14ac:dyDescent="0.4">
      <c r="B170" s="193"/>
      <c r="C170" s="186"/>
      <c r="D170" s="187" t="str">
        <f t="shared" si="3"/>
        <v/>
      </c>
      <c r="E170" s="188"/>
      <c r="F170" s="169"/>
      <c r="G170" s="170"/>
      <c r="H170" s="189"/>
      <c r="I170" s="189"/>
      <c r="J170" s="190"/>
      <c r="K170" s="172"/>
      <c r="L170" s="172"/>
      <c r="M170" s="189"/>
      <c r="N170" s="189"/>
      <c r="O170" s="189"/>
      <c r="P170" s="191"/>
      <c r="Q170" s="170"/>
      <c r="R170" s="170"/>
      <c r="S170" s="192"/>
      <c r="V170" s="80"/>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2"/>
      <c r="BC170" s="34" t="s">
        <v>190</v>
      </c>
    </row>
    <row r="171" spans="2:55" x14ac:dyDescent="0.4">
      <c r="B171" s="193"/>
      <c r="C171" s="186"/>
      <c r="D171" s="187" t="str">
        <f t="shared" si="3"/>
        <v/>
      </c>
      <c r="E171" s="188"/>
      <c r="F171" s="169"/>
      <c r="G171" s="170"/>
      <c r="H171" s="189"/>
      <c r="I171" s="189"/>
      <c r="J171" s="190"/>
      <c r="K171" s="172"/>
      <c r="L171" s="172"/>
      <c r="M171" s="189"/>
      <c r="N171" s="189"/>
      <c r="O171" s="189"/>
      <c r="P171" s="191"/>
      <c r="Q171" s="170"/>
      <c r="R171" s="170"/>
      <c r="S171" s="192"/>
      <c r="V171" s="80"/>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2"/>
      <c r="BC171" s="34" t="s">
        <v>190</v>
      </c>
    </row>
    <row r="172" spans="2:55" x14ac:dyDescent="0.4">
      <c r="B172" s="193"/>
      <c r="C172" s="186"/>
      <c r="D172" s="187" t="str">
        <f t="shared" si="3"/>
        <v/>
      </c>
      <c r="E172" s="188"/>
      <c r="F172" s="169"/>
      <c r="G172" s="170"/>
      <c r="H172" s="189"/>
      <c r="I172" s="189"/>
      <c r="J172" s="190"/>
      <c r="K172" s="172"/>
      <c r="L172" s="172"/>
      <c r="M172" s="189"/>
      <c r="N172" s="189"/>
      <c r="O172" s="189"/>
      <c r="P172" s="191"/>
      <c r="Q172" s="170"/>
      <c r="R172" s="170"/>
      <c r="S172" s="192"/>
      <c r="V172" s="80"/>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2"/>
      <c r="BC172" s="34" t="s">
        <v>190</v>
      </c>
    </row>
    <row r="173" spans="2:55" x14ac:dyDescent="0.4">
      <c r="B173" s="193"/>
      <c r="C173" s="186"/>
      <c r="D173" s="187" t="str">
        <f t="shared" si="3"/>
        <v/>
      </c>
      <c r="E173" s="188"/>
      <c r="F173" s="169"/>
      <c r="G173" s="170"/>
      <c r="H173" s="189"/>
      <c r="I173" s="189"/>
      <c r="J173" s="190"/>
      <c r="K173" s="172"/>
      <c r="L173" s="172"/>
      <c r="M173" s="189"/>
      <c r="N173" s="189"/>
      <c r="O173" s="189"/>
      <c r="P173" s="191"/>
      <c r="Q173" s="170"/>
      <c r="R173" s="170"/>
      <c r="S173" s="192"/>
      <c r="V173" s="80"/>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2"/>
      <c r="BC173" s="34" t="s">
        <v>190</v>
      </c>
    </row>
    <row r="174" spans="2:55" x14ac:dyDescent="0.4">
      <c r="B174" s="193"/>
      <c r="C174" s="186"/>
      <c r="D174" s="187" t="str">
        <f t="shared" si="3"/>
        <v/>
      </c>
      <c r="E174" s="188"/>
      <c r="F174" s="169"/>
      <c r="G174" s="170"/>
      <c r="H174" s="189"/>
      <c r="I174" s="189"/>
      <c r="J174" s="190"/>
      <c r="K174" s="172"/>
      <c r="L174" s="172"/>
      <c r="M174" s="189"/>
      <c r="N174" s="189"/>
      <c r="O174" s="189"/>
      <c r="P174" s="191"/>
      <c r="Q174" s="170"/>
      <c r="R174" s="170"/>
      <c r="S174" s="192"/>
      <c r="V174" s="80"/>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2"/>
      <c r="BC174" s="34" t="s">
        <v>190</v>
      </c>
    </row>
    <row r="175" spans="2:55" x14ac:dyDescent="0.4">
      <c r="B175" s="193"/>
      <c r="C175" s="186"/>
      <c r="D175" s="187" t="str">
        <f t="shared" si="3"/>
        <v/>
      </c>
      <c r="E175" s="188"/>
      <c r="F175" s="169"/>
      <c r="G175" s="170"/>
      <c r="H175" s="189"/>
      <c r="I175" s="189"/>
      <c r="J175" s="190"/>
      <c r="K175" s="172"/>
      <c r="L175" s="172"/>
      <c r="M175" s="189"/>
      <c r="N175" s="189"/>
      <c r="O175" s="189"/>
      <c r="P175" s="191"/>
      <c r="Q175" s="170"/>
      <c r="R175" s="170"/>
      <c r="S175" s="192"/>
      <c r="V175" s="80"/>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2"/>
      <c r="BC175" s="34" t="s">
        <v>190</v>
      </c>
    </row>
    <row r="176" spans="2:55" x14ac:dyDescent="0.4">
      <c r="B176" s="193"/>
      <c r="C176" s="186"/>
      <c r="D176" s="187" t="str">
        <f t="shared" si="3"/>
        <v/>
      </c>
      <c r="E176" s="188"/>
      <c r="F176" s="169"/>
      <c r="G176" s="170"/>
      <c r="H176" s="189"/>
      <c r="I176" s="189"/>
      <c r="J176" s="190"/>
      <c r="K176" s="172"/>
      <c r="L176" s="172"/>
      <c r="M176" s="189"/>
      <c r="N176" s="189"/>
      <c r="O176" s="189"/>
      <c r="P176" s="191"/>
      <c r="Q176" s="170"/>
      <c r="R176" s="170"/>
      <c r="S176" s="192"/>
      <c r="V176" s="80"/>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2"/>
      <c r="BC176" s="34" t="s">
        <v>190</v>
      </c>
    </row>
    <row r="177" spans="2:55" x14ac:dyDescent="0.4">
      <c r="B177" s="193"/>
      <c r="C177" s="186"/>
      <c r="D177" s="187" t="str">
        <f t="shared" si="3"/>
        <v/>
      </c>
      <c r="E177" s="188"/>
      <c r="F177" s="169"/>
      <c r="G177" s="170"/>
      <c r="H177" s="189"/>
      <c r="I177" s="189"/>
      <c r="J177" s="190"/>
      <c r="K177" s="172"/>
      <c r="L177" s="172"/>
      <c r="M177" s="189"/>
      <c r="N177" s="189"/>
      <c r="O177" s="189"/>
      <c r="P177" s="191"/>
      <c r="Q177" s="170"/>
      <c r="R177" s="170"/>
      <c r="S177" s="192"/>
      <c r="V177" s="80"/>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2"/>
      <c r="BC177" s="34" t="s">
        <v>190</v>
      </c>
    </row>
    <row r="178" spans="2:55" x14ac:dyDescent="0.4">
      <c r="B178" s="193"/>
      <c r="C178" s="186"/>
      <c r="D178" s="187" t="str">
        <f t="shared" si="3"/>
        <v/>
      </c>
      <c r="E178" s="188"/>
      <c r="F178" s="169"/>
      <c r="G178" s="170"/>
      <c r="H178" s="189"/>
      <c r="I178" s="189"/>
      <c r="J178" s="190"/>
      <c r="K178" s="172"/>
      <c r="L178" s="172"/>
      <c r="M178" s="189"/>
      <c r="N178" s="189"/>
      <c r="O178" s="189"/>
      <c r="P178" s="191"/>
      <c r="Q178" s="170"/>
      <c r="R178" s="170"/>
      <c r="S178" s="192"/>
      <c r="V178" s="80"/>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2"/>
      <c r="BC178" s="34" t="s">
        <v>190</v>
      </c>
    </row>
    <row r="179" spans="2:55" x14ac:dyDescent="0.4">
      <c r="B179" s="193"/>
      <c r="C179" s="186"/>
      <c r="D179" s="187" t="str">
        <f t="shared" si="3"/>
        <v/>
      </c>
      <c r="E179" s="188"/>
      <c r="F179" s="169"/>
      <c r="G179" s="170"/>
      <c r="H179" s="189"/>
      <c r="I179" s="189"/>
      <c r="J179" s="190"/>
      <c r="K179" s="172"/>
      <c r="L179" s="172"/>
      <c r="M179" s="189"/>
      <c r="N179" s="189"/>
      <c r="O179" s="189"/>
      <c r="P179" s="191"/>
      <c r="Q179" s="170"/>
      <c r="R179" s="170"/>
      <c r="S179" s="192"/>
      <c r="V179" s="80"/>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2"/>
      <c r="BC179" s="34" t="s">
        <v>190</v>
      </c>
    </row>
    <row r="180" spans="2:55" x14ac:dyDescent="0.4">
      <c r="B180" s="193"/>
      <c r="C180" s="186"/>
      <c r="D180" s="187" t="str">
        <f t="shared" si="3"/>
        <v/>
      </c>
      <c r="E180" s="188"/>
      <c r="F180" s="169"/>
      <c r="G180" s="170"/>
      <c r="H180" s="189"/>
      <c r="I180" s="189"/>
      <c r="J180" s="190"/>
      <c r="K180" s="172"/>
      <c r="L180" s="172"/>
      <c r="M180" s="189"/>
      <c r="N180" s="189"/>
      <c r="O180" s="189"/>
      <c r="P180" s="191"/>
      <c r="Q180" s="170"/>
      <c r="R180" s="170"/>
      <c r="S180" s="192"/>
      <c r="V180" s="80"/>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2"/>
      <c r="BC180" s="34" t="s">
        <v>190</v>
      </c>
    </row>
    <row r="181" spans="2:55" x14ac:dyDescent="0.4">
      <c r="B181" s="193"/>
      <c r="C181" s="186"/>
      <c r="D181" s="187" t="str">
        <f t="shared" si="3"/>
        <v/>
      </c>
      <c r="E181" s="188"/>
      <c r="F181" s="169"/>
      <c r="G181" s="170"/>
      <c r="H181" s="189"/>
      <c r="I181" s="189"/>
      <c r="J181" s="190"/>
      <c r="K181" s="172"/>
      <c r="L181" s="172"/>
      <c r="M181" s="189"/>
      <c r="N181" s="189"/>
      <c r="O181" s="189"/>
      <c r="P181" s="191"/>
      <c r="Q181" s="170"/>
      <c r="R181" s="170"/>
      <c r="S181" s="192"/>
      <c r="V181" s="80"/>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2"/>
      <c r="BC181" s="34" t="s">
        <v>190</v>
      </c>
    </row>
    <row r="182" spans="2:55" x14ac:dyDescent="0.4">
      <c r="B182" s="193"/>
      <c r="C182" s="186"/>
      <c r="D182" s="187" t="str">
        <f t="shared" si="3"/>
        <v/>
      </c>
      <c r="E182" s="188"/>
      <c r="F182" s="169"/>
      <c r="G182" s="170"/>
      <c r="H182" s="189"/>
      <c r="I182" s="189"/>
      <c r="J182" s="190"/>
      <c r="K182" s="172"/>
      <c r="L182" s="172"/>
      <c r="M182" s="189"/>
      <c r="N182" s="189"/>
      <c r="O182" s="189"/>
      <c r="P182" s="191"/>
      <c r="Q182" s="170"/>
      <c r="R182" s="170"/>
      <c r="S182" s="192"/>
      <c r="V182" s="80"/>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2"/>
      <c r="BC182" s="34" t="s">
        <v>190</v>
      </c>
    </row>
    <row r="183" spans="2:55" x14ac:dyDescent="0.4">
      <c r="B183" s="193"/>
      <c r="C183" s="186"/>
      <c r="D183" s="187" t="str">
        <f t="shared" si="3"/>
        <v/>
      </c>
      <c r="E183" s="188"/>
      <c r="F183" s="169"/>
      <c r="G183" s="170"/>
      <c r="H183" s="189"/>
      <c r="I183" s="189"/>
      <c r="J183" s="190"/>
      <c r="K183" s="172"/>
      <c r="L183" s="172"/>
      <c r="M183" s="189"/>
      <c r="N183" s="189"/>
      <c r="O183" s="189"/>
      <c r="P183" s="191"/>
      <c r="Q183" s="170"/>
      <c r="R183" s="170"/>
      <c r="S183" s="192"/>
      <c r="V183" s="80"/>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2"/>
      <c r="BC183" s="34" t="s">
        <v>190</v>
      </c>
    </row>
    <row r="184" spans="2:55" x14ac:dyDescent="0.4">
      <c r="B184" s="193"/>
      <c r="C184" s="186"/>
      <c r="D184" s="187" t="str">
        <f t="shared" si="3"/>
        <v/>
      </c>
      <c r="E184" s="188"/>
      <c r="F184" s="169"/>
      <c r="G184" s="170"/>
      <c r="H184" s="189"/>
      <c r="I184" s="189"/>
      <c r="J184" s="190"/>
      <c r="K184" s="172"/>
      <c r="L184" s="172"/>
      <c r="M184" s="189"/>
      <c r="N184" s="189"/>
      <c r="O184" s="189"/>
      <c r="P184" s="191"/>
      <c r="Q184" s="170"/>
      <c r="R184" s="170"/>
      <c r="S184" s="192"/>
      <c r="V184" s="80"/>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2"/>
      <c r="BC184" s="34" t="s">
        <v>190</v>
      </c>
    </row>
    <row r="185" spans="2:55" x14ac:dyDescent="0.4">
      <c r="B185" s="193"/>
      <c r="C185" s="186"/>
      <c r="D185" s="187" t="str">
        <f t="shared" si="3"/>
        <v/>
      </c>
      <c r="E185" s="188"/>
      <c r="F185" s="169"/>
      <c r="G185" s="170"/>
      <c r="H185" s="189"/>
      <c r="I185" s="189"/>
      <c r="J185" s="190"/>
      <c r="K185" s="172"/>
      <c r="L185" s="172"/>
      <c r="M185" s="189"/>
      <c r="N185" s="189"/>
      <c r="O185" s="189"/>
      <c r="P185" s="191"/>
      <c r="Q185" s="170"/>
      <c r="R185" s="170"/>
      <c r="S185" s="192"/>
      <c r="V185" s="80"/>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2"/>
      <c r="BC185" s="34" t="s">
        <v>190</v>
      </c>
    </row>
    <row r="186" spans="2:55" x14ac:dyDescent="0.4">
      <c r="B186" s="193"/>
      <c r="C186" s="186"/>
      <c r="D186" s="187" t="str">
        <f t="shared" si="3"/>
        <v/>
      </c>
      <c r="E186" s="188"/>
      <c r="F186" s="169"/>
      <c r="G186" s="170"/>
      <c r="H186" s="189"/>
      <c r="I186" s="189"/>
      <c r="J186" s="190"/>
      <c r="K186" s="172"/>
      <c r="L186" s="172"/>
      <c r="M186" s="189"/>
      <c r="N186" s="189"/>
      <c r="O186" s="189"/>
      <c r="P186" s="191"/>
      <c r="Q186" s="170"/>
      <c r="R186" s="170"/>
      <c r="S186" s="192"/>
      <c r="V186" s="80"/>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2"/>
      <c r="BC186" s="34" t="s">
        <v>190</v>
      </c>
    </row>
    <row r="187" spans="2:55" x14ac:dyDescent="0.4">
      <c r="B187" s="193"/>
      <c r="C187" s="186"/>
      <c r="D187" s="187" t="str">
        <f t="shared" si="3"/>
        <v/>
      </c>
      <c r="E187" s="188"/>
      <c r="F187" s="169"/>
      <c r="G187" s="170"/>
      <c r="H187" s="189"/>
      <c r="I187" s="189"/>
      <c r="J187" s="190"/>
      <c r="K187" s="172"/>
      <c r="L187" s="172"/>
      <c r="M187" s="189"/>
      <c r="N187" s="189"/>
      <c r="O187" s="189"/>
      <c r="P187" s="191"/>
      <c r="Q187" s="170"/>
      <c r="R187" s="170"/>
      <c r="S187" s="192"/>
      <c r="V187" s="80"/>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2"/>
      <c r="BC187" s="34" t="s">
        <v>190</v>
      </c>
    </row>
    <row r="188" spans="2:55" x14ac:dyDescent="0.4">
      <c r="B188" s="193"/>
      <c r="C188" s="186"/>
      <c r="D188" s="187" t="str">
        <f t="shared" si="3"/>
        <v/>
      </c>
      <c r="E188" s="188"/>
      <c r="F188" s="169"/>
      <c r="G188" s="170"/>
      <c r="H188" s="189"/>
      <c r="I188" s="189"/>
      <c r="J188" s="190"/>
      <c r="K188" s="172"/>
      <c r="L188" s="172"/>
      <c r="M188" s="189"/>
      <c r="N188" s="189"/>
      <c r="O188" s="189"/>
      <c r="P188" s="191"/>
      <c r="Q188" s="170"/>
      <c r="R188" s="170"/>
      <c r="S188" s="192"/>
      <c r="V188" s="80"/>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2"/>
      <c r="BC188" s="34" t="s">
        <v>190</v>
      </c>
    </row>
    <row r="189" spans="2:55" x14ac:dyDescent="0.4">
      <c r="B189" s="193"/>
      <c r="C189" s="186"/>
      <c r="D189" s="187" t="str">
        <f t="shared" si="3"/>
        <v/>
      </c>
      <c r="E189" s="188"/>
      <c r="F189" s="169"/>
      <c r="G189" s="170"/>
      <c r="H189" s="189"/>
      <c r="I189" s="189"/>
      <c r="J189" s="190"/>
      <c r="K189" s="172"/>
      <c r="L189" s="172"/>
      <c r="M189" s="189"/>
      <c r="N189" s="189"/>
      <c r="O189" s="189"/>
      <c r="P189" s="191"/>
      <c r="Q189" s="170"/>
      <c r="R189" s="170"/>
      <c r="S189" s="192"/>
      <c r="V189" s="80"/>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2"/>
      <c r="BC189" s="34" t="s">
        <v>190</v>
      </c>
    </row>
    <row r="190" spans="2:55" x14ac:dyDescent="0.4">
      <c r="B190" s="193"/>
      <c r="C190" s="186"/>
      <c r="D190" s="187" t="str">
        <f t="shared" si="3"/>
        <v/>
      </c>
      <c r="E190" s="188"/>
      <c r="F190" s="169"/>
      <c r="G190" s="170"/>
      <c r="H190" s="189"/>
      <c r="I190" s="189"/>
      <c r="J190" s="190"/>
      <c r="K190" s="172"/>
      <c r="L190" s="172"/>
      <c r="M190" s="189"/>
      <c r="N190" s="189"/>
      <c r="O190" s="189"/>
      <c r="P190" s="191"/>
      <c r="Q190" s="170"/>
      <c r="R190" s="170"/>
      <c r="S190" s="192"/>
      <c r="V190" s="80"/>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2"/>
      <c r="BC190" s="34" t="s">
        <v>190</v>
      </c>
    </row>
    <row r="191" spans="2:55" x14ac:dyDescent="0.4">
      <c r="B191" s="193"/>
      <c r="C191" s="186"/>
      <c r="D191" s="187" t="str">
        <f t="shared" si="3"/>
        <v/>
      </c>
      <c r="E191" s="188"/>
      <c r="F191" s="169"/>
      <c r="G191" s="170"/>
      <c r="H191" s="189"/>
      <c r="I191" s="189"/>
      <c r="J191" s="190"/>
      <c r="K191" s="172"/>
      <c r="L191" s="172"/>
      <c r="M191" s="189"/>
      <c r="N191" s="189"/>
      <c r="O191" s="189"/>
      <c r="P191" s="191"/>
      <c r="Q191" s="170"/>
      <c r="R191" s="170"/>
      <c r="S191" s="192"/>
      <c r="V191" s="80"/>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2"/>
      <c r="BC191" s="34" t="s">
        <v>190</v>
      </c>
    </row>
    <row r="192" spans="2:55" x14ac:dyDescent="0.4">
      <c r="B192" s="193"/>
      <c r="C192" s="186"/>
      <c r="D192" s="187" t="str">
        <f t="shared" si="3"/>
        <v/>
      </c>
      <c r="E192" s="188"/>
      <c r="F192" s="169"/>
      <c r="G192" s="170"/>
      <c r="H192" s="189"/>
      <c r="I192" s="189"/>
      <c r="J192" s="190"/>
      <c r="K192" s="172"/>
      <c r="L192" s="172"/>
      <c r="M192" s="189"/>
      <c r="N192" s="189"/>
      <c r="O192" s="189"/>
      <c r="P192" s="191"/>
      <c r="Q192" s="170"/>
      <c r="R192" s="170"/>
      <c r="S192" s="192"/>
      <c r="V192" s="80"/>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2"/>
      <c r="BC192" s="34" t="s">
        <v>190</v>
      </c>
    </row>
    <row r="193" spans="2:55" x14ac:dyDescent="0.4">
      <c r="B193" s="193"/>
      <c r="C193" s="186"/>
      <c r="D193" s="187" t="str">
        <f t="shared" si="3"/>
        <v/>
      </c>
      <c r="E193" s="188"/>
      <c r="F193" s="169"/>
      <c r="G193" s="170"/>
      <c r="H193" s="189"/>
      <c r="I193" s="189"/>
      <c r="J193" s="190"/>
      <c r="K193" s="172"/>
      <c r="L193" s="172"/>
      <c r="M193" s="189"/>
      <c r="N193" s="189"/>
      <c r="O193" s="189"/>
      <c r="P193" s="191"/>
      <c r="Q193" s="170"/>
      <c r="R193" s="170"/>
      <c r="S193" s="192"/>
      <c r="V193" s="80"/>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2"/>
      <c r="BC193" s="34" t="s">
        <v>190</v>
      </c>
    </row>
    <row r="194" spans="2:55" x14ac:dyDescent="0.4">
      <c r="B194" s="193"/>
      <c r="C194" s="186"/>
      <c r="D194" s="187" t="str">
        <f t="shared" si="3"/>
        <v/>
      </c>
      <c r="E194" s="188"/>
      <c r="F194" s="169"/>
      <c r="G194" s="170"/>
      <c r="H194" s="189"/>
      <c r="I194" s="189"/>
      <c r="J194" s="190"/>
      <c r="K194" s="172"/>
      <c r="L194" s="172"/>
      <c r="M194" s="189"/>
      <c r="N194" s="189"/>
      <c r="O194" s="189"/>
      <c r="P194" s="191"/>
      <c r="Q194" s="170"/>
      <c r="R194" s="170"/>
      <c r="S194" s="192"/>
      <c r="V194" s="80"/>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2"/>
      <c r="BC194" s="34" t="s">
        <v>190</v>
      </c>
    </row>
    <row r="195" spans="2:55" x14ac:dyDescent="0.4">
      <c r="B195" s="193"/>
      <c r="C195" s="186"/>
      <c r="D195" s="187" t="str">
        <f t="shared" si="3"/>
        <v/>
      </c>
      <c r="E195" s="188"/>
      <c r="F195" s="169"/>
      <c r="G195" s="170"/>
      <c r="H195" s="189"/>
      <c r="I195" s="189"/>
      <c r="J195" s="190"/>
      <c r="K195" s="172"/>
      <c r="L195" s="172"/>
      <c r="M195" s="189"/>
      <c r="N195" s="189"/>
      <c r="O195" s="189"/>
      <c r="P195" s="191"/>
      <c r="Q195" s="170"/>
      <c r="R195" s="170"/>
      <c r="S195" s="192"/>
      <c r="V195" s="80"/>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2"/>
      <c r="BC195" s="34" t="s">
        <v>190</v>
      </c>
    </row>
    <row r="196" spans="2:55" x14ac:dyDescent="0.4">
      <c r="B196" s="193"/>
      <c r="C196" s="186"/>
      <c r="D196" s="187" t="str">
        <f t="shared" si="3"/>
        <v/>
      </c>
      <c r="E196" s="188"/>
      <c r="F196" s="169"/>
      <c r="G196" s="170"/>
      <c r="H196" s="189"/>
      <c r="I196" s="189"/>
      <c r="J196" s="190"/>
      <c r="K196" s="172"/>
      <c r="L196" s="172"/>
      <c r="M196" s="189"/>
      <c r="N196" s="189"/>
      <c r="O196" s="189"/>
      <c r="P196" s="191"/>
      <c r="Q196" s="170"/>
      <c r="R196" s="170"/>
      <c r="S196" s="192"/>
      <c r="V196" s="80"/>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2"/>
      <c r="BC196" s="34" t="s">
        <v>190</v>
      </c>
    </row>
    <row r="197" spans="2:55" x14ac:dyDescent="0.4">
      <c r="B197" s="193"/>
      <c r="C197" s="186"/>
      <c r="D197" s="187" t="str">
        <f t="shared" si="3"/>
        <v/>
      </c>
      <c r="E197" s="188"/>
      <c r="F197" s="169"/>
      <c r="G197" s="170"/>
      <c r="H197" s="189"/>
      <c r="I197" s="189"/>
      <c r="J197" s="190"/>
      <c r="K197" s="172"/>
      <c r="L197" s="172"/>
      <c r="M197" s="189"/>
      <c r="N197" s="189"/>
      <c r="O197" s="189"/>
      <c r="P197" s="191"/>
      <c r="Q197" s="170"/>
      <c r="R197" s="170"/>
      <c r="S197" s="192"/>
      <c r="V197" s="80"/>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2"/>
      <c r="BC197" s="34" t="s">
        <v>190</v>
      </c>
    </row>
    <row r="198" spans="2:55" x14ac:dyDescent="0.4">
      <c r="B198" s="193"/>
      <c r="C198" s="186"/>
      <c r="D198" s="187" t="str">
        <f t="shared" si="3"/>
        <v/>
      </c>
      <c r="E198" s="188"/>
      <c r="F198" s="169"/>
      <c r="G198" s="170"/>
      <c r="H198" s="189"/>
      <c r="I198" s="189"/>
      <c r="J198" s="190"/>
      <c r="K198" s="172"/>
      <c r="L198" s="172"/>
      <c r="M198" s="189"/>
      <c r="N198" s="189"/>
      <c r="O198" s="189"/>
      <c r="P198" s="191"/>
      <c r="Q198" s="170"/>
      <c r="R198" s="170"/>
      <c r="S198" s="192"/>
      <c r="V198" s="80"/>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2"/>
      <c r="BC198" s="34" t="s">
        <v>190</v>
      </c>
    </row>
    <row r="199" spans="2:55" x14ac:dyDescent="0.4">
      <c r="B199" s="193"/>
      <c r="C199" s="186"/>
      <c r="D199" s="187" t="str">
        <f t="shared" si="3"/>
        <v/>
      </c>
      <c r="E199" s="188"/>
      <c r="F199" s="169"/>
      <c r="G199" s="170"/>
      <c r="H199" s="189"/>
      <c r="I199" s="189"/>
      <c r="J199" s="190"/>
      <c r="K199" s="172"/>
      <c r="L199" s="172"/>
      <c r="M199" s="189"/>
      <c r="N199" s="189"/>
      <c r="O199" s="189"/>
      <c r="P199" s="191"/>
      <c r="Q199" s="170"/>
      <c r="R199" s="170"/>
      <c r="S199" s="192"/>
      <c r="V199" s="80"/>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2"/>
      <c r="BC199" s="34" t="s">
        <v>190</v>
      </c>
    </row>
    <row r="200" spans="2:55" x14ac:dyDescent="0.4">
      <c r="B200" s="193"/>
      <c r="C200" s="186"/>
      <c r="D200" s="187" t="str">
        <f t="shared" si="3"/>
        <v/>
      </c>
      <c r="E200" s="188"/>
      <c r="F200" s="169"/>
      <c r="G200" s="170"/>
      <c r="H200" s="189"/>
      <c r="I200" s="189"/>
      <c r="J200" s="190"/>
      <c r="K200" s="172"/>
      <c r="L200" s="172"/>
      <c r="M200" s="189"/>
      <c r="N200" s="189"/>
      <c r="O200" s="189"/>
      <c r="P200" s="191"/>
      <c r="Q200" s="170"/>
      <c r="R200" s="170"/>
      <c r="S200" s="192"/>
      <c r="V200" s="80"/>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2"/>
      <c r="BC200" s="34" t="s">
        <v>190</v>
      </c>
    </row>
    <row r="201" spans="2:55" x14ac:dyDescent="0.4">
      <c r="B201" s="193"/>
      <c r="C201" s="186"/>
      <c r="D201" s="187" t="str">
        <f t="shared" si="3"/>
        <v/>
      </c>
      <c r="E201" s="188"/>
      <c r="F201" s="169"/>
      <c r="G201" s="170"/>
      <c r="H201" s="189"/>
      <c r="I201" s="189"/>
      <c r="J201" s="190"/>
      <c r="K201" s="172"/>
      <c r="L201" s="172"/>
      <c r="M201" s="189"/>
      <c r="N201" s="189"/>
      <c r="O201" s="189"/>
      <c r="P201" s="191"/>
      <c r="Q201" s="170"/>
      <c r="R201" s="170"/>
      <c r="S201" s="192"/>
      <c r="V201" s="80"/>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2"/>
      <c r="BC201" s="34" t="s">
        <v>190</v>
      </c>
    </row>
    <row r="202" spans="2:55" x14ac:dyDescent="0.4">
      <c r="B202" s="193"/>
      <c r="C202" s="186"/>
      <c r="D202" s="187" t="str">
        <f t="shared" si="3"/>
        <v/>
      </c>
      <c r="E202" s="188"/>
      <c r="F202" s="169"/>
      <c r="G202" s="170"/>
      <c r="H202" s="189"/>
      <c r="I202" s="189"/>
      <c r="J202" s="190"/>
      <c r="K202" s="172"/>
      <c r="L202" s="172"/>
      <c r="M202" s="189"/>
      <c r="N202" s="189"/>
      <c r="O202" s="189"/>
      <c r="P202" s="191"/>
      <c r="Q202" s="170"/>
      <c r="R202" s="170"/>
      <c r="S202" s="192"/>
      <c r="V202" s="80"/>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2"/>
      <c r="BC202" s="34" t="s">
        <v>190</v>
      </c>
    </row>
    <row r="203" spans="2:55" x14ac:dyDescent="0.4">
      <c r="B203" s="193"/>
      <c r="C203" s="186"/>
      <c r="D203" s="187" t="str">
        <f t="shared" si="3"/>
        <v/>
      </c>
      <c r="E203" s="188"/>
      <c r="F203" s="169"/>
      <c r="G203" s="170"/>
      <c r="H203" s="189"/>
      <c r="I203" s="189"/>
      <c r="J203" s="190"/>
      <c r="K203" s="172"/>
      <c r="L203" s="172"/>
      <c r="M203" s="189"/>
      <c r="N203" s="189"/>
      <c r="O203" s="189"/>
      <c r="P203" s="191"/>
      <c r="Q203" s="170"/>
      <c r="R203" s="170"/>
      <c r="S203" s="192"/>
      <c r="V203" s="80"/>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2"/>
      <c r="BC203" s="34" t="s">
        <v>190</v>
      </c>
    </row>
    <row r="204" spans="2:55" x14ac:dyDescent="0.4">
      <c r="B204" s="193"/>
      <c r="C204" s="186"/>
      <c r="D204" s="187" t="str">
        <f t="shared" ref="D204:D267" si="4">IF($C204 &lt;&gt; "", IF(ISERROR(MATCH($C204, 祝日, 0)), TEXT($C204, "aaa"), "祝日"), "")</f>
        <v/>
      </c>
      <c r="E204" s="188"/>
      <c r="F204" s="169"/>
      <c r="G204" s="170"/>
      <c r="H204" s="189"/>
      <c r="I204" s="189"/>
      <c r="J204" s="190"/>
      <c r="K204" s="172"/>
      <c r="L204" s="172"/>
      <c r="M204" s="189"/>
      <c r="N204" s="189"/>
      <c r="O204" s="189"/>
      <c r="P204" s="191"/>
      <c r="Q204" s="170"/>
      <c r="R204" s="170"/>
      <c r="S204" s="192"/>
      <c r="V204" s="80"/>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2"/>
      <c r="BC204" s="34" t="s">
        <v>190</v>
      </c>
    </row>
    <row r="205" spans="2:55" x14ac:dyDescent="0.4">
      <c r="B205" s="193"/>
      <c r="C205" s="186"/>
      <c r="D205" s="187" t="str">
        <f t="shared" si="4"/>
        <v/>
      </c>
      <c r="E205" s="188"/>
      <c r="F205" s="169"/>
      <c r="G205" s="170"/>
      <c r="H205" s="189"/>
      <c r="I205" s="189"/>
      <c r="J205" s="190"/>
      <c r="K205" s="172"/>
      <c r="L205" s="172"/>
      <c r="M205" s="189"/>
      <c r="N205" s="189"/>
      <c r="O205" s="189"/>
      <c r="P205" s="191"/>
      <c r="Q205" s="170"/>
      <c r="R205" s="170"/>
      <c r="S205" s="192"/>
      <c r="V205" s="80"/>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2"/>
      <c r="BC205" s="34" t="s">
        <v>190</v>
      </c>
    </row>
    <row r="206" spans="2:55" x14ac:dyDescent="0.4">
      <c r="B206" s="193"/>
      <c r="C206" s="186"/>
      <c r="D206" s="187" t="str">
        <f t="shared" si="4"/>
        <v/>
      </c>
      <c r="E206" s="188"/>
      <c r="F206" s="169"/>
      <c r="G206" s="170"/>
      <c r="H206" s="189"/>
      <c r="I206" s="189"/>
      <c r="J206" s="190"/>
      <c r="K206" s="172"/>
      <c r="L206" s="172"/>
      <c r="M206" s="189"/>
      <c r="N206" s="189"/>
      <c r="O206" s="189"/>
      <c r="P206" s="191"/>
      <c r="Q206" s="170"/>
      <c r="R206" s="170"/>
      <c r="S206" s="192"/>
      <c r="V206" s="80"/>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2"/>
      <c r="BC206" s="34" t="s">
        <v>190</v>
      </c>
    </row>
    <row r="207" spans="2:55" x14ac:dyDescent="0.4">
      <c r="B207" s="193"/>
      <c r="C207" s="186"/>
      <c r="D207" s="187" t="str">
        <f t="shared" si="4"/>
        <v/>
      </c>
      <c r="E207" s="188"/>
      <c r="F207" s="169"/>
      <c r="G207" s="170"/>
      <c r="H207" s="189"/>
      <c r="I207" s="189"/>
      <c r="J207" s="190"/>
      <c r="K207" s="172"/>
      <c r="L207" s="172"/>
      <c r="M207" s="189"/>
      <c r="N207" s="189"/>
      <c r="O207" s="189"/>
      <c r="P207" s="191"/>
      <c r="Q207" s="170"/>
      <c r="R207" s="170"/>
      <c r="S207" s="192"/>
      <c r="V207" s="80"/>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2"/>
      <c r="BC207" s="34" t="s">
        <v>190</v>
      </c>
    </row>
    <row r="208" spans="2:55" x14ac:dyDescent="0.4">
      <c r="B208" s="193"/>
      <c r="C208" s="186"/>
      <c r="D208" s="187" t="str">
        <f t="shared" si="4"/>
        <v/>
      </c>
      <c r="E208" s="188"/>
      <c r="F208" s="169"/>
      <c r="G208" s="170"/>
      <c r="H208" s="189"/>
      <c r="I208" s="189"/>
      <c r="J208" s="190"/>
      <c r="K208" s="172"/>
      <c r="L208" s="172"/>
      <c r="M208" s="189"/>
      <c r="N208" s="189"/>
      <c r="O208" s="189"/>
      <c r="P208" s="191"/>
      <c r="Q208" s="170"/>
      <c r="R208" s="170"/>
      <c r="S208" s="192"/>
      <c r="V208" s="80"/>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2"/>
      <c r="BC208" s="34" t="s">
        <v>190</v>
      </c>
    </row>
    <row r="209" spans="2:55" x14ac:dyDescent="0.4">
      <c r="B209" s="193"/>
      <c r="C209" s="186"/>
      <c r="D209" s="187" t="str">
        <f t="shared" si="4"/>
        <v/>
      </c>
      <c r="E209" s="188"/>
      <c r="F209" s="169"/>
      <c r="G209" s="170"/>
      <c r="H209" s="189"/>
      <c r="I209" s="189"/>
      <c r="J209" s="190"/>
      <c r="K209" s="172"/>
      <c r="L209" s="172"/>
      <c r="M209" s="189"/>
      <c r="N209" s="189"/>
      <c r="O209" s="189"/>
      <c r="P209" s="191"/>
      <c r="Q209" s="170"/>
      <c r="R209" s="170"/>
      <c r="S209" s="192"/>
      <c r="V209" s="80"/>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2"/>
      <c r="BC209" s="34" t="s">
        <v>190</v>
      </c>
    </row>
    <row r="210" spans="2:55" x14ac:dyDescent="0.4">
      <c r="B210" s="193"/>
      <c r="C210" s="186"/>
      <c r="D210" s="187" t="str">
        <f t="shared" si="4"/>
        <v/>
      </c>
      <c r="E210" s="188"/>
      <c r="F210" s="169"/>
      <c r="G210" s="170"/>
      <c r="H210" s="189"/>
      <c r="I210" s="189"/>
      <c r="J210" s="190"/>
      <c r="K210" s="172"/>
      <c r="L210" s="172"/>
      <c r="M210" s="189"/>
      <c r="N210" s="189"/>
      <c r="O210" s="189"/>
      <c r="P210" s="191"/>
      <c r="Q210" s="170"/>
      <c r="R210" s="170"/>
      <c r="S210" s="192"/>
      <c r="V210" s="80"/>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2"/>
      <c r="BC210" s="34" t="s">
        <v>190</v>
      </c>
    </row>
    <row r="211" spans="2:55" x14ac:dyDescent="0.4">
      <c r="B211" s="193"/>
      <c r="C211" s="186"/>
      <c r="D211" s="187" t="str">
        <f t="shared" si="4"/>
        <v/>
      </c>
      <c r="E211" s="188"/>
      <c r="F211" s="169"/>
      <c r="G211" s="170"/>
      <c r="H211" s="189"/>
      <c r="I211" s="189"/>
      <c r="J211" s="190"/>
      <c r="K211" s="172"/>
      <c r="L211" s="172"/>
      <c r="M211" s="189"/>
      <c r="N211" s="189"/>
      <c r="O211" s="189"/>
      <c r="P211" s="191"/>
      <c r="Q211" s="170"/>
      <c r="R211" s="170"/>
      <c r="S211" s="192"/>
      <c r="V211" s="80"/>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2"/>
      <c r="BC211" s="34" t="s">
        <v>190</v>
      </c>
    </row>
    <row r="212" spans="2:55" x14ac:dyDescent="0.4">
      <c r="B212" s="193"/>
      <c r="C212" s="186"/>
      <c r="D212" s="187" t="str">
        <f t="shared" si="4"/>
        <v/>
      </c>
      <c r="E212" s="188"/>
      <c r="F212" s="169"/>
      <c r="G212" s="170"/>
      <c r="H212" s="189"/>
      <c r="I212" s="189"/>
      <c r="J212" s="190"/>
      <c r="K212" s="172"/>
      <c r="L212" s="172"/>
      <c r="M212" s="189"/>
      <c r="N212" s="189"/>
      <c r="O212" s="189"/>
      <c r="P212" s="191"/>
      <c r="Q212" s="170"/>
      <c r="R212" s="170"/>
      <c r="S212" s="192"/>
      <c r="V212" s="80"/>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2"/>
      <c r="BC212" s="34" t="s">
        <v>190</v>
      </c>
    </row>
    <row r="213" spans="2:55" x14ac:dyDescent="0.4">
      <c r="B213" s="193"/>
      <c r="C213" s="186"/>
      <c r="D213" s="187" t="str">
        <f t="shared" si="4"/>
        <v/>
      </c>
      <c r="E213" s="188"/>
      <c r="F213" s="169"/>
      <c r="G213" s="170"/>
      <c r="H213" s="189"/>
      <c r="I213" s="189"/>
      <c r="J213" s="190"/>
      <c r="K213" s="172"/>
      <c r="L213" s="172"/>
      <c r="M213" s="189"/>
      <c r="N213" s="189"/>
      <c r="O213" s="189"/>
      <c r="P213" s="191"/>
      <c r="Q213" s="170"/>
      <c r="R213" s="170"/>
      <c r="S213" s="192"/>
      <c r="V213" s="80"/>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2"/>
      <c r="BC213" s="34" t="s">
        <v>190</v>
      </c>
    </row>
    <row r="214" spans="2:55" x14ac:dyDescent="0.4">
      <c r="B214" s="193"/>
      <c r="C214" s="186"/>
      <c r="D214" s="187" t="str">
        <f t="shared" si="4"/>
        <v/>
      </c>
      <c r="E214" s="188"/>
      <c r="F214" s="169"/>
      <c r="G214" s="170"/>
      <c r="H214" s="189"/>
      <c r="I214" s="189"/>
      <c r="J214" s="190"/>
      <c r="K214" s="172"/>
      <c r="L214" s="172"/>
      <c r="M214" s="189"/>
      <c r="N214" s="189"/>
      <c r="O214" s="189"/>
      <c r="P214" s="191"/>
      <c r="Q214" s="170"/>
      <c r="R214" s="170"/>
      <c r="S214" s="192"/>
      <c r="V214" s="80"/>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2"/>
      <c r="BC214" s="34" t="s">
        <v>190</v>
      </c>
    </row>
    <row r="215" spans="2:55" x14ac:dyDescent="0.4">
      <c r="B215" s="193"/>
      <c r="C215" s="186"/>
      <c r="D215" s="187" t="str">
        <f t="shared" si="4"/>
        <v/>
      </c>
      <c r="E215" s="188"/>
      <c r="F215" s="169"/>
      <c r="G215" s="170"/>
      <c r="H215" s="189"/>
      <c r="I215" s="189"/>
      <c r="J215" s="190"/>
      <c r="K215" s="172"/>
      <c r="L215" s="172"/>
      <c r="M215" s="189"/>
      <c r="N215" s="189"/>
      <c r="O215" s="189"/>
      <c r="P215" s="191"/>
      <c r="Q215" s="170"/>
      <c r="R215" s="170"/>
      <c r="S215" s="192"/>
      <c r="V215" s="80"/>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2"/>
      <c r="BC215" s="34" t="s">
        <v>190</v>
      </c>
    </row>
    <row r="216" spans="2:55" x14ac:dyDescent="0.4">
      <c r="B216" s="193"/>
      <c r="C216" s="186"/>
      <c r="D216" s="187" t="str">
        <f t="shared" si="4"/>
        <v/>
      </c>
      <c r="E216" s="188"/>
      <c r="F216" s="169"/>
      <c r="G216" s="170"/>
      <c r="H216" s="189"/>
      <c r="I216" s="189"/>
      <c r="J216" s="190"/>
      <c r="K216" s="172"/>
      <c r="L216" s="172"/>
      <c r="M216" s="189"/>
      <c r="N216" s="189"/>
      <c r="O216" s="189"/>
      <c r="P216" s="191"/>
      <c r="Q216" s="170"/>
      <c r="R216" s="170"/>
      <c r="S216" s="192"/>
      <c r="V216" s="80"/>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2"/>
      <c r="BC216" s="34" t="s">
        <v>190</v>
      </c>
    </row>
    <row r="217" spans="2:55" x14ac:dyDescent="0.4">
      <c r="B217" s="193"/>
      <c r="C217" s="186"/>
      <c r="D217" s="187" t="str">
        <f t="shared" si="4"/>
        <v/>
      </c>
      <c r="E217" s="188"/>
      <c r="F217" s="169"/>
      <c r="G217" s="170"/>
      <c r="H217" s="189"/>
      <c r="I217" s="189"/>
      <c r="J217" s="190"/>
      <c r="K217" s="172"/>
      <c r="L217" s="172"/>
      <c r="M217" s="189"/>
      <c r="N217" s="189"/>
      <c r="O217" s="189"/>
      <c r="P217" s="191"/>
      <c r="Q217" s="170"/>
      <c r="R217" s="170"/>
      <c r="S217" s="192"/>
      <c r="V217" s="80"/>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2"/>
      <c r="BC217" s="34" t="s">
        <v>190</v>
      </c>
    </row>
    <row r="218" spans="2:55" x14ac:dyDescent="0.4">
      <c r="B218" s="193"/>
      <c r="C218" s="186"/>
      <c r="D218" s="187" t="str">
        <f t="shared" si="4"/>
        <v/>
      </c>
      <c r="E218" s="188"/>
      <c r="F218" s="169"/>
      <c r="G218" s="170"/>
      <c r="H218" s="189"/>
      <c r="I218" s="189"/>
      <c r="J218" s="190"/>
      <c r="K218" s="172"/>
      <c r="L218" s="172"/>
      <c r="M218" s="189"/>
      <c r="N218" s="189"/>
      <c r="O218" s="189"/>
      <c r="P218" s="191"/>
      <c r="Q218" s="170"/>
      <c r="R218" s="170"/>
      <c r="S218" s="192"/>
      <c r="V218" s="80"/>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2"/>
      <c r="BC218" s="34" t="s">
        <v>190</v>
      </c>
    </row>
    <row r="219" spans="2:55" x14ac:dyDescent="0.4">
      <c r="B219" s="193"/>
      <c r="C219" s="186"/>
      <c r="D219" s="187" t="str">
        <f t="shared" si="4"/>
        <v/>
      </c>
      <c r="E219" s="188"/>
      <c r="F219" s="169"/>
      <c r="G219" s="170"/>
      <c r="H219" s="189"/>
      <c r="I219" s="189"/>
      <c r="J219" s="190"/>
      <c r="K219" s="172"/>
      <c r="L219" s="172"/>
      <c r="M219" s="189"/>
      <c r="N219" s="189"/>
      <c r="O219" s="189"/>
      <c r="P219" s="191"/>
      <c r="Q219" s="170"/>
      <c r="R219" s="170"/>
      <c r="S219" s="192"/>
      <c r="V219" s="80"/>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2"/>
      <c r="BC219" s="34" t="s">
        <v>190</v>
      </c>
    </row>
    <row r="220" spans="2:55" x14ac:dyDescent="0.4">
      <c r="B220" s="193"/>
      <c r="C220" s="186"/>
      <c r="D220" s="187" t="str">
        <f t="shared" si="4"/>
        <v/>
      </c>
      <c r="E220" s="188"/>
      <c r="F220" s="169"/>
      <c r="G220" s="170"/>
      <c r="H220" s="189"/>
      <c r="I220" s="189"/>
      <c r="J220" s="190"/>
      <c r="K220" s="172"/>
      <c r="L220" s="172"/>
      <c r="M220" s="189"/>
      <c r="N220" s="189"/>
      <c r="O220" s="189"/>
      <c r="P220" s="191"/>
      <c r="Q220" s="170"/>
      <c r="R220" s="170"/>
      <c r="S220" s="192"/>
      <c r="V220" s="80"/>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2"/>
      <c r="BC220" s="34" t="s">
        <v>190</v>
      </c>
    </row>
    <row r="221" spans="2:55" x14ac:dyDescent="0.4">
      <c r="B221" s="193"/>
      <c r="C221" s="186"/>
      <c r="D221" s="187" t="str">
        <f t="shared" si="4"/>
        <v/>
      </c>
      <c r="E221" s="188"/>
      <c r="F221" s="169"/>
      <c r="G221" s="170"/>
      <c r="H221" s="189"/>
      <c r="I221" s="189"/>
      <c r="J221" s="190"/>
      <c r="K221" s="172"/>
      <c r="L221" s="172"/>
      <c r="M221" s="189"/>
      <c r="N221" s="189"/>
      <c r="O221" s="189"/>
      <c r="P221" s="191"/>
      <c r="Q221" s="170"/>
      <c r="R221" s="170"/>
      <c r="S221" s="192"/>
      <c r="V221" s="80"/>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2"/>
      <c r="BC221" s="34" t="s">
        <v>190</v>
      </c>
    </row>
    <row r="222" spans="2:55" x14ac:dyDescent="0.4">
      <c r="B222" s="193"/>
      <c r="C222" s="186"/>
      <c r="D222" s="187" t="str">
        <f t="shared" si="4"/>
        <v/>
      </c>
      <c r="E222" s="188"/>
      <c r="F222" s="169"/>
      <c r="G222" s="170"/>
      <c r="H222" s="189"/>
      <c r="I222" s="189"/>
      <c r="J222" s="190"/>
      <c r="K222" s="172"/>
      <c r="L222" s="172"/>
      <c r="M222" s="189"/>
      <c r="N222" s="189"/>
      <c r="O222" s="189"/>
      <c r="P222" s="191"/>
      <c r="Q222" s="170"/>
      <c r="R222" s="170"/>
      <c r="S222" s="192"/>
      <c r="V222" s="80"/>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2"/>
      <c r="BC222" s="34" t="s">
        <v>190</v>
      </c>
    </row>
    <row r="223" spans="2:55" x14ac:dyDescent="0.4">
      <c r="B223" s="193"/>
      <c r="C223" s="186"/>
      <c r="D223" s="187" t="str">
        <f t="shared" si="4"/>
        <v/>
      </c>
      <c r="E223" s="188"/>
      <c r="F223" s="169"/>
      <c r="G223" s="170"/>
      <c r="H223" s="189"/>
      <c r="I223" s="189"/>
      <c r="J223" s="190"/>
      <c r="K223" s="172"/>
      <c r="L223" s="172"/>
      <c r="M223" s="189"/>
      <c r="N223" s="189"/>
      <c r="O223" s="189"/>
      <c r="P223" s="191"/>
      <c r="Q223" s="170"/>
      <c r="R223" s="170"/>
      <c r="S223" s="192"/>
      <c r="V223" s="80"/>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2"/>
      <c r="BC223" s="34" t="s">
        <v>190</v>
      </c>
    </row>
    <row r="224" spans="2:55" x14ac:dyDescent="0.4">
      <c r="B224" s="193"/>
      <c r="C224" s="186"/>
      <c r="D224" s="187" t="str">
        <f t="shared" si="4"/>
        <v/>
      </c>
      <c r="E224" s="188"/>
      <c r="F224" s="169"/>
      <c r="G224" s="170"/>
      <c r="H224" s="189"/>
      <c r="I224" s="189"/>
      <c r="J224" s="190"/>
      <c r="K224" s="172"/>
      <c r="L224" s="172"/>
      <c r="M224" s="189"/>
      <c r="N224" s="189"/>
      <c r="O224" s="189"/>
      <c r="P224" s="191"/>
      <c r="Q224" s="170"/>
      <c r="R224" s="170"/>
      <c r="S224" s="192"/>
      <c r="V224" s="80"/>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2"/>
      <c r="BC224" s="34" t="s">
        <v>190</v>
      </c>
    </row>
    <row r="225" spans="2:55" x14ac:dyDescent="0.4">
      <c r="B225" s="193"/>
      <c r="C225" s="186"/>
      <c r="D225" s="187" t="str">
        <f t="shared" si="4"/>
        <v/>
      </c>
      <c r="E225" s="188"/>
      <c r="F225" s="169"/>
      <c r="G225" s="170"/>
      <c r="H225" s="189"/>
      <c r="I225" s="189"/>
      <c r="J225" s="190"/>
      <c r="K225" s="172"/>
      <c r="L225" s="172"/>
      <c r="M225" s="189"/>
      <c r="N225" s="189"/>
      <c r="O225" s="189"/>
      <c r="P225" s="191"/>
      <c r="Q225" s="170"/>
      <c r="R225" s="170"/>
      <c r="S225" s="192"/>
      <c r="V225" s="80"/>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2"/>
      <c r="BC225" s="34" t="s">
        <v>190</v>
      </c>
    </row>
    <row r="226" spans="2:55" x14ac:dyDescent="0.4">
      <c r="B226" s="193"/>
      <c r="C226" s="186"/>
      <c r="D226" s="187" t="str">
        <f t="shared" si="4"/>
        <v/>
      </c>
      <c r="E226" s="188"/>
      <c r="F226" s="169"/>
      <c r="G226" s="170"/>
      <c r="H226" s="189"/>
      <c r="I226" s="189"/>
      <c r="J226" s="190"/>
      <c r="K226" s="172"/>
      <c r="L226" s="172"/>
      <c r="M226" s="189"/>
      <c r="N226" s="189"/>
      <c r="O226" s="189"/>
      <c r="P226" s="191"/>
      <c r="Q226" s="170"/>
      <c r="R226" s="170"/>
      <c r="S226" s="192"/>
      <c r="V226" s="80"/>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2"/>
      <c r="BC226" s="34" t="s">
        <v>190</v>
      </c>
    </row>
    <row r="227" spans="2:55" x14ac:dyDescent="0.4">
      <c r="B227" s="193"/>
      <c r="C227" s="186"/>
      <c r="D227" s="187" t="str">
        <f t="shared" si="4"/>
        <v/>
      </c>
      <c r="E227" s="188"/>
      <c r="F227" s="169"/>
      <c r="G227" s="170"/>
      <c r="H227" s="189"/>
      <c r="I227" s="189"/>
      <c r="J227" s="190"/>
      <c r="K227" s="172"/>
      <c r="L227" s="172"/>
      <c r="M227" s="189"/>
      <c r="N227" s="189"/>
      <c r="O227" s="189"/>
      <c r="P227" s="191"/>
      <c r="Q227" s="170"/>
      <c r="R227" s="170"/>
      <c r="S227" s="192"/>
      <c r="V227" s="80"/>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2"/>
      <c r="BC227" s="34" t="s">
        <v>190</v>
      </c>
    </row>
    <row r="228" spans="2:55" x14ac:dyDescent="0.4">
      <c r="B228" s="193"/>
      <c r="C228" s="186"/>
      <c r="D228" s="187" t="str">
        <f t="shared" si="4"/>
        <v/>
      </c>
      <c r="E228" s="188"/>
      <c r="F228" s="169"/>
      <c r="G228" s="170"/>
      <c r="H228" s="189"/>
      <c r="I228" s="189"/>
      <c r="J228" s="190"/>
      <c r="K228" s="172"/>
      <c r="L228" s="172"/>
      <c r="M228" s="189"/>
      <c r="N228" s="189"/>
      <c r="O228" s="189"/>
      <c r="P228" s="191"/>
      <c r="Q228" s="170"/>
      <c r="R228" s="170"/>
      <c r="S228" s="192"/>
      <c r="V228" s="80"/>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2"/>
      <c r="BC228" s="34" t="s">
        <v>190</v>
      </c>
    </row>
    <row r="229" spans="2:55" x14ac:dyDescent="0.4">
      <c r="B229" s="193"/>
      <c r="C229" s="186"/>
      <c r="D229" s="187" t="str">
        <f t="shared" si="4"/>
        <v/>
      </c>
      <c r="E229" s="188"/>
      <c r="F229" s="169"/>
      <c r="G229" s="170"/>
      <c r="H229" s="189"/>
      <c r="I229" s="189"/>
      <c r="J229" s="190"/>
      <c r="K229" s="172"/>
      <c r="L229" s="172"/>
      <c r="M229" s="189"/>
      <c r="N229" s="189"/>
      <c r="O229" s="189"/>
      <c r="P229" s="191"/>
      <c r="Q229" s="170"/>
      <c r="R229" s="170"/>
      <c r="S229" s="192"/>
      <c r="V229" s="80"/>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2"/>
      <c r="BC229" s="34" t="s">
        <v>190</v>
      </c>
    </row>
    <row r="230" spans="2:55" x14ac:dyDescent="0.4">
      <c r="B230" s="193"/>
      <c r="C230" s="186"/>
      <c r="D230" s="187" t="str">
        <f t="shared" si="4"/>
        <v/>
      </c>
      <c r="E230" s="188"/>
      <c r="F230" s="169"/>
      <c r="G230" s="170"/>
      <c r="H230" s="189"/>
      <c r="I230" s="189"/>
      <c r="J230" s="190"/>
      <c r="K230" s="172"/>
      <c r="L230" s="172"/>
      <c r="M230" s="189"/>
      <c r="N230" s="189"/>
      <c r="O230" s="189"/>
      <c r="P230" s="191"/>
      <c r="Q230" s="170"/>
      <c r="R230" s="170"/>
      <c r="S230" s="192"/>
      <c r="V230" s="80"/>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2"/>
      <c r="BC230" s="34" t="s">
        <v>190</v>
      </c>
    </row>
    <row r="231" spans="2:55" x14ac:dyDescent="0.4">
      <c r="B231" s="193"/>
      <c r="C231" s="186"/>
      <c r="D231" s="187" t="str">
        <f t="shared" si="4"/>
        <v/>
      </c>
      <c r="E231" s="188"/>
      <c r="F231" s="169"/>
      <c r="G231" s="170"/>
      <c r="H231" s="189"/>
      <c r="I231" s="189"/>
      <c r="J231" s="190"/>
      <c r="K231" s="172"/>
      <c r="L231" s="172"/>
      <c r="M231" s="189"/>
      <c r="N231" s="189"/>
      <c r="O231" s="189"/>
      <c r="P231" s="191"/>
      <c r="Q231" s="170"/>
      <c r="R231" s="170"/>
      <c r="S231" s="192"/>
      <c r="V231" s="80"/>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2"/>
      <c r="BC231" s="34" t="s">
        <v>190</v>
      </c>
    </row>
    <row r="232" spans="2:55" x14ac:dyDescent="0.4">
      <c r="B232" s="193"/>
      <c r="C232" s="186"/>
      <c r="D232" s="187" t="str">
        <f t="shared" si="4"/>
        <v/>
      </c>
      <c r="E232" s="188"/>
      <c r="F232" s="169"/>
      <c r="G232" s="170"/>
      <c r="H232" s="189"/>
      <c r="I232" s="189"/>
      <c r="J232" s="190"/>
      <c r="K232" s="172"/>
      <c r="L232" s="172"/>
      <c r="M232" s="189"/>
      <c r="N232" s="189"/>
      <c r="O232" s="189"/>
      <c r="P232" s="191"/>
      <c r="Q232" s="170"/>
      <c r="R232" s="170"/>
      <c r="S232" s="192"/>
      <c r="V232" s="80"/>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2"/>
      <c r="BC232" s="34" t="s">
        <v>190</v>
      </c>
    </row>
    <row r="233" spans="2:55" x14ac:dyDescent="0.4">
      <c r="B233" s="193"/>
      <c r="C233" s="186"/>
      <c r="D233" s="187" t="str">
        <f t="shared" si="4"/>
        <v/>
      </c>
      <c r="E233" s="188"/>
      <c r="F233" s="169"/>
      <c r="G233" s="170"/>
      <c r="H233" s="189"/>
      <c r="I233" s="189"/>
      <c r="J233" s="190"/>
      <c r="K233" s="172"/>
      <c r="L233" s="172"/>
      <c r="M233" s="189"/>
      <c r="N233" s="189"/>
      <c r="O233" s="189"/>
      <c r="P233" s="191"/>
      <c r="Q233" s="170"/>
      <c r="R233" s="170"/>
      <c r="S233" s="192"/>
      <c r="V233" s="80"/>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2"/>
      <c r="BC233" s="34" t="s">
        <v>190</v>
      </c>
    </row>
    <row r="234" spans="2:55" x14ac:dyDescent="0.4">
      <c r="B234" s="193"/>
      <c r="C234" s="186"/>
      <c r="D234" s="187" t="str">
        <f t="shared" si="4"/>
        <v/>
      </c>
      <c r="E234" s="188"/>
      <c r="F234" s="169"/>
      <c r="G234" s="170"/>
      <c r="H234" s="189"/>
      <c r="I234" s="189"/>
      <c r="J234" s="190"/>
      <c r="K234" s="172"/>
      <c r="L234" s="172"/>
      <c r="M234" s="189"/>
      <c r="N234" s="189"/>
      <c r="O234" s="189"/>
      <c r="P234" s="191"/>
      <c r="Q234" s="170"/>
      <c r="R234" s="170"/>
      <c r="S234" s="192"/>
      <c r="V234" s="80"/>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2"/>
      <c r="BC234" s="34" t="s">
        <v>190</v>
      </c>
    </row>
    <row r="235" spans="2:55" x14ac:dyDescent="0.4">
      <c r="B235" s="193"/>
      <c r="C235" s="186"/>
      <c r="D235" s="187" t="str">
        <f t="shared" si="4"/>
        <v/>
      </c>
      <c r="E235" s="188"/>
      <c r="F235" s="169"/>
      <c r="G235" s="170"/>
      <c r="H235" s="189"/>
      <c r="I235" s="189"/>
      <c r="J235" s="190"/>
      <c r="K235" s="172"/>
      <c r="L235" s="172"/>
      <c r="M235" s="189"/>
      <c r="N235" s="189"/>
      <c r="O235" s="189"/>
      <c r="P235" s="191"/>
      <c r="Q235" s="170"/>
      <c r="R235" s="170"/>
      <c r="S235" s="192"/>
      <c r="V235" s="80"/>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2"/>
      <c r="BC235" s="34" t="s">
        <v>190</v>
      </c>
    </row>
    <row r="236" spans="2:55" x14ac:dyDescent="0.4">
      <c r="B236" s="193"/>
      <c r="C236" s="186"/>
      <c r="D236" s="187" t="str">
        <f t="shared" si="4"/>
        <v/>
      </c>
      <c r="E236" s="188"/>
      <c r="F236" s="169"/>
      <c r="G236" s="170"/>
      <c r="H236" s="189"/>
      <c r="I236" s="189"/>
      <c r="J236" s="190"/>
      <c r="K236" s="172"/>
      <c r="L236" s="172"/>
      <c r="M236" s="189"/>
      <c r="N236" s="189"/>
      <c r="O236" s="189"/>
      <c r="P236" s="191"/>
      <c r="Q236" s="170"/>
      <c r="R236" s="170"/>
      <c r="S236" s="192"/>
      <c r="V236" s="80"/>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2"/>
      <c r="BC236" s="34" t="s">
        <v>190</v>
      </c>
    </row>
    <row r="237" spans="2:55" x14ac:dyDescent="0.4">
      <c r="B237" s="193"/>
      <c r="C237" s="186"/>
      <c r="D237" s="187" t="str">
        <f t="shared" si="4"/>
        <v/>
      </c>
      <c r="E237" s="188"/>
      <c r="F237" s="169"/>
      <c r="G237" s="170"/>
      <c r="H237" s="189"/>
      <c r="I237" s="189"/>
      <c r="J237" s="190"/>
      <c r="K237" s="172"/>
      <c r="L237" s="172"/>
      <c r="M237" s="189"/>
      <c r="N237" s="189"/>
      <c r="O237" s="189"/>
      <c r="P237" s="191"/>
      <c r="Q237" s="170"/>
      <c r="R237" s="170"/>
      <c r="S237" s="192"/>
      <c r="V237" s="80"/>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2"/>
      <c r="BC237" s="34" t="s">
        <v>190</v>
      </c>
    </row>
    <row r="238" spans="2:55" x14ac:dyDescent="0.4">
      <c r="B238" s="193"/>
      <c r="C238" s="186"/>
      <c r="D238" s="187" t="str">
        <f t="shared" si="4"/>
        <v/>
      </c>
      <c r="E238" s="188"/>
      <c r="F238" s="169"/>
      <c r="G238" s="170"/>
      <c r="H238" s="189"/>
      <c r="I238" s="189"/>
      <c r="J238" s="190"/>
      <c r="K238" s="172"/>
      <c r="L238" s="172"/>
      <c r="M238" s="189"/>
      <c r="N238" s="189"/>
      <c r="O238" s="189"/>
      <c r="P238" s="191"/>
      <c r="Q238" s="170"/>
      <c r="R238" s="170"/>
      <c r="S238" s="192"/>
      <c r="V238" s="80"/>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2"/>
      <c r="BC238" s="34" t="s">
        <v>190</v>
      </c>
    </row>
    <row r="239" spans="2:55" x14ac:dyDescent="0.4">
      <c r="B239" s="193"/>
      <c r="C239" s="186"/>
      <c r="D239" s="187" t="str">
        <f t="shared" si="4"/>
        <v/>
      </c>
      <c r="E239" s="188"/>
      <c r="F239" s="169"/>
      <c r="G239" s="170"/>
      <c r="H239" s="189"/>
      <c r="I239" s="189"/>
      <c r="J239" s="190"/>
      <c r="K239" s="172"/>
      <c r="L239" s="172"/>
      <c r="M239" s="189"/>
      <c r="N239" s="189"/>
      <c r="O239" s="189"/>
      <c r="P239" s="191"/>
      <c r="Q239" s="170"/>
      <c r="R239" s="170"/>
      <c r="S239" s="192"/>
      <c r="V239" s="80"/>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2"/>
      <c r="BC239" s="34" t="s">
        <v>190</v>
      </c>
    </row>
    <row r="240" spans="2:55" x14ac:dyDescent="0.4">
      <c r="B240" s="193"/>
      <c r="C240" s="186"/>
      <c r="D240" s="187" t="str">
        <f t="shared" si="4"/>
        <v/>
      </c>
      <c r="E240" s="188"/>
      <c r="F240" s="169"/>
      <c r="G240" s="170"/>
      <c r="H240" s="189"/>
      <c r="I240" s="189"/>
      <c r="J240" s="190"/>
      <c r="K240" s="172"/>
      <c r="L240" s="172"/>
      <c r="M240" s="189"/>
      <c r="N240" s="189"/>
      <c r="O240" s="189"/>
      <c r="P240" s="191"/>
      <c r="Q240" s="170"/>
      <c r="R240" s="170"/>
      <c r="S240" s="192"/>
      <c r="V240" s="80"/>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2"/>
      <c r="BC240" s="34" t="s">
        <v>190</v>
      </c>
    </row>
    <row r="241" spans="2:55" x14ac:dyDescent="0.4">
      <c r="B241" s="193"/>
      <c r="C241" s="186"/>
      <c r="D241" s="187" t="str">
        <f t="shared" si="4"/>
        <v/>
      </c>
      <c r="E241" s="188"/>
      <c r="F241" s="169"/>
      <c r="G241" s="170"/>
      <c r="H241" s="189"/>
      <c r="I241" s="189"/>
      <c r="J241" s="190"/>
      <c r="K241" s="172"/>
      <c r="L241" s="172"/>
      <c r="M241" s="189"/>
      <c r="N241" s="189"/>
      <c r="O241" s="189"/>
      <c r="P241" s="191"/>
      <c r="Q241" s="170"/>
      <c r="R241" s="170"/>
      <c r="S241" s="192"/>
      <c r="V241" s="80"/>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2"/>
      <c r="BC241" s="34" t="s">
        <v>190</v>
      </c>
    </row>
    <row r="242" spans="2:55" x14ac:dyDescent="0.4">
      <c r="B242" s="193"/>
      <c r="C242" s="186"/>
      <c r="D242" s="187" t="str">
        <f t="shared" si="4"/>
        <v/>
      </c>
      <c r="E242" s="188"/>
      <c r="F242" s="169"/>
      <c r="G242" s="170"/>
      <c r="H242" s="189"/>
      <c r="I242" s="189"/>
      <c r="J242" s="190"/>
      <c r="K242" s="172"/>
      <c r="L242" s="172"/>
      <c r="M242" s="189"/>
      <c r="N242" s="189"/>
      <c r="O242" s="189"/>
      <c r="P242" s="191"/>
      <c r="Q242" s="170"/>
      <c r="R242" s="170"/>
      <c r="S242" s="192"/>
      <c r="V242" s="80"/>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2"/>
      <c r="BC242" s="34" t="s">
        <v>190</v>
      </c>
    </row>
    <row r="243" spans="2:55" x14ac:dyDescent="0.4">
      <c r="B243" s="193"/>
      <c r="C243" s="186"/>
      <c r="D243" s="187" t="str">
        <f t="shared" si="4"/>
        <v/>
      </c>
      <c r="E243" s="188"/>
      <c r="F243" s="169"/>
      <c r="G243" s="170"/>
      <c r="H243" s="189"/>
      <c r="I243" s="189"/>
      <c r="J243" s="190"/>
      <c r="K243" s="172"/>
      <c r="L243" s="172"/>
      <c r="M243" s="189"/>
      <c r="N243" s="189"/>
      <c r="O243" s="189"/>
      <c r="P243" s="191"/>
      <c r="Q243" s="170"/>
      <c r="R243" s="170"/>
      <c r="S243" s="192"/>
      <c r="V243" s="80"/>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2"/>
      <c r="BC243" s="34" t="s">
        <v>190</v>
      </c>
    </row>
    <row r="244" spans="2:55" x14ac:dyDescent="0.4">
      <c r="B244" s="193"/>
      <c r="C244" s="186"/>
      <c r="D244" s="187" t="str">
        <f t="shared" si="4"/>
        <v/>
      </c>
      <c r="E244" s="188"/>
      <c r="F244" s="169"/>
      <c r="G244" s="170"/>
      <c r="H244" s="189"/>
      <c r="I244" s="189"/>
      <c r="J244" s="190"/>
      <c r="K244" s="172"/>
      <c r="L244" s="172"/>
      <c r="M244" s="189"/>
      <c r="N244" s="189"/>
      <c r="O244" s="189"/>
      <c r="P244" s="191"/>
      <c r="Q244" s="170"/>
      <c r="R244" s="170"/>
      <c r="S244" s="192"/>
      <c r="V244" s="80"/>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2"/>
      <c r="BC244" s="34" t="s">
        <v>190</v>
      </c>
    </row>
    <row r="245" spans="2:55" x14ac:dyDescent="0.4">
      <c r="B245" s="193"/>
      <c r="C245" s="186"/>
      <c r="D245" s="187" t="str">
        <f t="shared" si="4"/>
        <v/>
      </c>
      <c r="E245" s="188"/>
      <c r="F245" s="169"/>
      <c r="G245" s="170"/>
      <c r="H245" s="189"/>
      <c r="I245" s="189"/>
      <c r="J245" s="190"/>
      <c r="K245" s="172"/>
      <c r="L245" s="172"/>
      <c r="M245" s="189"/>
      <c r="N245" s="189"/>
      <c r="O245" s="189"/>
      <c r="P245" s="191"/>
      <c r="Q245" s="170"/>
      <c r="R245" s="170"/>
      <c r="S245" s="192"/>
      <c r="V245" s="80"/>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2"/>
      <c r="BC245" s="34" t="s">
        <v>190</v>
      </c>
    </row>
    <row r="246" spans="2:55" x14ac:dyDescent="0.4">
      <c r="B246" s="193"/>
      <c r="C246" s="186"/>
      <c r="D246" s="187" t="str">
        <f t="shared" si="4"/>
        <v/>
      </c>
      <c r="E246" s="188"/>
      <c r="F246" s="169"/>
      <c r="G246" s="170"/>
      <c r="H246" s="189"/>
      <c r="I246" s="189"/>
      <c r="J246" s="190"/>
      <c r="K246" s="172"/>
      <c r="L246" s="172"/>
      <c r="M246" s="189"/>
      <c r="N246" s="189"/>
      <c r="O246" s="189"/>
      <c r="P246" s="191"/>
      <c r="Q246" s="170"/>
      <c r="R246" s="170"/>
      <c r="S246" s="192"/>
      <c r="V246" s="80"/>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2"/>
      <c r="BC246" s="34" t="s">
        <v>190</v>
      </c>
    </row>
    <row r="247" spans="2:55" x14ac:dyDescent="0.4">
      <c r="B247" s="193"/>
      <c r="C247" s="186"/>
      <c r="D247" s="187" t="str">
        <f t="shared" si="4"/>
        <v/>
      </c>
      <c r="E247" s="188"/>
      <c r="F247" s="169"/>
      <c r="G247" s="170"/>
      <c r="H247" s="189"/>
      <c r="I247" s="189"/>
      <c r="J247" s="190"/>
      <c r="K247" s="172"/>
      <c r="L247" s="172"/>
      <c r="M247" s="189"/>
      <c r="N247" s="189"/>
      <c r="O247" s="189"/>
      <c r="P247" s="191"/>
      <c r="Q247" s="170"/>
      <c r="R247" s="170"/>
      <c r="S247" s="192"/>
      <c r="V247" s="80"/>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2"/>
      <c r="BC247" s="34" t="s">
        <v>190</v>
      </c>
    </row>
    <row r="248" spans="2:55" x14ac:dyDescent="0.4">
      <c r="B248" s="193"/>
      <c r="C248" s="186"/>
      <c r="D248" s="187" t="str">
        <f t="shared" si="4"/>
        <v/>
      </c>
      <c r="E248" s="188"/>
      <c r="F248" s="169"/>
      <c r="G248" s="170"/>
      <c r="H248" s="189"/>
      <c r="I248" s="189"/>
      <c r="J248" s="190"/>
      <c r="K248" s="172"/>
      <c r="L248" s="172"/>
      <c r="M248" s="189"/>
      <c r="N248" s="189"/>
      <c r="O248" s="189"/>
      <c r="P248" s="191"/>
      <c r="Q248" s="170"/>
      <c r="R248" s="170"/>
      <c r="S248" s="192"/>
      <c r="V248" s="80"/>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2"/>
      <c r="BC248" s="34" t="s">
        <v>190</v>
      </c>
    </row>
    <row r="249" spans="2:55" x14ac:dyDescent="0.4">
      <c r="B249" s="193"/>
      <c r="C249" s="186"/>
      <c r="D249" s="187" t="str">
        <f t="shared" si="4"/>
        <v/>
      </c>
      <c r="E249" s="188"/>
      <c r="F249" s="169"/>
      <c r="G249" s="170"/>
      <c r="H249" s="189"/>
      <c r="I249" s="189"/>
      <c r="J249" s="190"/>
      <c r="K249" s="172"/>
      <c r="L249" s="172"/>
      <c r="M249" s="189"/>
      <c r="N249" s="189"/>
      <c r="O249" s="189"/>
      <c r="P249" s="191"/>
      <c r="Q249" s="170"/>
      <c r="R249" s="170"/>
      <c r="S249" s="192"/>
      <c r="V249" s="80"/>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2"/>
      <c r="BC249" s="34" t="s">
        <v>190</v>
      </c>
    </row>
    <row r="250" spans="2:55" x14ac:dyDescent="0.4">
      <c r="B250" s="193"/>
      <c r="C250" s="186"/>
      <c r="D250" s="187" t="str">
        <f t="shared" si="4"/>
        <v/>
      </c>
      <c r="E250" s="188"/>
      <c r="F250" s="169"/>
      <c r="G250" s="170"/>
      <c r="H250" s="189"/>
      <c r="I250" s="189"/>
      <c r="J250" s="190"/>
      <c r="K250" s="172"/>
      <c r="L250" s="172"/>
      <c r="M250" s="189"/>
      <c r="N250" s="189"/>
      <c r="O250" s="189"/>
      <c r="P250" s="191"/>
      <c r="Q250" s="170"/>
      <c r="R250" s="170"/>
      <c r="S250" s="192"/>
      <c r="V250" s="80"/>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2"/>
      <c r="BC250" s="34" t="s">
        <v>190</v>
      </c>
    </row>
    <row r="251" spans="2:55" x14ac:dyDescent="0.4">
      <c r="B251" s="193"/>
      <c r="C251" s="186"/>
      <c r="D251" s="187" t="str">
        <f t="shared" si="4"/>
        <v/>
      </c>
      <c r="E251" s="188"/>
      <c r="F251" s="169"/>
      <c r="G251" s="170"/>
      <c r="H251" s="189"/>
      <c r="I251" s="189"/>
      <c r="J251" s="190"/>
      <c r="K251" s="172"/>
      <c r="L251" s="172"/>
      <c r="M251" s="189"/>
      <c r="N251" s="189"/>
      <c r="O251" s="189"/>
      <c r="P251" s="191"/>
      <c r="Q251" s="170"/>
      <c r="R251" s="170"/>
      <c r="S251" s="192"/>
      <c r="V251" s="80"/>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2"/>
      <c r="BC251" s="34" t="s">
        <v>190</v>
      </c>
    </row>
    <row r="252" spans="2:55" x14ac:dyDescent="0.4">
      <c r="B252" s="193"/>
      <c r="C252" s="186"/>
      <c r="D252" s="187" t="str">
        <f t="shared" si="4"/>
        <v/>
      </c>
      <c r="E252" s="188"/>
      <c r="F252" s="169"/>
      <c r="G252" s="170"/>
      <c r="H252" s="189"/>
      <c r="I252" s="189"/>
      <c r="J252" s="190"/>
      <c r="K252" s="172"/>
      <c r="L252" s="172"/>
      <c r="M252" s="189"/>
      <c r="N252" s="189"/>
      <c r="O252" s="189"/>
      <c r="P252" s="191"/>
      <c r="Q252" s="170"/>
      <c r="R252" s="170"/>
      <c r="S252" s="192"/>
      <c r="V252" s="80"/>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2"/>
      <c r="BC252" s="34" t="s">
        <v>190</v>
      </c>
    </row>
    <row r="253" spans="2:55" x14ac:dyDescent="0.4">
      <c r="B253" s="193"/>
      <c r="C253" s="186"/>
      <c r="D253" s="187" t="str">
        <f t="shared" si="4"/>
        <v/>
      </c>
      <c r="E253" s="188"/>
      <c r="F253" s="169"/>
      <c r="G253" s="170"/>
      <c r="H253" s="189"/>
      <c r="I253" s="189"/>
      <c r="J253" s="190"/>
      <c r="K253" s="172"/>
      <c r="L253" s="172"/>
      <c r="M253" s="189"/>
      <c r="N253" s="189"/>
      <c r="O253" s="189"/>
      <c r="P253" s="191"/>
      <c r="Q253" s="170"/>
      <c r="R253" s="170"/>
      <c r="S253" s="192"/>
      <c r="V253" s="80"/>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2"/>
      <c r="BC253" s="34" t="s">
        <v>190</v>
      </c>
    </row>
    <row r="254" spans="2:55" x14ac:dyDescent="0.4">
      <c r="B254" s="193"/>
      <c r="C254" s="186"/>
      <c r="D254" s="187" t="str">
        <f t="shared" si="4"/>
        <v/>
      </c>
      <c r="E254" s="188"/>
      <c r="F254" s="169"/>
      <c r="G254" s="170"/>
      <c r="H254" s="189"/>
      <c r="I254" s="189"/>
      <c r="J254" s="190"/>
      <c r="K254" s="172"/>
      <c r="L254" s="172"/>
      <c r="M254" s="189"/>
      <c r="N254" s="189"/>
      <c r="O254" s="189"/>
      <c r="P254" s="191"/>
      <c r="Q254" s="170"/>
      <c r="R254" s="170"/>
      <c r="S254" s="192"/>
      <c r="V254" s="80"/>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2"/>
      <c r="BC254" s="34" t="s">
        <v>190</v>
      </c>
    </row>
    <row r="255" spans="2:55" x14ac:dyDescent="0.4">
      <c r="B255" s="193"/>
      <c r="C255" s="186"/>
      <c r="D255" s="187" t="str">
        <f t="shared" si="4"/>
        <v/>
      </c>
      <c r="E255" s="188"/>
      <c r="F255" s="169"/>
      <c r="G255" s="170"/>
      <c r="H255" s="189"/>
      <c r="I255" s="189"/>
      <c r="J255" s="190"/>
      <c r="K255" s="172"/>
      <c r="L255" s="172"/>
      <c r="M255" s="189"/>
      <c r="N255" s="189"/>
      <c r="O255" s="189"/>
      <c r="P255" s="191"/>
      <c r="Q255" s="170"/>
      <c r="R255" s="170"/>
      <c r="S255" s="192"/>
      <c r="V255" s="80"/>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2"/>
      <c r="BC255" s="34" t="s">
        <v>190</v>
      </c>
    </row>
    <row r="256" spans="2:55" x14ac:dyDescent="0.4">
      <c r="B256" s="193"/>
      <c r="C256" s="186"/>
      <c r="D256" s="187" t="str">
        <f t="shared" si="4"/>
        <v/>
      </c>
      <c r="E256" s="188"/>
      <c r="F256" s="169"/>
      <c r="G256" s="170"/>
      <c r="H256" s="189"/>
      <c r="I256" s="189"/>
      <c r="J256" s="190"/>
      <c r="K256" s="172"/>
      <c r="L256" s="172"/>
      <c r="M256" s="189"/>
      <c r="N256" s="189"/>
      <c r="O256" s="189"/>
      <c r="P256" s="191"/>
      <c r="Q256" s="170"/>
      <c r="R256" s="170"/>
      <c r="S256" s="192"/>
      <c r="V256" s="80"/>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2"/>
      <c r="BC256" s="34" t="s">
        <v>190</v>
      </c>
    </row>
    <row r="257" spans="2:55" x14ac:dyDescent="0.4">
      <c r="B257" s="193"/>
      <c r="C257" s="186"/>
      <c r="D257" s="187" t="str">
        <f t="shared" si="4"/>
        <v/>
      </c>
      <c r="E257" s="188"/>
      <c r="F257" s="169"/>
      <c r="G257" s="170"/>
      <c r="H257" s="189"/>
      <c r="I257" s="189"/>
      <c r="J257" s="190"/>
      <c r="K257" s="172"/>
      <c r="L257" s="172"/>
      <c r="M257" s="189"/>
      <c r="N257" s="189"/>
      <c r="O257" s="189"/>
      <c r="P257" s="191"/>
      <c r="Q257" s="170"/>
      <c r="R257" s="170"/>
      <c r="S257" s="192"/>
      <c r="V257" s="80"/>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2"/>
      <c r="BC257" s="34" t="s">
        <v>190</v>
      </c>
    </row>
    <row r="258" spans="2:55" x14ac:dyDescent="0.4">
      <c r="B258" s="193"/>
      <c r="C258" s="186"/>
      <c r="D258" s="187" t="str">
        <f t="shared" si="4"/>
        <v/>
      </c>
      <c r="E258" s="188"/>
      <c r="F258" s="169"/>
      <c r="G258" s="170"/>
      <c r="H258" s="189"/>
      <c r="I258" s="189"/>
      <c r="J258" s="190"/>
      <c r="K258" s="172"/>
      <c r="L258" s="172"/>
      <c r="M258" s="189"/>
      <c r="N258" s="189"/>
      <c r="O258" s="189"/>
      <c r="P258" s="191"/>
      <c r="Q258" s="170"/>
      <c r="R258" s="170"/>
      <c r="S258" s="192"/>
      <c r="V258" s="80"/>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2"/>
      <c r="BC258" s="34" t="s">
        <v>190</v>
      </c>
    </row>
    <row r="259" spans="2:55" x14ac:dyDescent="0.4">
      <c r="B259" s="193"/>
      <c r="C259" s="186"/>
      <c r="D259" s="187" t="str">
        <f t="shared" si="4"/>
        <v/>
      </c>
      <c r="E259" s="188"/>
      <c r="F259" s="169"/>
      <c r="G259" s="170"/>
      <c r="H259" s="189"/>
      <c r="I259" s="189"/>
      <c r="J259" s="190"/>
      <c r="K259" s="172"/>
      <c r="L259" s="172"/>
      <c r="M259" s="189"/>
      <c r="N259" s="189"/>
      <c r="O259" s="189"/>
      <c r="P259" s="191"/>
      <c r="Q259" s="170"/>
      <c r="R259" s="170"/>
      <c r="S259" s="192"/>
      <c r="V259" s="80"/>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2"/>
      <c r="BC259" s="34" t="s">
        <v>190</v>
      </c>
    </row>
    <row r="260" spans="2:55" x14ac:dyDescent="0.4">
      <c r="B260" s="193"/>
      <c r="C260" s="186"/>
      <c r="D260" s="187" t="str">
        <f t="shared" si="4"/>
        <v/>
      </c>
      <c r="E260" s="188"/>
      <c r="F260" s="169"/>
      <c r="G260" s="170"/>
      <c r="H260" s="189"/>
      <c r="I260" s="189"/>
      <c r="J260" s="190"/>
      <c r="K260" s="172"/>
      <c r="L260" s="172"/>
      <c r="M260" s="189"/>
      <c r="N260" s="189"/>
      <c r="O260" s="189"/>
      <c r="P260" s="191"/>
      <c r="Q260" s="170"/>
      <c r="R260" s="170"/>
      <c r="S260" s="192"/>
      <c r="V260" s="80"/>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2"/>
      <c r="BC260" s="34" t="s">
        <v>190</v>
      </c>
    </row>
    <row r="261" spans="2:55" x14ac:dyDescent="0.4">
      <c r="B261" s="193"/>
      <c r="C261" s="186"/>
      <c r="D261" s="187" t="str">
        <f t="shared" si="4"/>
        <v/>
      </c>
      <c r="E261" s="188"/>
      <c r="F261" s="169"/>
      <c r="G261" s="170"/>
      <c r="H261" s="189"/>
      <c r="I261" s="189"/>
      <c r="J261" s="190"/>
      <c r="K261" s="172"/>
      <c r="L261" s="172"/>
      <c r="M261" s="189"/>
      <c r="N261" s="189"/>
      <c r="O261" s="189"/>
      <c r="P261" s="191"/>
      <c r="Q261" s="170"/>
      <c r="R261" s="170"/>
      <c r="S261" s="192"/>
      <c r="V261" s="80"/>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2"/>
      <c r="BC261" s="34" t="s">
        <v>190</v>
      </c>
    </row>
    <row r="262" spans="2:55" x14ac:dyDescent="0.4">
      <c r="B262" s="193"/>
      <c r="C262" s="186"/>
      <c r="D262" s="187" t="str">
        <f t="shared" si="4"/>
        <v/>
      </c>
      <c r="E262" s="188"/>
      <c r="F262" s="169"/>
      <c r="G262" s="170"/>
      <c r="H262" s="189"/>
      <c r="I262" s="189"/>
      <c r="J262" s="190"/>
      <c r="K262" s="172"/>
      <c r="L262" s="172"/>
      <c r="M262" s="189"/>
      <c r="N262" s="189"/>
      <c r="O262" s="189"/>
      <c r="P262" s="191"/>
      <c r="Q262" s="170"/>
      <c r="R262" s="170"/>
      <c r="S262" s="192"/>
      <c r="V262" s="80"/>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2"/>
      <c r="BC262" s="34" t="s">
        <v>190</v>
      </c>
    </row>
    <row r="263" spans="2:55" x14ac:dyDescent="0.4">
      <c r="B263" s="193"/>
      <c r="C263" s="186"/>
      <c r="D263" s="187" t="str">
        <f t="shared" si="4"/>
        <v/>
      </c>
      <c r="E263" s="188"/>
      <c r="F263" s="169"/>
      <c r="G263" s="170"/>
      <c r="H263" s="189"/>
      <c r="I263" s="189"/>
      <c r="J263" s="190"/>
      <c r="K263" s="172"/>
      <c r="L263" s="172"/>
      <c r="M263" s="189"/>
      <c r="N263" s="189"/>
      <c r="O263" s="189"/>
      <c r="P263" s="191"/>
      <c r="Q263" s="170"/>
      <c r="R263" s="170"/>
      <c r="S263" s="192"/>
      <c r="V263" s="80"/>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2"/>
      <c r="BC263" s="34" t="s">
        <v>190</v>
      </c>
    </row>
    <row r="264" spans="2:55" x14ac:dyDescent="0.4">
      <c r="B264" s="193"/>
      <c r="C264" s="186"/>
      <c r="D264" s="187" t="str">
        <f t="shared" si="4"/>
        <v/>
      </c>
      <c r="E264" s="188"/>
      <c r="F264" s="169"/>
      <c r="G264" s="170"/>
      <c r="H264" s="189"/>
      <c r="I264" s="189"/>
      <c r="J264" s="190"/>
      <c r="K264" s="172"/>
      <c r="L264" s="172"/>
      <c r="M264" s="189"/>
      <c r="N264" s="189"/>
      <c r="O264" s="189"/>
      <c r="P264" s="191"/>
      <c r="Q264" s="170"/>
      <c r="R264" s="170"/>
      <c r="S264" s="192"/>
      <c r="V264" s="80"/>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2"/>
      <c r="BC264" s="34" t="s">
        <v>190</v>
      </c>
    </row>
    <row r="265" spans="2:55" x14ac:dyDescent="0.4">
      <c r="B265" s="193"/>
      <c r="C265" s="186"/>
      <c r="D265" s="187" t="str">
        <f t="shared" si="4"/>
        <v/>
      </c>
      <c r="E265" s="188"/>
      <c r="F265" s="169"/>
      <c r="G265" s="170"/>
      <c r="H265" s="189"/>
      <c r="I265" s="189"/>
      <c r="J265" s="190"/>
      <c r="K265" s="172"/>
      <c r="L265" s="172"/>
      <c r="M265" s="189"/>
      <c r="N265" s="189"/>
      <c r="O265" s="189"/>
      <c r="P265" s="191"/>
      <c r="Q265" s="170"/>
      <c r="R265" s="170"/>
      <c r="S265" s="192"/>
      <c r="V265" s="80"/>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2"/>
      <c r="BC265" s="34" t="s">
        <v>190</v>
      </c>
    </row>
    <row r="266" spans="2:55" x14ac:dyDescent="0.4">
      <c r="B266" s="193"/>
      <c r="C266" s="186"/>
      <c r="D266" s="187" t="str">
        <f t="shared" si="4"/>
        <v/>
      </c>
      <c r="E266" s="188"/>
      <c r="F266" s="169"/>
      <c r="G266" s="170"/>
      <c r="H266" s="189"/>
      <c r="I266" s="189"/>
      <c r="J266" s="190"/>
      <c r="K266" s="172"/>
      <c r="L266" s="172"/>
      <c r="M266" s="189"/>
      <c r="N266" s="189"/>
      <c r="O266" s="189"/>
      <c r="P266" s="191"/>
      <c r="Q266" s="170"/>
      <c r="R266" s="170"/>
      <c r="S266" s="192"/>
      <c r="V266" s="80"/>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2"/>
      <c r="BC266" s="34" t="s">
        <v>190</v>
      </c>
    </row>
    <row r="267" spans="2:55" x14ac:dyDescent="0.4">
      <c r="B267" s="193"/>
      <c r="C267" s="186"/>
      <c r="D267" s="187" t="str">
        <f t="shared" si="4"/>
        <v/>
      </c>
      <c r="E267" s="188"/>
      <c r="F267" s="169"/>
      <c r="G267" s="170"/>
      <c r="H267" s="189"/>
      <c r="I267" s="189"/>
      <c r="J267" s="190"/>
      <c r="K267" s="172"/>
      <c r="L267" s="172"/>
      <c r="M267" s="189"/>
      <c r="N267" s="189"/>
      <c r="O267" s="189"/>
      <c r="P267" s="191"/>
      <c r="Q267" s="170"/>
      <c r="R267" s="170"/>
      <c r="S267" s="192"/>
      <c r="V267" s="80"/>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2"/>
      <c r="BC267" s="34" t="s">
        <v>190</v>
      </c>
    </row>
    <row r="268" spans="2:55" x14ac:dyDescent="0.4">
      <c r="B268" s="193"/>
      <c r="C268" s="186"/>
      <c r="D268" s="187" t="str">
        <f t="shared" ref="D268:D289" si="5">IF($C268 &lt;&gt; "", IF(ISERROR(MATCH($C268, 祝日, 0)), TEXT($C268, "aaa"), "祝日"), "")</f>
        <v/>
      </c>
      <c r="E268" s="188"/>
      <c r="F268" s="169"/>
      <c r="G268" s="170"/>
      <c r="H268" s="189"/>
      <c r="I268" s="189"/>
      <c r="J268" s="190"/>
      <c r="K268" s="172"/>
      <c r="L268" s="172"/>
      <c r="M268" s="189"/>
      <c r="N268" s="189"/>
      <c r="O268" s="189"/>
      <c r="P268" s="191"/>
      <c r="Q268" s="170"/>
      <c r="R268" s="170"/>
      <c r="S268" s="192"/>
      <c r="V268" s="80"/>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2"/>
      <c r="BC268" s="34" t="s">
        <v>190</v>
      </c>
    </row>
    <row r="269" spans="2:55" x14ac:dyDescent="0.4">
      <c r="B269" s="193"/>
      <c r="C269" s="186"/>
      <c r="D269" s="187" t="str">
        <f t="shared" si="5"/>
        <v/>
      </c>
      <c r="E269" s="188"/>
      <c r="F269" s="169"/>
      <c r="G269" s="170"/>
      <c r="H269" s="189"/>
      <c r="I269" s="189"/>
      <c r="J269" s="190"/>
      <c r="K269" s="172"/>
      <c r="L269" s="172"/>
      <c r="M269" s="189"/>
      <c r="N269" s="189"/>
      <c r="O269" s="189"/>
      <c r="P269" s="191"/>
      <c r="Q269" s="170"/>
      <c r="R269" s="170"/>
      <c r="S269" s="192"/>
      <c r="V269" s="80"/>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2"/>
      <c r="BC269" s="34" t="s">
        <v>190</v>
      </c>
    </row>
    <row r="270" spans="2:55" x14ac:dyDescent="0.4">
      <c r="B270" s="193"/>
      <c r="C270" s="186"/>
      <c r="D270" s="187" t="str">
        <f t="shared" si="5"/>
        <v/>
      </c>
      <c r="E270" s="188"/>
      <c r="F270" s="169"/>
      <c r="G270" s="170"/>
      <c r="H270" s="189"/>
      <c r="I270" s="189"/>
      <c r="J270" s="190"/>
      <c r="K270" s="172"/>
      <c r="L270" s="172"/>
      <c r="M270" s="189"/>
      <c r="N270" s="189"/>
      <c r="O270" s="189"/>
      <c r="P270" s="191"/>
      <c r="Q270" s="170"/>
      <c r="R270" s="170"/>
      <c r="S270" s="192"/>
      <c r="V270" s="80"/>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2"/>
      <c r="BC270" s="34" t="s">
        <v>190</v>
      </c>
    </row>
    <row r="271" spans="2:55" x14ac:dyDescent="0.4">
      <c r="B271" s="193"/>
      <c r="C271" s="186"/>
      <c r="D271" s="187" t="str">
        <f t="shared" si="5"/>
        <v/>
      </c>
      <c r="E271" s="188"/>
      <c r="F271" s="169"/>
      <c r="G271" s="170"/>
      <c r="H271" s="189"/>
      <c r="I271" s="189"/>
      <c r="J271" s="190"/>
      <c r="K271" s="172"/>
      <c r="L271" s="172"/>
      <c r="M271" s="189"/>
      <c r="N271" s="189"/>
      <c r="O271" s="189"/>
      <c r="P271" s="191"/>
      <c r="Q271" s="170"/>
      <c r="R271" s="170"/>
      <c r="S271" s="192"/>
      <c r="V271" s="80"/>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2"/>
      <c r="BC271" s="34" t="s">
        <v>190</v>
      </c>
    </row>
    <row r="272" spans="2:55" x14ac:dyDescent="0.4">
      <c r="B272" s="193"/>
      <c r="C272" s="186"/>
      <c r="D272" s="187" t="str">
        <f t="shared" si="5"/>
        <v/>
      </c>
      <c r="E272" s="188"/>
      <c r="F272" s="169"/>
      <c r="G272" s="170"/>
      <c r="H272" s="189"/>
      <c r="I272" s="189"/>
      <c r="J272" s="190"/>
      <c r="K272" s="172"/>
      <c r="L272" s="172"/>
      <c r="M272" s="189"/>
      <c r="N272" s="189"/>
      <c r="O272" s="189"/>
      <c r="P272" s="191"/>
      <c r="Q272" s="170"/>
      <c r="R272" s="170"/>
      <c r="S272" s="192"/>
      <c r="V272" s="80"/>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2"/>
      <c r="BC272" s="34" t="s">
        <v>190</v>
      </c>
    </row>
    <row r="273" spans="2:55" x14ac:dyDescent="0.4">
      <c r="B273" s="193"/>
      <c r="C273" s="186"/>
      <c r="D273" s="187" t="str">
        <f t="shared" si="5"/>
        <v/>
      </c>
      <c r="E273" s="188"/>
      <c r="F273" s="169"/>
      <c r="G273" s="170"/>
      <c r="H273" s="189"/>
      <c r="I273" s="189"/>
      <c r="J273" s="190"/>
      <c r="K273" s="172"/>
      <c r="L273" s="172"/>
      <c r="M273" s="189"/>
      <c r="N273" s="189"/>
      <c r="O273" s="189"/>
      <c r="P273" s="191"/>
      <c r="Q273" s="170"/>
      <c r="R273" s="170"/>
      <c r="S273" s="192"/>
      <c r="V273" s="80"/>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2"/>
      <c r="BC273" s="34" t="s">
        <v>190</v>
      </c>
    </row>
    <row r="274" spans="2:55" x14ac:dyDescent="0.4">
      <c r="B274" s="193"/>
      <c r="C274" s="186"/>
      <c r="D274" s="187" t="str">
        <f t="shared" si="5"/>
        <v/>
      </c>
      <c r="E274" s="188"/>
      <c r="F274" s="169"/>
      <c r="G274" s="170"/>
      <c r="H274" s="189"/>
      <c r="I274" s="189"/>
      <c r="J274" s="190"/>
      <c r="K274" s="172"/>
      <c r="L274" s="172"/>
      <c r="M274" s="189"/>
      <c r="N274" s="189"/>
      <c r="O274" s="189"/>
      <c r="P274" s="191"/>
      <c r="Q274" s="170"/>
      <c r="R274" s="170"/>
      <c r="S274" s="192"/>
      <c r="V274" s="80"/>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2"/>
      <c r="BC274" s="34" t="s">
        <v>190</v>
      </c>
    </row>
    <row r="275" spans="2:55" x14ac:dyDescent="0.4">
      <c r="B275" s="193"/>
      <c r="C275" s="186"/>
      <c r="D275" s="187" t="str">
        <f t="shared" si="5"/>
        <v/>
      </c>
      <c r="E275" s="188"/>
      <c r="F275" s="169"/>
      <c r="G275" s="170"/>
      <c r="H275" s="189"/>
      <c r="I275" s="189"/>
      <c r="J275" s="190"/>
      <c r="K275" s="172"/>
      <c r="L275" s="172"/>
      <c r="M275" s="189"/>
      <c r="N275" s="189"/>
      <c r="O275" s="189"/>
      <c r="P275" s="191"/>
      <c r="Q275" s="170"/>
      <c r="R275" s="170"/>
      <c r="S275" s="192"/>
      <c r="V275" s="80"/>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2"/>
      <c r="BC275" s="34" t="s">
        <v>190</v>
      </c>
    </row>
    <row r="276" spans="2:55" x14ac:dyDescent="0.4">
      <c r="B276" s="193"/>
      <c r="C276" s="186"/>
      <c r="D276" s="187" t="str">
        <f t="shared" si="5"/>
        <v/>
      </c>
      <c r="E276" s="188"/>
      <c r="F276" s="169"/>
      <c r="G276" s="170"/>
      <c r="H276" s="189"/>
      <c r="I276" s="189"/>
      <c r="J276" s="190"/>
      <c r="K276" s="172"/>
      <c r="L276" s="172"/>
      <c r="M276" s="189"/>
      <c r="N276" s="189"/>
      <c r="O276" s="189"/>
      <c r="P276" s="191"/>
      <c r="Q276" s="170"/>
      <c r="R276" s="170"/>
      <c r="S276" s="192"/>
      <c r="V276" s="80"/>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2"/>
      <c r="BC276" s="34" t="s">
        <v>190</v>
      </c>
    </row>
    <row r="277" spans="2:55" x14ac:dyDescent="0.4">
      <c r="B277" s="193"/>
      <c r="C277" s="186"/>
      <c r="D277" s="187" t="str">
        <f t="shared" si="5"/>
        <v/>
      </c>
      <c r="E277" s="188"/>
      <c r="F277" s="169"/>
      <c r="G277" s="170"/>
      <c r="H277" s="189"/>
      <c r="I277" s="189"/>
      <c r="J277" s="190"/>
      <c r="K277" s="172"/>
      <c r="L277" s="172"/>
      <c r="M277" s="189"/>
      <c r="N277" s="189"/>
      <c r="O277" s="189"/>
      <c r="P277" s="191"/>
      <c r="Q277" s="170"/>
      <c r="R277" s="170"/>
      <c r="S277" s="192"/>
      <c r="V277" s="80"/>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2"/>
      <c r="BC277" s="34" t="s">
        <v>190</v>
      </c>
    </row>
    <row r="278" spans="2:55" x14ac:dyDescent="0.4">
      <c r="B278" s="193"/>
      <c r="C278" s="186"/>
      <c r="D278" s="187" t="str">
        <f t="shared" si="5"/>
        <v/>
      </c>
      <c r="E278" s="188"/>
      <c r="F278" s="169"/>
      <c r="G278" s="170"/>
      <c r="H278" s="189"/>
      <c r="I278" s="189"/>
      <c r="J278" s="190"/>
      <c r="K278" s="172"/>
      <c r="L278" s="172"/>
      <c r="M278" s="189"/>
      <c r="N278" s="189"/>
      <c r="O278" s="189"/>
      <c r="P278" s="191"/>
      <c r="Q278" s="170"/>
      <c r="R278" s="170"/>
      <c r="S278" s="192"/>
      <c r="V278" s="80"/>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2"/>
      <c r="BC278" s="34" t="s">
        <v>190</v>
      </c>
    </row>
    <row r="279" spans="2:55" x14ac:dyDescent="0.4">
      <c r="B279" s="193"/>
      <c r="C279" s="186"/>
      <c r="D279" s="187" t="str">
        <f t="shared" si="5"/>
        <v/>
      </c>
      <c r="E279" s="188"/>
      <c r="F279" s="169"/>
      <c r="G279" s="170"/>
      <c r="H279" s="189"/>
      <c r="I279" s="189"/>
      <c r="J279" s="190"/>
      <c r="K279" s="172"/>
      <c r="L279" s="172"/>
      <c r="M279" s="189"/>
      <c r="N279" s="189"/>
      <c r="O279" s="189"/>
      <c r="P279" s="191"/>
      <c r="Q279" s="170"/>
      <c r="R279" s="170"/>
      <c r="S279" s="192"/>
      <c r="V279" s="80"/>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2"/>
      <c r="BC279" s="34" t="s">
        <v>190</v>
      </c>
    </row>
    <row r="280" spans="2:55" x14ac:dyDescent="0.4">
      <c r="B280" s="193"/>
      <c r="C280" s="186"/>
      <c r="D280" s="187" t="str">
        <f t="shared" si="5"/>
        <v/>
      </c>
      <c r="E280" s="188"/>
      <c r="F280" s="169"/>
      <c r="G280" s="170"/>
      <c r="H280" s="189"/>
      <c r="I280" s="189"/>
      <c r="J280" s="190"/>
      <c r="K280" s="172"/>
      <c r="L280" s="172"/>
      <c r="M280" s="189"/>
      <c r="N280" s="189"/>
      <c r="O280" s="189"/>
      <c r="P280" s="191"/>
      <c r="Q280" s="170"/>
      <c r="R280" s="170"/>
      <c r="S280" s="192"/>
      <c r="V280" s="80"/>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2"/>
      <c r="BC280" s="34" t="s">
        <v>190</v>
      </c>
    </row>
    <row r="281" spans="2:55" x14ac:dyDescent="0.4">
      <c r="B281" s="193"/>
      <c r="C281" s="186"/>
      <c r="D281" s="187" t="str">
        <f t="shared" si="5"/>
        <v/>
      </c>
      <c r="E281" s="188"/>
      <c r="F281" s="169"/>
      <c r="G281" s="170"/>
      <c r="H281" s="189"/>
      <c r="I281" s="189"/>
      <c r="J281" s="190"/>
      <c r="K281" s="172"/>
      <c r="L281" s="172"/>
      <c r="M281" s="189"/>
      <c r="N281" s="189"/>
      <c r="O281" s="189"/>
      <c r="P281" s="191"/>
      <c r="Q281" s="170"/>
      <c r="R281" s="170"/>
      <c r="S281" s="192"/>
      <c r="V281" s="80"/>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2"/>
      <c r="BC281" s="34" t="s">
        <v>190</v>
      </c>
    </row>
    <row r="282" spans="2:55" x14ac:dyDescent="0.4">
      <c r="B282" s="193"/>
      <c r="C282" s="186"/>
      <c r="D282" s="187" t="str">
        <f t="shared" si="5"/>
        <v/>
      </c>
      <c r="E282" s="188"/>
      <c r="F282" s="169"/>
      <c r="G282" s="170"/>
      <c r="H282" s="189"/>
      <c r="I282" s="189"/>
      <c r="J282" s="190"/>
      <c r="K282" s="172"/>
      <c r="L282" s="172"/>
      <c r="M282" s="189"/>
      <c r="N282" s="189"/>
      <c r="O282" s="189"/>
      <c r="P282" s="191"/>
      <c r="Q282" s="170"/>
      <c r="R282" s="170"/>
      <c r="S282" s="192"/>
      <c r="V282" s="80"/>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2"/>
      <c r="BC282" s="34" t="s">
        <v>190</v>
      </c>
    </row>
    <row r="283" spans="2:55" x14ac:dyDescent="0.4">
      <c r="B283" s="193"/>
      <c r="C283" s="186"/>
      <c r="D283" s="187" t="str">
        <f t="shared" si="5"/>
        <v/>
      </c>
      <c r="E283" s="188"/>
      <c r="F283" s="169"/>
      <c r="G283" s="170"/>
      <c r="H283" s="189"/>
      <c r="I283" s="189"/>
      <c r="J283" s="190"/>
      <c r="K283" s="172"/>
      <c r="L283" s="172"/>
      <c r="M283" s="189"/>
      <c r="N283" s="189"/>
      <c r="O283" s="189"/>
      <c r="P283" s="191"/>
      <c r="Q283" s="170"/>
      <c r="R283" s="170"/>
      <c r="S283" s="192"/>
      <c r="V283" s="80"/>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2"/>
      <c r="BC283" s="34" t="s">
        <v>190</v>
      </c>
    </row>
    <row r="284" spans="2:55" x14ac:dyDescent="0.4">
      <c r="B284" s="193"/>
      <c r="C284" s="186"/>
      <c r="D284" s="187" t="str">
        <f t="shared" si="5"/>
        <v/>
      </c>
      <c r="E284" s="188"/>
      <c r="F284" s="169"/>
      <c r="G284" s="170"/>
      <c r="H284" s="189"/>
      <c r="I284" s="189"/>
      <c r="J284" s="190"/>
      <c r="K284" s="172"/>
      <c r="L284" s="172"/>
      <c r="M284" s="189"/>
      <c r="N284" s="189"/>
      <c r="O284" s="189"/>
      <c r="P284" s="191"/>
      <c r="Q284" s="170"/>
      <c r="R284" s="170"/>
      <c r="S284" s="192"/>
      <c r="V284" s="80"/>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2"/>
      <c r="BC284" s="34" t="s">
        <v>190</v>
      </c>
    </row>
    <row r="285" spans="2:55" x14ac:dyDescent="0.4">
      <c r="B285" s="193"/>
      <c r="C285" s="186"/>
      <c r="D285" s="187" t="str">
        <f t="shared" si="5"/>
        <v/>
      </c>
      <c r="E285" s="188"/>
      <c r="F285" s="169"/>
      <c r="G285" s="170"/>
      <c r="H285" s="189"/>
      <c r="I285" s="189"/>
      <c r="J285" s="190"/>
      <c r="K285" s="172"/>
      <c r="L285" s="172"/>
      <c r="M285" s="189"/>
      <c r="N285" s="189"/>
      <c r="O285" s="189"/>
      <c r="P285" s="191"/>
      <c r="Q285" s="170"/>
      <c r="R285" s="170"/>
      <c r="S285" s="192"/>
      <c r="V285" s="80"/>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2"/>
      <c r="BC285" s="34" t="s">
        <v>190</v>
      </c>
    </row>
    <row r="286" spans="2:55" x14ac:dyDescent="0.4">
      <c r="B286" s="193"/>
      <c r="C286" s="186"/>
      <c r="D286" s="187" t="str">
        <f t="shared" si="5"/>
        <v/>
      </c>
      <c r="E286" s="188"/>
      <c r="F286" s="169"/>
      <c r="G286" s="170"/>
      <c r="H286" s="189"/>
      <c r="I286" s="189"/>
      <c r="J286" s="190"/>
      <c r="K286" s="172"/>
      <c r="L286" s="172"/>
      <c r="M286" s="189"/>
      <c r="N286" s="189"/>
      <c r="O286" s="189"/>
      <c r="P286" s="191"/>
      <c r="Q286" s="170"/>
      <c r="R286" s="170"/>
      <c r="S286" s="192"/>
      <c r="V286" s="80"/>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2"/>
      <c r="BC286" s="34" t="s">
        <v>190</v>
      </c>
    </row>
    <row r="287" spans="2:55" x14ac:dyDescent="0.4">
      <c r="B287" s="193"/>
      <c r="C287" s="186"/>
      <c r="D287" s="187" t="str">
        <f t="shared" si="5"/>
        <v/>
      </c>
      <c r="E287" s="188"/>
      <c r="F287" s="169"/>
      <c r="G287" s="170"/>
      <c r="H287" s="189"/>
      <c r="I287" s="189"/>
      <c r="J287" s="190"/>
      <c r="K287" s="172"/>
      <c r="L287" s="172"/>
      <c r="M287" s="189"/>
      <c r="N287" s="189"/>
      <c r="O287" s="189"/>
      <c r="P287" s="191"/>
      <c r="Q287" s="170"/>
      <c r="R287" s="170"/>
      <c r="S287" s="192"/>
      <c r="V287" s="84"/>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6"/>
      <c r="BC287" s="34" t="s">
        <v>190</v>
      </c>
    </row>
    <row r="288" spans="2:55" x14ac:dyDescent="0.4">
      <c r="B288" s="193"/>
      <c r="C288" s="186"/>
      <c r="D288" s="187" t="str">
        <f t="shared" si="5"/>
        <v/>
      </c>
      <c r="E288" s="188"/>
      <c r="F288" s="169"/>
      <c r="G288" s="170"/>
      <c r="H288" s="189"/>
      <c r="I288" s="189"/>
      <c r="J288" s="190"/>
      <c r="K288" s="172"/>
      <c r="L288" s="172"/>
      <c r="M288" s="189"/>
      <c r="N288" s="189"/>
      <c r="O288" s="189"/>
      <c r="P288" s="191"/>
      <c r="Q288" s="170"/>
      <c r="R288" s="170"/>
      <c r="S288" s="192"/>
      <c r="BC288" s="34" t="s">
        <v>190</v>
      </c>
    </row>
    <row r="289" spans="2:55" x14ac:dyDescent="0.4">
      <c r="B289" s="194"/>
      <c r="C289" s="195"/>
      <c r="D289" s="196" t="str">
        <f t="shared" si="5"/>
        <v/>
      </c>
      <c r="E289" s="197"/>
      <c r="F289" s="178"/>
      <c r="G289" s="179"/>
      <c r="H289" s="198"/>
      <c r="I289" s="198"/>
      <c r="J289" s="199"/>
      <c r="K289" s="181"/>
      <c r="L289" s="181"/>
      <c r="M289" s="198"/>
      <c r="N289" s="198"/>
      <c r="O289" s="198"/>
      <c r="P289" s="200"/>
      <c r="Q289" s="179"/>
      <c r="R289" s="179"/>
      <c r="S289" s="201"/>
      <c r="BC289" s="34" t="s">
        <v>190</v>
      </c>
    </row>
    <row r="290" spans="2:55" x14ac:dyDescent="0.4">
      <c r="B290" s="7" t="s">
        <v>190</v>
      </c>
      <c r="C290" s="34" t="s">
        <v>190</v>
      </c>
      <c r="D290" s="34" t="s">
        <v>190</v>
      </c>
      <c r="E290" s="34" t="s">
        <v>190</v>
      </c>
      <c r="F290" s="34" t="s">
        <v>190</v>
      </c>
      <c r="G290" s="34" t="s">
        <v>190</v>
      </c>
      <c r="H290" s="34" t="s">
        <v>190</v>
      </c>
      <c r="I290" s="34" t="s">
        <v>190</v>
      </c>
      <c r="J290" s="34" t="s">
        <v>190</v>
      </c>
      <c r="K290" s="34" t="s">
        <v>190</v>
      </c>
      <c r="L290" s="34" t="s">
        <v>190</v>
      </c>
      <c r="M290" s="34" t="s">
        <v>190</v>
      </c>
      <c r="N290" s="34" t="s">
        <v>190</v>
      </c>
      <c r="O290" s="34" t="s">
        <v>190</v>
      </c>
      <c r="P290" s="34" t="s">
        <v>190</v>
      </c>
      <c r="Q290" s="34" t="s">
        <v>190</v>
      </c>
      <c r="R290" s="34" t="s">
        <v>190</v>
      </c>
      <c r="S290" s="34" t="s">
        <v>190</v>
      </c>
      <c r="T290" s="34" t="s">
        <v>190</v>
      </c>
      <c r="U290" s="34" t="s">
        <v>190</v>
      </c>
      <c r="V290" s="34" t="s">
        <v>190</v>
      </c>
      <c r="W290" s="34" t="s">
        <v>190</v>
      </c>
      <c r="X290" s="34" t="s">
        <v>190</v>
      </c>
      <c r="Y290" s="34" t="s">
        <v>190</v>
      </c>
      <c r="Z290" s="34" t="s">
        <v>190</v>
      </c>
      <c r="AA290" s="34" t="s">
        <v>190</v>
      </c>
      <c r="AB290" s="34" t="s">
        <v>190</v>
      </c>
      <c r="AC290" s="34" t="s">
        <v>190</v>
      </c>
      <c r="AD290" s="34" t="s">
        <v>190</v>
      </c>
      <c r="AE290" s="34" t="s">
        <v>190</v>
      </c>
      <c r="AF290" s="34" t="s">
        <v>190</v>
      </c>
      <c r="AG290" s="34" t="s">
        <v>190</v>
      </c>
      <c r="AH290" s="34" t="s">
        <v>190</v>
      </c>
      <c r="AI290" s="34" t="s">
        <v>190</v>
      </c>
      <c r="AJ290" s="34" t="s">
        <v>190</v>
      </c>
      <c r="AK290" s="34" t="s">
        <v>190</v>
      </c>
      <c r="AL290" s="34" t="s">
        <v>190</v>
      </c>
      <c r="AM290" s="34" t="s">
        <v>190</v>
      </c>
      <c r="AN290" s="34" t="s">
        <v>190</v>
      </c>
      <c r="AO290" s="34" t="s">
        <v>190</v>
      </c>
      <c r="AP290" s="34" t="s">
        <v>190</v>
      </c>
      <c r="AQ290" s="34" t="s">
        <v>190</v>
      </c>
      <c r="AR290" s="34" t="s">
        <v>190</v>
      </c>
      <c r="AS290" s="34" t="s">
        <v>190</v>
      </c>
      <c r="AT290" s="34" t="s">
        <v>190</v>
      </c>
      <c r="AU290" s="34" t="s">
        <v>190</v>
      </c>
      <c r="AV290" s="34" t="s">
        <v>190</v>
      </c>
      <c r="AW290" s="34" t="s">
        <v>190</v>
      </c>
      <c r="AX290" s="34" t="s">
        <v>190</v>
      </c>
      <c r="AY290" s="34" t="s">
        <v>190</v>
      </c>
      <c r="AZ290" s="34" t="s">
        <v>190</v>
      </c>
      <c r="BA290" s="34" t="s">
        <v>190</v>
      </c>
      <c r="BB290" s="34" t="s">
        <v>190</v>
      </c>
      <c r="BC290" s="34" t="s">
        <v>190</v>
      </c>
    </row>
  </sheetData>
  <sheetProtection insertRows="0"/>
  <phoneticPr fontId="3"/>
  <dataValidations count="13">
    <dataValidation type="list" allowBlank="1" showInputMessage="1" showErrorMessage="1" sqref="M12" xr:uid="{00000000-0002-0000-0400-000000000000}">
      <formula1>"交差点内,単路,単路(トンネル),単路(橋),踏切,その他"</formula1>
    </dataValidation>
    <dataValidation type="list" allowBlank="1" showInputMessage="1" showErrorMessage="1" sqref="I12:I289" xr:uid="{00000000-0002-0000-0400-000001000000}">
      <formula1>"人的要因, 環境的要因, 車両的要因, 不明・他"</formula1>
    </dataValidation>
    <dataValidation type="list" allowBlank="1" showInputMessage="1" showErrorMessage="1" sqref="M13:M289" xr:uid="{00000000-0002-0000-0400-000002000000}">
      <formula1>"交差点内,交差点付近,単路,単路(トンネル),単路(橋),ロータリー,踏切,その他"</formula1>
    </dataValidation>
    <dataValidation type="list" allowBlank="1" showInputMessage="1" showErrorMessage="1" sqref="N12:N289" xr:uid="{00000000-0002-0000-0400-000003000000}">
      <formula1>"右カーブ,左カーブ,直線"</formula1>
    </dataValidation>
    <dataValidation type="list" allowBlank="1" showInputMessage="1" showErrorMessage="1" sqref="O12:P289" xr:uid="{00000000-0002-0000-0400-000004000000}">
      <formula1>"有, 無"</formula1>
    </dataValidation>
    <dataValidation type="list" allowBlank="1" showInputMessage="1" showErrorMessage="1" sqref="H12:H289" xr:uid="{00000000-0002-0000-0400-000005000000}">
      <formula1>"ヒヤリハット,事故発生"</formula1>
    </dataValidation>
    <dataValidation type="date" operator="greaterThanOrEqual" allowBlank="1" showInputMessage="1" showErrorMessage="1" sqref="C12:C289" xr:uid="{00000000-0002-0000-0400-000006000000}">
      <formula1>44927</formula1>
    </dataValidation>
    <dataValidation type="time" operator="greaterThanOrEqual" allowBlank="1" showInputMessage="1" showErrorMessage="1" sqref="E12:E289" xr:uid="{00000000-0002-0000-0400-000007000000}">
      <formula1>0</formula1>
    </dataValidation>
    <dataValidation type="list" allowBlank="1" showInputMessage="1" showErrorMessage="1" sqref="F12:F289" xr:uid="{00000000-0002-0000-0400-000008000000}">
      <formula1>"晴れ, 曇り, 降雨, 降雪, 堆雪, キリ"</formula1>
    </dataValidation>
    <dataValidation type="list" allowBlank="1" showInputMessage="1" showErrorMessage="1" sqref="K12:K289" xr:uid="{00000000-0002-0000-0400-000009000000}">
      <formula1>"良好, 逆光, 夕日, 西日, 夜"</formula1>
    </dataValidation>
    <dataValidation type="list" allowBlank="1" showInputMessage="1" showErrorMessage="1" sqref="L12:L289" xr:uid="{00000000-0002-0000-0400-00000A000000}">
      <formula1>"乾燥, 湿潤, 凍結, 積雪"</formula1>
    </dataValidation>
    <dataValidation type="list" allowBlank="1" showInputMessage="1" showErrorMessage="1" sqref="Q12:R289" xr:uid="{00000000-0002-0000-0400-00000B000000}">
      <formula1>"有,無"</formula1>
    </dataValidation>
    <dataValidation type="list" allowBlank="1" showInputMessage="1" showErrorMessage="1" sqref="G12:G289" xr:uid="{00000000-0002-0000-0400-00000C000000}">
      <formula1>"L4想定区間内,L4想定区間外,実証走行ルート外"</formula1>
    </dataValidation>
  </dataValidations>
  <hyperlinks>
    <hyperlink ref="B8" location="事故発生要因・道路形状の分類!A1" display="※発生要因、道路形状の凡例はこちら" xr:uid="{00000000-0004-0000-0400-000000000000}"/>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79998168889431442"/>
    <pageSetUpPr fitToPage="1"/>
  </sheetPr>
  <dimension ref="B1:S58"/>
  <sheetViews>
    <sheetView showGridLines="0" zoomScale="70" zoomScaleNormal="70" workbookViewId="0">
      <pane ySplit="9" topLeftCell="A10" activePane="bottomLeft" state="frozen"/>
      <selection pane="bottomLeft"/>
    </sheetView>
  </sheetViews>
  <sheetFormatPr defaultColWidth="8" defaultRowHeight="16.5" x14ac:dyDescent="0.4"/>
  <cols>
    <col min="1" max="1" width="3.5" style="34" customWidth="1"/>
    <col min="2" max="2" width="9.125" style="7" bestFit="1" customWidth="1"/>
    <col min="3" max="4" width="9.5" style="34" customWidth="1"/>
    <col min="5" max="9" width="23.125" style="34" customWidth="1"/>
    <col min="10" max="10" width="36.5" style="34" customWidth="1"/>
    <col min="11" max="11" width="8" style="34"/>
    <col min="12" max="12" width="8" style="48"/>
    <col min="13" max="16384" width="8" style="34"/>
  </cols>
  <sheetData>
    <row r="1" spans="2:19" s="3" customFormat="1" x14ac:dyDescent="0.4">
      <c r="S1" s="25"/>
    </row>
    <row r="2" spans="2:19" s="3" customFormat="1" hidden="1" x14ac:dyDescent="0.4">
      <c r="B2" s="234" t="s">
        <v>1</v>
      </c>
      <c r="C2" s="234" t="s">
        <v>2</v>
      </c>
      <c r="D2" s="234" t="s">
        <v>3</v>
      </c>
      <c r="S2" s="25"/>
    </row>
    <row r="3" spans="2:19" s="3" customFormat="1" hidden="1" x14ac:dyDescent="0.4">
      <c r="B3" s="234" t="str">
        <f>走行データ一覧!G4&amp;""</f>
        <v>232025</v>
      </c>
      <c r="C3" s="234" t="str">
        <f>走行データ一覧!H4&amp;""</f>
        <v>愛知県</v>
      </c>
      <c r="D3" s="234" t="str">
        <f>走行データ一覧!I4&amp;""</f>
        <v>岡崎市</v>
      </c>
      <c r="S3" s="25"/>
    </row>
    <row r="4" spans="2:19" ht="16.5"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56"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66" t="s">
        <v>209</v>
      </c>
      <c r="C11" s="167">
        <v>45991</v>
      </c>
      <c r="D11" s="145" t="str">
        <f t="shared" si="0"/>
        <v>日</v>
      </c>
      <c r="E11" s="168">
        <v>0.6118055555555556</v>
      </c>
      <c r="F11" s="168">
        <v>0.61250000000000004</v>
      </c>
      <c r="G11" s="168">
        <v>0.62638888888888888</v>
      </c>
      <c r="H11" s="168">
        <v>0.63321759259259258</v>
      </c>
      <c r="I11" s="174" t="s">
        <v>485</v>
      </c>
      <c r="J11" s="202" t="s">
        <v>486</v>
      </c>
      <c r="K11" s="34" t="s">
        <v>190</v>
      </c>
    </row>
    <row r="12" spans="2:19" x14ac:dyDescent="0.4">
      <c r="B12" s="166"/>
      <c r="C12" s="167">
        <v>45992</v>
      </c>
      <c r="D12" s="145" t="str">
        <f t="shared" si="0"/>
        <v>月</v>
      </c>
      <c r="E12" s="168">
        <v>0.61190972222222217</v>
      </c>
      <c r="F12" s="168">
        <v>0.61250000000000004</v>
      </c>
      <c r="G12" s="168">
        <v>0.62638888888888888</v>
      </c>
      <c r="H12" s="168">
        <v>0.62988425925925928</v>
      </c>
      <c r="I12" s="174" t="s">
        <v>485</v>
      </c>
      <c r="J12" s="202" t="s">
        <v>486</v>
      </c>
      <c r="K12" s="34" t="s">
        <v>190</v>
      </c>
    </row>
    <row r="13" spans="2:19" x14ac:dyDescent="0.4">
      <c r="B13" s="166"/>
      <c r="C13" s="167">
        <v>45992</v>
      </c>
      <c r="D13" s="145" t="str">
        <f t="shared" si="0"/>
        <v>月</v>
      </c>
      <c r="E13" s="168">
        <v>0.7368055555555556</v>
      </c>
      <c r="F13" s="168">
        <v>0.74148148148148152</v>
      </c>
      <c r="G13" s="168">
        <v>0.75138888888888899</v>
      </c>
      <c r="H13" s="168">
        <v>0.7572916666666667</v>
      </c>
      <c r="I13" s="174" t="s">
        <v>505</v>
      </c>
      <c r="J13" s="202" t="s">
        <v>506</v>
      </c>
      <c r="K13" s="34" t="s">
        <v>190</v>
      </c>
    </row>
    <row r="14" spans="2:19" x14ac:dyDescent="0.4">
      <c r="B14" s="166"/>
      <c r="C14" s="167">
        <v>45994</v>
      </c>
      <c r="D14" s="145" t="str">
        <f t="shared" si="0"/>
        <v>水</v>
      </c>
      <c r="E14" s="168">
        <v>0.7368055555555556</v>
      </c>
      <c r="F14" s="168">
        <v>0.73707175925925927</v>
      </c>
      <c r="G14" s="168">
        <v>0.75138888888888899</v>
      </c>
      <c r="H14" s="168">
        <v>0.75714120370370375</v>
      </c>
      <c r="I14" s="174" t="s">
        <v>485</v>
      </c>
      <c r="J14" s="202" t="s">
        <v>486</v>
      </c>
      <c r="K14" s="34" t="s">
        <v>190</v>
      </c>
    </row>
    <row r="15" spans="2:19" x14ac:dyDescent="0.4">
      <c r="B15" s="166"/>
      <c r="C15" s="167">
        <v>45994</v>
      </c>
      <c r="D15" s="145" t="str">
        <f t="shared" si="0"/>
        <v>水</v>
      </c>
      <c r="E15" s="168">
        <v>0.75763888888888886</v>
      </c>
      <c r="F15" s="168">
        <v>0.76119212962962968</v>
      </c>
      <c r="G15" s="168">
        <v>0.77430555555555558</v>
      </c>
      <c r="H15" s="168">
        <v>0.77684027777777775</v>
      </c>
      <c r="I15" s="174" t="s">
        <v>485</v>
      </c>
      <c r="J15" s="202" t="s">
        <v>486</v>
      </c>
      <c r="K15" s="34" t="s">
        <v>190</v>
      </c>
    </row>
    <row r="16" spans="2:19" x14ac:dyDescent="0.4">
      <c r="B16" s="166"/>
      <c r="C16" s="167">
        <v>45996</v>
      </c>
      <c r="D16" s="145" t="str">
        <f t="shared" si="0"/>
        <v>金</v>
      </c>
      <c r="E16" s="168">
        <v>0.44513888888888892</v>
      </c>
      <c r="F16" s="168">
        <v>0.44565972222222222</v>
      </c>
      <c r="G16" s="168">
        <v>0.4597222222222222</v>
      </c>
      <c r="H16" s="168">
        <v>0.46415509259259258</v>
      </c>
      <c r="I16" s="174" t="s">
        <v>485</v>
      </c>
      <c r="J16" s="202" t="s">
        <v>486</v>
      </c>
      <c r="K16" s="34" t="s">
        <v>190</v>
      </c>
    </row>
    <row r="17" spans="2:11" x14ac:dyDescent="0.4">
      <c r="B17" s="166"/>
      <c r="C17" s="167">
        <v>45996</v>
      </c>
      <c r="D17" s="145" t="str">
        <f t="shared" si="0"/>
        <v>金</v>
      </c>
      <c r="E17" s="168">
        <v>0.7368055555555556</v>
      </c>
      <c r="F17" s="168">
        <v>0.7368865740740741</v>
      </c>
      <c r="G17" s="168">
        <v>0.75138888888888899</v>
      </c>
      <c r="H17" s="168">
        <v>0.7585763888888889</v>
      </c>
      <c r="I17" s="174" t="s">
        <v>485</v>
      </c>
      <c r="J17" s="202" t="s">
        <v>486</v>
      </c>
      <c r="K17" s="34" t="s">
        <v>190</v>
      </c>
    </row>
    <row r="18" spans="2:11" x14ac:dyDescent="0.4">
      <c r="B18" s="166"/>
      <c r="C18" s="167">
        <v>45997</v>
      </c>
      <c r="D18" s="145" t="str">
        <f t="shared" si="0"/>
        <v>土</v>
      </c>
      <c r="E18" s="168">
        <v>0.44513888888888892</v>
      </c>
      <c r="F18" s="168">
        <v>0.44532407407407409</v>
      </c>
      <c r="G18" s="168">
        <v>0.4597222222222222</v>
      </c>
      <c r="H18" s="168">
        <v>0.46368055555555554</v>
      </c>
      <c r="I18" s="174" t="s">
        <v>485</v>
      </c>
      <c r="J18" s="202" t="s">
        <v>486</v>
      </c>
      <c r="K18" s="34" t="s">
        <v>190</v>
      </c>
    </row>
    <row r="19" spans="2:11" x14ac:dyDescent="0.4">
      <c r="B19" s="166"/>
      <c r="C19" s="167">
        <v>45997</v>
      </c>
      <c r="D19" s="145" t="str">
        <f t="shared" si="0"/>
        <v>土</v>
      </c>
      <c r="E19" s="168">
        <v>0.6118055555555556</v>
      </c>
      <c r="F19" s="168">
        <v>0.61305555555555558</v>
      </c>
      <c r="G19" s="168">
        <v>0.62638888888888888</v>
      </c>
      <c r="H19" s="168">
        <v>0.63140046296296293</v>
      </c>
      <c r="I19" s="174" t="s">
        <v>485</v>
      </c>
      <c r="J19" s="202" t="s">
        <v>486</v>
      </c>
      <c r="K19" s="34" t="s">
        <v>190</v>
      </c>
    </row>
    <row r="20" spans="2:11" x14ac:dyDescent="0.4">
      <c r="B20" s="166"/>
      <c r="C20" s="167">
        <v>45997</v>
      </c>
      <c r="D20" s="145" t="str">
        <f t="shared" si="0"/>
        <v>土</v>
      </c>
      <c r="E20" s="168">
        <v>0.70763888888888893</v>
      </c>
      <c r="F20" s="168">
        <v>0.70773148148148146</v>
      </c>
      <c r="G20" s="168">
        <v>0.72430555555555554</v>
      </c>
      <c r="H20" s="168">
        <v>0.7300578703703704</v>
      </c>
      <c r="I20" s="174" t="s">
        <v>485</v>
      </c>
      <c r="J20" s="202" t="s">
        <v>486</v>
      </c>
      <c r="K20" s="34" t="s">
        <v>190</v>
      </c>
    </row>
    <row r="21" spans="2:11" x14ac:dyDescent="0.4">
      <c r="B21" s="166"/>
      <c r="C21" s="167">
        <v>45997</v>
      </c>
      <c r="D21" s="145" t="str">
        <f t="shared" si="0"/>
        <v>土</v>
      </c>
      <c r="E21" s="168">
        <v>0.7368055555555556</v>
      </c>
      <c r="F21" s="168">
        <v>0.73752314814814812</v>
      </c>
      <c r="G21" s="168">
        <v>0.75138888888888899</v>
      </c>
      <c r="H21" s="168">
        <v>0.75653935185185184</v>
      </c>
      <c r="I21" s="174" t="s">
        <v>485</v>
      </c>
      <c r="J21" s="202" t="s">
        <v>486</v>
      </c>
      <c r="K21" s="34" t="s">
        <v>190</v>
      </c>
    </row>
    <row r="22" spans="2:11" x14ac:dyDescent="0.4">
      <c r="B22" s="166"/>
      <c r="C22" s="167">
        <v>45998</v>
      </c>
      <c r="D22" s="145" t="str">
        <f t="shared" si="0"/>
        <v>日</v>
      </c>
      <c r="E22" s="168">
        <v>0.6743055555555556</v>
      </c>
      <c r="F22" s="168">
        <v>0.67450231481481482</v>
      </c>
      <c r="G22" s="168">
        <v>0.68888888888888899</v>
      </c>
      <c r="H22" s="168">
        <v>0.69363425925925926</v>
      </c>
      <c r="I22" s="174" t="s">
        <v>485</v>
      </c>
      <c r="J22" s="202" t="s">
        <v>486</v>
      </c>
      <c r="K22" s="34" t="s">
        <v>190</v>
      </c>
    </row>
    <row r="23" spans="2:11" x14ac:dyDescent="0.4">
      <c r="B23" s="166"/>
      <c r="C23" s="167">
        <v>45999</v>
      </c>
      <c r="D23" s="145" t="str">
        <f t="shared" si="0"/>
        <v>月</v>
      </c>
      <c r="E23" s="168">
        <v>0.7368055555555556</v>
      </c>
      <c r="F23" s="168">
        <v>0.73774305555555553</v>
      </c>
      <c r="G23" s="168">
        <v>0.75138888888888888</v>
      </c>
      <c r="H23" s="168">
        <v>0.75665509259259256</v>
      </c>
      <c r="I23" s="174" t="s">
        <v>485</v>
      </c>
      <c r="J23" s="202" t="s">
        <v>486</v>
      </c>
      <c r="K23" s="34" t="s">
        <v>190</v>
      </c>
    </row>
    <row r="24" spans="2:11" x14ac:dyDescent="0.4">
      <c r="B24" s="166"/>
      <c r="C24" s="167">
        <v>46001</v>
      </c>
      <c r="D24" s="145" t="str">
        <f t="shared" si="0"/>
        <v>水</v>
      </c>
      <c r="E24" s="168">
        <v>0.7368055555555556</v>
      </c>
      <c r="F24" s="168">
        <v>0.73696759259259259</v>
      </c>
      <c r="G24" s="168">
        <v>0.75138888888888899</v>
      </c>
      <c r="H24" s="168">
        <v>0.75825231481481481</v>
      </c>
      <c r="I24" s="174" t="s">
        <v>485</v>
      </c>
      <c r="J24" s="202" t="s">
        <v>486</v>
      </c>
      <c r="K24" s="34" t="s">
        <v>190</v>
      </c>
    </row>
    <row r="25" spans="2:11" x14ac:dyDescent="0.4">
      <c r="B25" s="166"/>
      <c r="C25" s="167">
        <v>46002</v>
      </c>
      <c r="D25" s="145" t="str">
        <f t="shared" si="0"/>
        <v>木</v>
      </c>
      <c r="E25" s="168">
        <v>0.7368055555555556</v>
      </c>
      <c r="F25" s="168">
        <v>0.73697916666666663</v>
      </c>
      <c r="G25" s="168">
        <v>0.75138888888888899</v>
      </c>
      <c r="H25" s="168">
        <v>0.75744212962962965</v>
      </c>
      <c r="I25" s="174" t="s">
        <v>485</v>
      </c>
      <c r="J25" s="202" t="s">
        <v>486</v>
      </c>
      <c r="K25" s="34" t="s">
        <v>190</v>
      </c>
    </row>
    <row r="26" spans="2:11" x14ac:dyDescent="0.4">
      <c r="B26" s="166"/>
      <c r="C26" s="167">
        <v>46003</v>
      </c>
      <c r="D26" s="145" t="str">
        <f t="shared" si="0"/>
        <v>金</v>
      </c>
      <c r="E26" s="168">
        <v>0.7368055555555556</v>
      </c>
      <c r="F26" s="168">
        <v>0.73690972222222217</v>
      </c>
      <c r="G26" s="168">
        <v>0.75138888888888899</v>
      </c>
      <c r="H26" s="168">
        <v>0.75789351851851849</v>
      </c>
      <c r="I26" s="174" t="s">
        <v>485</v>
      </c>
      <c r="J26" s="202" t="s">
        <v>486</v>
      </c>
      <c r="K26" s="34" t="s">
        <v>190</v>
      </c>
    </row>
    <row r="27" spans="2:11" x14ac:dyDescent="0.4">
      <c r="B27" s="166"/>
      <c r="C27" s="167">
        <v>46003</v>
      </c>
      <c r="D27" s="145" t="str">
        <f t="shared" si="0"/>
        <v>金</v>
      </c>
      <c r="E27" s="168">
        <v>0.75763888888888886</v>
      </c>
      <c r="F27" s="168">
        <v>0.75905092592592593</v>
      </c>
      <c r="G27" s="168">
        <v>0.77430555555555558</v>
      </c>
      <c r="H27" s="168">
        <v>0.78084490740740742</v>
      </c>
      <c r="I27" s="174" t="s">
        <v>485</v>
      </c>
      <c r="J27" s="202" t="s">
        <v>486</v>
      </c>
      <c r="K27" s="34" t="s">
        <v>190</v>
      </c>
    </row>
    <row r="28" spans="2:11" x14ac:dyDescent="0.4">
      <c r="B28" s="166"/>
      <c r="C28" s="167">
        <v>46004</v>
      </c>
      <c r="D28" s="145" t="str">
        <f t="shared" si="0"/>
        <v>土</v>
      </c>
      <c r="E28" s="168">
        <v>0.44524305555555554</v>
      </c>
      <c r="F28" s="168">
        <v>0.44532407407407409</v>
      </c>
      <c r="G28" s="168">
        <v>0.4597222222222222</v>
      </c>
      <c r="H28" s="168">
        <v>0.46386574074074072</v>
      </c>
      <c r="I28" s="174" t="s">
        <v>485</v>
      </c>
      <c r="J28" s="202" t="s">
        <v>486</v>
      </c>
      <c r="K28" s="34" t="s">
        <v>190</v>
      </c>
    </row>
    <row r="29" spans="2:11" x14ac:dyDescent="0.4">
      <c r="B29" s="166"/>
      <c r="C29" s="167">
        <v>46004</v>
      </c>
      <c r="D29" s="145" t="str">
        <f t="shared" si="0"/>
        <v>土</v>
      </c>
      <c r="E29" s="168">
        <v>0.5493055555555556</v>
      </c>
      <c r="F29" s="168">
        <v>0.54973379629629626</v>
      </c>
      <c r="G29" s="168">
        <v>0.56388888888888888</v>
      </c>
      <c r="H29" s="168">
        <v>0.57130787037037034</v>
      </c>
      <c r="I29" s="174" t="s">
        <v>485</v>
      </c>
      <c r="J29" s="202" t="s">
        <v>486</v>
      </c>
      <c r="K29" s="34" t="s">
        <v>190</v>
      </c>
    </row>
    <row r="30" spans="2:11" x14ac:dyDescent="0.4">
      <c r="B30" s="166"/>
      <c r="C30" s="167">
        <v>46004</v>
      </c>
      <c r="D30" s="145" t="str">
        <f t="shared" si="0"/>
        <v>土</v>
      </c>
      <c r="E30" s="168">
        <v>0.58194444444444449</v>
      </c>
      <c r="F30" s="168">
        <v>0.58225694444444442</v>
      </c>
      <c r="G30" s="168">
        <v>0.59861111111111109</v>
      </c>
      <c r="H30" s="168">
        <v>0.60288194444444443</v>
      </c>
      <c r="I30" s="174" t="s">
        <v>485</v>
      </c>
      <c r="J30" s="202" t="s">
        <v>486</v>
      </c>
      <c r="K30" s="34" t="s">
        <v>190</v>
      </c>
    </row>
    <row r="31" spans="2:11" x14ac:dyDescent="0.4">
      <c r="B31" s="166"/>
      <c r="C31" s="167">
        <v>46004</v>
      </c>
      <c r="D31" s="145" t="str">
        <f t="shared" si="0"/>
        <v>土</v>
      </c>
      <c r="E31" s="168">
        <v>0.6118055555555556</v>
      </c>
      <c r="F31" s="168">
        <v>0.61197916666666663</v>
      </c>
      <c r="G31" s="168">
        <v>0.62638888888888888</v>
      </c>
      <c r="H31" s="168">
        <v>0.6341782407407407</v>
      </c>
      <c r="I31" s="174" t="s">
        <v>485</v>
      </c>
      <c r="J31" s="202" t="s">
        <v>576</v>
      </c>
      <c r="K31" s="34" t="s">
        <v>190</v>
      </c>
    </row>
    <row r="32" spans="2:11" x14ac:dyDescent="0.4">
      <c r="B32" s="166"/>
      <c r="C32" s="167">
        <v>46004</v>
      </c>
      <c r="D32" s="145" t="str">
        <f t="shared" si="0"/>
        <v>土</v>
      </c>
      <c r="E32" s="168">
        <v>0.6743055555555556</v>
      </c>
      <c r="F32" s="168">
        <v>0.67568287037037034</v>
      </c>
      <c r="G32" s="168">
        <v>0.68888888888888899</v>
      </c>
      <c r="H32" s="168">
        <v>0.6959143518518518</v>
      </c>
      <c r="I32" s="174" t="s">
        <v>485</v>
      </c>
      <c r="J32" s="202" t="s">
        <v>486</v>
      </c>
      <c r="K32" s="34" t="s">
        <v>190</v>
      </c>
    </row>
    <row r="33" spans="2:11" x14ac:dyDescent="0.4">
      <c r="B33" s="166"/>
      <c r="C33" s="167">
        <v>46004</v>
      </c>
      <c r="D33" s="145" t="str">
        <f t="shared" si="0"/>
        <v>土</v>
      </c>
      <c r="E33" s="168">
        <v>0.70763888888888893</v>
      </c>
      <c r="F33" s="168">
        <v>0.70804398148148151</v>
      </c>
      <c r="G33" s="168">
        <v>0.72430555555555554</v>
      </c>
      <c r="H33" s="168">
        <v>0.72927083333333331</v>
      </c>
      <c r="I33" s="174" t="s">
        <v>485</v>
      </c>
      <c r="J33" s="202" t="s">
        <v>486</v>
      </c>
      <c r="K33" s="34" t="s">
        <v>190</v>
      </c>
    </row>
    <row r="34" spans="2:11" x14ac:dyDescent="0.4">
      <c r="B34" s="166"/>
      <c r="C34" s="167">
        <v>46004</v>
      </c>
      <c r="D34" s="145" t="str">
        <f t="shared" si="0"/>
        <v>土</v>
      </c>
      <c r="E34" s="168">
        <v>0.7368055555555556</v>
      </c>
      <c r="F34" s="168">
        <v>0.73695601851851855</v>
      </c>
      <c r="G34" s="168">
        <v>0.75138888888888899</v>
      </c>
      <c r="H34" s="168">
        <v>0.75884259259259257</v>
      </c>
      <c r="I34" s="174" t="s">
        <v>485</v>
      </c>
      <c r="J34" s="202" t="s">
        <v>486</v>
      </c>
      <c r="K34" s="34" t="s">
        <v>190</v>
      </c>
    </row>
    <row r="35" spans="2:11" x14ac:dyDescent="0.4">
      <c r="B35" s="166"/>
      <c r="C35" s="167">
        <v>46004</v>
      </c>
      <c r="D35" s="145" t="str">
        <f t="shared" si="0"/>
        <v>土</v>
      </c>
      <c r="E35" s="168">
        <v>0.75763888888888886</v>
      </c>
      <c r="F35" s="168">
        <v>0.76256944444444441</v>
      </c>
      <c r="G35" s="168">
        <v>0.77430555555555558</v>
      </c>
      <c r="H35" s="168">
        <v>0.78118055555555554</v>
      </c>
      <c r="I35" s="174" t="s">
        <v>485</v>
      </c>
      <c r="J35" s="202" t="s">
        <v>486</v>
      </c>
      <c r="K35" s="34" t="s">
        <v>190</v>
      </c>
    </row>
    <row r="36" spans="2:11" x14ac:dyDescent="0.4">
      <c r="B36" s="166"/>
      <c r="C36" s="167">
        <v>46005</v>
      </c>
      <c r="D36" s="145" t="str">
        <f t="shared" si="0"/>
        <v>日</v>
      </c>
      <c r="E36" s="168">
        <v>0.5493055555555556</v>
      </c>
      <c r="F36" s="168">
        <v>0.54942129629629632</v>
      </c>
      <c r="G36" s="168">
        <v>0.56388888888888888</v>
      </c>
      <c r="H36" s="168">
        <v>0.57017361111111109</v>
      </c>
      <c r="I36" s="174" t="s">
        <v>485</v>
      </c>
      <c r="J36" s="202" t="s">
        <v>486</v>
      </c>
      <c r="K36" s="34" t="s">
        <v>190</v>
      </c>
    </row>
    <row r="37" spans="2:11" x14ac:dyDescent="0.4">
      <c r="B37" s="166"/>
      <c r="C37" s="167">
        <v>46005</v>
      </c>
      <c r="D37" s="145" t="str">
        <f t="shared" si="0"/>
        <v>日</v>
      </c>
      <c r="E37" s="168">
        <v>0.6118055555555556</v>
      </c>
      <c r="F37" s="168">
        <v>0.61190972222222217</v>
      </c>
      <c r="G37" s="168">
        <v>0.62638888888888888</v>
      </c>
      <c r="H37" s="168">
        <v>0.63427083333333334</v>
      </c>
      <c r="I37" s="174" t="s">
        <v>485</v>
      </c>
      <c r="J37" s="202" t="s">
        <v>486</v>
      </c>
      <c r="K37" s="34" t="s">
        <v>190</v>
      </c>
    </row>
    <row r="38" spans="2:11" x14ac:dyDescent="0.4">
      <c r="B38" s="166"/>
      <c r="C38" s="167">
        <v>46005</v>
      </c>
      <c r="D38" s="145" t="str">
        <f t="shared" si="0"/>
        <v>日</v>
      </c>
      <c r="E38" s="168">
        <v>0.6743055555555556</v>
      </c>
      <c r="F38" s="168">
        <v>0.67502314814814812</v>
      </c>
      <c r="G38" s="168">
        <v>0.68888888888888899</v>
      </c>
      <c r="H38" s="168">
        <v>0.69431712962962966</v>
      </c>
      <c r="I38" s="174" t="s">
        <v>485</v>
      </c>
      <c r="J38" s="202" t="s">
        <v>486</v>
      </c>
      <c r="K38" s="34" t="s">
        <v>190</v>
      </c>
    </row>
    <row r="39" spans="2:11" x14ac:dyDescent="0.4">
      <c r="B39" s="166"/>
      <c r="C39" s="167">
        <v>46005</v>
      </c>
      <c r="D39" s="145" t="str">
        <f t="shared" si="0"/>
        <v>日</v>
      </c>
      <c r="E39" s="168">
        <v>0.7368055555555556</v>
      </c>
      <c r="F39" s="168">
        <v>0.73815972222222226</v>
      </c>
      <c r="G39" s="168">
        <v>0.75138888888888899</v>
      </c>
      <c r="H39" s="168">
        <v>0.76104166666666662</v>
      </c>
      <c r="I39" s="174" t="s">
        <v>485</v>
      </c>
      <c r="J39" s="202" t="s">
        <v>486</v>
      </c>
      <c r="K39" s="34" t="s">
        <v>190</v>
      </c>
    </row>
    <row r="40" spans="2:11" x14ac:dyDescent="0.4">
      <c r="B40" s="166"/>
      <c r="C40" s="167">
        <v>46006</v>
      </c>
      <c r="D40" s="145" t="str">
        <f t="shared" si="0"/>
        <v>月</v>
      </c>
      <c r="E40" s="168">
        <v>0.44513888888888892</v>
      </c>
      <c r="F40" s="168">
        <v>0.44589120370370372</v>
      </c>
      <c r="G40" s="168">
        <v>0.4597222222222222</v>
      </c>
      <c r="H40" s="168">
        <v>0.46490740740740738</v>
      </c>
      <c r="I40" s="174" t="s">
        <v>485</v>
      </c>
      <c r="J40" s="202" t="s">
        <v>486</v>
      </c>
      <c r="K40" s="34" t="s">
        <v>190</v>
      </c>
    </row>
    <row r="41" spans="2:11" x14ac:dyDescent="0.4">
      <c r="B41" s="166"/>
      <c r="C41" s="167">
        <v>46006</v>
      </c>
      <c r="D41" s="145" t="str">
        <f t="shared" si="0"/>
        <v>月</v>
      </c>
      <c r="E41" s="168">
        <v>0.6118055555555556</v>
      </c>
      <c r="F41" s="168">
        <v>0.61189814814814814</v>
      </c>
      <c r="G41" s="168">
        <v>0.62638888888888888</v>
      </c>
      <c r="H41" s="168">
        <v>0.63017361111111114</v>
      </c>
      <c r="I41" s="174" t="s">
        <v>485</v>
      </c>
      <c r="J41" s="202" t="s">
        <v>486</v>
      </c>
      <c r="K41" s="34" t="s">
        <v>190</v>
      </c>
    </row>
    <row r="42" spans="2:11" x14ac:dyDescent="0.4">
      <c r="B42" s="166"/>
      <c r="C42" s="167">
        <v>46006</v>
      </c>
      <c r="D42" s="145" t="str">
        <f t="shared" si="0"/>
        <v>月</v>
      </c>
      <c r="E42" s="168">
        <v>0.7368055555555556</v>
      </c>
      <c r="F42" s="168">
        <v>0.73774305555555553</v>
      </c>
      <c r="G42" s="168">
        <v>0.75138888888888899</v>
      </c>
      <c r="H42" s="168">
        <v>0.75650462962962961</v>
      </c>
      <c r="I42" s="174" t="s">
        <v>485</v>
      </c>
      <c r="J42" s="202" t="s">
        <v>486</v>
      </c>
      <c r="K42" s="34" t="s">
        <v>190</v>
      </c>
    </row>
    <row r="43" spans="2:11" x14ac:dyDescent="0.4">
      <c r="B43" s="166"/>
      <c r="C43" s="167">
        <v>46008</v>
      </c>
      <c r="D43" s="145" t="str">
        <f t="shared" si="0"/>
        <v>水</v>
      </c>
      <c r="E43" s="168">
        <v>0.7368055555555556</v>
      </c>
      <c r="F43" s="168">
        <v>0.73715277777777777</v>
      </c>
      <c r="G43" s="168">
        <v>0.75138888888888899</v>
      </c>
      <c r="H43" s="168">
        <v>0.75853009259259263</v>
      </c>
      <c r="I43" s="174" t="s">
        <v>485</v>
      </c>
      <c r="J43" s="202" t="s">
        <v>486</v>
      </c>
      <c r="K43" s="34" t="s">
        <v>190</v>
      </c>
    </row>
    <row r="44" spans="2:11" x14ac:dyDescent="0.4">
      <c r="B44" s="166"/>
      <c r="C44" s="167">
        <v>46008</v>
      </c>
      <c r="D44" s="145" t="str">
        <f t="shared" si="0"/>
        <v>水</v>
      </c>
      <c r="E44" s="168">
        <v>0.75763888888888886</v>
      </c>
      <c r="F44" s="168">
        <v>0.75980324074074079</v>
      </c>
      <c r="G44" s="168">
        <v>0.77430555555555558</v>
      </c>
      <c r="H44" s="168">
        <v>0.7806481481481482</v>
      </c>
      <c r="I44" s="174" t="s">
        <v>485</v>
      </c>
      <c r="J44" s="202" t="s">
        <v>486</v>
      </c>
      <c r="K44" s="34" t="s">
        <v>190</v>
      </c>
    </row>
    <row r="45" spans="2:11" x14ac:dyDescent="0.4">
      <c r="B45" s="166"/>
      <c r="C45" s="167">
        <v>46009</v>
      </c>
      <c r="D45" s="145" t="str">
        <f t="shared" si="0"/>
        <v>木</v>
      </c>
      <c r="E45" s="168">
        <v>0.7368055555555556</v>
      </c>
      <c r="F45" s="168">
        <v>0.73715277777777777</v>
      </c>
      <c r="G45" s="168">
        <v>0.75138888888888899</v>
      </c>
      <c r="H45" s="168">
        <v>0.75597222222222227</v>
      </c>
      <c r="I45" s="174" t="s">
        <v>485</v>
      </c>
      <c r="J45" s="202" t="s">
        <v>486</v>
      </c>
      <c r="K45" s="34" t="s">
        <v>190</v>
      </c>
    </row>
    <row r="46" spans="2:11" x14ac:dyDescent="0.4">
      <c r="B46" s="166"/>
      <c r="C46" s="167">
        <v>46010</v>
      </c>
      <c r="D46" s="145" t="str">
        <f t="shared" si="0"/>
        <v>金</v>
      </c>
      <c r="E46" s="168">
        <v>0.5493055555555556</v>
      </c>
      <c r="F46" s="168">
        <v>0.55003472222222227</v>
      </c>
      <c r="G46" s="168">
        <v>0.56388888888888888</v>
      </c>
      <c r="H46" s="168">
        <v>0.56956018518518514</v>
      </c>
      <c r="I46" s="174" t="s">
        <v>485</v>
      </c>
      <c r="J46" s="202" t="s">
        <v>486</v>
      </c>
      <c r="K46" s="34" t="s">
        <v>190</v>
      </c>
    </row>
    <row r="47" spans="2:11" x14ac:dyDescent="0.4">
      <c r="B47" s="166"/>
      <c r="C47" s="167">
        <v>46010</v>
      </c>
      <c r="D47" s="145" t="str">
        <f t="shared" si="0"/>
        <v>金</v>
      </c>
      <c r="E47" s="168">
        <v>0.6743055555555556</v>
      </c>
      <c r="F47" s="168">
        <v>0.67447916666666663</v>
      </c>
      <c r="G47" s="168">
        <v>0.68888888888888899</v>
      </c>
      <c r="H47" s="168">
        <v>0.69259259259259254</v>
      </c>
      <c r="I47" s="174" t="s">
        <v>485</v>
      </c>
      <c r="J47" s="202" t="s">
        <v>486</v>
      </c>
      <c r="K47" s="34" t="s">
        <v>190</v>
      </c>
    </row>
    <row r="48" spans="2:11" x14ac:dyDescent="0.4">
      <c r="B48" s="166"/>
      <c r="C48" s="167">
        <v>46010</v>
      </c>
      <c r="D48" s="145" t="str">
        <f t="shared" si="0"/>
        <v>金</v>
      </c>
      <c r="E48" s="168">
        <v>0.7368055555555556</v>
      </c>
      <c r="F48" s="168">
        <v>0.73696759259259259</v>
      </c>
      <c r="G48" s="168">
        <v>0.75138888888888899</v>
      </c>
      <c r="H48" s="168">
        <v>0.75724537037037032</v>
      </c>
      <c r="I48" s="174" t="s">
        <v>485</v>
      </c>
      <c r="J48" s="202" t="s">
        <v>486</v>
      </c>
      <c r="K48" s="34" t="s">
        <v>190</v>
      </c>
    </row>
    <row r="49" spans="2:11" x14ac:dyDescent="0.4">
      <c r="B49" s="166"/>
      <c r="C49" s="167">
        <v>46010</v>
      </c>
      <c r="D49" s="145" t="str">
        <f t="shared" si="0"/>
        <v>金</v>
      </c>
      <c r="E49" s="168">
        <v>0.75763888888888886</v>
      </c>
      <c r="F49" s="168">
        <v>0.75871527777777781</v>
      </c>
      <c r="G49" s="168">
        <v>0.77430555555555558</v>
      </c>
      <c r="H49" s="168">
        <v>0.78645833333333337</v>
      </c>
      <c r="I49" s="174" t="s">
        <v>485</v>
      </c>
      <c r="J49" s="202" t="s">
        <v>486</v>
      </c>
      <c r="K49" s="34" t="s">
        <v>190</v>
      </c>
    </row>
    <row r="50" spans="2:11" x14ac:dyDescent="0.4">
      <c r="B50" s="166"/>
      <c r="C50" s="167">
        <v>46011</v>
      </c>
      <c r="D50" s="145" t="str">
        <f t="shared" si="0"/>
        <v>土</v>
      </c>
      <c r="E50" s="168">
        <v>0.44513888888888892</v>
      </c>
      <c r="F50" s="168">
        <v>0.44542824074074072</v>
      </c>
      <c r="G50" s="168">
        <v>0.4597222222222222</v>
      </c>
      <c r="H50" s="168">
        <v>0.46567129629629628</v>
      </c>
      <c r="I50" s="174" t="s">
        <v>485</v>
      </c>
      <c r="J50" s="202" t="s">
        <v>486</v>
      </c>
      <c r="K50" s="34" t="s">
        <v>190</v>
      </c>
    </row>
    <row r="51" spans="2:11" x14ac:dyDescent="0.4">
      <c r="B51" s="166"/>
      <c r="C51" s="167">
        <v>46011</v>
      </c>
      <c r="D51" s="145" t="str">
        <f t="shared" si="0"/>
        <v>土</v>
      </c>
      <c r="E51" s="168">
        <v>0.5493055555555556</v>
      </c>
      <c r="F51" s="168">
        <v>0.55000000000000004</v>
      </c>
      <c r="G51" s="168">
        <v>0.56388888888888888</v>
      </c>
      <c r="H51" s="168">
        <v>0.56798611111111108</v>
      </c>
      <c r="I51" s="174" t="s">
        <v>485</v>
      </c>
      <c r="J51" s="202" t="s">
        <v>486</v>
      </c>
      <c r="K51" s="34" t="s">
        <v>190</v>
      </c>
    </row>
    <row r="52" spans="2:11" x14ac:dyDescent="0.4">
      <c r="B52" s="166"/>
      <c r="C52" s="167">
        <v>46011</v>
      </c>
      <c r="D52" s="145" t="str">
        <f t="shared" si="0"/>
        <v>土</v>
      </c>
      <c r="E52" s="168">
        <v>0.58194444444444449</v>
      </c>
      <c r="F52" s="168">
        <v>0.58202546296296298</v>
      </c>
      <c r="G52" s="168">
        <v>0.59861111111111109</v>
      </c>
      <c r="H52" s="168">
        <v>0.60408564814814814</v>
      </c>
      <c r="I52" s="174" t="s">
        <v>485</v>
      </c>
      <c r="J52" s="202" t="s">
        <v>486</v>
      </c>
      <c r="K52" s="34" t="s">
        <v>190</v>
      </c>
    </row>
    <row r="53" spans="2:11" x14ac:dyDescent="0.4">
      <c r="B53" s="166"/>
      <c r="C53" s="167">
        <v>46011</v>
      </c>
      <c r="D53" s="145" t="str">
        <f t="shared" si="0"/>
        <v>土</v>
      </c>
      <c r="E53" s="168">
        <v>0.6118055555555556</v>
      </c>
      <c r="F53" s="168">
        <v>0.6118865740740741</v>
      </c>
      <c r="G53" s="168">
        <v>0.62638888888888888</v>
      </c>
      <c r="H53" s="168">
        <v>0.63561342592592596</v>
      </c>
      <c r="I53" s="174" t="s">
        <v>485</v>
      </c>
      <c r="J53" s="202" t="s">
        <v>486</v>
      </c>
      <c r="K53" s="34" t="s">
        <v>190</v>
      </c>
    </row>
    <row r="54" spans="2:11" x14ac:dyDescent="0.4">
      <c r="B54" s="166"/>
      <c r="C54" s="167">
        <v>46011</v>
      </c>
      <c r="D54" s="145" t="str">
        <f t="shared" si="0"/>
        <v>土</v>
      </c>
      <c r="E54" s="168">
        <v>0.6743055555555556</v>
      </c>
      <c r="F54" s="168">
        <v>0.67446759259259259</v>
      </c>
      <c r="G54" s="168">
        <v>0.68888888888888899</v>
      </c>
      <c r="H54" s="168">
        <v>0.69584490740740745</v>
      </c>
      <c r="I54" s="174" t="s">
        <v>485</v>
      </c>
      <c r="J54" s="202" t="s">
        <v>486</v>
      </c>
      <c r="K54" s="34" t="s">
        <v>190</v>
      </c>
    </row>
    <row r="55" spans="2:11" x14ac:dyDescent="0.4">
      <c r="B55" s="166"/>
      <c r="C55" s="167">
        <v>46011</v>
      </c>
      <c r="D55" s="145" t="str">
        <f t="shared" si="0"/>
        <v>土</v>
      </c>
      <c r="E55" s="168">
        <v>0.70763888888888893</v>
      </c>
      <c r="F55" s="168">
        <v>0.70973379629629629</v>
      </c>
      <c r="G55" s="168">
        <v>0.72430555555555554</v>
      </c>
      <c r="H55" s="168">
        <v>0.73160879629629627</v>
      </c>
      <c r="I55" s="174" t="s">
        <v>485</v>
      </c>
      <c r="J55" s="202" t="s">
        <v>486</v>
      </c>
      <c r="K55" s="34" t="s">
        <v>190</v>
      </c>
    </row>
    <row r="56" spans="2:11" x14ac:dyDescent="0.4">
      <c r="B56" s="166"/>
      <c r="C56" s="167">
        <v>46011</v>
      </c>
      <c r="D56" s="145" t="str">
        <f t="shared" si="0"/>
        <v>土</v>
      </c>
      <c r="E56" s="168">
        <v>0.7368055555555556</v>
      </c>
      <c r="F56" s="168">
        <v>0.73706018518518523</v>
      </c>
      <c r="G56" s="168">
        <v>0.75138888888888899</v>
      </c>
      <c r="H56" s="168">
        <v>0.75664351851851852</v>
      </c>
      <c r="I56" s="174" t="s">
        <v>485</v>
      </c>
      <c r="J56" s="202" t="s">
        <v>486</v>
      </c>
      <c r="K56" s="34" t="s">
        <v>190</v>
      </c>
    </row>
    <row r="57" spans="2:11" x14ac:dyDescent="0.4">
      <c r="B57" s="203"/>
      <c r="C57" s="176">
        <v>46011</v>
      </c>
      <c r="D57" s="157" t="str">
        <f t="shared" ref="D57" si="1">IF($C57 &lt;&gt; "", IF(ISERROR(MATCH(C57, 祝日, 0)), TEXT($C57, "aaa"), "祝日"), "")</f>
        <v>土</v>
      </c>
      <c r="E57" s="177">
        <v>0.75763888888888886</v>
      </c>
      <c r="F57" s="177">
        <v>0.7588773148148148</v>
      </c>
      <c r="G57" s="177">
        <v>0.77430555555555558</v>
      </c>
      <c r="H57" s="177">
        <v>0.77983796296296293</v>
      </c>
      <c r="I57" s="183" t="s">
        <v>485</v>
      </c>
      <c r="J57" s="204" t="s">
        <v>486</v>
      </c>
      <c r="K57" s="34" t="s">
        <v>190</v>
      </c>
    </row>
    <row r="58" spans="2:11" x14ac:dyDescent="0.4">
      <c r="B58" s="7" t="s">
        <v>190</v>
      </c>
      <c r="C58" s="34" t="s">
        <v>190</v>
      </c>
      <c r="D58" s="34" t="s">
        <v>190</v>
      </c>
      <c r="E58" s="34" t="s">
        <v>190</v>
      </c>
      <c r="F58" s="34" t="s">
        <v>190</v>
      </c>
      <c r="G58" s="34" t="s">
        <v>190</v>
      </c>
      <c r="H58" s="34" t="s">
        <v>190</v>
      </c>
      <c r="I58" s="34" t="s">
        <v>190</v>
      </c>
      <c r="J58" s="34" t="s">
        <v>190</v>
      </c>
      <c r="K58" s="34" t="s">
        <v>190</v>
      </c>
    </row>
  </sheetData>
  <sheetProtection insertRows="0"/>
  <phoneticPr fontId="3"/>
  <dataValidations count="3">
    <dataValidation type="list" allowBlank="1" showInputMessage="1" showErrorMessage="1" sqref="I10:I57" xr:uid="{00000000-0002-0000-0500-000000000000}">
      <formula1>"悪天候, 交通渋滞, 乗客の対応, システムトラブル, その他"</formula1>
    </dataValidation>
    <dataValidation type="date" operator="greaterThanOrEqual" allowBlank="1" showInputMessage="1" showErrorMessage="1" sqref="C10:C57" xr:uid="{00000000-0002-0000-0500-000001000000}">
      <formula1>44927</formula1>
    </dataValidation>
    <dataValidation type="time" operator="greaterThanOrEqual" allowBlank="1" showInputMessage="1" showErrorMessage="1" sqref="E10:H57" xr:uid="{00000000-0002-0000-0500-000002000000}">
      <formula1>0</formula1>
    </dataValidation>
  </dataValidations>
  <pageMargins left="0.7" right="0.7" top="0.75" bottom="0.75" header="0.3" footer="0.3"/>
  <pageSetup paperSize="8"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AI389"/>
  <sheetViews>
    <sheetView showGridLines="0" tabSelected="1" zoomScale="85" zoomScaleNormal="85" workbookViewId="0">
      <selection activeCell="D21" sqref="D21"/>
    </sheetView>
  </sheetViews>
  <sheetFormatPr defaultColWidth="8.625" defaultRowHeight="15.75" x14ac:dyDescent="0.4"/>
  <cols>
    <col min="1" max="1" width="3.5" style="231" customWidth="1"/>
    <col min="2" max="2" width="4.75" style="231" customWidth="1"/>
    <col min="3" max="3" width="38" style="231" customWidth="1"/>
    <col min="4" max="4" width="15.5" style="231" customWidth="1"/>
    <col min="5" max="5" width="10.75" style="231" customWidth="1"/>
    <col min="6" max="6" width="8.5" style="231" customWidth="1"/>
    <col min="7" max="8" width="53.5" style="231" customWidth="1"/>
    <col min="9" max="9" width="13.5" style="231" customWidth="1"/>
    <col min="10" max="10" width="4.75" style="231" customWidth="1"/>
    <col min="11" max="11" width="3.125" style="231" customWidth="1"/>
    <col min="12" max="24" width="8.625" style="231"/>
    <col min="25" max="25" width="10.125" style="231" customWidth="1"/>
    <col min="26" max="16384" width="8.625" style="231"/>
  </cols>
  <sheetData>
    <row r="1" spans="1:35" ht="16.5" x14ac:dyDescent="0.4">
      <c r="L1" s="332"/>
      <c r="M1" s="332"/>
      <c r="N1" s="332"/>
      <c r="O1" s="332"/>
      <c r="P1" s="332"/>
      <c r="Q1" s="332"/>
      <c r="R1" s="332"/>
      <c r="S1" s="332"/>
      <c r="T1" s="332"/>
      <c r="U1" s="332"/>
      <c r="V1" s="332"/>
    </row>
    <row r="2" spans="1:35" ht="16.5" hidden="1" x14ac:dyDescent="0.4">
      <c r="B2" s="333" t="s">
        <v>1</v>
      </c>
      <c r="C2" s="333" t="s">
        <v>2</v>
      </c>
      <c r="D2" s="333"/>
      <c r="E2" s="333" t="s">
        <v>3</v>
      </c>
      <c r="F2" s="332"/>
      <c r="L2" s="332"/>
      <c r="M2" s="332"/>
      <c r="N2" s="332"/>
      <c r="O2" s="332"/>
      <c r="P2" s="332"/>
      <c r="Q2" s="332"/>
      <c r="R2" s="332"/>
      <c r="S2" s="332"/>
      <c r="T2" s="332"/>
      <c r="U2" s="332"/>
      <c r="V2" s="332"/>
    </row>
    <row r="3" spans="1:35" ht="16.5" hidden="1" x14ac:dyDescent="0.4">
      <c r="B3" s="333"/>
      <c r="C3" s="333"/>
      <c r="D3" s="333"/>
      <c r="E3" s="333"/>
      <c r="F3" s="332"/>
      <c r="L3" s="332"/>
      <c r="M3" s="332"/>
      <c r="N3" s="332"/>
      <c r="O3" s="332"/>
      <c r="P3" s="332"/>
      <c r="Q3" s="332"/>
      <c r="R3" s="332"/>
      <c r="S3" s="332"/>
      <c r="T3" s="332"/>
      <c r="U3" s="332"/>
      <c r="V3" s="332"/>
    </row>
    <row r="4" spans="1:35" ht="16.5" hidden="1" x14ac:dyDescent="0.4">
      <c r="B4" s="333" t="s">
        <v>521</v>
      </c>
      <c r="C4" s="333" t="s">
        <v>522</v>
      </c>
      <c r="D4" s="333"/>
      <c r="E4" s="333" t="s">
        <v>523</v>
      </c>
      <c r="F4" s="332"/>
    </row>
    <row r="5" spans="1:35" s="319" customFormat="1" ht="16.5" x14ac:dyDescent="0.4">
      <c r="A5" s="231"/>
      <c r="B5" s="334"/>
      <c r="L5" s="316"/>
      <c r="M5" s="316"/>
      <c r="N5" s="316"/>
      <c r="O5" s="316"/>
      <c r="P5" s="316"/>
      <c r="Q5" s="316"/>
      <c r="R5" s="316"/>
      <c r="S5" s="316"/>
      <c r="T5" s="316"/>
      <c r="U5" s="316"/>
      <c r="V5" s="316"/>
      <c r="AI5" s="231"/>
    </row>
    <row r="6" spans="1:35" ht="16.5" x14ac:dyDescent="0.4">
      <c r="B6" s="316"/>
      <c r="L6" s="316"/>
      <c r="M6" s="316"/>
      <c r="N6" s="316"/>
      <c r="O6" s="316"/>
      <c r="P6" s="316"/>
      <c r="Q6" s="316"/>
      <c r="R6" s="316"/>
      <c r="S6" s="316"/>
      <c r="T6" s="316"/>
      <c r="U6" s="316"/>
      <c r="V6" s="316"/>
    </row>
    <row r="7" spans="1:35" ht="16.5" x14ac:dyDescent="0.4">
      <c r="L7" s="316"/>
      <c r="M7" s="316"/>
      <c r="N7" s="316"/>
      <c r="O7" s="316"/>
      <c r="P7" s="316"/>
      <c r="Q7" s="316"/>
      <c r="R7" s="316"/>
      <c r="S7" s="316"/>
      <c r="T7" s="316"/>
      <c r="U7" s="316"/>
      <c r="V7" s="316"/>
    </row>
    <row r="8" spans="1:35" ht="16.5" x14ac:dyDescent="0.4">
      <c r="L8" s="316"/>
      <c r="M8" s="316"/>
      <c r="N8" s="316"/>
      <c r="O8" s="316"/>
      <c r="P8" s="316"/>
      <c r="Q8" s="316"/>
      <c r="R8" s="316"/>
      <c r="S8" s="316"/>
      <c r="T8" s="316"/>
      <c r="U8" s="316"/>
      <c r="V8" s="316"/>
    </row>
    <row r="9" spans="1:35" ht="16.5" x14ac:dyDescent="0.4">
      <c r="L9" s="316"/>
      <c r="M9" s="316"/>
      <c r="N9" s="316"/>
      <c r="O9" s="316"/>
      <c r="P9" s="316"/>
      <c r="Q9" s="316"/>
      <c r="R9" s="316"/>
      <c r="S9" s="316"/>
      <c r="T9" s="316"/>
      <c r="U9" s="316"/>
      <c r="V9" s="316"/>
    </row>
    <row r="17" spans="1:28" s="319" customFormat="1" ht="16.5" x14ac:dyDescent="0.4">
      <c r="A17" s="322"/>
      <c r="B17" s="328"/>
      <c r="C17" s="328"/>
      <c r="D17" s="328"/>
      <c r="E17" s="335"/>
      <c r="G17" s="336"/>
      <c r="H17" s="337"/>
      <c r="I17" s="337"/>
      <c r="J17" s="338"/>
    </row>
    <row r="18" spans="1:28" s="319" customFormat="1" ht="16.5" x14ac:dyDescent="0.4">
      <c r="A18" s="322"/>
      <c r="B18" s="339" t="s">
        <v>269</v>
      </c>
      <c r="C18" s="340"/>
      <c r="D18" s="340"/>
      <c r="E18" s="335"/>
      <c r="G18" s="336"/>
      <c r="H18" s="337"/>
      <c r="I18" s="337"/>
      <c r="J18" s="338"/>
    </row>
    <row r="19" spans="1:28" s="319" customFormat="1" ht="15" customHeight="1" x14ac:dyDescent="0.4">
      <c r="A19" s="322"/>
      <c r="B19" s="341" t="s">
        <v>270</v>
      </c>
      <c r="C19" s="342" t="s">
        <v>271</v>
      </c>
      <c r="D19" s="343" t="s">
        <v>272</v>
      </c>
      <c r="E19" s="343" t="s">
        <v>273</v>
      </c>
      <c r="F19" s="344" t="s">
        <v>274</v>
      </c>
      <c r="G19" s="345" t="s">
        <v>275</v>
      </c>
      <c r="H19" s="345" t="s">
        <v>276</v>
      </c>
      <c r="I19" s="345" t="s">
        <v>277</v>
      </c>
      <c r="J19" s="312" t="s">
        <v>190</v>
      </c>
      <c r="K19" s="231"/>
      <c r="W19" s="231"/>
      <c r="X19" s="231"/>
      <c r="Y19" s="231"/>
      <c r="Z19" s="231"/>
      <c r="AA19" s="231"/>
      <c r="AB19" s="231"/>
    </row>
    <row r="20" spans="1:28" s="319" customFormat="1" ht="99" x14ac:dyDescent="0.4">
      <c r="A20" s="322"/>
      <c r="B20" s="268">
        <f>ROW()-19</f>
        <v>1</v>
      </c>
      <c r="C20" s="350" t="e" cm="1">
        <f t="array" aca="1" ref="C20:C93" ca="1">_xlfn.UNIQUE(_xlfn.SORTBY(手動介入!$U$13:$U$774,COUNTIF(手動介入!$U$13:$U$774,手動介入!$U$13:$U$774),-1))</f>
        <v>#NAME?</v>
      </c>
      <c r="D20" s="351" t="e">
        <f ca="1">_xlfn.XLOOKUP($C20,手動介入!$U$13:$U$775,手動介入!$G$13:$G$775)</f>
        <v>#NAME?</v>
      </c>
      <c r="E20" s="351" t="e">
        <f ca="1">_xlfn.XLOOKUP($C20,手動介入!$U$13:$U$775,手動介入!$K$13:$K$775)</f>
        <v>#NAME?</v>
      </c>
      <c r="F20" s="352">
        <f ca="1">COUNTIF(手動介入!$U$13:$U$775,$C20)</f>
        <v>0</v>
      </c>
      <c r="G20" s="353" t="s">
        <v>852</v>
      </c>
      <c r="H20" s="353" t="s">
        <v>932</v>
      </c>
      <c r="I20" s="357" t="s">
        <v>968</v>
      </c>
      <c r="J20" s="312" t="s">
        <v>190</v>
      </c>
      <c r="K20" s="231"/>
      <c r="W20" s="231"/>
      <c r="X20" s="231"/>
      <c r="Y20" s="231"/>
      <c r="Z20" s="231"/>
      <c r="AA20" s="231"/>
      <c r="AB20" s="231"/>
    </row>
    <row r="21" spans="1:28" s="319" customFormat="1" ht="148.5" x14ac:dyDescent="0.4">
      <c r="A21" s="322"/>
      <c r="B21" s="268">
        <f t="shared" ref="B21:B84" si="0">ROW()-19</f>
        <v>2</v>
      </c>
      <c r="C21" s="350" t="e">
        <f ca="1"/>
        <v>#NAME?</v>
      </c>
      <c r="D21" s="351" t="e">
        <f ca="1">_xlfn.XLOOKUP($C21,手動介入!$U$13:$U$775,手動介入!$G$13:$G$775)</f>
        <v>#NAME?</v>
      </c>
      <c r="E21" s="351" t="e">
        <f ca="1">_xlfn.XLOOKUP($C21,手動介入!$U$13:$U$775,手動介入!$K$13:$K$775)</f>
        <v>#NAME?</v>
      </c>
      <c r="F21" s="352">
        <f ca="1">COUNTIF(手動介入!$U$13:$U$775,$C21)</f>
        <v>0</v>
      </c>
      <c r="G21" s="353" t="s">
        <v>912</v>
      </c>
      <c r="H21" s="353" t="s">
        <v>936</v>
      </c>
      <c r="I21" s="357" t="s">
        <v>968</v>
      </c>
      <c r="J21" s="312" t="s">
        <v>190</v>
      </c>
      <c r="K21" s="231"/>
      <c r="W21" s="231"/>
      <c r="X21" s="231"/>
      <c r="Y21" s="231"/>
      <c r="Z21" s="231"/>
      <c r="AA21" s="231"/>
      <c r="AB21" s="231"/>
    </row>
    <row r="22" spans="1:28" s="319" customFormat="1" ht="99" x14ac:dyDescent="0.4">
      <c r="A22" s="322"/>
      <c r="B22" s="268">
        <f t="shared" si="0"/>
        <v>3</v>
      </c>
      <c r="C22" s="350" t="e">
        <f ca="1"/>
        <v>#NAME?</v>
      </c>
      <c r="D22" s="351" t="e">
        <f ca="1">_xlfn.XLOOKUP($C22,手動介入!$U$13:$U$775,手動介入!$G$13:$G$775)</f>
        <v>#NAME?</v>
      </c>
      <c r="E22" s="351" t="e">
        <f ca="1">_xlfn.XLOOKUP($C22,手動介入!$U$13:$U$775,手動介入!$K$13:$K$775)</f>
        <v>#NAME?</v>
      </c>
      <c r="F22" s="352">
        <f ca="1">COUNTIF(手動介入!$U$13:$U$775,$C22)</f>
        <v>0</v>
      </c>
      <c r="G22" s="353" t="s">
        <v>850</v>
      </c>
      <c r="H22" s="353" t="s">
        <v>934</v>
      </c>
      <c r="I22" s="357" t="s">
        <v>968</v>
      </c>
      <c r="J22" s="312" t="s">
        <v>190</v>
      </c>
      <c r="K22" s="231"/>
      <c r="W22" s="231"/>
      <c r="X22" s="231"/>
      <c r="Y22" s="231"/>
      <c r="Z22" s="231"/>
      <c r="AA22" s="231"/>
      <c r="AB22" s="231"/>
    </row>
    <row r="23" spans="1:28" s="319" customFormat="1" ht="99" x14ac:dyDescent="0.4">
      <c r="A23" s="322"/>
      <c r="B23" s="268">
        <f t="shared" si="0"/>
        <v>4</v>
      </c>
      <c r="C23" s="350" t="e">
        <f ca="1"/>
        <v>#NAME?</v>
      </c>
      <c r="D23" s="351" t="e">
        <f ca="1">_xlfn.XLOOKUP($C23,手動介入!$U$13:$U$775,手動介入!$G$13:$G$775)</f>
        <v>#NAME?</v>
      </c>
      <c r="E23" s="351" t="e">
        <f ca="1">_xlfn.XLOOKUP($C23,手動介入!$U$13:$U$775,手動介入!$K$13:$K$775)</f>
        <v>#NAME?</v>
      </c>
      <c r="F23" s="352">
        <f ca="1">COUNTIF(手動介入!$U$13:$U$775,$C23)</f>
        <v>0</v>
      </c>
      <c r="G23" s="353" t="s">
        <v>856</v>
      </c>
      <c r="H23" s="353" t="s">
        <v>935</v>
      </c>
      <c r="I23" s="357" t="s">
        <v>968</v>
      </c>
      <c r="J23" s="312" t="s">
        <v>190</v>
      </c>
      <c r="K23" s="231"/>
      <c r="W23" s="231"/>
      <c r="X23" s="231"/>
      <c r="Y23" s="231"/>
      <c r="Z23" s="231"/>
      <c r="AA23" s="231"/>
      <c r="AB23" s="231"/>
    </row>
    <row r="24" spans="1:28" s="319" customFormat="1" ht="99" x14ac:dyDescent="0.4">
      <c r="A24" s="322"/>
      <c r="B24" s="268">
        <f t="shared" si="0"/>
        <v>5</v>
      </c>
      <c r="C24" s="350" t="e">
        <f ca="1"/>
        <v>#NAME?</v>
      </c>
      <c r="D24" s="351" t="e">
        <f ca="1">_xlfn.XLOOKUP($C24,手動介入!$U$13:$U$775,手動介入!$G$13:$G$775)</f>
        <v>#NAME?</v>
      </c>
      <c r="E24" s="351" t="e">
        <f ca="1">_xlfn.XLOOKUP($C24,手動介入!$U$13:$U$775,手動介入!$K$13:$K$775)</f>
        <v>#NAME?</v>
      </c>
      <c r="F24" s="352">
        <f ca="1">COUNTIF(手動介入!$U$13:$U$775,$C24)</f>
        <v>0</v>
      </c>
      <c r="G24" s="353" t="s">
        <v>851</v>
      </c>
      <c r="H24" s="353" t="s">
        <v>933</v>
      </c>
      <c r="I24" s="357" t="s">
        <v>931</v>
      </c>
      <c r="J24" s="312" t="s">
        <v>190</v>
      </c>
      <c r="K24" s="231"/>
      <c r="W24" s="231"/>
      <c r="X24" s="231"/>
      <c r="Y24" s="231"/>
      <c r="Z24" s="231"/>
      <c r="AA24" s="231"/>
      <c r="AB24" s="231"/>
    </row>
    <row r="25" spans="1:28" s="319" customFormat="1" ht="49.5" x14ac:dyDescent="0.4">
      <c r="A25" s="322"/>
      <c r="B25" s="268">
        <f t="shared" si="0"/>
        <v>6</v>
      </c>
      <c r="C25" s="350" t="e">
        <f ca="1"/>
        <v>#NAME?</v>
      </c>
      <c r="D25" s="351" t="e">
        <f ca="1">_xlfn.XLOOKUP($C25,手動介入!$U$13:$U$775,手動介入!$G$13:$G$775)</f>
        <v>#NAME?</v>
      </c>
      <c r="E25" s="351" t="e">
        <f ca="1">_xlfn.XLOOKUP($C25,手動介入!$U$13:$U$775,手動介入!$K$13:$K$775)</f>
        <v>#NAME?</v>
      </c>
      <c r="F25" s="352">
        <f ca="1">COUNTIF(手動介入!$U$13:$U$775,$C25)</f>
        <v>0</v>
      </c>
      <c r="G25" s="353" t="s">
        <v>923</v>
      </c>
      <c r="H25" s="353" t="s">
        <v>947</v>
      </c>
      <c r="I25" s="357" t="s">
        <v>477</v>
      </c>
      <c r="J25" s="312" t="s">
        <v>190</v>
      </c>
      <c r="K25" s="231"/>
      <c r="W25" s="231"/>
      <c r="X25" s="231"/>
      <c r="Y25" s="231"/>
      <c r="Z25" s="231"/>
      <c r="AA25" s="231"/>
      <c r="AB25" s="231"/>
    </row>
    <row r="26" spans="1:28" s="319" customFormat="1" ht="99" x14ac:dyDescent="0.4">
      <c r="A26" s="322"/>
      <c r="B26" s="268">
        <f t="shared" si="0"/>
        <v>7</v>
      </c>
      <c r="C26" s="350" t="e">
        <f ca="1"/>
        <v>#NAME?</v>
      </c>
      <c r="D26" s="351" t="e">
        <f ca="1">_xlfn.XLOOKUP($C26,手動介入!$U$13:$U$775,手動介入!$G$13:$G$775)</f>
        <v>#NAME?</v>
      </c>
      <c r="E26" s="351" t="e">
        <f ca="1">_xlfn.XLOOKUP($C26,手動介入!$U$13:$U$775,手動介入!$K$13:$K$775)</f>
        <v>#NAME?</v>
      </c>
      <c r="F26" s="352">
        <f ca="1">COUNTIF(手動介入!$U$13:$U$775,$C26)</f>
        <v>0</v>
      </c>
      <c r="G26" s="353" t="s">
        <v>913</v>
      </c>
      <c r="H26" s="353" t="s">
        <v>935</v>
      </c>
      <c r="I26" s="357" t="s">
        <v>968</v>
      </c>
      <c r="J26" s="312" t="s">
        <v>190</v>
      </c>
      <c r="K26" s="231"/>
      <c r="W26" s="231"/>
      <c r="X26" s="231"/>
      <c r="Y26" s="231"/>
      <c r="Z26" s="231"/>
      <c r="AA26" s="231"/>
      <c r="AB26" s="231"/>
    </row>
    <row r="27" spans="1:28" s="319" customFormat="1" ht="132" x14ac:dyDescent="0.4">
      <c r="A27" s="322"/>
      <c r="B27" s="268">
        <f t="shared" si="0"/>
        <v>8</v>
      </c>
      <c r="C27" s="350" t="e">
        <f ca="1"/>
        <v>#NAME?</v>
      </c>
      <c r="D27" s="351" t="e">
        <f ca="1">_xlfn.XLOOKUP($C27,手動介入!$U$13:$U$775,手動介入!$G$13:$G$775)</f>
        <v>#NAME?</v>
      </c>
      <c r="E27" s="351" t="e">
        <f ca="1">_xlfn.XLOOKUP($C27,手動介入!$U$13:$U$775,手動介入!$K$13:$K$775)</f>
        <v>#NAME?</v>
      </c>
      <c r="F27" s="352">
        <f ca="1">COUNTIF(手動介入!$U$13:$U$775,$C27)</f>
        <v>0</v>
      </c>
      <c r="G27" s="353" t="s">
        <v>895</v>
      </c>
      <c r="H27" s="353" t="s">
        <v>938</v>
      </c>
      <c r="I27" s="357" t="s">
        <v>968</v>
      </c>
      <c r="J27" s="312" t="s">
        <v>190</v>
      </c>
      <c r="K27" s="231"/>
      <c r="W27" s="231"/>
      <c r="X27" s="231"/>
      <c r="Y27" s="231"/>
      <c r="Z27" s="231"/>
      <c r="AA27" s="231"/>
      <c r="AB27" s="231"/>
    </row>
    <row r="28" spans="1:28" s="319" customFormat="1" ht="99" x14ac:dyDescent="0.4">
      <c r="A28" s="322"/>
      <c r="B28" s="268">
        <f t="shared" si="0"/>
        <v>9</v>
      </c>
      <c r="C28" s="350" t="e">
        <f ca="1"/>
        <v>#NAME?</v>
      </c>
      <c r="D28" s="351" t="e">
        <f ca="1">_xlfn.XLOOKUP($C28,手動介入!$U$13:$U$775,手動介入!$G$13:$G$775)</f>
        <v>#NAME?</v>
      </c>
      <c r="E28" s="351" t="e">
        <f ca="1">_xlfn.XLOOKUP($C28,手動介入!$U$13:$U$775,手動介入!$K$13:$K$775)</f>
        <v>#NAME?</v>
      </c>
      <c r="F28" s="352">
        <f ca="1">COUNTIF(手動介入!$U$13:$U$775,$C28)</f>
        <v>0</v>
      </c>
      <c r="G28" s="353" t="s">
        <v>896</v>
      </c>
      <c r="H28" s="353" t="s">
        <v>939</v>
      </c>
      <c r="I28" s="357" t="s">
        <v>968</v>
      </c>
      <c r="J28" s="312" t="s">
        <v>190</v>
      </c>
      <c r="K28" s="231"/>
      <c r="W28" s="231"/>
      <c r="X28" s="231"/>
      <c r="Y28" s="231"/>
      <c r="Z28" s="231"/>
      <c r="AA28" s="231"/>
      <c r="AB28" s="231"/>
    </row>
    <row r="29" spans="1:28" s="319" customFormat="1" ht="82.5" x14ac:dyDescent="0.4">
      <c r="A29" s="322"/>
      <c r="B29" s="268">
        <f t="shared" si="0"/>
        <v>10</v>
      </c>
      <c r="C29" s="350" t="e">
        <f ca="1"/>
        <v>#NAME?</v>
      </c>
      <c r="D29" s="351" t="e">
        <f ca="1">_xlfn.XLOOKUP($C29,手動介入!$U$13:$U$775,手動介入!$G$13:$G$775)</f>
        <v>#NAME?</v>
      </c>
      <c r="E29" s="351" t="e">
        <f ca="1">_xlfn.XLOOKUP($C29,手動介入!$U$13:$U$775,手動介入!$K$13:$K$775)</f>
        <v>#NAME?</v>
      </c>
      <c r="F29" s="352">
        <f ca="1">COUNTIF(手動介入!$U$13:$U$775,$C29)</f>
        <v>0</v>
      </c>
      <c r="G29" s="353" t="s">
        <v>869</v>
      </c>
      <c r="H29" s="353" t="s">
        <v>940</v>
      </c>
      <c r="I29" s="357" t="s">
        <v>968</v>
      </c>
      <c r="J29" s="312" t="s">
        <v>190</v>
      </c>
      <c r="K29" s="231"/>
      <c r="W29" s="231"/>
      <c r="X29" s="231"/>
      <c r="Y29" s="231"/>
      <c r="Z29" s="231"/>
      <c r="AA29" s="231"/>
      <c r="AB29" s="231"/>
    </row>
    <row r="30" spans="1:28" s="319" customFormat="1" ht="82.5" x14ac:dyDescent="0.4">
      <c r="A30" s="322"/>
      <c r="B30" s="268">
        <f t="shared" si="0"/>
        <v>11</v>
      </c>
      <c r="C30" s="350" t="e">
        <f ca="1"/>
        <v>#NAME?</v>
      </c>
      <c r="D30" s="351" t="e">
        <f ca="1">_xlfn.XLOOKUP($C30,手動介入!$U$13:$U$775,手動介入!$G$13:$G$775)</f>
        <v>#NAME?</v>
      </c>
      <c r="E30" s="351" t="e">
        <f ca="1">_xlfn.XLOOKUP($C30,手動介入!$U$13:$U$775,手動介入!$K$13:$K$775)</f>
        <v>#NAME?</v>
      </c>
      <c r="F30" s="352">
        <f ca="1">COUNTIF(手動介入!$U$13:$U$775,$C30)</f>
        <v>0</v>
      </c>
      <c r="G30" s="353" t="s">
        <v>855</v>
      </c>
      <c r="H30" s="353" t="s">
        <v>946</v>
      </c>
      <c r="I30" s="353" t="s">
        <v>477</v>
      </c>
      <c r="J30" s="312" t="s">
        <v>190</v>
      </c>
      <c r="K30" s="231"/>
      <c r="W30" s="231"/>
      <c r="X30" s="231"/>
      <c r="Y30" s="231"/>
      <c r="Z30" s="231"/>
      <c r="AA30" s="231"/>
      <c r="AB30" s="231"/>
    </row>
    <row r="31" spans="1:28" s="319" customFormat="1" ht="82.5" x14ac:dyDescent="0.4">
      <c r="A31" s="322"/>
      <c r="B31" s="268">
        <f t="shared" si="0"/>
        <v>12</v>
      </c>
      <c r="C31" s="350" t="e">
        <f ca="1"/>
        <v>#NAME?</v>
      </c>
      <c r="D31" s="351" t="e">
        <f ca="1">_xlfn.XLOOKUP($C31,手動介入!$U$13:$U$775,手動介入!$G$13:$G$775)</f>
        <v>#NAME?</v>
      </c>
      <c r="E31" s="351" t="e">
        <f ca="1">_xlfn.XLOOKUP($C31,手動介入!$U$13:$U$775,手動介入!$K$13:$K$775)</f>
        <v>#NAME?</v>
      </c>
      <c r="F31" s="352">
        <f ca="1">COUNTIF(手動介入!$U$13:$U$775,$C31)</f>
        <v>0</v>
      </c>
      <c r="G31" s="353" t="s">
        <v>870</v>
      </c>
      <c r="H31" s="353" t="s">
        <v>941</v>
      </c>
      <c r="I31" s="357" t="s">
        <v>968</v>
      </c>
      <c r="J31" s="312" t="s">
        <v>190</v>
      </c>
      <c r="K31" s="231"/>
      <c r="W31" s="231"/>
      <c r="X31" s="231"/>
      <c r="Y31" s="231"/>
      <c r="Z31" s="231"/>
      <c r="AA31" s="231"/>
      <c r="AB31" s="231"/>
    </row>
    <row r="32" spans="1:28" s="319" customFormat="1" ht="115.5" x14ac:dyDescent="0.4">
      <c r="A32" s="322"/>
      <c r="B32" s="268">
        <f t="shared" si="0"/>
        <v>13</v>
      </c>
      <c r="C32" s="350" t="e">
        <f ca="1"/>
        <v>#NAME?</v>
      </c>
      <c r="D32" s="351" t="e">
        <f ca="1">_xlfn.XLOOKUP($C32,手動介入!$U$13:$U$775,手動介入!$G$13:$G$775)</f>
        <v>#NAME?</v>
      </c>
      <c r="E32" s="351" t="e">
        <f ca="1">_xlfn.XLOOKUP($C32,手動介入!$U$13:$U$775,手動介入!$K$13:$K$775)</f>
        <v>#NAME?</v>
      </c>
      <c r="F32" s="352">
        <f ca="1">COUNTIF(手動介入!$U$13:$U$775,$C32)</f>
        <v>0</v>
      </c>
      <c r="G32" s="353" t="s">
        <v>871</v>
      </c>
      <c r="H32" s="353" t="s">
        <v>942</v>
      </c>
      <c r="I32" s="357" t="s">
        <v>968</v>
      </c>
      <c r="J32" s="312" t="s">
        <v>190</v>
      </c>
      <c r="K32" s="231"/>
      <c r="W32" s="231"/>
      <c r="X32" s="231"/>
      <c r="Y32" s="231"/>
      <c r="Z32" s="231"/>
      <c r="AA32" s="231"/>
      <c r="AB32" s="231"/>
    </row>
    <row r="33" spans="1:28" s="319" customFormat="1" ht="99" x14ac:dyDescent="0.4">
      <c r="A33" s="322"/>
      <c r="B33" s="268">
        <f t="shared" si="0"/>
        <v>14</v>
      </c>
      <c r="C33" s="350" t="e">
        <f ca="1"/>
        <v>#NAME?</v>
      </c>
      <c r="D33" s="351" t="e">
        <f ca="1">_xlfn.XLOOKUP($C33,手動介入!$U$13:$U$775,手動介入!$G$13:$G$775)</f>
        <v>#NAME?</v>
      </c>
      <c r="E33" s="351" t="e">
        <f ca="1">_xlfn.XLOOKUP($C33,手動介入!$U$13:$U$775,手動介入!$K$13:$K$775)</f>
        <v>#NAME?</v>
      </c>
      <c r="F33" s="352">
        <f ca="1">COUNTIF(手動介入!$U$13:$U$775,$C33)</f>
        <v>0</v>
      </c>
      <c r="G33" s="353" t="s">
        <v>903</v>
      </c>
      <c r="H33" s="353" t="s">
        <v>945</v>
      </c>
      <c r="I33" s="357" t="s">
        <v>968</v>
      </c>
      <c r="J33" s="312" t="s">
        <v>190</v>
      </c>
      <c r="K33" s="231"/>
      <c r="W33" s="231"/>
      <c r="X33" s="231"/>
      <c r="Y33" s="231"/>
      <c r="Z33" s="231"/>
      <c r="AA33" s="231"/>
      <c r="AB33" s="231"/>
    </row>
    <row r="34" spans="1:28" s="319" customFormat="1" ht="99" x14ac:dyDescent="0.4">
      <c r="A34" s="322"/>
      <c r="B34" s="268">
        <f t="shared" si="0"/>
        <v>15</v>
      </c>
      <c r="C34" s="350" t="e">
        <f ca="1"/>
        <v>#NAME?</v>
      </c>
      <c r="D34" s="351" t="e">
        <f ca="1">_xlfn.XLOOKUP($C34,手動介入!$U$13:$U$775,手動介入!$G$13:$G$775)</f>
        <v>#NAME?</v>
      </c>
      <c r="E34" s="351" t="e">
        <f ca="1">_xlfn.XLOOKUP($C34,手動介入!$U$13:$U$775,手動介入!$K$13:$K$775)</f>
        <v>#NAME?</v>
      </c>
      <c r="F34" s="352">
        <f ca="1">COUNTIF(手動介入!$U$13:$U$775,$C34)</f>
        <v>0</v>
      </c>
      <c r="G34" s="353" t="s">
        <v>865</v>
      </c>
      <c r="H34" s="353" t="s">
        <v>937</v>
      </c>
      <c r="I34" s="357" t="s">
        <v>931</v>
      </c>
      <c r="J34" s="312" t="s">
        <v>190</v>
      </c>
      <c r="K34" s="231"/>
      <c r="W34" s="231"/>
      <c r="X34" s="231"/>
      <c r="Y34" s="231"/>
      <c r="Z34" s="231"/>
      <c r="AA34" s="231"/>
      <c r="AB34" s="231"/>
    </row>
    <row r="35" spans="1:28" s="319" customFormat="1" ht="115.5" x14ac:dyDescent="0.4">
      <c r="A35" s="322"/>
      <c r="B35" s="268">
        <f t="shared" si="0"/>
        <v>16</v>
      </c>
      <c r="C35" s="350" t="e">
        <f ca="1"/>
        <v>#NAME?</v>
      </c>
      <c r="D35" s="351" t="e">
        <f ca="1">_xlfn.XLOOKUP($C35,手動介入!$U$13:$U$775,手動介入!$G$13:$G$775)</f>
        <v>#NAME?</v>
      </c>
      <c r="E35" s="351" t="e">
        <f ca="1">_xlfn.XLOOKUP($C35,手動介入!$U$13:$U$775,手動介入!$K$13:$K$775)</f>
        <v>#NAME?</v>
      </c>
      <c r="F35" s="352">
        <f ca="1">COUNTIF(手動介入!$U$13:$U$775,$C35)</f>
        <v>0</v>
      </c>
      <c r="G35" s="353" t="s">
        <v>876</v>
      </c>
      <c r="H35" s="353" t="s">
        <v>943</v>
      </c>
      <c r="I35" s="357" t="s">
        <v>968</v>
      </c>
      <c r="J35" s="312" t="s">
        <v>190</v>
      </c>
      <c r="K35" s="231"/>
      <c r="W35" s="231"/>
      <c r="X35" s="231"/>
      <c r="Y35" s="231"/>
      <c r="Z35" s="231"/>
      <c r="AA35" s="231"/>
      <c r="AB35" s="231"/>
    </row>
    <row r="36" spans="1:28" s="319" customFormat="1" ht="99" x14ac:dyDescent="0.4">
      <c r="A36" s="322"/>
      <c r="B36" s="268">
        <f t="shared" si="0"/>
        <v>17</v>
      </c>
      <c r="C36" s="350" t="e">
        <f ca="1"/>
        <v>#NAME?</v>
      </c>
      <c r="D36" s="351" t="e">
        <f ca="1">_xlfn.XLOOKUP($C36,手動介入!$U$13:$U$775,手動介入!$G$13:$G$775)</f>
        <v>#NAME?</v>
      </c>
      <c r="E36" s="351" t="e">
        <f ca="1">_xlfn.XLOOKUP($C36,手動介入!$U$13:$U$775,手動介入!$K$13:$K$775)</f>
        <v>#NAME?</v>
      </c>
      <c r="F36" s="352">
        <f ca="1">COUNTIF(手動介入!$U$13:$U$775,$C36)</f>
        <v>0</v>
      </c>
      <c r="G36" s="353" t="s">
        <v>914</v>
      </c>
      <c r="H36" s="353" t="s">
        <v>944</v>
      </c>
      <c r="I36" s="357" t="s">
        <v>968</v>
      </c>
      <c r="J36" s="312" t="s">
        <v>190</v>
      </c>
      <c r="K36" s="231"/>
      <c r="W36" s="231"/>
      <c r="X36" s="231"/>
      <c r="Y36" s="231"/>
      <c r="Z36" s="231"/>
      <c r="AA36" s="231"/>
      <c r="AB36" s="231"/>
    </row>
    <row r="37" spans="1:28" s="319" customFormat="1" ht="148.5" x14ac:dyDescent="0.4">
      <c r="A37" s="322"/>
      <c r="B37" s="268">
        <f t="shared" si="0"/>
        <v>18</v>
      </c>
      <c r="C37" s="350" t="e">
        <f ca="1"/>
        <v>#NAME?</v>
      </c>
      <c r="D37" s="351" t="e">
        <f ca="1">_xlfn.XLOOKUP($C37,手動介入!$U$13:$U$775,手動介入!$G$13:$G$775)</f>
        <v>#NAME?</v>
      </c>
      <c r="E37" s="351" t="e">
        <f ca="1">_xlfn.XLOOKUP($C37,手動介入!$U$13:$U$775,手動介入!$K$13:$K$775)</f>
        <v>#NAME?</v>
      </c>
      <c r="F37" s="352">
        <f ca="1">COUNTIF(手動介入!$U$13:$U$775,$C37)</f>
        <v>0</v>
      </c>
      <c r="G37" s="353" t="s">
        <v>915</v>
      </c>
      <c r="H37" s="353" t="s">
        <v>948</v>
      </c>
      <c r="I37" s="357" t="s">
        <v>968</v>
      </c>
      <c r="J37" s="312" t="s">
        <v>190</v>
      </c>
      <c r="K37" s="231"/>
      <c r="W37" s="231"/>
      <c r="X37" s="231"/>
      <c r="Y37" s="231"/>
      <c r="Z37" s="231"/>
      <c r="AA37" s="231"/>
      <c r="AB37" s="231"/>
    </row>
    <row r="38" spans="1:28" s="319" customFormat="1" ht="115.5" x14ac:dyDescent="0.4">
      <c r="A38" s="322"/>
      <c r="B38" s="268">
        <f t="shared" si="0"/>
        <v>19</v>
      </c>
      <c r="C38" s="350" t="e">
        <f ca="1"/>
        <v>#NAME?</v>
      </c>
      <c r="D38" s="351" t="e">
        <f ca="1">_xlfn.XLOOKUP($C38,手動介入!$U$13:$U$775,手動介入!$G$13:$G$775)</f>
        <v>#NAME?</v>
      </c>
      <c r="E38" s="351" t="e">
        <f ca="1">_xlfn.XLOOKUP($C38,手動介入!$U$13:$U$775,手動介入!$K$13:$K$775)</f>
        <v>#NAME?</v>
      </c>
      <c r="F38" s="352">
        <f ca="1">COUNTIF(手動介入!$U$13:$U$775,$C38)</f>
        <v>0</v>
      </c>
      <c r="G38" s="353" t="s">
        <v>858</v>
      </c>
      <c r="H38" s="353" t="s">
        <v>949</v>
      </c>
      <c r="I38" s="357" t="s">
        <v>968</v>
      </c>
      <c r="J38" s="312" t="s">
        <v>190</v>
      </c>
      <c r="K38" s="231"/>
      <c r="W38" s="231"/>
      <c r="X38" s="231"/>
      <c r="Y38" s="231"/>
      <c r="Z38" s="231"/>
      <c r="AA38" s="231"/>
      <c r="AB38" s="231"/>
    </row>
    <row r="39" spans="1:28" s="319" customFormat="1" ht="115.5" x14ac:dyDescent="0.4">
      <c r="A39" s="322"/>
      <c r="B39" s="268">
        <f t="shared" si="0"/>
        <v>20</v>
      </c>
      <c r="C39" s="350" t="e">
        <f ca="1"/>
        <v>#NAME?</v>
      </c>
      <c r="D39" s="351" t="e">
        <f ca="1">_xlfn.XLOOKUP($C39,手動介入!$U$13:$U$775,手動介入!$G$13:$G$775)</f>
        <v>#NAME?</v>
      </c>
      <c r="E39" s="351" t="e">
        <f ca="1">_xlfn.XLOOKUP($C39,手動介入!$U$13:$U$775,手動介入!$K$13:$K$775)</f>
        <v>#NAME?</v>
      </c>
      <c r="F39" s="352">
        <f ca="1">COUNTIF(手動介入!$U$13:$U$775,$C39)</f>
        <v>0</v>
      </c>
      <c r="G39" s="353" t="s">
        <v>904</v>
      </c>
      <c r="H39" s="353" t="s">
        <v>949</v>
      </c>
      <c r="I39" s="357" t="s">
        <v>968</v>
      </c>
      <c r="J39" s="312" t="s">
        <v>190</v>
      </c>
      <c r="K39" s="231"/>
      <c r="W39" s="231"/>
      <c r="X39" s="231"/>
      <c r="Y39" s="231"/>
      <c r="Z39" s="231"/>
      <c r="AA39" s="231"/>
      <c r="AB39" s="231"/>
    </row>
    <row r="40" spans="1:28" s="319" customFormat="1" ht="82.5" x14ac:dyDescent="0.4">
      <c r="A40" s="322"/>
      <c r="B40" s="268">
        <f t="shared" si="0"/>
        <v>21</v>
      </c>
      <c r="C40" s="350" t="e">
        <f ca="1"/>
        <v>#NAME?</v>
      </c>
      <c r="D40" s="351" t="e">
        <f ca="1">_xlfn.XLOOKUP($C40,手動介入!$U$13:$U$775,手動介入!$G$13:$G$775)</f>
        <v>#NAME?</v>
      </c>
      <c r="E40" s="351" t="e">
        <f ca="1">_xlfn.XLOOKUP($C40,手動介入!$U$13:$U$775,手動介入!$K$13:$K$775)</f>
        <v>#NAME?</v>
      </c>
      <c r="F40" s="352">
        <f ca="1">COUNTIF(手動介入!$U$13:$U$775,$C40)</f>
        <v>0</v>
      </c>
      <c r="G40" s="353" t="s">
        <v>893</v>
      </c>
      <c r="H40" s="353" t="s">
        <v>941</v>
      </c>
      <c r="I40" s="357" t="s">
        <v>968</v>
      </c>
      <c r="J40" s="312" t="s">
        <v>190</v>
      </c>
      <c r="K40" s="231"/>
      <c r="W40" s="231"/>
      <c r="X40" s="231"/>
      <c r="Y40" s="231"/>
      <c r="Z40" s="231"/>
      <c r="AA40" s="231"/>
      <c r="AB40" s="231"/>
    </row>
    <row r="41" spans="1:28" s="319" customFormat="1" ht="115.5" x14ac:dyDescent="0.4">
      <c r="A41" s="322"/>
      <c r="B41" s="268">
        <f t="shared" si="0"/>
        <v>22</v>
      </c>
      <c r="C41" s="350" t="e">
        <f ca="1"/>
        <v>#NAME?</v>
      </c>
      <c r="D41" s="351" t="e">
        <f ca="1">_xlfn.XLOOKUP($C41,手動介入!$U$13:$U$775,手動介入!$G$13:$G$775)</f>
        <v>#NAME?</v>
      </c>
      <c r="E41" s="351" t="e">
        <f ca="1">_xlfn.XLOOKUP($C41,手動介入!$U$13:$U$775,手動介入!$K$13:$K$775)</f>
        <v>#NAME?</v>
      </c>
      <c r="F41" s="352">
        <f ca="1">COUNTIF(手動介入!$U$13:$U$775,$C41)</f>
        <v>0</v>
      </c>
      <c r="G41" s="353" t="s">
        <v>905</v>
      </c>
      <c r="H41" s="353" t="s">
        <v>942</v>
      </c>
      <c r="I41" s="357" t="s">
        <v>968</v>
      </c>
      <c r="J41" s="312" t="s">
        <v>190</v>
      </c>
      <c r="K41" s="231"/>
      <c r="W41" s="231"/>
      <c r="X41" s="231"/>
      <c r="Y41" s="231"/>
      <c r="Z41" s="231"/>
      <c r="AA41" s="231"/>
      <c r="AB41" s="231"/>
    </row>
    <row r="42" spans="1:28" s="319" customFormat="1" ht="132" x14ac:dyDescent="0.4">
      <c r="A42" s="322"/>
      <c r="B42" s="268">
        <f t="shared" si="0"/>
        <v>23</v>
      </c>
      <c r="C42" s="350" t="e">
        <f ca="1"/>
        <v>#NAME?</v>
      </c>
      <c r="D42" s="351" t="e">
        <f ca="1">_xlfn.XLOOKUP($C42,手動介入!$U$13:$U$775,手動介入!$G$13:$G$775)</f>
        <v>#NAME?</v>
      </c>
      <c r="E42" s="351" t="e">
        <f ca="1">_xlfn.XLOOKUP($C42,手動介入!$U$13:$U$775,手動介入!$K$13:$K$775)</f>
        <v>#NAME?</v>
      </c>
      <c r="F42" s="352">
        <f ca="1">COUNTIF(手動介入!$U$13:$U$775,$C42)</f>
        <v>0</v>
      </c>
      <c r="G42" s="353" t="s">
        <v>874</v>
      </c>
      <c r="H42" s="353" t="s">
        <v>951</v>
      </c>
      <c r="I42" s="357" t="s">
        <v>968</v>
      </c>
      <c r="J42" s="312" t="s">
        <v>190</v>
      </c>
      <c r="K42" s="231"/>
      <c r="W42" s="231"/>
      <c r="X42" s="231"/>
      <c r="Y42" s="231"/>
      <c r="Z42" s="231"/>
      <c r="AA42" s="231"/>
      <c r="AB42" s="231"/>
    </row>
    <row r="43" spans="1:28" s="319" customFormat="1" ht="82.5" x14ac:dyDescent="0.4">
      <c r="A43" s="322"/>
      <c r="B43" s="268">
        <f t="shared" si="0"/>
        <v>24</v>
      </c>
      <c r="C43" s="350" t="e">
        <f ca="1"/>
        <v>#NAME?</v>
      </c>
      <c r="D43" s="351" t="e">
        <f ca="1">_xlfn.XLOOKUP($C43,手動介入!$U$13:$U$775,手動介入!$G$13:$G$775)</f>
        <v>#NAME?</v>
      </c>
      <c r="E43" s="351" t="e">
        <f ca="1">_xlfn.XLOOKUP($C43,手動介入!$U$13:$U$775,手動介入!$K$13:$K$775)</f>
        <v>#NAME?</v>
      </c>
      <c r="F43" s="352">
        <f ca="1">COUNTIF(手動介入!$U$13:$U$775,$C43)</f>
        <v>0</v>
      </c>
      <c r="G43" s="353" t="s">
        <v>897</v>
      </c>
      <c r="H43" s="353" t="s">
        <v>952</v>
      </c>
      <c r="I43" s="353" t="s">
        <v>477</v>
      </c>
      <c r="J43" s="312" t="s">
        <v>190</v>
      </c>
      <c r="K43" s="231"/>
      <c r="W43" s="231"/>
      <c r="X43" s="231"/>
      <c r="Y43" s="231"/>
      <c r="Z43" s="231"/>
      <c r="AA43" s="231"/>
      <c r="AB43" s="231"/>
    </row>
    <row r="44" spans="1:28" s="319" customFormat="1" ht="115.5" x14ac:dyDescent="0.4">
      <c r="A44" s="322"/>
      <c r="B44" s="268">
        <f t="shared" si="0"/>
        <v>25</v>
      </c>
      <c r="C44" s="350" t="e">
        <f ca="1"/>
        <v>#NAME?</v>
      </c>
      <c r="D44" s="351" t="e">
        <f ca="1">_xlfn.XLOOKUP($C44,手動介入!$U$13:$U$775,手動介入!$G$13:$G$775)</f>
        <v>#NAME?</v>
      </c>
      <c r="E44" s="351" t="e">
        <f ca="1">_xlfn.XLOOKUP($C44,手動介入!$U$13:$U$775,手動介入!$K$13:$K$775)</f>
        <v>#NAME?</v>
      </c>
      <c r="F44" s="352">
        <f ca="1">COUNTIF(手動介入!$U$13:$U$775,$C44)</f>
        <v>0</v>
      </c>
      <c r="G44" s="353" t="s">
        <v>857</v>
      </c>
      <c r="H44" s="353" t="s">
        <v>953</v>
      </c>
      <c r="I44" s="353" t="s">
        <v>931</v>
      </c>
      <c r="J44" s="312" t="s">
        <v>190</v>
      </c>
      <c r="K44" s="231"/>
      <c r="W44" s="231"/>
      <c r="X44" s="231"/>
      <c r="Y44" s="231"/>
      <c r="Z44" s="231"/>
      <c r="AA44" s="231"/>
      <c r="AB44" s="231"/>
    </row>
    <row r="45" spans="1:28" s="319" customFormat="1" ht="82.5" x14ac:dyDescent="0.4">
      <c r="A45" s="322"/>
      <c r="B45" s="268">
        <f t="shared" si="0"/>
        <v>26</v>
      </c>
      <c r="C45" s="350" t="e">
        <f ca="1"/>
        <v>#NAME?</v>
      </c>
      <c r="D45" s="351" t="e">
        <f ca="1">_xlfn.XLOOKUP($C45,手動介入!$U$13:$U$775,手動介入!$G$13:$G$775)</f>
        <v>#NAME?</v>
      </c>
      <c r="E45" s="351" t="e">
        <f ca="1">_xlfn.XLOOKUP($C45,手動介入!$U$13:$U$775,手動介入!$K$13:$K$775)</f>
        <v>#NAME?</v>
      </c>
      <c r="F45" s="352">
        <f ca="1">COUNTIF(手動介入!$U$13:$U$775,$C45)</f>
        <v>0</v>
      </c>
      <c r="G45" s="353" t="s">
        <v>854</v>
      </c>
      <c r="H45" s="353" t="s">
        <v>954</v>
      </c>
      <c r="I45" s="353" t="s">
        <v>477</v>
      </c>
      <c r="J45" s="312" t="s">
        <v>190</v>
      </c>
      <c r="K45" s="231"/>
      <c r="W45" s="231"/>
      <c r="X45" s="231"/>
      <c r="Y45" s="231"/>
      <c r="Z45" s="231"/>
      <c r="AA45" s="231"/>
      <c r="AB45" s="231"/>
    </row>
    <row r="46" spans="1:28" s="319" customFormat="1" ht="82.5" x14ac:dyDescent="0.4">
      <c r="A46" s="322"/>
      <c r="B46" s="268">
        <f t="shared" si="0"/>
        <v>27</v>
      </c>
      <c r="C46" s="350" t="e">
        <f ca="1"/>
        <v>#NAME?</v>
      </c>
      <c r="D46" s="351" t="e">
        <f ca="1">_xlfn.XLOOKUP($C46,手動介入!$U$13:$U$775,手動介入!$G$13:$G$775)</f>
        <v>#NAME?</v>
      </c>
      <c r="E46" s="351" t="e">
        <f ca="1">_xlfn.XLOOKUP($C46,手動介入!$U$13:$U$775,手動介入!$K$13:$K$775)</f>
        <v>#NAME?</v>
      </c>
      <c r="F46" s="352">
        <f ca="1">COUNTIF(手動介入!$U$13:$U$775,$C46)</f>
        <v>0</v>
      </c>
      <c r="G46" s="353" t="s">
        <v>868</v>
      </c>
      <c r="H46" s="353" t="s">
        <v>954</v>
      </c>
      <c r="I46" s="353" t="s">
        <v>477</v>
      </c>
      <c r="J46" s="312" t="s">
        <v>190</v>
      </c>
      <c r="K46" s="231"/>
      <c r="W46" s="231"/>
      <c r="X46" s="231"/>
      <c r="Y46" s="231"/>
      <c r="Z46" s="231"/>
      <c r="AA46" s="231"/>
      <c r="AB46" s="231"/>
    </row>
    <row r="47" spans="1:28" s="319" customFormat="1" ht="165" x14ac:dyDescent="0.4">
      <c r="A47" s="322"/>
      <c r="B47" s="268">
        <f t="shared" si="0"/>
        <v>28</v>
      </c>
      <c r="C47" s="350" t="e">
        <f ca="1"/>
        <v>#NAME?</v>
      </c>
      <c r="D47" s="351" t="e">
        <f ca="1">_xlfn.XLOOKUP($C47,手動介入!$U$13:$U$775,手動介入!$G$13:$G$775)</f>
        <v>#NAME?</v>
      </c>
      <c r="E47" s="351" t="e">
        <f ca="1">_xlfn.XLOOKUP($C47,手動介入!$U$13:$U$775,手動介入!$K$13:$K$775)</f>
        <v>#NAME?</v>
      </c>
      <c r="F47" s="352">
        <f ca="1">COUNTIF(手動介入!$U$13:$U$775,$C47)</f>
        <v>0</v>
      </c>
      <c r="G47" s="353" t="s">
        <v>899</v>
      </c>
      <c r="H47" s="353" t="s">
        <v>955</v>
      </c>
      <c r="I47" s="357" t="s">
        <v>968</v>
      </c>
      <c r="J47" s="312" t="s">
        <v>190</v>
      </c>
      <c r="K47" s="231"/>
      <c r="W47" s="231"/>
      <c r="X47" s="231"/>
      <c r="Y47" s="231"/>
      <c r="Z47" s="231"/>
      <c r="AA47" s="231"/>
      <c r="AB47" s="231"/>
    </row>
    <row r="48" spans="1:28" s="319" customFormat="1" ht="82.5" x14ac:dyDescent="0.4">
      <c r="A48" s="322"/>
      <c r="B48" s="268">
        <f t="shared" si="0"/>
        <v>29</v>
      </c>
      <c r="C48" s="350" t="e">
        <f ca="1"/>
        <v>#NAME?</v>
      </c>
      <c r="D48" s="351" t="e">
        <f ca="1">_xlfn.XLOOKUP($C48,手動介入!$U$13:$U$775,手動介入!$G$13:$G$775)</f>
        <v>#NAME?</v>
      </c>
      <c r="E48" s="351" t="e">
        <f ca="1">_xlfn.XLOOKUP($C48,手動介入!$U$13:$U$775,手動介入!$K$13:$K$775)</f>
        <v>#NAME?</v>
      </c>
      <c r="F48" s="352">
        <f ca="1">COUNTIF(手動介入!$U$13:$U$775,$C48)</f>
        <v>0</v>
      </c>
      <c r="G48" s="353" t="s">
        <v>884</v>
      </c>
      <c r="H48" s="353" t="s">
        <v>956</v>
      </c>
      <c r="I48" s="357" t="s">
        <v>968</v>
      </c>
      <c r="J48" s="312" t="s">
        <v>190</v>
      </c>
      <c r="K48" s="231"/>
      <c r="W48" s="231"/>
      <c r="X48" s="231"/>
      <c r="Y48" s="231"/>
      <c r="Z48" s="231"/>
      <c r="AA48" s="231"/>
      <c r="AB48" s="231"/>
    </row>
    <row r="49" spans="1:28" s="319" customFormat="1" ht="115.5" x14ac:dyDescent="0.4">
      <c r="A49" s="322"/>
      <c r="B49" s="268">
        <f t="shared" si="0"/>
        <v>30</v>
      </c>
      <c r="C49" s="350" t="e">
        <f ca="1"/>
        <v>#NAME?</v>
      </c>
      <c r="D49" s="351" t="e">
        <f ca="1">_xlfn.XLOOKUP($C49,手動介入!$U$13:$U$775,手動介入!$G$13:$G$775)</f>
        <v>#NAME?</v>
      </c>
      <c r="E49" s="351" t="e">
        <f ca="1">_xlfn.XLOOKUP($C49,手動介入!$U$13:$U$775,手動介入!$K$13:$K$775)</f>
        <v>#NAME?</v>
      </c>
      <c r="F49" s="352">
        <f ca="1">COUNTIF(手動介入!$U$13:$U$775,$C49)</f>
        <v>0</v>
      </c>
      <c r="G49" s="353" t="s">
        <v>867</v>
      </c>
      <c r="H49" s="353" t="s">
        <v>957</v>
      </c>
      <c r="I49" s="357" t="s">
        <v>968</v>
      </c>
      <c r="J49" s="312" t="s">
        <v>190</v>
      </c>
      <c r="K49" s="231"/>
      <c r="W49" s="231"/>
      <c r="X49" s="231"/>
      <c r="Y49" s="231"/>
      <c r="Z49" s="231"/>
      <c r="AA49" s="231"/>
      <c r="AB49" s="231"/>
    </row>
    <row r="50" spans="1:28" s="319" customFormat="1" ht="115.5" x14ac:dyDescent="0.4">
      <c r="A50" s="322"/>
      <c r="B50" s="268">
        <f t="shared" si="0"/>
        <v>31</v>
      </c>
      <c r="C50" s="350" t="e">
        <f ca="1"/>
        <v>#NAME?</v>
      </c>
      <c r="D50" s="351" t="e">
        <f ca="1">_xlfn.XLOOKUP($C50,手動介入!$U$13:$U$775,手動介入!$G$13:$G$775)</f>
        <v>#NAME?</v>
      </c>
      <c r="E50" s="351" t="e">
        <f ca="1">_xlfn.XLOOKUP($C50,手動介入!$U$13:$U$775,手動介入!$K$13:$K$775)</f>
        <v>#NAME?</v>
      </c>
      <c r="F50" s="352">
        <f ca="1">COUNTIF(手動介入!$U$13:$U$775,$C50)</f>
        <v>0</v>
      </c>
      <c r="G50" s="353" t="s">
        <v>916</v>
      </c>
      <c r="H50" s="353" t="s">
        <v>957</v>
      </c>
      <c r="I50" s="357" t="s">
        <v>968</v>
      </c>
      <c r="J50" s="312" t="s">
        <v>190</v>
      </c>
      <c r="K50" s="231"/>
      <c r="W50" s="231"/>
      <c r="X50" s="231"/>
      <c r="Y50" s="231"/>
      <c r="Z50" s="231"/>
      <c r="AA50" s="231"/>
      <c r="AB50" s="231"/>
    </row>
    <row r="51" spans="1:28" s="319" customFormat="1" ht="49.5" x14ac:dyDescent="0.4">
      <c r="A51" s="322"/>
      <c r="B51" s="268">
        <f t="shared" si="0"/>
        <v>32</v>
      </c>
      <c r="C51" s="350" t="e">
        <f ca="1"/>
        <v>#NAME?</v>
      </c>
      <c r="D51" s="351" t="e">
        <f ca="1">_xlfn.XLOOKUP($C51,手動介入!$U$13:$U$775,手動介入!$G$13:$G$775)</f>
        <v>#NAME?</v>
      </c>
      <c r="E51" s="351" t="e">
        <f ca="1">_xlfn.XLOOKUP($C51,手動介入!$U$13:$U$775,手動介入!$K$13:$K$775)</f>
        <v>#NAME?</v>
      </c>
      <c r="F51" s="352">
        <f ca="1">COUNTIF(手動介入!$U$13:$U$775,$C51)</f>
        <v>0</v>
      </c>
      <c r="G51" s="353" t="s">
        <v>877</v>
      </c>
      <c r="H51" s="353" t="s">
        <v>958</v>
      </c>
      <c r="I51" s="353" t="s">
        <v>477</v>
      </c>
      <c r="J51" s="312" t="s">
        <v>190</v>
      </c>
      <c r="K51" s="231"/>
      <c r="W51" s="231"/>
      <c r="X51" s="231"/>
      <c r="Y51" s="231"/>
      <c r="Z51" s="231"/>
      <c r="AA51" s="231"/>
      <c r="AB51" s="231"/>
    </row>
    <row r="52" spans="1:28" s="319" customFormat="1" ht="132" x14ac:dyDescent="0.4">
      <c r="A52" s="322"/>
      <c r="B52" s="268">
        <f t="shared" si="0"/>
        <v>33</v>
      </c>
      <c r="C52" s="350" t="e">
        <f ca="1"/>
        <v>#NAME?</v>
      </c>
      <c r="D52" s="351" t="e">
        <f ca="1">_xlfn.XLOOKUP($C52,手動介入!$U$13:$U$775,手動介入!$G$13:$G$775)</f>
        <v>#NAME?</v>
      </c>
      <c r="E52" s="351" t="e">
        <f ca="1">_xlfn.XLOOKUP($C52,手動介入!$U$13:$U$775,手動介入!$K$13:$K$775)</f>
        <v>#NAME?</v>
      </c>
      <c r="F52" s="352">
        <f ca="1">COUNTIF(手動介入!$U$13:$U$775,$C52)</f>
        <v>0</v>
      </c>
      <c r="G52" s="353" t="s">
        <v>887</v>
      </c>
      <c r="H52" s="353" t="s">
        <v>951</v>
      </c>
      <c r="I52" s="357" t="s">
        <v>968</v>
      </c>
      <c r="J52" s="312" t="s">
        <v>190</v>
      </c>
      <c r="K52" s="231"/>
      <c r="W52" s="231"/>
      <c r="X52" s="231"/>
      <c r="Y52" s="231"/>
      <c r="Z52" s="231"/>
      <c r="AA52" s="231"/>
      <c r="AB52" s="231"/>
    </row>
    <row r="53" spans="1:28" s="319" customFormat="1" ht="115.5" x14ac:dyDescent="0.4">
      <c r="A53" s="322"/>
      <c r="B53" s="268">
        <f t="shared" si="0"/>
        <v>34</v>
      </c>
      <c r="C53" s="350" t="e">
        <f ca="1"/>
        <v>#NAME?</v>
      </c>
      <c r="D53" s="351" t="e">
        <f ca="1">_xlfn.XLOOKUP($C53,手動介入!$U$13:$U$775,手動介入!$G$13:$G$775)</f>
        <v>#NAME?</v>
      </c>
      <c r="E53" s="351" t="e">
        <f ca="1">_xlfn.XLOOKUP($C53,手動介入!$U$13:$U$775,手動介入!$K$13:$K$775)</f>
        <v>#NAME?</v>
      </c>
      <c r="F53" s="352">
        <f ca="1">COUNTIF(手動介入!$U$13:$U$775,$C53)</f>
        <v>0</v>
      </c>
      <c r="G53" s="353" t="s">
        <v>917</v>
      </c>
      <c r="H53" s="353" t="s">
        <v>957</v>
      </c>
      <c r="I53" s="357" t="s">
        <v>968</v>
      </c>
      <c r="J53" s="312" t="s">
        <v>190</v>
      </c>
      <c r="K53" s="231"/>
      <c r="W53" s="231"/>
      <c r="X53" s="231"/>
      <c r="Y53" s="231"/>
      <c r="Z53" s="231"/>
      <c r="AA53" s="231"/>
      <c r="AB53" s="231"/>
    </row>
    <row r="54" spans="1:28" s="319" customFormat="1" ht="66" x14ac:dyDescent="0.4">
      <c r="A54" s="322"/>
      <c r="B54" s="268">
        <f t="shared" si="0"/>
        <v>35</v>
      </c>
      <c r="C54" s="350" t="e">
        <f ca="1"/>
        <v>#NAME?</v>
      </c>
      <c r="D54" s="351" t="e">
        <f ca="1">_xlfn.XLOOKUP($C54,手動介入!$U$13:$U$775,手動介入!$G$13:$G$775)</f>
        <v>#NAME?</v>
      </c>
      <c r="E54" s="351" t="e">
        <f ca="1">_xlfn.XLOOKUP($C54,手動介入!$U$13:$U$775,手動介入!$K$13:$K$775)</f>
        <v>#NAME?</v>
      </c>
      <c r="F54" s="352">
        <f ca="1">COUNTIF(手動介入!$U$13:$U$775,$C54)</f>
        <v>0</v>
      </c>
      <c r="G54" s="353" t="s">
        <v>902</v>
      </c>
      <c r="H54" s="353" t="s">
        <v>959</v>
      </c>
      <c r="I54" s="357" t="s">
        <v>968</v>
      </c>
      <c r="J54" s="312" t="s">
        <v>190</v>
      </c>
      <c r="K54" s="231"/>
      <c r="W54" s="231"/>
      <c r="X54" s="231"/>
      <c r="Y54" s="231"/>
      <c r="Z54" s="231"/>
      <c r="AA54" s="231"/>
      <c r="AB54" s="231"/>
    </row>
    <row r="55" spans="1:28" s="319" customFormat="1" ht="82.5" x14ac:dyDescent="0.4">
      <c r="A55" s="322"/>
      <c r="B55" s="268">
        <f t="shared" si="0"/>
        <v>36</v>
      </c>
      <c r="C55" s="350" t="e">
        <f ca="1"/>
        <v>#NAME?</v>
      </c>
      <c r="D55" s="351" t="e">
        <f ca="1">_xlfn.XLOOKUP($C55,手動介入!$U$13:$U$775,手動介入!$G$13:$G$775)</f>
        <v>#NAME?</v>
      </c>
      <c r="E55" s="351" t="e">
        <f ca="1">_xlfn.XLOOKUP($C55,手動介入!$U$13:$U$775,手動介入!$K$13:$K$775)</f>
        <v>#NAME?</v>
      </c>
      <c r="F55" s="352">
        <f ca="1">COUNTIF(手動介入!$U$13:$U$775,$C55)</f>
        <v>0</v>
      </c>
      <c r="G55" s="353" t="s">
        <v>898</v>
      </c>
      <c r="H55" s="353" t="s">
        <v>941</v>
      </c>
      <c r="I55" s="357" t="s">
        <v>968</v>
      </c>
      <c r="J55" s="312" t="s">
        <v>190</v>
      </c>
      <c r="K55" s="231"/>
      <c r="W55" s="231"/>
      <c r="X55" s="231"/>
      <c r="Y55" s="231"/>
      <c r="Z55" s="231"/>
      <c r="AA55" s="231"/>
      <c r="AB55" s="231"/>
    </row>
    <row r="56" spans="1:28" s="319" customFormat="1" ht="66" x14ac:dyDescent="0.4">
      <c r="A56" s="322"/>
      <c r="B56" s="268">
        <f t="shared" si="0"/>
        <v>37</v>
      </c>
      <c r="C56" s="350" t="e">
        <f ca="1"/>
        <v>#NAME?</v>
      </c>
      <c r="D56" s="351" t="e">
        <f ca="1">_xlfn.XLOOKUP($C56,手動介入!$U$13:$U$775,手動介入!$G$13:$G$775)</f>
        <v>#NAME?</v>
      </c>
      <c r="E56" s="351" t="e">
        <f ca="1">_xlfn.XLOOKUP($C56,手動介入!$U$13:$U$775,手動介入!$K$13:$K$775)</f>
        <v>#NAME?</v>
      </c>
      <c r="F56" s="352">
        <f ca="1">COUNTIF(手動介入!$U$13:$U$775,$C56)</f>
        <v>0</v>
      </c>
      <c r="G56" s="353" t="s">
        <v>901</v>
      </c>
      <c r="H56" s="353" t="s">
        <v>959</v>
      </c>
      <c r="I56" s="357" t="s">
        <v>968</v>
      </c>
      <c r="J56" s="312" t="s">
        <v>190</v>
      </c>
      <c r="K56" s="231"/>
      <c r="W56" s="231"/>
      <c r="X56" s="231"/>
      <c r="Y56" s="231"/>
      <c r="Z56" s="231"/>
      <c r="AA56" s="231"/>
      <c r="AB56" s="231"/>
    </row>
    <row r="57" spans="1:28" s="319" customFormat="1" ht="132" x14ac:dyDescent="0.4">
      <c r="A57" s="322"/>
      <c r="B57" s="268">
        <f t="shared" si="0"/>
        <v>38</v>
      </c>
      <c r="C57" s="350" t="e">
        <f ca="1"/>
        <v>#NAME?</v>
      </c>
      <c r="D57" s="351" t="e">
        <f ca="1">_xlfn.XLOOKUP($C57,手動介入!$U$13:$U$775,手動介入!$G$13:$G$775)</f>
        <v>#NAME?</v>
      </c>
      <c r="E57" s="351" t="e">
        <f ca="1">_xlfn.XLOOKUP($C57,手動介入!$U$13:$U$775,手動介入!$K$13:$K$775)</f>
        <v>#NAME?</v>
      </c>
      <c r="F57" s="352">
        <f ca="1">COUNTIF(手動介入!$U$13:$U$775,$C57)</f>
        <v>0</v>
      </c>
      <c r="G57" s="353" t="s">
        <v>864</v>
      </c>
      <c r="H57" s="353" t="s">
        <v>951</v>
      </c>
      <c r="I57" s="357" t="s">
        <v>968</v>
      </c>
      <c r="J57" s="312" t="s">
        <v>190</v>
      </c>
      <c r="K57" s="231"/>
      <c r="W57" s="231"/>
      <c r="X57" s="231"/>
      <c r="Y57" s="231"/>
      <c r="Z57" s="231"/>
      <c r="AA57" s="231"/>
      <c r="AB57" s="231"/>
    </row>
    <row r="58" spans="1:28" s="319" customFormat="1" ht="115.5" x14ac:dyDescent="0.4">
      <c r="A58" s="322"/>
      <c r="B58" s="268">
        <f t="shared" si="0"/>
        <v>39</v>
      </c>
      <c r="C58" s="350" t="e">
        <f ca="1"/>
        <v>#NAME?</v>
      </c>
      <c r="D58" s="351" t="e">
        <f ca="1">_xlfn.XLOOKUP($C58,手動介入!$U$13:$U$775,手動介入!$G$13:$G$775)</f>
        <v>#NAME?</v>
      </c>
      <c r="E58" s="351" t="e">
        <f ca="1">_xlfn.XLOOKUP($C58,手動介入!$U$13:$U$775,手動介入!$K$13:$K$775)</f>
        <v>#NAME?</v>
      </c>
      <c r="F58" s="352">
        <f ca="1">COUNTIF(手動介入!$U$13:$U$775,$C58)</f>
        <v>0</v>
      </c>
      <c r="G58" s="353" t="s">
        <v>878</v>
      </c>
      <c r="H58" s="353" t="s">
        <v>957</v>
      </c>
      <c r="I58" s="357" t="s">
        <v>968</v>
      </c>
      <c r="J58" s="312" t="s">
        <v>190</v>
      </c>
      <c r="K58" s="231"/>
      <c r="W58" s="231"/>
      <c r="X58" s="231"/>
      <c r="Y58" s="231"/>
      <c r="Z58" s="231"/>
      <c r="AA58" s="231"/>
      <c r="AB58" s="231"/>
    </row>
    <row r="59" spans="1:28" s="319" customFormat="1" ht="99" x14ac:dyDescent="0.4">
      <c r="A59" s="322"/>
      <c r="B59" s="268">
        <f t="shared" si="0"/>
        <v>40</v>
      </c>
      <c r="C59" s="350" t="e">
        <f ca="1"/>
        <v>#NAME?</v>
      </c>
      <c r="D59" s="351" t="e">
        <f ca="1">_xlfn.XLOOKUP($C59,手動介入!$U$13:$U$775,手動介入!$G$13:$G$775)</f>
        <v>#NAME?</v>
      </c>
      <c r="E59" s="351" t="e">
        <f ca="1">_xlfn.XLOOKUP($C59,手動介入!$U$13:$U$775,手動介入!$K$13:$K$775)</f>
        <v>#NAME?</v>
      </c>
      <c r="F59" s="352">
        <f ca="1">COUNTIF(手動介入!$U$13:$U$775,$C59)</f>
        <v>0</v>
      </c>
      <c r="G59" s="353" t="s">
        <v>918</v>
      </c>
      <c r="H59" s="353" t="s">
        <v>960</v>
      </c>
      <c r="I59" s="353" t="s">
        <v>477</v>
      </c>
      <c r="J59" s="312" t="s">
        <v>190</v>
      </c>
      <c r="K59" s="231"/>
      <c r="W59" s="231"/>
      <c r="X59" s="231"/>
      <c r="Y59" s="231"/>
      <c r="Z59" s="231"/>
      <c r="AA59" s="231"/>
      <c r="AB59" s="231"/>
    </row>
    <row r="60" spans="1:28" s="319" customFormat="1" ht="115.5" x14ac:dyDescent="0.4">
      <c r="A60" s="322"/>
      <c r="B60" s="268">
        <f t="shared" si="0"/>
        <v>41</v>
      </c>
      <c r="C60" s="350" t="e">
        <f ca="1"/>
        <v>#NAME?</v>
      </c>
      <c r="D60" s="351" t="e">
        <f ca="1">_xlfn.XLOOKUP($C60,手動介入!$U$13:$U$775,手動介入!$G$13:$G$775)</f>
        <v>#NAME?</v>
      </c>
      <c r="E60" s="351" t="e">
        <f ca="1">_xlfn.XLOOKUP($C60,手動介入!$U$13:$U$775,手動介入!$K$13:$K$775)</f>
        <v>#NAME?</v>
      </c>
      <c r="F60" s="352">
        <f ca="1">COUNTIF(手動介入!$U$13:$U$775,$C60)</f>
        <v>0</v>
      </c>
      <c r="G60" s="353" t="s">
        <v>906</v>
      </c>
      <c r="H60" s="353" t="s">
        <v>957</v>
      </c>
      <c r="I60" s="357" t="s">
        <v>968</v>
      </c>
      <c r="J60" s="312" t="s">
        <v>190</v>
      </c>
      <c r="K60" s="231"/>
      <c r="W60" s="231"/>
      <c r="X60" s="231"/>
      <c r="Y60" s="231"/>
      <c r="Z60" s="231"/>
      <c r="AA60" s="231"/>
      <c r="AB60" s="231"/>
    </row>
    <row r="61" spans="1:28" s="319" customFormat="1" ht="82.5" x14ac:dyDescent="0.4">
      <c r="A61" s="322"/>
      <c r="B61" s="268">
        <f t="shared" si="0"/>
        <v>42</v>
      </c>
      <c r="C61" s="350" t="e">
        <f ca="1"/>
        <v>#NAME?</v>
      </c>
      <c r="D61" s="351" t="e">
        <f ca="1">_xlfn.XLOOKUP($C61,手動介入!$U$13:$U$775,手動介入!$G$13:$G$775)</f>
        <v>#NAME?</v>
      </c>
      <c r="E61" s="351" t="e">
        <f ca="1">_xlfn.XLOOKUP($C61,手動介入!$U$13:$U$775,手動介入!$K$13:$K$775)</f>
        <v>#NAME?</v>
      </c>
      <c r="F61" s="352">
        <f ca="1">COUNTIF(手動介入!$U$13:$U$775,$C61)</f>
        <v>0</v>
      </c>
      <c r="G61" s="353" t="s">
        <v>892</v>
      </c>
      <c r="H61" s="353" t="s">
        <v>941</v>
      </c>
      <c r="I61" s="357" t="s">
        <v>968</v>
      </c>
      <c r="J61" s="312" t="s">
        <v>190</v>
      </c>
      <c r="K61" s="231"/>
      <c r="W61" s="231"/>
      <c r="X61" s="231"/>
      <c r="Y61" s="231"/>
      <c r="Z61" s="231"/>
      <c r="AA61" s="231"/>
      <c r="AB61" s="231"/>
    </row>
    <row r="62" spans="1:28" s="319" customFormat="1" ht="99" x14ac:dyDescent="0.4">
      <c r="A62" s="322"/>
      <c r="B62" s="268">
        <f t="shared" si="0"/>
        <v>43</v>
      </c>
      <c r="C62" s="350" t="e">
        <f ca="1"/>
        <v>#NAME?</v>
      </c>
      <c r="D62" s="351" t="e">
        <f ca="1">_xlfn.XLOOKUP($C62,手動介入!$U$13:$U$775,手動介入!$G$13:$G$775)</f>
        <v>#NAME?</v>
      </c>
      <c r="E62" s="351" t="e">
        <f ca="1">_xlfn.XLOOKUP($C62,手動介入!$U$13:$U$775,手動介入!$K$13:$K$775)</f>
        <v>#NAME?</v>
      </c>
      <c r="F62" s="352">
        <f ca="1">COUNTIF(手動介入!$U$13:$U$775,$C62)</f>
        <v>0</v>
      </c>
      <c r="G62" s="353" t="s">
        <v>879</v>
      </c>
      <c r="H62" s="353" t="s">
        <v>939</v>
      </c>
      <c r="I62" s="357" t="s">
        <v>968</v>
      </c>
      <c r="J62" s="312" t="s">
        <v>190</v>
      </c>
      <c r="K62" s="231"/>
      <c r="W62" s="231"/>
      <c r="X62" s="231"/>
      <c r="Y62" s="231"/>
      <c r="Z62" s="231"/>
      <c r="AA62" s="231"/>
      <c r="AB62" s="231"/>
    </row>
    <row r="63" spans="1:28" s="319" customFormat="1" ht="99" x14ac:dyDescent="0.4">
      <c r="A63" s="322"/>
      <c r="B63" s="268">
        <f t="shared" si="0"/>
        <v>44</v>
      </c>
      <c r="C63" s="350" t="e">
        <f ca="1"/>
        <v>#NAME?</v>
      </c>
      <c r="D63" s="351" t="e">
        <f ca="1">_xlfn.XLOOKUP($C63,手動介入!$U$13:$U$775,手動介入!$G$13:$G$775)</f>
        <v>#NAME?</v>
      </c>
      <c r="E63" s="351" t="e">
        <f ca="1">_xlfn.XLOOKUP($C63,手動介入!$U$13:$U$775,手動介入!$K$13:$K$775)</f>
        <v>#NAME?</v>
      </c>
      <c r="F63" s="352">
        <f ca="1">COUNTIF(手動介入!$U$13:$U$775,$C63)</f>
        <v>0</v>
      </c>
      <c r="G63" s="353" t="s">
        <v>888</v>
      </c>
      <c r="H63" s="353" t="s">
        <v>960</v>
      </c>
      <c r="I63" s="353" t="s">
        <v>477</v>
      </c>
      <c r="J63" s="312" t="s">
        <v>190</v>
      </c>
      <c r="K63" s="231"/>
      <c r="W63" s="231"/>
      <c r="X63" s="231"/>
      <c r="Y63" s="231"/>
      <c r="Z63" s="231"/>
      <c r="AA63" s="231"/>
      <c r="AB63" s="231"/>
    </row>
    <row r="64" spans="1:28" s="319" customFormat="1" ht="99" x14ac:dyDescent="0.4">
      <c r="A64" s="322"/>
      <c r="B64" s="268">
        <f t="shared" si="0"/>
        <v>45</v>
      </c>
      <c r="C64" s="350" t="e">
        <f ca="1"/>
        <v>#NAME?</v>
      </c>
      <c r="D64" s="351" t="e">
        <f ca="1">_xlfn.XLOOKUP($C64,手動介入!$U$13:$U$775,手動介入!$G$13:$G$775)</f>
        <v>#NAME?</v>
      </c>
      <c r="E64" s="351" t="e">
        <f ca="1">_xlfn.XLOOKUP($C64,手動介入!$U$13:$U$775,手動介入!$K$13:$K$775)</f>
        <v>#NAME?</v>
      </c>
      <c r="F64" s="352">
        <f ca="1">COUNTIF(手動介入!$U$13:$U$775,$C64)</f>
        <v>0</v>
      </c>
      <c r="G64" s="353" t="s">
        <v>875</v>
      </c>
      <c r="H64" s="353" t="s">
        <v>961</v>
      </c>
      <c r="I64" s="357" t="s">
        <v>968</v>
      </c>
      <c r="J64" s="312" t="s">
        <v>190</v>
      </c>
      <c r="K64" s="231"/>
      <c r="W64" s="231"/>
      <c r="X64" s="231"/>
      <c r="Y64" s="231"/>
      <c r="Z64" s="231"/>
      <c r="AA64" s="231"/>
      <c r="AB64" s="231"/>
    </row>
    <row r="65" spans="1:28" s="319" customFormat="1" ht="99" x14ac:dyDescent="0.4">
      <c r="A65" s="322"/>
      <c r="B65" s="268">
        <f t="shared" si="0"/>
        <v>46</v>
      </c>
      <c r="C65" s="350" t="e">
        <f ca="1"/>
        <v>#NAME?</v>
      </c>
      <c r="D65" s="351" t="e">
        <f ca="1">_xlfn.XLOOKUP($C65,手動介入!$U$13:$U$775,手動介入!$G$13:$G$775)</f>
        <v>#NAME?</v>
      </c>
      <c r="E65" s="351" t="e">
        <f ca="1">_xlfn.XLOOKUP($C65,手動介入!$U$13:$U$775,手動介入!$K$13:$K$775)</f>
        <v>#NAME?</v>
      </c>
      <c r="F65" s="352">
        <f ca="1">COUNTIF(手動介入!$U$13:$U$775,$C65)</f>
        <v>0</v>
      </c>
      <c r="G65" s="353" t="s">
        <v>859</v>
      </c>
      <c r="H65" s="353" t="s">
        <v>950</v>
      </c>
      <c r="I65" s="357" t="s">
        <v>968</v>
      </c>
      <c r="J65" s="312" t="s">
        <v>190</v>
      </c>
      <c r="K65" s="231"/>
      <c r="W65" s="231"/>
      <c r="X65" s="231"/>
      <c r="Y65" s="231"/>
      <c r="Z65" s="231"/>
      <c r="AA65" s="231"/>
      <c r="AB65" s="231"/>
    </row>
    <row r="66" spans="1:28" s="319" customFormat="1" ht="115.5" x14ac:dyDescent="0.4">
      <c r="A66" s="322"/>
      <c r="B66" s="268">
        <f t="shared" si="0"/>
        <v>47</v>
      </c>
      <c r="C66" s="350" t="e">
        <f ca="1"/>
        <v>#NAME?</v>
      </c>
      <c r="D66" s="351" t="e">
        <f ca="1">_xlfn.XLOOKUP($C66,手動介入!$U$13:$U$775,手動介入!$G$13:$G$775)</f>
        <v>#NAME?</v>
      </c>
      <c r="E66" s="351" t="e">
        <f ca="1">_xlfn.XLOOKUP($C66,手動介入!$U$13:$U$775,手動介入!$K$13:$K$775)</f>
        <v>#NAME?</v>
      </c>
      <c r="F66" s="352">
        <f ca="1">COUNTIF(手動介入!$U$13:$U$775,$C66)</f>
        <v>0</v>
      </c>
      <c r="G66" s="353" t="s">
        <v>900</v>
      </c>
      <c r="H66" s="353" t="s">
        <v>962</v>
      </c>
      <c r="I66" s="357" t="s">
        <v>968</v>
      </c>
      <c r="J66" s="312" t="s">
        <v>190</v>
      </c>
      <c r="K66" s="231"/>
      <c r="W66" s="231"/>
      <c r="X66" s="231"/>
      <c r="Y66" s="231"/>
      <c r="Z66" s="231"/>
      <c r="AA66" s="231"/>
      <c r="AB66" s="231"/>
    </row>
    <row r="67" spans="1:28" s="319" customFormat="1" ht="132" x14ac:dyDescent="0.4">
      <c r="A67" s="322"/>
      <c r="B67" s="268">
        <f t="shared" si="0"/>
        <v>48</v>
      </c>
      <c r="C67" s="350" t="e">
        <f ca="1"/>
        <v>#NAME?</v>
      </c>
      <c r="D67" s="351" t="e">
        <f ca="1">_xlfn.XLOOKUP($C67,手動介入!$U$13:$U$775,手動介入!$G$13:$G$775)</f>
        <v>#NAME?</v>
      </c>
      <c r="E67" s="351" t="e">
        <f ca="1">_xlfn.XLOOKUP($C67,手動介入!$U$13:$U$775,手動介入!$K$13:$K$775)</f>
        <v>#NAME?</v>
      </c>
      <c r="F67" s="352">
        <f ca="1">COUNTIF(手動介入!$U$13:$U$775,$C67)</f>
        <v>0</v>
      </c>
      <c r="G67" s="353" t="s">
        <v>880</v>
      </c>
      <c r="H67" s="353" t="s">
        <v>951</v>
      </c>
      <c r="I67" s="357" t="s">
        <v>968</v>
      </c>
      <c r="J67" s="312" t="s">
        <v>190</v>
      </c>
      <c r="K67" s="231"/>
      <c r="W67" s="231"/>
      <c r="X67" s="231"/>
      <c r="Y67" s="231"/>
      <c r="Z67" s="231"/>
      <c r="AA67" s="231"/>
      <c r="AB67" s="231"/>
    </row>
    <row r="68" spans="1:28" s="319" customFormat="1" ht="115.5" x14ac:dyDescent="0.4">
      <c r="A68" s="322"/>
      <c r="B68" s="268">
        <f t="shared" si="0"/>
        <v>49</v>
      </c>
      <c r="C68" s="350" t="e">
        <f ca="1"/>
        <v>#NAME?</v>
      </c>
      <c r="D68" s="351" t="e">
        <f ca="1">_xlfn.XLOOKUP($C68,手動介入!$U$13:$U$775,手動介入!$G$13:$G$775)</f>
        <v>#NAME?</v>
      </c>
      <c r="E68" s="351" t="e">
        <f ca="1">_xlfn.XLOOKUP($C68,手動介入!$U$13:$U$775,手動介入!$K$13:$K$775)</f>
        <v>#NAME?</v>
      </c>
      <c r="F68" s="352">
        <f ca="1">COUNTIF(手動介入!$U$13:$U$775,$C68)</f>
        <v>0</v>
      </c>
      <c r="G68" s="353" t="s">
        <v>881</v>
      </c>
      <c r="H68" s="353" t="s">
        <v>957</v>
      </c>
      <c r="I68" s="357" t="s">
        <v>477</v>
      </c>
      <c r="J68" s="312" t="s">
        <v>190</v>
      </c>
      <c r="K68" s="231"/>
      <c r="W68" s="231"/>
      <c r="X68" s="231"/>
      <c r="Y68" s="231"/>
      <c r="Z68" s="231"/>
      <c r="AA68" s="231"/>
      <c r="AB68" s="231"/>
    </row>
    <row r="69" spans="1:28" s="319" customFormat="1" ht="82.5" x14ac:dyDescent="0.4">
      <c r="A69" s="322"/>
      <c r="B69" s="268">
        <f t="shared" si="0"/>
        <v>50</v>
      </c>
      <c r="C69" s="350" t="e">
        <f ca="1"/>
        <v>#NAME?</v>
      </c>
      <c r="D69" s="351" t="e">
        <f ca="1">_xlfn.XLOOKUP($C69,手動介入!$U$13:$U$775,手動介入!$G$13:$G$775)</f>
        <v>#NAME?</v>
      </c>
      <c r="E69" s="351" t="e">
        <f ca="1">_xlfn.XLOOKUP($C69,手動介入!$U$13:$U$775,手動介入!$K$13:$K$775)</f>
        <v>#NAME?</v>
      </c>
      <c r="F69" s="352">
        <f ca="1">COUNTIF(手動介入!$U$13:$U$775,$C69)</f>
        <v>0</v>
      </c>
      <c r="G69" s="353" t="s">
        <v>886</v>
      </c>
      <c r="H69" s="353" t="s">
        <v>954</v>
      </c>
      <c r="I69" s="357" t="s">
        <v>477</v>
      </c>
      <c r="J69" s="312" t="s">
        <v>190</v>
      </c>
      <c r="K69" s="231"/>
      <c r="W69" s="231"/>
      <c r="X69" s="231"/>
      <c r="Y69" s="231"/>
      <c r="Z69" s="231"/>
      <c r="AA69" s="231"/>
      <c r="AB69" s="231"/>
    </row>
    <row r="70" spans="1:28" s="319" customFormat="1" ht="33" x14ac:dyDescent="0.4">
      <c r="A70" s="322"/>
      <c r="B70" s="268">
        <f t="shared" si="0"/>
        <v>51</v>
      </c>
      <c r="C70" s="350" t="e">
        <f ca="1"/>
        <v>#NAME?</v>
      </c>
      <c r="D70" s="351" t="e">
        <f ca="1">_xlfn.XLOOKUP($C70,手動介入!$U$13:$U$775,手動介入!$G$13:$G$775)</f>
        <v>#NAME?</v>
      </c>
      <c r="E70" s="351" t="e">
        <f ca="1">_xlfn.XLOOKUP($C70,手動介入!$U$13:$U$775,手動介入!$K$13:$K$775)</f>
        <v>#NAME?</v>
      </c>
      <c r="F70" s="352">
        <f ca="1">COUNTIF(手動介入!$U$13:$U$775,$C70)</f>
        <v>0</v>
      </c>
      <c r="G70" s="353" t="s">
        <v>907</v>
      </c>
      <c r="H70" s="353" t="s">
        <v>963</v>
      </c>
      <c r="I70" s="357" t="s">
        <v>477</v>
      </c>
      <c r="J70" s="312" t="s">
        <v>190</v>
      </c>
      <c r="K70" s="231"/>
      <c r="W70" s="231"/>
      <c r="X70" s="231"/>
      <c r="Y70" s="231"/>
      <c r="Z70" s="231"/>
      <c r="AA70" s="231"/>
      <c r="AB70" s="231"/>
    </row>
    <row r="71" spans="1:28" s="319" customFormat="1" ht="66" x14ac:dyDescent="0.4">
      <c r="A71" s="322"/>
      <c r="B71" s="268">
        <f t="shared" si="0"/>
        <v>52</v>
      </c>
      <c r="C71" s="350" t="e">
        <f ca="1"/>
        <v>#NAME?</v>
      </c>
      <c r="D71" s="351" t="e">
        <f ca="1">_xlfn.XLOOKUP($C71,手動介入!$U$13:$U$775,手動介入!$G$13:$G$775)</f>
        <v>#NAME?</v>
      </c>
      <c r="E71" s="351" t="e">
        <f ca="1">_xlfn.XLOOKUP($C71,手動介入!$U$13:$U$775,手動介入!$K$13:$K$775)</f>
        <v>#NAME?</v>
      </c>
      <c r="F71" s="352">
        <f ca="1">COUNTIF(手動介入!$U$13:$U$775,$C71)</f>
        <v>0</v>
      </c>
      <c r="G71" s="353" t="s">
        <v>908</v>
      </c>
      <c r="H71" s="353" t="s">
        <v>964</v>
      </c>
      <c r="I71" s="357" t="s">
        <v>477</v>
      </c>
      <c r="J71" s="312" t="s">
        <v>190</v>
      </c>
      <c r="K71" s="231"/>
      <c r="W71" s="231"/>
      <c r="X71" s="231"/>
      <c r="Y71" s="231"/>
      <c r="Z71" s="231"/>
      <c r="AA71" s="231"/>
      <c r="AB71" s="231"/>
    </row>
    <row r="72" spans="1:28" s="319" customFormat="1" ht="99" x14ac:dyDescent="0.4">
      <c r="A72" s="322"/>
      <c r="B72" s="268">
        <f t="shared" si="0"/>
        <v>53</v>
      </c>
      <c r="C72" s="350" t="e">
        <f ca="1"/>
        <v>#NAME?</v>
      </c>
      <c r="D72" s="351" t="e">
        <f ca="1">_xlfn.XLOOKUP($C72,手動介入!$U$13:$U$775,手動介入!$G$13:$G$775)</f>
        <v>#NAME?</v>
      </c>
      <c r="E72" s="351" t="e">
        <f ca="1">_xlfn.XLOOKUP($C72,手動介入!$U$13:$U$775,手動介入!$K$13:$K$775)</f>
        <v>#NAME?</v>
      </c>
      <c r="F72" s="352">
        <f ca="1">COUNTIF(手動介入!$U$13:$U$775,$C72)</f>
        <v>0</v>
      </c>
      <c r="G72" s="353" t="s">
        <v>909</v>
      </c>
      <c r="H72" s="353" t="s">
        <v>965</v>
      </c>
      <c r="I72" s="357" t="s">
        <v>477</v>
      </c>
      <c r="J72" s="312" t="s">
        <v>190</v>
      </c>
      <c r="K72" s="231"/>
      <c r="W72" s="231"/>
      <c r="X72" s="231"/>
      <c r="Y72" s="231"/>
      <c r="Z72" s="231"/>
      <c r="AA72" s="231"/>
      <c r="AB72" s="231"/>
    </row>
    <row r="73" spans="1:28" s="319" customFormat="1" ht="99" x14ac:dyDescent="0.4">
      <c r="A73" s="322"/>
      <c r="B73" s="268">
        <f t="shared" si="0"/>
        <v>54</v>
      </c>
      <c r="C73" s="350" t="e">
        <f ca="1"/>
        <v>#NAME?</v>
      </c>
      <c r="D73" s="351" t="e">
        <f ca="1">_xlfn.XLOOKUP($C73,手動介入!$U$13:$U$775,手動介入!$G$13:$G$775)</f>
        <v>#NAME?</v>
      </c>
      <c r="E73" s="351" t="e">
        <f ca="1">_xlfn.XLOOKUP($C73,手動介入!$U$13:$U$775,手動介入!$K$13:$K$775)</f>
        <v>#NAME?</v>
      </c>
      <c r="F73" s="352">
        <f ca="1">COUNTIF(手動介入!$U$13:$U$775,$C73)</f>
        <v>0</v>
      </c>
      <c r="G73" s="353" t="s">
        <v>919</v>
      </c>
      <c r="H73" s="353" t="s">
        <v>965</v>
      </c>
      <c r="I73" s="357" t="s">
        <v>477</v>
      </c>
      <c r="J73" s="312" t="s">
        <v>190</v>
      </c>
      <c r="K73" s="231"/>
      <c r="W73" s="231"/>
      <c r="X73" s="231"/>
      <c r="Y73" s="231"/>
      <c r="Z73" s="231"/>
      <c r="AA73" s="231"/>
      <c r="AB73" s="231"/>
    </row>
    <row r="74" spans="1:28" s="319" customFormat="1" ht="115.5" x14ac:dyDescent="0.4">
      <c r="A74" s="322"/>
      <c r="B74" s="268">
        <f t="shared" si="0"/>
        <v>55</v>
      </c>
      <c r="C74" s="350" t="e">
        <f ca="1"/>
        <v>#NAME?</v>
      </c>
      <c r="D74" s="351" t="e">
        <f ca="1">_xlfn.XLOOKUP($C74,手動介入!$U$13:$U$775,手動介入!$G$13:$G$775)</f>
        <v>#NAME?</v>
      </c>
      <c r="E74" s="351" t="e">
        <f ca="1">_xlfn.XLOOKUP($C74,手動介入!$U$13:$U$775,手動介入!$K$13:$K$775)</f>
        <v>#NAME?</v>
      </c>
      <c r="F74" s="352">
        <f ca="1">COUNTIF(手動介入!$U$13:$U$775,$C74)</f>
        <v>0</v>
      </c>
      <c r="G74" s="353" t="s">
        <v>882</v>
      </c>
      <c r="H74" s="353" t="s">
        <v>943</v>
      </c>
      <c r="I74" s="357" t="s">
        <v>968</v>
      </c>
      <c r="J74" s="312" t="s">
        <v>190</v>
      </c>
      <c r="K74" s="231"/>
      <c r="W74" s="231"/>
      <c r="X74" s="231"/>
      <c r="Y74" s="231"/>
      <c r="Z74" s="231"/>
      <c r="AA74" s="231"/>
      <c r="AB74" s="231"/>
    </row>
    <row r="75" spans="1:28" s="319" customFormat="1" ht="115.5" x14ac:dyDescent="0.4">
      <c r="A75" s="322"/>
      <c r="B75" s="268">
        <f t="shared" si="0"/>
        <v>56</v>
      </c>
      <c r="C75" s="350" t="e">
        <f ca="1"/>
        <v>#NAME?</v>
      </c>
      <c r="D75" s="351" t="e">
        <f ca="1">_xlfn.XLOOKUP($C75,手動介入!$U$13:$U$775,手動介入!$G$13:$G$775)</f>
        <v>#NAME?</v>
      </c>
      <c r="E75" s="351" t="e">
        <f ca="1">_xlfn.XLOOKUP($C75,手動介入!$U$13:$U$775,手動介入!$K$13:$K$775)</f>
        <v>#NAME?</v>
      </c>
      <c r="F75" s="352">
        <f ca="1">COUNTIF(手動介入!$U$13:$U$775,$C75)</f>
        <v>0</v>
      </c>
      <c r="G75" s="353" t="s">
        <v>894</v>
      </c>
      <c r="H75" s="353" t="s">
        <v>953</v>
      </c>
      <c r="I75" s="353" t="s">
        <v>931</v>
      </c>
      <c r="J75" s="312" t="s">
        <v>190</v>
      </c>
      <c r="K75" s="231"/>
      <c r="W75" s="231"/>
      <c r="X75" s="231"/>
      <c r="Y75" s="231"/>
      <c r="Z75" s="231"/>
      <c r="AA75" s="231"/>
      <c r="AB75" s="231"/>
    </row>
    <row r="76" spans="1:28" s="319" customFormat="1" ht="115.5" x14ac:dyDescent="0.4">
      <c r="A76" s="322"/>
      <c r="B76" s="268">
        <f t="shared" si="0"/>
        <v>57</v>
      </c>
      <c r="C76" s="350" t="e">
        <f ca="1"/>
        <v>#NAME?</v>
      </c>
      <c r="D76" s="351" t="e">
        <f ca="1">_xlfn.XLOOKUP($C76,手動介入!$U$13:$U$775,手動介入!$G$13:$G$775)</f>
        <v>#NAME?</v>
      </c>
      <c r="E76" s="351" t="e">
        <f ca="1">_xlfn.XLOOKUP($C76,手動介入!$U$13:$U$775,手動介入!$K$13:$K$775)</f>
        <v>#NAME?</v>
      </c>
      <c r="F76" s="352">
        <f ca="1">COUNTIF(手動介入!$U$13:$U$775,$C76)</f>
        <v>0</v>
      </c>
      <c r="G76" s="353" t="s">
        <v>862</v>
      </c>
      <c r="H76" s="353" t="s">
        <v>942</v>
      </c>
      <c r="I76" s="357" t="s">
        <v>968</v>
      </c>
      <c r="J76" s="312" t="s">
        <v>190</v>
      </c>
      <c r="K76" s="231"/>
      <c r="W76" s="231"/>
      <c r="X76" s="231"/>
      <c r="Y76" s="231"/>
      <c r="Z76" s="231"/>
      <c r="AA76" s="231"/>
      <c r="AB76" s="231"/>
    </row>
    <row r="77" spans="1:28" s="319" customFormat="1" ht="99" x14ac:dyDescent="0.4">
      <c r="A77" s="322"/>
      <c r="B77" s="268">
        <f t="shared" si="0"/>
        <v>58</v>
      </c>
      <c r="C77" s="350" t="e">
        <f ca="1"/>
        <v>#NAME?</v>
      </c>
      <c r="D77" s="351" t="e">
        <f ca="1">_xlfn.XLOOKUP($C77,手動介入!$U$13:$U$775,手動介入!$G$13:$G$775)</f>
        <v>#NAME?</v>
      </c>
      <c r="E77" s="351" t="e">
        <f ca="1">_xlfn.XLOOKUP($C77,手動介入!$U$13:$U$775,手動介入!$K$13:$K$775)</f>
        <v>#NAME?</v>
      </c>
      <c r="F77" s="352">
        <f ca="1">COUNTIF(手動介入!$U$13:$U$775,$C77)</f>
        <v>0</v>
      </c>
      <c r="G77" s="353" t="s">
        <v>910</v>
      </c>
      <c r="H77" s="353" t="s">
        <v>965</v>
      </c>
      <c r="I77" s="357" t="s">
        <v>477</v>
      </c>
      <c r="J77" s="312" t="s">
        <v>190</v>
      </c>
      <c r="K77" s="231"/>
      <c r="W77" s="231"/>
      <c r="X77" s="231"/>
      <c r="Y77" s="231"/>
      <c r="Z77" s="231"/>
      <c r="AA77" s="231"/>
      <c r="AB77" s="231"/>
    </row>
    <row r="78" spans="1:28" s="319" customFormat="1" ht="82.5" x14ac:dyDescent="0.4">
      <c r="A78" s="322"/>
      <c r="B78" s="268">
        <f t="shared" si="0"/>
        <v>59</v>
      </c>
      <c r="C78" s="350" t="e">
        <f ca="1"/>
        <v>#NAME?</v>
      </c>
      <c r="D78" s="351" t="e">
        <f ca="1">_xlfn.XLOOKUP($C78,手動介入!$U$13:$U$775,手動介入!$G$13:$G$775)</f>
        <v>#NAME?</v>
      </c>
      <c r="E78" s="351" t="e">
        <f ca="1">_xlfn.XLOOKUP($C78,手動介入!$U$13:$U$775,手動介入!$K$13:$K$775)</f>
        <v>#NAME?</v>
      </c>
      <c r="F78" s="352">
        <f ca="1">COUNTIF(手動介入!$U$13:$U$775,$C78)</f>
        <v>0</v>
      </c>
      <c r="G78" s="353" t="s">
        <v>920</v>
      </c>
      <c r="H78" s="353" t="s">
        <v>952</v>
      </c>
      <c r="I78" s="357" t="s">
        <v>477</v>
      </c>
      <c r="J78" s="312" t="s">
        <v>190</v>
      </c>
      <c r="K78" s="231"/>
      <c r="W78" s="231"/>
      <c r="X78" s="231"/>
      <c r="Y78" s="231"/>
      <c r="Z78" s="231"/>
      <c r="AA78" s="231"/>
      <c r="AB78" s="231"/>
    </row>
    <row r="79" spans="1:28" s="319" customFormat="1" ht="76.5" customHeight="1" x14ac:dyDescent="0.4">
      <c r="A79" s="322"/>
      <c r="B79" s="268">
        <f t="shared" si="0"/>
        <v>60</v>
      </c>
      <c r="C79" s="350" t="e">
        <f ca="1"/>
        <v>#NAME?</v>
      </c>
      <c r="D79" s="351" t="e">
        <f ca="1">_xlfn.XLOOKUP($C79,手動介入!$U$13:$U$775,手動介入!$G$13:$G$775)</f>
        <v>#NAME?</v>
      </c>
      <c r="E79" s="351" t="e">
        <f ca="1">_xlfn.XLOOKUP($C79,手動介入!$U$13:$U$775,手動介入!$K$13:$K$775)</f>
        <v>#NAME?</v>
      </c>
      <c r="F79" s="352">
        <f ca="1">COUNTIF(手動介入!$U$13:$U$775,$C79)</f>
        <v>0</v>
      </c>
      <c r="G79" s="353" t="s">
        <v>921</v>
      </c>
      <c r="H79" s="353" t="s">
        <v>952</v>
      </c>
      <c r="I79" s="357" t="s">
        <v>477</v>
      </c>
      <c r="J79" s="312" t="s">
        <v>190</v>
      </c>
      <c r="K79" s="231"/>
      <c r="W79" s="231"/>
      <c r="X79" s="231"/>
      <c r="Y79" s="231"/>
      <c r="Z79" s="231"/>
      <c r="AA79" s="231"/>
      <c r="AB79" s="231"/>
    </row>
    <row r="80" spans="1:28" s="319" customFormat="1" ht="82.9" customHeight="1" x14ac:dyDescent="0.4">
      <c r="A80" s="322"/>
      <c r="B80" s="268">
        <f t="shared" si="0"/>
        <v>61</v>
      </c>
      <c r="C80" s="350" t="e">
        <f ca="1"/>
        <v>#NAME?</v>
      </c>
      <c r="D80" s="351" t="e">
        <f ca="1">_xlfn.XLOOKUP($C80,手動介入!$U$13:$U$775,手動介入!$G$13:$G$775)</f>
        <v>#NAME?</v>
      </c>
      <c r="E80" s="351" t="e">
        <f ca="1">_xlfn.XLOOKUP($C80,手動介入!$U$13:$U$775,手動介入!$K$13:$K$775)</f>
        <v>#NAME?</v>
      </c>
      <c r="F80" s="352">
        <f ca="1">COUNTIF(手動介入!$U$13:$U$775,$C80)</f>
        <v>0</v>
      </c>
      <c r="G80" s="353" t="s">
        <v>883</v>
      </c>
      <c r="H80" s="353" t="s">
        <v>952</v>
      </c>
      <c r="I80" s="357" t="s">
        <v>477</v>
      </c>
      <c r="J80" s="312" t="s">
        <v>190</v>
      </c>
      <c r="K80" s="231"/>
      <c r="W80" s="231"/>
      <c r="X80" s="231"/>
      <c r="Y80" s="231"/>
      <c r="Z80" s="231"/>
      <c r="AA80" s="231"/>
      <c r="AB80" s="231"/>
    </row>
    <row r="81" spans="1:35" s="319" customFormat="1" ht="132" x14ac:dyDescent="0.4">
      <c r="A81" s="322"/>
      <c r="B81" s="268">
        <f t="shared" si="0"/>
        <v>62</v>
      </c>
      <c r="C81" s="350" t="e">
        <f ca="1"/>
        <v>#NAME?</v>
      </c>
      <c r="D81" s="351" t="e">
        <f ca="1">_xlfn.XLOOKUP($C81,手動介入!$U$13:$U$775,手動介入!$G$13:$G$775)</f>
        <v>#NAME?</v>
      </c>
      <c r="E81" s="351" t="e">
        <f ca="1">_xlfn.XLOOKUP($C81,手動介入!$U$13:$U$775,手動介入!$K$13:$K$775)</f>
        <v>#NAME?</v>
      </c>
      <c r="F81" s="352">
        <f ca="1">COUNTIF(手動介入!$U$13:$U$775,$C81)</f>
        <v>0</v>
      </c>
      <c r="G81" s="353" t="s">
        <v>873</v>
      </c>
      <c r="H81" s="353" t="s">
        <v>966</v>
      </c>
      <c r="I81" s="357" t="s">
        <v>968</v>
      </c>
      <c r="J81" s="312" t="s">
        <v>190</v>
      </c>
      <c r="K81" s="231"/>
      <c r="W81" s="231"/>
      <c r="X81" s="231"/>
      <c r="Y81" s="231"/>
      <c r="Z81" s="231"/>
      <c r="AA81" s="231"/>
      <c r="AB81" s="231"/>
    </row>
    <row r="82" spans="1:35" s="319" customFormat="1" ht="82.5" x14ac:dyDescent="0.4">
      <c r="A82" s="322"/>
      <c r="B82" s="268">
        <f t="shared" si="0"/>
        <v>63</v>
      </c>
      <c r="C82" s="350" t="e">
        <f ca="1"/>
        <v>#NAME?</v>
      </c>
      <c r="D82" s="351" t="e">
        <f ca="1">_xlfn.XLOOKUP($C82,手動介入!$U$13:$U$775,手動介入!$G$13:$G$775)</f>
        <v>#NAME?</v>
      </c>
      <c r="E82" s="351" t="e">
        <f ca="1">_xlfn.XLOOKUP($C82,手動介入!$U$13:$U$775,手動介入!$K$13:$K$775)</f>
        <v>#NAME?</v>
      </c>
      <c r="F82" s="352">
        <f ca="1">COUNTIF(手動介入!$U$13:$U$775,$C82)</f>
        <v>0</v>
      </c>
      <c r="G82" s="353" t="s">
        <v>861</v>
      </c>
      <c r="H82" s="353" t="s">
        <v>941</v>
      </c>
      <c r="I82" s="353" t="s">
        <v>968</v>
      </c>
      <c r="J82" s="312" t="s">
        <v>190</v>
      </c>
      <c r="K82" s="231"/>
      <c r="W82" s="231"/>
      <c r="X82" s="231"/>
      <c r="Y82" s="231"/>
      <c r="Z82" s="231"/>
      <c r="AA82" s="231"/>
      <c r="AB82" s="231"/>
    </row>
    <row r="83" spans="1:35" s="319" customFormat="1" ht="99" x14ac:dyDescent="0.4">
      <c r="A83" s="322"/>
      <c r="B83" s="268">
        <f t="shared" si="0"/>
        <v>64</v>
      </c>
      <c r="C83" s="350" t="e">
        <f ca="1"/>
        <v>#NAME?</v>
      </c>
      <c r="D83" s="351" t="e">
        <f ca="1">_xlfn.XLOOKUP($C83,手動介入!$U$13:$U$775,手動介入!$G$13:$G$775)</f>
        <v>#NAME?</v>
      </c>
      <c r="E83" s="351" t="e">
        <f ca="1">_xlfn.XLOOKUP($C83,手動介入!$U$13:$U$775,手動介入!$K$13:$K$775)</f>
        <v>#NAME?</v>
      </c>
      <c r="F83" s="352">
        <f ca="1">COUNTIF(手動介入!$U$13:$U$775,$C83)</f>
        <v>0</v>
      </c>
      <c r="G83" s="353" t="s">
        <v>911</v>
      </c>
      <c r="H83" s="353" t="s">
        <v>965</v>
      </c>
      <c r="I83" s="357" t="s">
        <v>477</v>
      </c>
      <c r="J83" s="312" t="s">
        <v>190</v>
      </c>
      <c r="K83" s="231"/>
      <c r="W83" s="231"/>
      <c r="X83" s="231"/>
      <c r="Y83" s="231"/>
      <c r="Z83" s="231"/>
      <c r="AA83" s="231"/>
      <c r="AB83" s="231"/>
    </row>
    <row r="84" spans="1:35" s="319" customFormat="1" ht="82.5" x14ac:dyDescent="0.4">
      <c r="A84" s="322"/>
      <c r="B84" s="268">
        <f t="shared" si="0"/>
        <v>65</v>
      </c>
      <c r="C84" s="350" t="e">
        <f ca="1"/>
        <v>#NAME?</v>
      </c>
      <c r="D84" s="351" t="e">
        <f ca="1">_xlfn.XLOOKUP($C84,手動介入!$U$13:$U$775,手動介入!$G$13:$G$775)</f>
        <v>#NAME?</v>
      </c>
      <c r="E84" s="351" t="e">
        <f ca="1">_xlfn.XLOOKUP($C84,手動介入!$U$13:$U$775,手動介入!$K$13:$K$775)</f>
        <v>#NAME?</v>
      </c>
      <c r="F84" s="352">
        <f ca="1">COUNTIF(手動介入!$U$13:$U$775,$C84)</f>
        <v>0</v>
      </c>
      <c r="G84" s="353" t="s">
        <v>872</v>
      </c>
      <c r="H84" s="353" t="s">
        <v>967</v>
      </c>
      <c r="I84" s="357" t="s">
        <v>477</v>
      </c>
      <c r="J84" s="312" t="s">
        <v>190</v>
      </c>
      <c r="K84" s="231"/>
      <c r="W84" s="231"/>
      <c r="X84" s="231"/>
      <c r="Y84" s="231"/>
      <c r="Z84" s="231"/>
      <c r="AA84" s="231"/>
      <c r="AB84" s="231"/>
    </row>
    <row r="85" spans="1:35" s="319" customFormat="1" ht="115.5" x14ac:dyDescent="0.4">
      <c r="A85" s="322"/>
      <c r="B85" s="268">
        <f t="shared" ref="B85:B93" si="1">ROW()-19</f>
        <v>66</v>
      </c>
      <c r="C85" s="350" t="e">
        <f ca="1"/>
        <v>#NAME?</v>
      </c>
      <c r="D85" s="351" t="e">
        <f ca="1">_xlfn.XLOOKUP($C85,手動介入!$U$13:$U$775,手動介入!$G$13:$G$775)</f>
        <v>#NAME?</v>
      </c>
      <c r="E85" s="351" t="e">
        <f ca="1">_xlfn.XLOOKUP($C85,手動介入!$U$13:$U$775,手動介入!$K$13:$K$775)</f>
        <v>#NAME?</v>
      </c>
      <c r="F85" s="352">
        <f ca="1">COUNTIF(手動介入!$U$13:$U$775,$C85)</f>
        <v>0</v>
      </c>
      <c r="G85" s="353" t="s">
        <v>889</v>
      </c>
      <c r="H85" s="353" t="s">
        <v>957</v>
      </c>
      <c r="I85" s="357" t="s">
        <v>477</v>
      </c>
      <c r="J85" s="312" t="s">
        <v>190</v>
      </c>
      <c r="K85" s="231"/>
      <c r="W85" s="231"/>
      <c r="X85" s="231"/>
      <c r="Y85" s="231"/>
      <c r="Z85" s="231"/>
      <c r="AA85" s="231"/>
      <c r="AB85" s="231"/>
    </row>
    <row r="86" spans="1:35" s="319" customFormat="1" ht="82.5" x14ac:dyDescent="0.4">
      <c r="A86" s="322"/>
      <c r="B86" s="268">
        <f t="shared" si="1"/>
        <v>67</v>
      </c>
      <c r="C86" s="350" t="e">
        <f ca="1"/>
        <v>#NAME?</v>
      </c>
      <c r="D86" s="351" t="e">
        <f ca="1">_xlfn.XLOOKUP($C86,手動介入!$U$13:$U$775,手動介入!$G$13:$G$775)</f>
        <v>#NAME?</v>
      </c>
      <c r="E86" s="351" t="e">
        <f ca="1">_xlfn.XLOOKUP($C86,手動介入!$U$13:$U$775,手動介入!$K$13:$K$775)</f>
        <v>#NAME?</v>
      </c>
      <c r="F86" s="352">
        <f ca="1">COUNTIF(手動介入!$U$13:$U$775,$C86)</f>
        <v>0</v>
      </c>
      <c r="G86" s="353" t="s">
        <v>863</v>
      </c>
      <c r="H86" s="353" t="s">
        <v>967</v>
      </c>
      <c r="I86" s="357" t="s">
        <v>477</v>
      </c>
      <c r="J86" s="312" t="s">
        <v>190</v>
      </c>
      <c r="K86" s="231"/>
      <c r="W86" s="231"/>
      <c r="X86" s="231"/>
      <c r="Y86" s="231"/>
      <c r="Z86" s="231"/>
      <c r="AA86" s="231"/>
      <c r="AB86" s="231"/>
    </row>
    <row r="87" spans="1:35" s="319" customFormat="1" ht="115.5" x14ac:dyDescent="0.4">
      <c r="A87" s="322"/>
      <c r="B87" s="268">
        <f t="shared" si="1"/>
        <v>68</v>
      </c>
      <c r="C87" s="350" t="e">
        <f ca="1"/>
        <v>#NAME?</v>
      </c>
      <c r="D87" s="351" t="e">
        <f ca="1">_xlfn.XLOOKUP($C87,手動介入!$U$13:$U$775,手動介入!$G$13:$G$775)</f>
        <v>#NAME?</v>
      </c>
      <c r="E87" s="351" t="e">
        <f ca="1">_xlfn.XLOOKUP($C87,手動介入!$U$13:$U$775,手動介入!$K$13:$K$775)</f>
        <v>#NAME?</v>
      </c>
      <c r="F87" s="352">
        <f ca="1">COUNTIF(手動介入!$U$13:$U$775,$C87)</f>
        <v>0</v>
      </c>
      <c r="G87" s="353" t="s">
        <v>890</v>
      </c>
      <c r="H87" s="353" t="s">
        <v>953</v>
      </c>
      <c r="I87" s="353" t="s">
        <v>931</v>
      </c>
      <c r="J87" s="312" t="s">
        <v>190</v>
      </c>
      <c r="K87" s="231"/>
      <c r="W87" s="231"/>
      <c r="X87" s="231"/>
      <c r="Y87" s="231"/>
      <c r="Z87" s="231"/>
      <c r="AA87" s="231"/>
      <c r="AB87" s="231"/>
    </row>
    <row r="88" spans="1:35" s="319" customFormat="1" ht="98.65" customHeight="1" x14ac:dyDescent="0.4">
      <c r="A88" s="322"/>
      <c r="B88" s="268">
        <f t="shared" si="1"/>
        <v>69</v>
      </c>
      <c r="C88" s="350" t="e">
        <f ca="1"/>
        <v>#NAME?</v>
      </c>
      <c r="D88" s="351" t="e">
        <f ca="1">_xlfn.XLOOKUP($C88,手動介入!$U$13:$U$775,手動介入!$G$13:$G$775)</f>
        <v>#NAME?</v>
      </c>
      <c r="E88" s="351" t="e">
        <f ca="1">_xlfn.XLOOKUP($C88,手動介入!$U$13:$U$775,手動介入!$K$13:$K$775)</f>
        <v>#NAME?</v>
      </c>
      <c r="F88" s="352">
        <f ca="1">COUNTIF(手動介入!$U$13:$U$775,$C88)</f>
        <v>0</v>
      </c>
      <c r="G88" s="353" t="s">
        <v>922</v>
      </c>
      <c r="H88" s="353" t="s">
        <v>967</v>
      </c>
      <c r="I88" s="357" t="s">
        <v>477</v>
      </c>
      <c r="J88" s="312" t="s">
        <v>190</v>
      </c>
      <c r="K88" s="231"/>
      <c r="W88" s="231"/>
      <c r="X88" s="231"/>
      <c r="Y88" s="231"/>
      <c r="Z88" s="231"/>
      <c r="AA88" s="231"/>
      <c r="AB88" s="231"/>
    </row>
    <row r="89" spans="1:35" s="319" customFormat="1" ht="113.65" customHeight="1" x14ac:dyDescent="0.4">
      <c r="A89" s="322"/>
      <c r="B89" s="268">
        <f t="shared" si="1"/>
        <v>70</v>
      </c>
      <c r="C89" s="350" t="e">
        <f ca="1"/>
        <v>#NAME?</v>
      </c>
      <c r="D89" s="351" t="e">
        <f ca="1">_xlfn.XLOOKUP($C89,手動介入!$U$13:$U$775,手動介入!$G$13:$G$775)</f>
        <v>#NAME?</v>
      </c>
      <c r="E89" s="351" t="e">
        <f ca="1">_xlfn.XLOOKUP($C89,手動介入!$U$13:$U$775,手動介入!$K$13:$K$775)</f>
        <v>#NAME?</v>
      </c>
      <c r="F89" s="352">
        <f ca="1">COUNTIF(手動介入!$U$13:$U$775,$C89)</f>
        <v>0</v>
      </c>
      <c r="G89" s="353" t="s">
        <v>891</v>
      </c>
      <c r="H89" s="353" t="s">
        <v>957</v>
      </c>
      <c r="I89" s="357" t="s">
        <v>968</v>
      </c>
      <c r="J89" s="312" t="s">
        <v>190</v>
      </c>
      <c r="K89" s="231"/>
      <c r="W89" s="231"/>
      <c r="X89" s="231"/>
      <c r="Y89" s="231"/>
      <c r="Z89" s="231"/>
      <c r="AA89" s="231"/>
      <c r="AB89" s="231"/>
    </row>
    <row r="90" spans="1:35" s="319" customFormat="1" ht="82.9" customHeight="1" x14ac:dyDescent="0.4">
      <c r="A90" s="322"/>
      <c r="B90" s="268">
        <f t="shared" si="1"/>
        <v>71</v>
      </c>
      <c r="C90" s="350" t="e">
        <f ca="1"/>
        <v>#NAME?</v>
      </c>
      <c r="D90" s="351" t="e">
        <f ca="1">_xlfn.XLOOKUP($C90,手動介入!$U$13:$U$775,手動介入!$G$13:$G$775)</f>
        <v>#NAME?</v>
      </c>
      <c r="E90" s="351" t="e">
        <f ca="1">_xlfn.XLOOKUP($C90,手動介入!$U$13:$U$775,手動介入!$K$13:$K$775)</f>
        <v>#NAME?</v>
      </c>
      <c r="F90" s="352">
        <f ca="1">COUNTIF(手動介入!$U$13:$U$775,$C90)</f>
        <v>0</v>
      </c>
      <c r="G90" s="353" t="s">
        <v>860</v>
      </c>
      <c r="H90" s="353" t="s">
        <v>967</v>
      </c>
      <c r="I90" s="357" t="s">
        <v>477</v>
      </c>
      <c r="J90" s="312" t="s">
        <v>190</v>
      </c>
      <c r="K90" s="231"/>
      <c r="W90" s="231"/>
      <c r="X90" s="231"/>
      <c r="Y90" s="231"/>
      <c r="Z90" s="231"/>
      <c r="AA90" s="231"/>
      <c r="AB90" s="231"/>
    </row>
    <row r="91" spans="1:35" s="319" customFormat="1" ht="80.650000000000006" customHeight="1" x14ac:dyDescent="0.4">
      <c r="A91" s="322"/>
      <c r="B91" s="268">
        <f t="shared" si="1"/>
        <v>72</v>
      </c>
      <c r="C91" s="350" t="e">
        <f ca="1"/>
        <v>#NAME?</v>
      </c>
      <c r="D91" s="351" t="e">
        <f ca="1">_xlfn.XLOOKUP($C91,手動介入!$U$13:$U$775,手動介入!$G$13:$G$775)</f>
        <v>#NAME?</v>
      </c>
      <c r="E91" s="351" t="e">
        <f ca="1">_xlfn.XLOOKUP($C91,手動介入!$U$13:$U$775,手動介入!$K$13:$K$775)</f>
        <v>#NAME?</v>
      </c>
      <c r="F91" s="352">
        <f ca="1">COUNTIF(手動介入!$U$13:$U$775,$C91)</f>
        <v>0</v>
      </c>
      <c r="G91" s="353" t="s">
        <v>866</v>
      </c>
      <c r="H91" s="353" t="s">
        <v>967</v>
      </c>
      <c r="I91" s="357" t="s">
        <v>477</v>
      </c>
      <c r="J91" s="312" t="s">
        <v>190</v>
      </c>
      <c r="K91" s="231"/>
      <c r="W91" s="231"/>
      <c r="X91" s="231"/>
      <c r="Y91" s="231"/>
      <c r="Z91" s="231"/>
      <c r="AA91" s="231"/>
      <c r="AB91" s="231"/>
    </row>
    <row r="92" spans="1:35" s="319" customFormat="1" ht="133.15" customHeight="1" x14ac:dyDescent="0.4">
      <c r="A92" s="322"/>
      <c r="B92" s="268">
        <f t="shared" si="1"/>
        <v>73</v>
      </c>
      <c r="C92" s="350" t="e">
        <f ca="1"/>
        <v>#NAME?</v>
      </c>
      <c r="D92" s="351" t="e">
        <f ca="1">_xlfn.XLOOKUP($C92,手動介入!$U$13:$U$775,手動介入!$G$13:$G$775)</f>
        <v>#NAME?</v>
      </c>
      <c r="E92" s="351" t="e">
        <f ca="1">_xlfn.XLOOKUP($C92,手動介入!$U$13:$U$775,手動介入!$K$13:$K$775)</f>
        <v>#NAME?</v>
      </c>
      <c r="F92" s="352">
        <f ca="1">COUNTIF(手動介入!$U$13:$U$775,$C92)</f>
        <v>0</v>
      </c>
      <c r="G92" s="353" t="s">
        <v>853</v>
      </c>
      <c r="H92" s="353" t="s">
        <v>942</v>
      </c>
      <c r="I92" s="357" t="s">
        <v>968</v>
      </c>
      <c r="J92" s="312" t="s">
        <v>190</v>
      </c>
      <c r="K92" s="231"/>
      <c r="W92" s="231"/>
      <c r="X92" s="231"/>
      <c r="Y92" s="231"/>
      <c r="Z92" s="231"/>
      <c r="AA92" s="231"/>
      <c r="AB92" s="231"/>
    </row>
    <row r="93" spans="1:35" s="319" customFormat="1" ht="82.5" x14ac:dyDescent="0.4">
      <c r="A93" s="322"/>
      <c r="B93" s="269">
        <f t="shared" si="1"/>
        <v>74</v>
      </c>
      <c r="C93" s="354" t="e">
        <f ca="1"/>
        <v>#NAME?</v>
      </c>
      <c r="D93" s="355" t="e">
        <f ca="1">_xlfn.XLOOKUP($C93,手動介入!$U$13:$U$775,手動介入!$G$13:$G$775)</f>
        <v>#NAME?</v>
      </c>
      <c r="E93" s="355" t="e">
        <f ca="1">_xlfn.XLOOKUP($C93,手動介入!$U$13:$U$775,手動介入!$K$13:$K$775)</f>
        <v>#NAME?</v>
      </c>
      <c r="F93" s="356">
        <f ca="1">COUNTIF(手動介入!$U$13:$U$775,$C93)</f>
        <v>0</v>
      </c>
      <c r="G93" s="357" t="s">
        <v>885</v>
      </c>
      <c r="H93" s="353" t="s">
        <v>967</v>
      </c>
      <c r="I93" s="357" t="s">
        <v>477</v>
      </c>
      <c r="J93" s="312" t="s">
        <v>190</v>
      </c>
      <c r="K93" s="231"/>
      <c r="L93" s="316"/>
      <c r="M93" s="316"/>
      <c r="N93" s="316"/>
      <c r="O93" s="316"/>
      <c r="P93" s="316"/>
      <c r="Q93" s="316"/>
      <c r="R93" s="316"/>
      <c r="S93" s="316"/>
      <c r="T93" s="316"/>
      <c r="U93" s="316"/>
      <c r="V93" s="316"/>
      <c r="W93" s="231"/>
      <c r="X93" s="231"/>
      <c r="Y93" s="231"/>
      <c r="Z93" s="231"/>
      <c r="AA93" s="231"/>
      <c r="AB93" s="231"/>
      <c r="AC93" s="231"/>
      <c r="AD93" s="231"/>
      <c r="AE93" s="231"/>
      <c r="AF93" s="231"/>
      <c r="AG93" s="231"/>
      <c r="AH93" s="231"/>
      <c r="AI93" s="231"/>
    </row>
    <row r="94" spans="1:35" s="319" customFormat="1" ht="16.5" x14ac:dyDescent="0.4">
      <c r="B94" s="312" t="s">
        <v>190</v>
      </c>
      <c r="C94" s="312" t="s">
        <v>190</v>
      </c>
      <c r="D94" s="312" t="s">
        <v>190</v>
      </c>
      <c r="E94" s="312" t="s">
        <v>190</v>
      </c>
      <c r="F94" s="312" t="s">
        <v>190</v>
      </c>
      <c r="G94" s="312" t="s">
        <v>190</v>
      </c>
      <c r="H94" s="312" t="s">
        <v>190</v>
      </c>
      <c r="I94" s="312" t="s">
        <v>190</v>
      </c>
      <c r="J94" s="231"/>
      <c r="K94" s="231"/>
      <c r="L94" s="316"/>
      <c r="M94" s="316"/>
      <c r="N94" s="316"/>
      <c r="O94" s="316"/>
      <c r="P94" s="316"/>
      <c r="Q94" s="316"/>
      <c r="R94" s="316"/>
      <c r="S94" s="316"/>
      <c r="T94" s="316"/>
      <c r="U94" s="316"/>
      <c r="V94" s="316"/>
      <c r="W94" s="231"/>
      <c r="X94" s="231"/>
      <c r="Y94" s="231"/>
      <c r="Z94" s="231"/>
      <c r="AA94" s="231"/>
      <c r="AB94" s="231"/>
      <c r="AC94" s="231"/>
      <c r="AD94" s="231"/>
      <c r="AE94" s="231"/>
      <c r="AF94" s="231"/>
      <c r="AG94" s="231"/>
      <c r="AH94" s="231"/>
      <c r="AI94" s="231"/>
    </row>
    <row r="95" spans="1:35" s="319" customFormat="1" ht="16.5" x14ac:dyDescent="0.4">
      <c r="G95" s="231"/>
      <c r="H95" s="231"/>
      <c r="I95" s="231"/>
      <c r="J95" s="231"/>
      <c r="K95" s="231"/>
      <c r="L95" s="316"/>
      <c r="M95" s="316"/>
      <c r="N95" s="316"/>
      <c r="O95" s="316"/>
      <c r="P95" s="316"/>
      <c r="Q95" s="316"/>
      <c r="R95" s="316"/>
      <c r="S95" s="316"/>
      <c r="T95" s="316"/>
      <c r="U95" s="316"/>
      <c r="V95" s="316"/>
      <c r="W95" s="231"/>
      <c r="X95" s="231"/>
      <c r="Y95" s="231"/>
      <c r="Z95" s="231"/>
      <c r="AA95" s="231"/>
      <c r="AB95" s="231"/>
      <c r="AC95" s="231"/>
      <c r="AD95" s="231"/>
      <c r="AE95" s="231"/>
      <c r="AF95" s="231"/>
      <c r="AG95" s="231"/>
      <c r="AH95" s="231"/>
      <c r="AI95" s="231"/>
    </row>
    <row r="96" spans="1:35" s="319" customFormat="1" ht="16.5" x14ac:dyDescent="0.4">
      <c r="A96" s="231"/>
      <c r="B96" s="327" t="s">
        <v>480</v>
      </c>
      <c r="C96" s="321"/>
      <c r="D96" s="321"/>
      <c r="E96" s="321"/>
      <c r="F96" s="321"/>
      <c r="G96" s="321"/>
      <c r="H96" s="328"/>
      <c r="I96" s="328"/>
      <c r="L96" s="316"/>
      <c r="M96" s="316"/>
      <c r="N96" s="316"/>
      <c r="O96" s="316"/>
      <c r="P96" s="316"/>
      <c r="Q96" s="316"/>
      <c r="R96" s="316"/>
      <c r="S96" s="316"/>
      <c r="T96" s="316"/>
      <c r="U96" s="316"/>
      <c r="V96" s="316"/>
      <c r="Y96" s="321"/>
      <c r="Z96" s="321"/>
      <c r="AA96" s="321"/>
      <c r="AB96" s="321"/>
      <c r="AC96" s="321"/>
      <c r="AD96" s="321"/>
      <c r="AE96" s="321"/>
      <c r="AF96" s="321"/>
      <c r="AG96" s="321"/>
      <c r="AH96" s="321"/>
      <c r="AI96" s="231"/>
    </row>
    <row r="97" spans="1:27" s="319" customFormat="1" ht="16.5" x14ac:dyDescent="0.4">
      <c r="B97" s="321" t="s">
        <v>280</v>
      </c>
      <c r="C97" s="321"/>
      <c r="D97" s="321"/>
      <c r="E97" s="321"/>
      <c r="F97" s="321"/>
      <c r="G97" s="321"/>
      <c r="L97" s="316"/>
      <c r="M97" s="316"/>
      <c r="N97" s="316"/>
      <c r="O97" s="316"/>
      <c r="P97" s="316"/>
      <c r="Q97" s="316"/>
      <c r="R97" s="316"/>
      <c r="S97" s="316"/>
      <c r="T97" s="316"/>
      <c r="U97" s="316"/>
      <c r="V97" s="316"/>
    </row>
    <row r="98" spans="1:27" s="319" customFormat="1" ht="16.5" x14ac:dyDescent="0.4">
      <c r="A98" s="322"/>
      <c r="B98" s="329" t="s">
        <v>273</v>
      </c>
      <c r="C98" s="346"/>
      <c r="D98" s="325" t="s">
        <v>274</v>
      </c>
      <c r="E98" s="326" t="s">
        <v>281</v>
      </c>
      <c r="F98" s="321"/>
      <c r="G98" s="330" t="s">
        <v>224</v>
      </c>
      <c r="H98" s="347"/>
      <c r="I98" s="347"/>
      <c r="J98" s="347"/>
      <c r="K98" s="347"/>
      <c r="L98" s="347"/>
      <c r="M98" s="347"/>
      <c r="N98" s="347"/>
      <c r="O98" s="347"/>
      <c r="P98" s="347"/>
      <c r="Q98" s="347"/>
      <c r="R98" s="347"/>
      <c r="S98" s="347"/>
      <c r="T98" s="347"/>
      <c r="U98" s="347"/>
      <c r="V98" s="347"/>
      <c r="W98" s="347"/>
      <c r="X98" s="347"/>
      <c r="Y98" s="347"/>
      <c r="Z98" s="347"/>
      <c r="AA98" s="331"/>
    </row>
    <row r="99" spans="1:27" s="319" customFormat="1" ht="18" customHeight="1" x14ac:dyDescent="0.4">
      <c r="A99" s="322"/>
      <c r="B99" s="361" t="s">
        <v>282</v>
      </c>
      <c r="C99" s="362"/>
      <c r="D99" s="246">
        <f>COUNTIFS(手動介入!$G$13:$G$775,"L4想定区間内",手動介入!$K$13:$K$775,$B99)</f>
        <v>248</v>
      </c>
      <c r="E99" s="247">
        <f t="shared" ref="E99:E107" si="2">$D99/$D$107</f>
        <v>0.32545931758530183</v>
      </c>
      <c r="F99" s="321"/>
      <c r="G99" s="314"/>
      <c r="H99" s="348"/>
      <c r="I99" s="348"/>
      <c r="J99" s="348"/>
      <c r="K99" s="348"/>
      <c r="L99" s="348"/>
      <c r="M99" s="348"/>
      <c r="N99" s="348"/>
      <c r="O99" s="348"/>
      <c r="P99" s="348"/>
      <c r="Q99" s="348"/>
      <c r="R99" s="348"/>
      <c r="S99" s="348"/>
      <c r="T99" s="348"/>
      <c r="U99" s="348"/>
      <c r="V99" s="348"/>
      <c r="W99" s="348"/>
      <c r="X99" s="348"/>
      <c r="Y99" s="348"/>
      <c r="Z99" s="348"/>
      <c r="AA99" s="315"/>
    </row>
    <row r="100" spans="1:27" s="319" customFormat="1" ht="18" customHeight="1" x14ac:dyDescent="0.4">
      <c r="A100" s="322"/>
      <c r="B100" s="271" t="s">
        <v>283</v>
      </c>
      <c r="C100" s="272"/>
      <c r="D100" s="246">
        <f>COUNTIFS(手動介入!$G$13:$G$775,"L4想定区間内",手動介入!$K$13:$K$775,$B100)</f>
        <v>114</v>
      </c>
      <c r="E100" s="247">
        <f t="shared" si="2"/>
        <v>0.14960629921259844</v>
      </c>
      <c r="F100" s="321"/>
      <c r="G100" s="314"/>
      <c r="H100" s="348"/>
      <c r="I100" s="348"/>
      <c r="J100" s="348"/>
      <c r="K100" s="348"/>
      <c r="L100" s="348"/>
      <c r="M100" s="348"/>
      <c r="N100" s="348"/>
      <c r="O100" s="348"/>
      <c r="P100" s="348"/>
      <c r="Q100" s="348"/>
      <c r="R100" s="348"/>
      <c r="S100" s="348"/>
      <c r="T100" s="348"/>
      <c r="U100" s="348"/>
      <c r="V100" s="348"/>
      <c r="W100" s="348"/>
      <c r="X100" s="348"/>
      <c r="Y100" s="348"/>
      <c r="Z100" s="348"/>
      <c r="AA100" s="315"/>
    </row>
    <row r="101" spans="1:27" s="319" customFormat="1" ht="18" customHeight="1" x14ac:dyDescent="0.4">
      <c r="A101" s="322"/>
      <c r="B101" s="359" t="s">
        <v>284</v>
      </c>
      <c r="C101" s="360"/>
      <c r="D101" s="246">
        <f>COUNTIFS(手動介入!$G$13:$G$775,"L4想定区間内",手動介入!$K$13:$K$775,$B101)</f>
        <v>335</v>
      </c>
      <c r="E101" s="249">
        <f t="shared" si="2"/>
        <v>0.43963254593175854</v>
      </c>
      <c r="F101" s="321"/>
      <c r="G101" s="314"/>
      <c r="H101" s="348"/>
      <c r="I101" s="348"/>
      <c r="J101" s="348"/>
      <c r="K101" s="348"/>
      <c r="L101" s="348"/>
      <c r="M101" s="348"/>
      <c r="N101" s="348"/>
      <c r="O101" s="348"/>
      <c r="P101" s="348"/>
      <c r="Q101" s="348"/>
      <c r="R101" s="348"/>
      <c r="S101" s="348"/>
      <c r="T101" s="348"/>
      <c r="U101" s="348"/>
      <c r="V101" s="348"/>
      <c r="W101" s="348"/>
      <c r="X101" s="348"/>
      <c r="Y101" s="348"/>
      <c r="Z101" s="348"/>
      <c r="AA101" s="315"/>
    </row>
    <row r="102" spans="1:27" s="319" customFormat="1" ht="18" customHeight="1" x14ac:dyDescent="0.4">
      <c r="A102" s="322"/>
      <c r="B102" s="359" t="s">
        <v>285</v>
      </c>
      <c r="C102" s="360"/>
      <c r="D102" s="246">
        <f>COUNTIFS(手動介入!$G$13:$G$775,"L4想定区間内",手動介入!$K$13:$K$775,$B102)</f>
        <v>0</v>
      </c>
      <c r="E102" s="249">
        <f t="shared" si="2"/>
        <v>0</v>
      </c>
      <c r="F102" s="321"/>
      <c r="G102" s="314"/>
      <c r="H102" s="348"/>
      <c r="I102" s="348"/>
      <c r="J102" s="348"/>
      <c r="K102" s="348"/>
      <c r="L102" s="348"/>
      <c r="M102" s="348"/>
      <c r="N102" s="348"/>
      <c r="O102" s="348"/>
      <c r="P102" s="348"/>
      <c r="Q102" s="348"/>
      <c r="R102" s="348"/>
      <c r="S102" s="348"/>
      <c r="T102" s="348"/>
      <c r="U102" s="348"/>
      <c r="V102" s="348"/>
      <c r="W102" s="348"/>
      <c r="X102" s="348"/>
      <c r="Y102" s="348"/>
      <c r="Z102" s="348"/>
      <c r="AA102" s="315"/>
    </row>
    <row r="103" spans="1:27" s="319" customFormat="1" ht="18" customHeight="1" x14ac:dyDescent="0.4">
      <c r="A103" s="322"/>
      <c r="B103" s="359" t="s">
        <v>286</v>
      </c>
      <c r="C103" s="360"/>
      <c r="D103" s="246">
        <f>COUNTIFS(手動介入!$G$13:$G$775,"L4想定区間内",手動介入!$K$13:$K$775,$B103)</f>
        <v>0</v>
      </c>
      <c r="E103" s="249">
        <f t="shared" si="2"/>
        <v>0</v>
      </c>
      <c r="F103" s="321"/>
      <c r="G103" s="314"/>
      <c r="H103" s="348"/>
      <c r="I103" s="348"/>
      <c r="J103" s="348"/>
      <c r="K103" s="348"/>
      <c r="L103" s="348"/>
      <c r="M103" s="348"/>
      <c r="N103" s="348"/>
      <c r="O103" s="348"/>
      <c r="P103" s="348"/>
      <c r="Q103" s="348"/>
      <c r="R103" s="348"/>
      <c r="S103" s="348"/>
      <c r="T103" s="348"/>
      <c r="U103" s="348"/>
      <c r="V103" s="348"/>
      <c r="W103" s="348"/>
      <c r="X103" s="348"/>
      <c r="Y103" s="348"/>
      <c r="Z103" s="348"/>
      <c r="AA103" s="315"/>
    </row>
    <row r="104" spans="1:27" s="319" customFormat="1" ht="18" customHeight="1" x14ac:dyDescent="0.4">
      <c r="A104" s="322"/>
      <c r="B104" s="359" t="s">
        <v>287</v>
      </c>
      <c r="C104" s="360"/>
      <c r="D104" s="246">
        <f>COUNTIFS(手動介入!$G$13:$G$775,"L4想定区間内",手動介入!$K$13:$K$775,$B104)</f>
        <v>65</v>
      </c>
      <c r="E104" s="249">
        <f t="shared" si="2"/>
        <v>8.5301837270341213E-2</v>
      </c>
      <c r="F104" s="321"/>
      <c r="G104" s="314"/>
      <c r="H104" s="348"/>
      <c r="I104" s="348"/>
      <c r="J104" s="348"/>
      <c r="K104" s="348"/>
      <c r="L104" s="348"/>
      <c r="M104" s="348"/>
      <c r="N104" s="348"/>
      <c r="O104" s="348"/>
      <c r="P104" s="348"/>
      <c r="Q104" s="348"/>
      <c r="R104" s="348"/>
      <c r="S104" s="348"/>
      <c r="T104" s="348"/>
      <c r="U104" s="348"/>
      <c r="V104" s="348"/>
      <c r="W104" s="348"/>
      <c r="X104" s="348"/>
      <c r="Y104" s="348"/>
      <c r="Z104" s="348"/>
      <c r="AA104" s="315"/>
    </row>
    <row r="105" spans="1:27" s="319" customFormat="1" ht="18" customHeight="1" x14ac:dyDescent="0.4">
      <c r="A105" s="322"/>
      <c r="B105" s="359" t="s">
        <v>288</v>
      </c>
      <c r="C105" s="360"/>
      <c r="D105" s="246">
        <f>COUNTIFS(手動介入!$G$13:$G$775,"L4想定区間内",手動介入!$K$13:$K$775,$B105)</f>
        <v>0</v>
      </c>
      <c r="E105" s="249">
        <f t="shared" si="2"/>
        <v>0</v>
      </c>
      <c r="F105" s="321"/>
      <c r="G105" s="314"/>
      <c r="H105" s="348"/>
      <c r="I105" s="348"/>
      <c r="J105" s="348"/>
      <c r="K105" s="348"/>
      <c r="L105" s="348"/>
      <c r="M105" s="348"/>
      <c r="N105" s="348"/>
      <c r="O105" s="348"/>
      <c r="P105" s="348"/>
      <c r="Q105" s="348"/>
      <c r="R105" s="348"/>
      <c r="S105" s="348"/>
      <c r="T105" s="348"/>
      <c r="U105" s="348"/>
      <c r="V105" s="348"/>
      <c r="W105" s="348"/>
      <c r="X105" s="348"/>
      <c r="Y105" s="348"/>
      <c r="Z105" s="348"/>
      <c r="AA105" s="315"/>
    </row>
    <row r="106" spans="1:27" s="319" customFormat="1" ht="18" customHeight="1" x14ac:dyDescent="0.4">
      <c r="A106" s="322"/>
      <c r="B106" s="365" t="s">
        <v>289</v>
      </c>
      <c r="C106" s="366"/>
      <c r="D106" s="246">
        <f>COUNTIFS(手動介入!$G$13:$G$775,"L4想定区間内",手動介入!$K$13:$K$775,$B106)</f>
        <v>0</v>
      </c>
      <c r="E106" s="251">
        <f t="shared" si="2"/>
        <v>0</v>
      </c>
      <c r="F106" s="321"/>
      <c r="G106" s="314"/>
      <c r="H106" s="348"/>
      <c r="I106" s="348"/>
      <c r="J106" s="348"/>
      <c r="K106" s="348"/>
      <c r="L106" s="348"/>
      <c r="M106" s="348"/>
      <c r="N106" s="348"/>
      <c r="O106" s="348"/>
      <c r="P106" s="348"/>
      <c r="Q106" s="348"/>
      <c r="R106" s="348"/>
      <c r="S106" s="348"/>
      <c r="T106" s="348"/>
      <c r="U106" s="348"/>
      <c r="V106" s="348"/>
      <c r="W106" s="348"/>
      <c r="X106" s="348"/>
      <c r="Y106" s="348"/>
      <c r="Z106" s="348"/>
      <c r="AA106" s="315"/>
    </row>
    <row r="107" spans="1:27" s="319" customFormat="1" ht="16.5" x14ac:dyDescent="0.4">
      <c r="A107" s="322"/>
      <c r="B107" s="367" t="s">
        <v>290</v>
      </c>
      <c r="C107" s="368"/>
      <c r="D107" s="253">
        <f>SUM(D99:D106)</f>
        <v>762</v>
      </c>
      <c r="E107" s="254">
        <f t="shared" si="2"/>
        <v>1</v>
      </c>
      <c r="F107" s="321"/>
      <c r="G107" s="314"/>
      <c r="H107" s="348"/>
      <c r="I107" s="348"/>
      <c r="J107" s="348"/>
      <c r="K107" s="348"/>
      <c r="L107" s="348"/>
      <c r="M107" s="348"/>
      <c r="N107" s="348"/>
      <c r="O107" s="348"/>
      <c r="P107" s="348"/>
      <c r="Q107" s="348"/>
      <c r="R107" s="348"/>
      <c r="S107" s="348"/>
      <c r="T107" s="348"/>
      <c r="U107" s="348"/>
      <c r="V107" s="348"/>
      <c r="W107" s="348"/>
      <c r="X107" s="348"/>
      <c r="Y107" s="348"/>
      <c r="Z107" s="348"/>
      <c r="AA107" s="315"/>
    </row>
    <row r="108" spans="1:27" s="319" customFormat="1" ht="15" customHeight="1" x14ac:dyDescent="0.4">
      <c r="B108" s="320"/>
      <c r="C108" s="320"/>
      <c r="D108" s="320"/>
      <c r="E108" s="320"/>
      <c r="F108" s="321"/>
      <c r="G108" s="314"/>
      <c r="H108" s="348"/>
      <c r="I108" s="348"/>
      <c r="J108" s="348"/>
      <c r="K108" s="348"/>
      <c r="L108" s="348"/>
      <c r="M108" s="348"/>
      <c r="N108" s="348"/>
      <c r="O108" s="348"/>
      <c r="P108" s="348"/>
      <c r="Q108" s="348"/>
      <c r="R108" s="348"/>
      <c r="S108" s="348"/>
      <c r="T108" s="348"/>
      <c r="U108" s="348"/>
      <c r="V108" s="348"/>
      <c r="W108" s="348"/>
      <c r="X108" s="348"/>
      <c r="Y108" s="348"/>
      <c r="Z108" s="348"/>
      <c r="AA108" s="315"/>
    </row>
    <row r="109" spans="1:27" s="319" customFormat="1" ht="18" customHeight="1" x14ac:dyDescent="0.4">
      <c r="A109" s="322"/>
      <c r="B109" s="323" t="str">
        <f>"表③：「"&amp;INDEX(B99:B106, MATCH(MAX(D99:D106), D99:D106, 0))&amp;"*」における介入要因の内訳"</f>
        <v>表③：「単路*」における介入要因の内訳</v>
      </c>
      <c r="C109" s="323"/>
      <c r="F109" s="324"/>
      <c r="G109" s="314"/>
      <c r="H109" s="348"/>
      <c r="I109" s="348"/>
      <c r="J109" s="348"/>
      <c r="K109" s="348"/>
      <c r="L109" s="348"/>
      <c r="M109" s="348"/>
      <c r="N109" s="348"/>
      <c r="O109" s="348"/>
      <c r="P109" s="348"/>
      <c r="Q109" s="348"/>
      <c r="R109" s="348"/>
      <c r="S109" s="348"/>
      <c r="T109" s="348"/>
      <c r="U109" s="348"/>
      <c r="V109" s="348"/>
      <c r="W109" s="348"/>
      <c r="X109" s="348"/>
      <c r="Y109" s="348"/>
      <c r="Z109" s="348"/>
      <c r="AA109" s="315"/>
    </row>
    <row r="110" spans="1:27" s="319" customFormat="1" ht="16.5" x14ac:dyDescent="0.4">
      <c r="A110" s="322"/>
      <c r="B110" s="369" t="s">
        <v>291</v>
      </c>
      <c r="C110" s="370"/>
      <c r="D110" s="325" t="s">
        <v>274</v>
      </c>
      <c r="E110" s="326" t="s">
        <v>281</v>
      </c>
      <c r="F110" s="324"/>
      <c r="G110" s="314"/>
      <c r="H110" s="348"/>
      <c r="I110" s="348"/>
      <c r="J110" s="348"/>
      <c r="K110" s="348"/>
      <c r="L110" s="348"/>
      <c r="M110" s="348"/>
      <c r="N110" s="348"/>
      <c r="O110" s="348"/>
      <c r="P110" s="348"/>
      <c r="Q110" s="348"/>
      <c r="R110" s="348"/>
      <c r="S110" s="348"/>
      <c r="T110" s="348"/>
      <c r="U110" s="348"/>
      <c r="V110" s="348"/>
      <c r="W110" s="348"/>
      <c r="X110" s="348"/>
      <c r="Y110" s="348"/>
      <c r="Z110" s="348"/>
      <c r="AA110" s="315"/>
    </row>
    <row r="111" spans="1:27" s="319" customFormat="1" ht="16.5" x14ac:dyDescent="0.4">
      <c r="B111" s="361" t="s">
        <v>292</v>
      </c>
      <c r="C111" s="362"/>
      <c r="D111" s="246">
        <f>COUNTIFS(手動介入!$G$13:$G$775,"L4想定区間内",手動介入!$K$13:$K$775,INDEX($B$99:$B$106, MATCH(MAX($D$99:$D$106), $D$99:$D$106, 0)),手動介入!$S$13:$S$775,$B111)</f>
        <v>21</v>
      </c>
      <c r="E111" s="248">
        <f t="shared" ref="E111:E119" si="3">D111/$D$119</f>
        <v>6.2686567164179099E-2</v>
      </c>
      <c r="F111" s="231"/>
      <c r="G111" s="314"/>
      <c r="H111" s="348"/>
      <c r="I111" s="348"/>
      <c r="J111" s="348"/>
      <c r="K111" s="348"/>
      <c r="L111" s="348"/>
      <c r="M111" s="348"/>
      <c r="N111" s="348"/>
      <c r="O111" s="348"/>
      <c r="P111" s="348"/>
      <c r="Q111" s="348"/>
      <c r="R111" s="348"/>
      <c r="S111" s="348"/>
      <c r="T111" s="348"/>
      <c r="U111" s="348"/>
      <c r="V111" s="348"/>
      <c r="W111" s="348"/>
      <c r="X111" s="348"/>
      <c r="Y111" s="348"/>
      <c r="Z111" s="348"/>
      <c r="AA111" s="315"/>
    </row>
    <row r="112" spans="1:27" s="319" customFormat="1" ht="16.5" x14ac:dyDescent="0.4">
      <c r="B112" s="371" t="s">
        <v>293</v>
      </c>
      <c r="C112" s="372"/>
      <c r="D112" s="246">
        <f>COUNTIFS(手動介入!$G$13:$G$775,"L4想定区間内",手動介入!$K$13:$K$775,INDEX($B$99:$B$106, MATCH(MAX($D$99:$D$106), $D$99:$D$106, 0)),手動介入!$S$13:$S$775,$B112)</f>
        <v>21</v>
      </c>
      <c r="E112" s="250">
        <f t="shared" si="3"/>
        <v>6.2686567164179099E-2</v>
      </c>
      <c r="F112" s="231"/>
      <c r="G112" s="314"/>
      <c r="H112" s="348"/>
      <c r="I112" s="348"/>
      <c r="J112" s="348"/>
      <c r="K112" s="348"/>
      <c r="L112" s="348"/>
      <c r="M112" s="348"/>
      <c r="N112" s="348"/>
      <c r="O112" s="348"/>
      <c r="P112" s="348"/>
      <c r="Q112" s="348"/>
      <c r="R112" s="348"/>
      <c r="S112" s="348"/>
      <c r="T112" s="348"/>
      <c r="U112" s="348"/>
      <c r="V112" s="348"/>
      <c r="W112" s="348"/>
      <c r="X112" s="348"/>
      <c r="Y112" s="348"/>
      <c r="Z112" s="348"/>
      <c r="AA112" s="315"/>
    </row>
    <row r="113" spans="2:27" s="319" customFormat="1" ht="16.5" x14ac:dyDescent="0.4">
      <c r="B113" s="371" t="s">
        <v>294</v>
      </c>
      <c r="C113" s="372"/>
      <c r="D113" s="246">
        <f>COUNTIFS(手動介入!$G$13:$G$775,"L4想定区間内",手動介入!$K$13:$K$775,INDEX($B$99:$B$106, MATCH(MAX($D$99:$D$106), $D$99:$D$106, 0)),手動介入!$S$13:$S$775,$B113)</f>
        <v>174</v>
      </c>
      <c r="E113" s="250">
        <f t="shared" si="3"/>
        <v>0.5194029850746269</v>
      </c>
      <c r="F113" s="231"/>
      <c r="G113" s="314"/>
      <c r="H113" s="348"/>
      <c r="I113" s="348"/>
      <c r="J113" s="348"/>
      <c r="K113" s="348"/>
      <c r="L113" s="348"/>
      <c r="M113" s="348"/>
      <c r="N113" s="348"/>
      <c r="O113" s="348"/>
      <c r="P113" s="348"/>
      <c r="Q113" s="348"/>
      <c r="R113" s="348"/>
      <c r="S113" s="348"/>
      <c r="T113" s="348"/>
      <c r="U113" s="348"/>
      <c r="V113" s="348"/>
      <c r="W113" s="348"/>
      <c r="X113" s="348"/>
      <c r="Y113" s="348"/>
      <c r="Z113" s="348"/>
      <c r="AA113" s="315"/>
    </row>
    <row r="114" spans="2:27" s="319" customFormat="1" ht="16.5" x14ac:dyDescent="0.4">
      <c r="B114" s="371" t="s">
        <v>295</v>
      </c>
      <c r="C114" s="372"/>
      <c r="D114" s="246">
        <f>COUNTIFS(手動介入!$G$13:$G$775,"L4想定区間内",手動介入!$K$13:$K$775,INDEX($B$99:$B$106, MATCH(MAX($D$99:$D$106), $D$99:$D$106, 0)),手動介入!$S$13:$S$775,$B114)</f>
        <v>1</v>
      </c>
      <c r="E114" s="250">
        <f t="shared" si="3"/>
        <v>2.9850746268656717E-3</v>
      </c>
      <c r="F114" s="231"/>
      <c r="G114" s="314"/>
      <c r="H114" s="348"/>
      <c r="I114" s="348"/>
      <c r="J114" s="348"/>
      <c r="K114" s="348"/>
      <c r="L114" s="348"/>
      <c r="M114" s="348"/>
      <c r="N114" s="348"/>
      <c r="O114" s="348"/>
      <c r="P114" s="348"/>
      <c r="Q114" s="348"/>
      <c r="R114" s="348"/>
      <c r="S114" s="348"/>
      <c r="T114" s="348"/>
      <c r="U114" s="348"/>
      <c r="V114" s="348"/>
      <c r="W114" s="348"/>
      <c r="X114" s="348"/>
      <c r="Y114" s="348"/>
      <c r="Z114" s="348"/>
      <c r="AA114" s="315"/>
    </row>
    <row r="115" spans="2:27" ht="16.5" x14ac:dyDescent="0.4">
      <c r="B115" s="371" t="s">
        <v>296</v>
      </c>
      <c r="C115" s="372"/>
      <c r="D115" s="246">
        <f>COUNTIFS(手動介入!$G$13:$G$775,"L4想定区間内",手動介入!$K$13:$K$775,INDEX($B$99:$B$106, MATCH(MAX($D$99:$D$106), $D$99:$D$106, 0)),手動介入!$S$13:$S$775,$B115)</f>
        <v>0</v>
      </c>
      <c r="E115" s="250">
        <f t="shared" si="3"/>
        <v>0</v>
      </c>
      <c r="G115" s="314"/>
      <c r="H115" s="348"/>
      <c r="I115" s="348"/>
      <c r="J115" s="348"/>
      <c r="K115" s="348"/>
      <c r="L115" s="348"/>
      <c r="M115" s="348"/>
      <c r="N115" s="348"/>
      <c r="O115" s="348"/>
      <c r="P115" s="348"/>
      <c r="Q115" s="348"/>
      <c r="R115" s="348"/>
      <c r="S115" s="348"/>
      <c r="T115" s="348"/>
      <c r="U115" s="348"/>
      <c r="V115" s="348"/>
      <c r="W115" s="348"/>
      <c r="X115" s="348"/>
      <c r="Y115" s="348"/>
      <c r="Z115" s="348"/>
      <c r="AA115" s="315"/>
    </row>
    <row r="116" spans="2:27" ht="16.5" x14ac:dyDescent="0.4">
      <c r="B116" s="371" t="s">
        <v>297</v>
      </c>
      <c r="C116" s="372"/>
      <c r="D116" s="246">
        <f>COUNTIFS(手動介入!$G$13:$G$775,"L4想定区間内",手動介入!$K$13:$K$775,INDEX($B$99:$B$106, MATCH(MAX($D$99:$D$106), $D$99:$D$106, 0)),手動介入!$S$13:$S$775,$B116)</f>
        <v>54</v>
      </c>
      <c r="E116" s="250">
        <f t="shared" si="3"/>
        <v>0.16119402985074627</v>
      </c>
      <c r="G116" s="314"/>
      <c r="H116" s="348"/>
      <c r="I116" s="348"/>
      <c r="J116" s="348"/>
      <c r="K116" s="348"/>
      <c r="L116" s="348"/>
      <c r="M116" s="348"/>
      <c r="N116" s="348"/>
      <c r="O116" s="348"/>
      <c r="P116" s="348"/>
      <c r="Q116" s="348"/>
      <c r="R116" s="348"/>
      <c r="S116" s="348"/>
      <c r="T116" s="348"/>
      <c r="U116" s="348"/>
      <c r="V116" s="348"/>
      <c r="W116" s="348"/>
      <c r="X116" s="348"/>
      <c r="Y116" s="348"/>
      <c r="Z116" s="348"/>
      <c r="AA116" s="315"/>
    </row>
    <row r="117" spans="2:27" ht="16.5" x14ac:dyDescent="0.4">
      <c r="B117" s="371" t="s">
        <v>298</v>
      </c>
      <c r="C117" s="372"/>
      <c r="D117" s="246">
        <f>COUNTIFS(手動介入!$G$13:$G$775,"L4想定区間内",手動介入!$K$13:$K$775,INDEX($B$99:$B$106, MATCH(MAX($D$99:$D$106), $D$99:$D$106, 0)),手動介入!$S$13:$S$775,$B117)</f>
        <v>54</v>
      </c>
      <c r="E117" s="250">
        <f t="shared" si="3"/>
        <v>0.16119402985074627</v>
      </c>
      <c r="G117" s="314"/>
      <c r="H117" s="348"/>
      <c r="I117" s="348"/>
      <c r="J117" s="348"/>
      <c r="K117" s="348"/>
      <c r="L117" s="348"/>
      <c r="M117" s="348"/>
      <c r="N117" s="348"/>
      <c r="O117" s="348"/>
      <c r="P117" s="348"/>
      <c r="Q117" s="348"/>
      <c r="R117" s="348"/>
      <c r="S117" s="348"/>
      <c r="T117" s="348"/>
      <c r="U117" s="348"/>
      <c r="V117" s="348"/>
      <c r="W117" s="348"/>
      <c r="X117" s="348"/>
      <c r="Y117" s="348"/>
      <c r="Z117" s="348"/>
      <c r="AA117" s="315"/>
    </row>
    <row r="118" spans="2:27" ht="16.5" x14ac:dyDescent="0.4">
      <c r="B118" s="373" t="s">
        <v>289</v>
      </c>
      <c r="C118" s="374"/>
      <c r="D118" s="246">
        <f>COUNTIFS(手動介入!$G$13:$G$775,"L4想定区間内",手動介入!$K$13:$K$775,INDEX($B$99:$B$106, MATCH(MAX($D$99:$D$106), $D$99:$D$106, 0)),手動介入!$S$13:$S$775,$B118)</f>
        <v>10</v>
      </c>
      <c r="E118" s="252">
        <f t="shared" si="3"/>
        <v>2.9850746268656716E-2</v>
      </c>
      <c r="G118" s="314"/>
      <c r="H118" s="348"/>
      <c r="I118" s="348"/>
      <c r="J118" s="348"/>
      <c r="K118" s="348"/>
      <c r="L118" s="348"/>
      <c r="M118" s="348"/>
      <c r="N118" s="348"/>
      <c r="O118" s="348"/>
      <c r="P118" s="348"/>
      <c r="Q118" s="348"/>
      <c r="R118" s="348"/>
      <c r="S118" s="348"/>
      <c r="T118" s="348"/>
      <c r="U118" s="348"/>
      <c r="V118" s="348"/>
      <c r="W118" s="348"/>
      <c r="X118" s="348"/>
      <c r="Y118" s="348"/>
      <c r="Z118" s="348"/>
      <c r="AA118" s="315"/>
    </row>
    <row r="119" spans="2:27" ht="16.5" x14ac:dyDescent="0.4">
      <c r="B119" s="363" t="s">
        <v>290</v>
      </c>
      <c r="C119" s="364"/>
      <c r="D119" s="253">
        <f>SUM(D111:D118)</f>
        <v>335</v>
      </c>
      <c r="E119" s="255">
        <f t="shared" si="3"/>
        <v>1</v>
      </c>
      <c r="G119" s="314"/>
      <c r="H119" s="348"/>
      <c r="I119" s="348"/>
      <c r="J119" s="348"/>
      <c r="K119" s="348"/>
      <c r="L119" s="348"/>
      <c r="M119" s="348"/>
      <c r="N119" s="348"/>
      <c r="O119" s="348"/>
      <c r="P119" s="348"/>
      <c r="Q119" s="348"/>
      <c r="R119" s="348"/>
      <c r="S119" s="348"/>
      <c r="T119" s="348"/>
      <c r="U119" s="348"/>
      <c r="V119" s="348"/>
      <c r="W119" s="348"/>
      <c r="X119" s="348"/>
      <c r="Y119" s="348"/>
      <c r="Z119" s="348"/>
      <c r="AA119" s="315"/>
    </row>
    <row r="120" spans="2:27" ht="16.5" x14ac:dyDescent="0.4">
      <c r="B120" s="312" t="s">
        <v>299</v>
      </c>
      <c r="C120" s="312"/>
      <c r="D120" s="312"/>
      <c r="E120" s="313"/>
      <c r="F120" s="312"/>
      <c r="G120" s="314"/>
      <c r="H120" s="348"/>
      <c r="I120" s="348"/>
      <c r="J120" s="348"/>
      <c r="K120" s="348"/>
      <c r="L120" s="348"/>
      <c r="M120" s="348"/>
      <c r="N120" s="348"/>
      <c r="O120" s="348"/>
      <c r="P120" s="348"/>
      <c r="Q120" s="348"/>
      <c r="R120" s="348"/>
      <c r="S120" s="348"/>
      <c r="T120" s="348"/>
      <c r="U120" s="348"/>
      <c r="V120" s="348"/>
      <c r="W120" s="348"/>
      <c r="X120" s="348"/>
      <c r="Y120" s="348"/>
      <c r="Z120" s="348"/>
      <c r="AA120" s="315"/>
    </row>
    <row r="121" spans="2:27" ht="16.5" x14ac:dyDescent="0.4">
      <c r="G121" s="314"/>
      <c r="H121" s="348"/>
      <c r="I121" s="348"/>
      <c r="J121" s="348"/>
      <c r="K121" s="348"/>
      <c r="L121" s="348"/>
      <c r="M121" s="348"/>
      <c r="N121" s="348"/>
      <c r="O121" s="348"/>
      <c r="P121" s="348"/>
      <c r="Q121" s="348"/>
      <c r="R121" s="348"/>
      <c r="S121" s="348"/>
      <c r="T121" s="348"/>
      <c r="U121" s="348"/>
      <c r="V121" s="348"/>
      <c r="W121" s="348"/>
      <c r="X121" s="348"/>
      <c r="Y121" s="348"/>
      <c r="Z121" s="348"/>
      <c r="AA121" s="315"/>
    </row>
    <row r="122" spans="2:27" ht="16.5" x14ac:dyDescent="0.4">
      <c r="G122" s="314"/>
      <c r="H122" s="348"/>
      <c r="I122" s="348"/>
      <c r="J122" s="348"/>
      <c r="K122" s="348"/>
      <c r="L122" s="348"/>
      <c r="M122" s="348"/>
      <c r="N122" s="348"/>
      <c r="O122" s="348"/>
      <c r="P122" s="348"/>
      <c r="Q122" s="348"/>
      <c r="R122" s="348"/>
      <c r="S122" s="348"/>
      <c r="T122" s="348"/>
      <c r="U122" s="348"/>
      <c r="V122" s="348"/>
      <c r="W122" s="348"/>
      <c r="X122" s="348"/>
      <c r="Y122" s="348"/>
      <c r="Z122" s="348"/>
      <c r="AA122" s="315"/>
    </row>
    <row r="123" spans="2:27" ht="16.5" x14ac:dyDescent="0.4">
      <c r="G123" s="314"/>
      <c r="H123" s="348"/>
      <c r="I123" s="348"/>
      <c r="J123" s="348"/>
      <c r="K123" s="348"/>
      <c r="L123" s="348"/>
      <c r="M123" s="348"/>
      <c r="N123" s="348"/>
      <c r="O123" s="348"/>
      <c r="P123" s="348"/>
      <c r="Q123" s="348"/>
      <c r="R123" s="348"/>
      <c r="S123" s="348"/>
      <c r="T123" s="348"/>
      <c r="U123" s="348"/>
      <c r="V123" s="348"/>
      <c r="W123" s="348"/>
      <c r="X123" s="348"/>
      <c r="Y123" s="348"/>
      <c r="Z123" s="348"/>
      <c r="AA123" s="315"/>
    </row>
    <row r="124" spans="2:27" ht="16.5" x14ac:dyDescent="0.4">
      <c r="G124" s="314"/>
      <c r="H124" s="348"/>
      <c r="I124" s="348"/>
      <c r="J124" s="348"/>
      <c r="K124" s="348"/>
      <c r="L124" s="348"/>
      <c r="M124" s="348"/>
      <c r="N124" s="348"/>
      <c r="O124" s="348"/>
      <c r="P124" s="348"/>
      <c r="Q124" s="348"/>
      <c r="R124" s="348"/>
      <c r="S124" s="348"/>
      <c r="T124" s="348"/>
      <c r="U124" s="348"/>
      <c r="V124" s="348"/>
      <c r="W124" s="348"/>
      <c r="X124" s="348"/>
      <c r="Y124" s="348"/>
      <c r="Z124" s="348"/>
      <c r="AA124" s="315"/>
    </row>
    <row r="125" spans="2:27" ht="16.5" x14ac:dyDescent="0.4">
      <c r="G125" s="314"/>
      <c r="H125" s="348"/>
      <c r="I125" s="348"/>
      <c r="J125" s="348"/>
      <c r="K125" s="348"/>
      <c r="L125" s="348"/>
      <c r="M125" s="348"/>
      <c r="N125" s="348"/>
      <c r="O125" s="348"/>
      <c r="P125" s="348"/>
      <c r="Q125" s="348"/>
      <c r="R125" s="348"/>
      <c r="S125" s="348"/>
      <c r="T125" s="348"/>
      <c r="U125" s="348"/>
      <c r="V125" s="348"/>
      <c r="W125" s="348"/>
      <c r="X125" s="348"/>
      <c r="Y125" s="348"/>
      <c r="Z125" s="348"/>
      <c r="AA125" s="315"/>
    </row>
    <row r="126" spans="2:27" ht="16.5" x14ac:dyDescent="0.4">
      <c r="G126" s="314"/>
      <c r="H126" s="348"/>
      <c r="I126" s="348"/>
      <c r="J126" s="348"/>
      <c r="K126" s="348"/>
      <c r="L126" s="348"/>
      <c r="M126" s="348"/>
      <c r="N126" s="348"/>
      <c r="O126" s="348"/>
      <c r="P126" s="348"/>
      <c r="Q126" s="348"/>
      <c r="R126" s="348"/>
      <c r="S126" s="348"/>
      <c r="T126" s="348"/>
      <c r="U126" s="348"/>
      <c r="V126" s="348"/>
      <c r="W126" s="348"/>
      <c r="X126" s="348"/>
      <c r="Y126" s="348"/>
      <c r="Z126" s="348"/>
      <c r="AA126" s="315"/>
    </row>
    <row r="127" spans="2:27" ht="16.5" x14ac:dyDescent="0.4">
      <c r="G127" s="314"/>
      <c r="H127" s="348"/>
      <c r="I127" s="348"/>
      <c r="J127" s="348"/>
      <c r="K127" s="348"/>
      <c r="L127" s="348"/>
      <c r="M127" s="348"/>
      <c r="N127" s="348"/>
      <c r="O127" s="348"/>
      <c r="P127" s="348"/>
      <c r="Q127" s="348"/>
      <c r="R127" s="348"/>
      <c r="S127" s="348"/>
      <c r="T127" s="348"/>
      <c r="U127" s="348"/>
      <c r="V127" s="348"/>
      <c r="W127" s="348"/>
      <c r="X127" s="348"/>
      <c r="Y127" s="348"/>
      <c r="Z127" s="348"/>
      <c r="AA127" s="315"/>
    </row>
    <row r="128" spans="2:27" ht="16.5" x14ac:dyDescent="0.4">
      <c r="G128" s="314"/>
      <c r="H128" s="348"/>
      <c r="I128" s="348"/>
      <c r="J128" s="348"/>
      <c r="K128" s="348"/>
      <c r="L128" s="348"/>
      <c r="M128" s="348"/>
      <c r="N128" s="348"/>
      <c r="O128" s="348"/>
      <c r="P128" s="348"/>
      <c r="Q128" s="348"/>
      <c r="R128" s="348"/>
      <c r="S128" s="348"/>
      <c r="T128" s="348"/>
      <c r="U128" s="348"/>
      <c r="V128" s="348"/>
      <c r="W128" s="348"/>
      <c r="X128" s="348"/>
      <c r="Y128" s="348"/>
      <c r="Z128" s="348"/>
      <c r="AA128" s="315"/>
    </row>
    <row r="129" spans="7:27" ht="16.5" x14ac:dyDescent="0.4">
      <c r="G129" s="314"/>
      <c r="H129" s="348"/>
      <c r="I129" s="348"/>
      <c r="J129" s="348"/>
      <c r="K129" s="348"/>
      <c r="L129" s="348"/>
      <c r="M129" s="348"/>
      <c r="N129" s="348"/>
      <c r="O129" s="348"/>
      <c r="P129" s="348"/>
      <c r="Q129" s="348"/>
      <c r="R129" s="348"/>
      <c r="S129" s="348"/>
      <c r="T129" s="348"/>
      <c r="U129" s="348"/>
      <c r="V129" s="348"/>
      <c r="W129" s="348"/>
      <c r="X129" s="348"/>
      <c r="Y129" s="348"/>
      <c r="Z129" s="348"/>
      <c r="AA129" s="315"/>
    </row>
    <row r="130" spans="7:27" ht="16.5" x14ac:dyDescent="0.4">
      <c r="G130" s="314"/>
      <c r="H130" s="348"/>
      <c r="I130" s="348"/>
      <c r="J130" s="348"/>
      <c r="K130" s="348"/>
      <c r="L130" s="348"/>
      <c r="M130" s="348"/>
      <c r="N130" s="348"/>
      <c r="O130" s="348"/>
      <c r="P130" s="348"/>
      <c r="Q130" s="348"/>
      <c r="R130" s="348"/>
      <c r="S130" s="348"/>
      <c r="T130" s="348"/>
      <c r="U130" s="348"/>
      <c r="V130" s="348"/>
      <c r="W130" s="348"/>
      <c r="X130" s="348"/>
      <c r="Y130" s="348"/>
      <c r="Z130" s="348"/>
      <c r="AA130" s="315"/>
    </row>
    <row r="131" spans="7:27" ht="16.5" x14ac:dyDescent="0.4">
      <c r="G131" s="314"/>
      <c r="H131" s="348"/>
      <c r="I131" s="348"/>
      <c r="J131" s="348"/>
      <c r="K131" s="348"/>
      <c r="L131" s="348"/>
      <c r="M131" s="348"/>
      <c r="N131" s="348"/>
      <c r="O131" s="348"/>
      <c r="P131" s="348"/>
      <c r="Q131" s="348"/>
      <c r="R131" s="348"/>
      <c r="S131" s="348"/>
      <c r="T131" s="348"/>
      <c r="U131" s="348"/>
      <c r="V131" s="348"/>
      <c r="W131" s="348"/>
      <c r="X131" s="348"/>
      <c r="Y131" s="348"/>
      <c r="Z131" s="348"/>
      <c r="AA131" s="315"/>
    </row>
    <row r="132" spans="7:27" ht="16.5" x14ac:dyDescent="0.4">
      <c r="G132" s="314"/>
      <c r="H132" s="348"/>
      <c r="I132" s="348"/>
      <c r="J132" s="348"/>
      <c r="K132" s="348"/>
      <c r="L132" s="348"/>
      <c r="M132" s="348"/>
      <c r="N132" s="348"/>
      <c r="O132" s="348"/>
      <c r="P132" s="348"/>
      <c r="Q132" s="348"/>
      <c r="R132" s="348"/>
      <c r="S132" s="348"/>
      <c r="T132" s="348"/>
      <c r="U132" s="348"/>
      <c r="V132" s="348"/>
      <c r="W132" s="348"/>
      <c r="X132" s="348"/>
      <c r="Y132" s="348"/>
      <c r="Z132" s="348"/>
      <c r="AA132" s="315"/>
    </row>
    <row r="133" spans="7:27" ht="16.5" x14ac:dyDescent="0.4">
      <c r="G133" s="314"/>
      <c r="H133" s="348"/>
      <c r="I133" s="348"/>
      <c r="J133" s="348"/>
      <c r="K133" s="348"/>
      <c r="L133" s="348"/>
      <c r="M133" s="348"/>
      <c r="N133" s="348"/>
      <c r="O133" s="348"/>
      <c r="P133" s="348"/>
      <c r="Q133" s="348"/>
      <c r="R133" s="348"/>
      <c r="S133" s="348"/>
      <c r="T133" s="348"/>
      <c r="U133" s="348"/>
      <c r="V133" s="348"/>
      <c r="W133" s="348"/>
      <c r="X133" s="348"/>
      <c r="Y133" s="348"/>
      <c r="Z133" s="348"/>
      <c r="AA133" s="315"/>
    </row>
    <row r="134" spans="7:27" ht="16.5" x14ac:dyDescent="0.4">
      <c r="G134" s="314"/>
      <c r="H134" s="348"/>
      <c r="I134" s="348"/>
      <c r="J134" s="348"/>
      <c r="K134" s="348"/>
      <c r="L134" s="348"/>
      <c r="M134" s="348"/>
      <c r="N134" s="348"/>
      <c r="O134" s="348"/>
      <c r="P134" s="348"/>
      <c r="Q134" s="348"/>
      <c r="R134" s="348"/>
      <c r="S134" s="348"/>
      <c r="T134" s="348"/>
      <c r="U134" s="348"/>
      <c r="V134" s="348"/>
      <c r="W134" s="348"/>
      <c r="X134" s="348"/>
      <c r="Y134" s="348"/>
      <c r="Z134" s="348"/>
      <c r="AA134" s="315"/>
    </row>
    <row r="135" spans="7:27" ht="16.5" x14ac:dyDescent="0.4">
      <c r="G135" s="314"/>
      <c r="H135" s="348"/>
      <c r="I135" s="348"/>
      <c r="J135" s="348"/>
      <c r="K135" s="348"/>
      <c r="L135" s="348"/>
      <c r="M135" s="348"/>
      <c r="N135" s="348"/>
      <c r="O135" s="348"/>
      <c r="P135" s="348"/>
      <c r="Q135" s="348"/>
      <c r="R135" s="348"/>
      <c r="S135" s="348"/>
      <c r="T135" s="348"/>
      <c r="U135" s="348"/>
      <c r="V135" s="348"/>
      <c r="W135" s="348"/>
      <c r="X135" s="348"/>
      <c r="Y135" s="348"/>
      <c r="Z135" s="348"/>
      <c r="AA135" s="315"/>
    </row>
    <row r="136" spans="7:27" ht="16.5" x14ac:dyDescent="0.4">
      <c r="G136" s="314"/>
      <c r="H136" s="348"/>
      <c r="I136" s="348"/>
      <c r="J136" s="348"/>
      <c r="K136" s="348"/>
      <c r="L136" s="348"/>
      <c r="M136" s="348"/>
      <c r="N136" s="348"/>
      <c r="O136" s="348"/>
      <c r="P136" s="348"/>
      <c r="Q136" s="348"/>
      <c r="R136" s="348"/>
      <c r="S136" s="348"/>
      <c r="T136" s="348"/>
      <c r="U136" s="348"/>
      <c r="V136" s="348"/>
      <c r="W136" s="348"/>
      <c r="X136" s="348"/>
      <c r="Y136" s="348"/>
      <c r="Z136" s="348"/>
      <c r="AA136" s="315"/>
    </row>
    <row r="137" spans="7:27" ht="16.5" x14ac:dyDescent="0.4">
      <c r="G137" s="314"/>
      <c r="H137" s="348"/>
      <c r="I137" s="348"/>
      <c r="J137" s="348"/>
      <c r="K137" s="348"/>
      <c r="L137" s="348"/>
      <c r="M137" s="348"/>
      <c r="N137" s="348"/>
      <c r="O137" s="348"/>
      <c r="P137" s="348"/>
      <c r="Q137" s="348"/>
      <c r="R137" s="348"/>
      <c r="S137" s="348"/>
      <c r="T137" s="348"/>
      <c r="U137" s="348"/>
      <c r="V137" s="348"/>
      <c r="W137" s="348"/>
      <c r="X137" s="348"/>
      <c r="Y137" s="348"/>
      <c r="Z137" s="348"/>
      <c r="AA137" s="315"/>
    </row>
    <row r="138" spans="7:27" ht="16.5" x14ac:dyDescent="0.4">
      <c r="G138" s="314"/>
      <c r="H138" s="348"/>
      <c r="I138" s="348"/>
      <c r="J138" s="348"/>
      <c r="K138" s="348"/>
      <c r="L138" s="348"/>
      <c r="M138" s="348"/>
      <c r="N138" s="348"/>
      <c r="O138" s="348"/>
      <c r="P138" s="348"/>
      <c r="Q138" s="348"/>
      <c r="R138" s="348"/>
      <c r="S138" s="348"/>
      <c r="T138" s="348"/>
      <c r="U138" s="348"/>
      <c r="V138" s="348"/>
      <c r="W138" s="348"/>
      <c r="X138" s="348"/>
      <c r="Y138" s="348"/>
      <c r="Z138" s="348"/>
      <c r="AA138" s="315"/>
    </row>
    <row r="139" spans="7:27" ht="16.5" x14ac:dyDescent="0.4">
      <c r="G139" s="314"/>
      <c r="H139" s="348"/>
      <c r="I139" s="348"/>
      <c r="J139" s="348"/>
      <c r="K139" s="348"/>
      <c r="L139" s="348"/>
      <c r="M139" s="348"/>
      <c r="N139" s="348"/>
      <c r="O139" s="348"/>
      <c r="P139" s="348"/>
      <c r="Q139" s="348"/>
      <c r="R139" s="348"/>
      <c r="S139" s="348"/>
      <c r="T139" s="348"/>
      <c r="U139" s="348"/>
      <c r="V139" s="348"/>
      <c r="W139" s="348"/>
      <c r="X139" s="348"/>
      <c r="Y139" s="348"/>
      <c r="Z139" s="348"/>
      <c r="AA139" s="315"/>
    </row>
    <row r="140" spans="7:27" ht="16.5" x14ac:dyDescent="0.4">
      <c r="G140" s="314"/>
      <c r="H140" s="348"/>
      <c r="I140" s="348"/>
      <c r="J140" s="348"/>
      <c r="K140" s="348"/>
      <c r="L140" s="348"/>
      <c r="M140" s="348"/>
      <c r="N140" s="348"/>
      <c r="O140" s="348"/>
      <c r="P140" s="348"/>
      <c r="Q140" s="348"/>
      <c r="R140" s="348"/>
      <c r="S140" s="348"/>
      <c r="T140" s="348"/>
      <c r="U140" s="348"/>
      <c r="V140" s="348"/>
      <c r="W140" s="348"/>
      <c r="X140" s="348"/>
      <c r="Y140" s="348"/>
      <c r="Z140" s="348"/>
      <c r="AA140" s="315"/>
    </row>
    <row r="141" spans="7:27" ht="16.5" x14ac:dyDescent="0.4">
      <c r="G141" s="314"/>
      <c r="H141" s="348"/>
      <c r="I141" s="348"/>
      <c r="J141" s="348"/>
      <c r="K141" s="348"/>
      <c r="L141" s="348"/>
      <c r="M141" s="348"/>
      <c r="N141" s="348"/>
      <c r="O141" s="348"/>
      <c r="P141" s="348"/>
      <c r="Q141" s="348"/>
      <c r="R141" s="348"/>
      <c r="S141" s="348"/>
      <c r="T141" s="348"/>
      <c r="U141" s="348"/>
      <c r="V141" s="348"/>
      <c r="W141" s="348"/>
      <c r="X141" s="348"/>
      <c r="Y141" s="348"/>
      <c r="Z141" s="348"/>
      <c r="AA141" s="315"/>
    </row>
    <row r="142" spans="7:27" ht="16.5" x14ac:dyDescent="0.4">
      <c r="G142" s="314"/>
      <c r="H142" s="348"/>
      <c r="I142" s="348"/>
      <c r="J142" s="348"/>
      <c r="K142" s="348"/>
      <c r="L142" s="348"/>
      <c r="M142" s="348"/>
      <c r="N142" s="348"/>
      <c r="O142" s="348"/>
      <c r="P142" s="348"/>
      <c r="Q142" s="348"/>
      <c r="R142" s="348"/>
      <c r="S142" s="348"/>
      <c r="T142" s="348"/>
      <c r="U142" s="348"/>
      <c r="V142" s="348"/>
      <c r="W142" s="348"/>
      <c r="X142" s="348"/>
      <c r="Y142" s="348"/>
      <c r="Z142" s="348"/>
      <c r="AA142" s="315"/>
    </row>
    <row r="143" spans="7:27" ht="16.5" x14ac:dyDescent="0.4">
      <c r="G143" s="314"/>
      <c r="H143" s="348"/>
      <c r="I143" s="348"/>
      <c r="J143" s="348"/>
      <c r="K143" s="348"/>
      <c r="L143" s="348"/>
      <c r="M143" s="348"/>
      <c r="N143" s="348"/>
      <c r="O143" s="348"/>
      <c r="P143" s="348"/>
      <c r="Q143" s="348"/>
      <c r="R143" s="348"/>
      <c r="S143" s="348"/>
      <c r="T143" s="348"/>
      <c r="U143" s="348"/>
      <c r="V143" s="348"/>
      <c r="W143" s="348"/>
      <c r="X143" s="348"/>
      <c r="Y143" s="348"/>
      <c r="Z143" s="348"/>
      <c r="AA143" s="315"/>
    </row>
    <row r="144" spans="7:27" ht="16.5" x14ac:dyDescent="0.4">
      <c r="G144" s="314"/>
      <c r="H144" s="348"/>
      <c r="I144" s="348"/>
      <c r="J144" s="348"/>
      <c r="K144" s="348"/>
      <c r="L144" s="348"/>
      <c r="M144" s="348"/>
      <c r="N144" s="348"/>
      <c r="O144" s="348"/>
      <c r="P144" s="348"/>
      <c r="Q144" s="348"/>
      <c r="R144" s="348"/>
      <c r="S144" s="348"/>
      <c r="T144" s="348"/>
      <c r="U144" s="348"/>
      <c r="V144" s="348"/>
      <c r="W144" s="348"/>
      <c r="X144" s="348"/>
      <c r="Y144" s="348"/>
      <c r="Z144" s="348"/>
      <c r="AA144" s="315"/>
    </row>
    <row r="145" spans="7:27" ht="16.5" x14ac:dyDescent="0.4">
      <c r="G145" s="314"/>
      <c r="H145" s="348"/>
      <c r="I145" s="348"/>
      <c r="J145" s="348"/>
      <c r="K145" s="348"/>
      <c r="L145" s="348"/>
      <c r="M145" s="348"/>
      <c r="N145" s="348"/>
      <c r="O145" s="348"/>
      <c r="P145" s="348"/>
      <c r="Q145" s="348"/>
      <c r="R145" s="348"/>
      <c r="S145" s="348"/>
      <c r="T145" s="348"/>
      <c r="U145" s="348"/>
      <c r="V145" s="348"/>
      <c r="W145" s="348"/>
      <c r="X145" s="348"/>
      <c r="Y145" s="348"/>
      <c r="Z145" s="348"/>
      <c r="AA145" s="315"/>
    </row>
    <row r="146" spans="7:27" ht="16.5" x14ac:dyDescent="0.4">
      <c r="G146" s="314"/>
      <c r="H146" s="348"/>
      <c r="I146" s="348"/>
      <c r="J146" s="348"/>
      <c r="K146" s="348"/>
      <c r="L146" s="348"/>
      <c r="M146" s="348"/>
      <c r="N146" s="348"/>
      <c r="O146" s="348"/>
      <c r="P146" s="348"/>
      <c r="Q146" s="348"/>
      <c r="R146" s="348"/>
      <c r="S146" s="348"/>
      <c r="T146" s="348"/>
      <c r="U146" s="348"/>
      <c r="V146" s="348"/>
      <c r="W146" s="348"/>
      <c r="X146" s="348"/>
      <c r="Y146" s="348"/>
      <c r="Z146" s="348"/>
      <c r="AA146" s="315"/>
    </row>
    <row r="147" spans="7:27" ht="16.5" x14ac:dyDescent="0.4">
      <c r="G147" s="314"/>
      <c r="H147" s="348"/>
      <c r="I147" s="348"/>
      <c r="J147" s="348"/>
      <c r="K147" s="348"/>
      <c r="L147" s="348"/>
      <c r="M147" s="348"/>
      <c r="N147" s="348"/>
      <c r="O147" s="348"/>
      <c r="P147" s="348"/>
      <c r="Q147" s="348"/>
      <c r="R147" s="348"/>
      <c r="S147" s="348"/>
      <c r="T147" s="348"/>
      <c r="U147" s="348"/>
      <c r="V147" s="348"/>
      <c r="W147" s="348"/>
      <c r="X147" s="348"/>
      <c r="Y147" s="348"/>
      <c r="Z147" s="348"/>
      <c r="AA147" s="315"/>
    </row>
    <row r="148" spans="7:27" ht="16.5" x14ac:dyDescent="0.4">
      <c r="G148" s="314"/>
      <c r="H148" s="348"/>
      <c r="I148" s="348"/>
      <c r="J148" s="348"/>
      <c r="K148" s="348"/>
      <c r="L148" s="348"/>
      <c r="M148" s="348"/>
      <c r="N148" s="348"/>
      <c r="O148" s="348"/>
      <c r="P148" s="348"/>
      <c r="Q148" s="348"/>
      <c r="R148" s="348"/>
      <c r="S148" s="348"/>
      <c r="T148" s="348"/>
      <c r="U148" s="348"/>
      <c r="V148" s="348"/>
      <c r="W148" s="348"/>
      <c r="X148" s="348"/>
      <c r="Y148" s="348"/>
      <c r="Z148" s="348"/>
      <c r="AA148" s="315"/>
    </row>
    <row r="149" spans="7:27" ht="16.5" x14ac:dyDescent="0.4">
      <c r="G149" s="314"/>
      <c r="H149" s="348"/>
      <c r="I149" s="348"/>
      <c r="J149" s="348"/>
      <c r="K149" s="348"/>
      <c r="L149" s="348"/>
      <c r="M149" s="348"/>
      <c r="N149" s="348"/>
      <c r="O149" s="348"/>
      <c r="P149" s="348"/>
      <c r="Q149" s="348"/>
      <c r="R149" s="348"/>
      <c r="S149" s="348"/>
      <c r="T149" s="348"/>
      <c r="U149" s="348"/>
      <c r="V149" s="348"/>
      <c r="W149" s="348"/>
      <c r="X149" s="348"/>
      <c r="Y149" s="348"/>
      <c r="Z149" s="348"/>
      <c r="AA149" s="315"/>
    </row>
    <row r="150" spans="7:27" ht="16.5" x14ac:dyDescent="0.4">
      <c r="G150" s="314"/>
      <c r="H150" s="348"/>
      <c r="I150" s="348"/>
      <c r="J150" s="348"/>
      <c r="K150" s="348"/>
      <c r="L150" s="348"/>
      <c r="M150" s="348"/>
      <c r="N150" s="348"/>
      <c r="O150" s="348"/>
      <c r="P150" s="348"/>
      <c r="Q150" s="348"/>
      <c r="R150" s="348"/>
      <c r="S150" s="348"/>
      <c r="T150" s="348"/>
      <c r="U150" s="348"/>
      <c r="V150" s="348"/>
      <c r="W150" s="348"/>
      <c r="X150" s="348"/>
      <c r="Y150" s="348"/>
      <c r="Z150" s="348"/>
      <c r="AA150" s="315"/>
    </row>
    <row r="151" spans="7:27" ht="16.5" x14ac:dyDescent="0.4">
      <c r="G151" s="314"/>
      <c r="H151" s="348"/>
      <c r="I151" s="348"/>
      <c r="J151" s="348"/>
      <c r="K151" s="348"/>
      <c r="L151" s="348"/>
      <c r="M151" s="348"/>
      <c r="N151" s="348"/>
      <c r="O151" s="348"/>
      <c r="P151" s="348"/>
      <c r="Q151" s="348"/>
      <c r="R151" s="348"/>
      <c r="S151" s="348"/>
      <c r="T151" s="348"/>
      <c r="U151" s="348"/>
      <c r="V151" s="348"/>
      <c r="W151" s="348"/>
      <c r="X151" s="348"/>
      <c r="Y151" s="348"/>
      <c r="Z151" s="348"/>
      <c r="AA151" s="315"/>
    </row>
    <row r="152" spans="7:27" ht="16.5" x14ac:dyDescent="0.4">
      <c r="G152" s="314"/>
      <c r="H152" s="348"/>
      <c r="I152" s="348"/>
      <c r="J152" s="348"/>
      <c r="K152" s="348"/>
      <c r="L152" s="348"/>
      <c r="M152" s="348"/>
      <c r="N152" s="348"/>
      <c r="O152" s="348"/>
      <c r="P152" s="348"/>
      <c r="Q152" s="348"/>
      <c r="R152" s="348"/>
      <c r="S152" s="348"/>
      <c r="T152" s="348"/>
      <c r="U152" s="348"/>
      <c r="V152" s="348"/>
      <c r="W152" s="348"/>
      <c r="X152" s="348"/>
      <c r="Y152" s="348"/>
      <c r="Z152" s="348"/>
      <c r="AA152" s="315"/>
    </row>
    <row r="153" spans="7:27" ht="16.5" x14ac:dyDescent="0.4">
      <c r="G153" s="314"/>
      <c r="H153" s="348"/>
      <c r="I153" s="348"/>
      <c r="J153" s="348"/>
      <c r="K153" s="348"/>
      <c r="L153" s="348"/>
      <c r="M153" s="348"/>
      <c r="N153" s="348"/>
      <c r="O153" s="348"/>
      <c r="P153" s="348"/>
      <c r="Q153" s="348"/>
      <c r="R153" s="348"/>
      <c r="S153" s="348"/>
      <c r="T153" s="348"/>
      <c r="U153" s="348"/>
      <c r="V153" s="348"/>
      <c r="W153" s="348"/>
      <c r="X153" s="348"/>
      <c r="Y153" s="348"/>
      <c r="Z153" s="348"/>
      <c r="AA153" s="315"/>
    </row>
    <row r="154" spans="7:27" ht="16.5" x14ac:dyDescent="0.4">
      <c r="G154" s="314"/>
      <c r="H154" s="348"/>
      <c r="I154" s="348"/>
      <c r="J154" s="348"/>
      <c r="K154" s="348"/>
      <c r="L154" s="348"/>
      <c r="M154" s="348"/>
      <c r="N154" s="348"/>
      <c r="O154" s="348"/>
      <c r="P154" s="348"/>
      <c r="Q154" s="348"/>
      <c r="R154" s="348"/>
      <c r="S154" s="348"/>
      <c r="T154" s="348"/>
      <c r="U154" s="348"/>
      <c r="V154" s="348"/>
      <c r="W154" s="348"/>
      <c r="X154" s="348"/>
      <c r="Y154" s="348"/>
      <c r="Z154" s="348"/>
      <c r="AA154" s="315"/>
    </row>
    <row r="155" spans="7:27" ht="16.5" x14ac:dyDescent="0.4">
      <c r="G155" s="314"/>
      <c r="H155" s="348"/>
      <c r="I155" s="348"/>
      <c r="J155" s="348"/>
      <c r="K155" s="348"/>
      <c r="L155" s="348"/>
      <c r="M155" s="348"/>
      <c r="N155" s="348"/>
      <c r="O155" s="348"/>
      <c r="P155" s="348"/>
      <c r="Q155" s="348"/>
      <c r="R155" s="348"/>
      <c r="S155" s="348"/>
      <c r="T155" s="348"/>
      <c r="U155" s="348"/>
      <c r="V155" s="348"/>
      <c r="W155" s="348"/>
      <c r="X155" s="348"/>
      <c r="Y155" s="348"/>
      <c r="Z155" s="348"/>
      <c r="AA155" s="315"/>
    </row>
    <row r="156" spans="7:27" ht="16.5" x14ac:dyDescent="0.4">
      <c r="G156" s="314"/>
      <c r="H156" s="348"/>
      <c r="I156" s="348"/>
      <c r="J156" s="348"/>
      <c r="K156" s="348"/>
      <c r="L156" s="348"/>
      <c r="M156" s="348"/>
      <c r="N156" s="348"/>
      <c r="O156" s="348"/>
      <c r="P156" s="348"/>
      <c r="Q156" s="348"/>
      <c r="R156" s="348"/>
      <c r="S156" s="348"/>
      <c r="T156" s="348"/>
      <c r="U156" s="348"/>
      <c r="V156" s="348"/>
      <c r="W156" s="348"/>
      <c r="X156" s="348"/>
      <c r="Y156" s="348"/>
      <c r="Z156" s="348"/>
      <c r="AA156" s="315"/>
    </row>
    <row r="157" spans="7:27" ht="16.5" x14ac:dyDescent="0.4">
      <c r="G157" s="314"/>
      <c r="H157" s="348"/>
      <c r="I157" s="348"/>
      <c r="J157" s="348"/>
      <c r="K157" s="348"/>
      <c r="L157" s="348"/>
      <c r="M157" s="348"/>
      <c r="N157" s="348"/>
      <c r="O157" s="348"/>
      <c r="P157" s="348"/>
      <c r="Q157" s="348"/>
      <c r="R157" s="348"/>
      <c r="S157" s="348"/>
      <c r="T157" s="348"/>
      <c r="U157" s="348"/>
      <c r="V157" s="348"/>
      <c r="W157" s="348"/>
      <c r="X157" s="348"/>
      <c r="Y157" s="348"/>
      <c r="Z157" s="348"/>
      <c r="AA157" s="315"/>
    </row>
    <row r="158" spans="7:27" ht="16.5" x14ac:dyDescent="0.4">
      <c r="G158" s="314"/>
      <c r="H158" s="348"/>
      <c r="I158" s="348"/>
      <c r="J158" s="348"/>
      <c r="K158" s="348"/>
      <c r="L158" s="348"/>
      <c r="M158" s="348"/>
      <c r="N158" s="348"/>
      <c r="O158" s="348"/>
      <c r="P158" s="348"/>
      <c r="Q158" s="348"/>
      <c r="R158" s="348"/>
      <c r="S158" s="348"/>
      <c r="T158" s="348"/>
      <c r="U158" s="348"/>
      <c r="V158" s="348"/>
      <c r="W158" s="348"/>
      <c r="X158" s="348"/>
      <c r="Y158" s="348"/>
      <c r="Z158" s="348"/>
      <c r="AA158" s="315"/>
    </row>
    <row r="159" spans="7:27" ht="16.5" x14ac:dyDescent="0.4">
      <c r="G159" s="314"/>
      <c r="H159" s="348"/>
      <c r="I159" s="348"/>
      <c r="J159" s="348"/>
      <c r="K159" s="348"/>
      <c r="L159" s="348"/>
      <c r="M159" s="348"/>
      <c r="N159" s="348"/>
      <c r="O159" s="348"/>
      <c r="P159" s="348"/>
      <c r="Q159" s="348"/>
      <c r="R159" s="348"/>
      <c r="S159" s="348"/>
      <c r="T159" s="348"/>
      <c r="U159" s="348"/>
      <c r="V159" s="348"/>
      <c r="W159" s="348"/>
      <c r="X159" s="348"/>
      <c r="Y159" s="348"/>
      <c r="Z159" s="348"/>
      <c r="AA159" s="315"/>
    </row>
    <row r="160" spans="7:27" ht="16.5" x14ac:dyDescent="0.4">
      <c r="G160" s="314"/>
      <c r="H160" s="348"/>
      <c r="I160" s="348"/>
      <c r="J160" s="348"/>
      <c r="K160" s="348"/>
      <c r="L160" s="348"/>
      <c r="M160" s="348"/>
      <c r="N160" s="348"/>
      <c r="O160" s="348"/>
      <c r="P160" s="348"/>
      <c r="Q160" s="348"/>
      <c r="R160" s="348"/>
      <c r="S160" s="348"/>
      <c r="T160" s="348"/>
      <c r="U160" s="348"/>
      <c r="V160" s="348"/>
      <c r="W160" s="348"/>
      <c r="X160" s="348"/>
      <c r="Y160" s="348"/>
      <c r="Z160" s="348"/>
      <c r="AA160" s="315"/>
    </row>
    <row r="161" spans="7:27" ht="16.5" x14ac:dyDescent="0.4">
      <c r="G161" s="314"/>
      <c r="H161" s="348"/>
      <c r="I161" s="348"/>
      <c r="J161" s="348"/>
      <c r="K161" s="348"/>
      <c r="L161" s="348"/>
      <c r="M161" s="348"/>
      <c r="N161" s="348"/>
      <c r="O161" s="348"/>
      <c r="P161" s="348"/>
      <c r="Q161" s="348"/>
      <c r="R161" s="348"/>
      <c r="S161" s="348"/>
      <c r="T161" s="348"/>
      <c r="U161" s="348"/>
      <c r="V161" s="348"/>
      <c r="W161" s="348"/>
      <c r="X161" s="348"/>
      <c r="Y161" s="348"/>
      <c r="Z161" s="348"/>
      <c r="AA161" s="315"/>
    </row>
    <row r="162" spans="7:27" ht="16.5" x14ac:dyDescent="0.4">
      <c r="G162" s="314"/>
      <c r="H162" s="348"/>
      <c r="I162" s="348"/>
      <c r="J162" s="348"/>
      <c r="K162" s="348"/>
      <c r="L162" s="348"/>
      <c r="M162" s="348"/>
      <c r="N162" s="348"/>
      <c r="O162" s="348"/>
      <c r="P162" s="348"/>
      <c r="Q162" s="348"/>
      <c r="R162" s="348"/>
      <c r="S162" s="348"/>
      <c r="T162" s="348"/>
      <c r="U162" s="348"/>
      <c r="V162" s="348"/>
      <c r="W162" s="348"/>
      <c r="X162" s="348"/>
      <c r="Y162" s="348"/>
      <c r="Z162" s="348"/>
      <c r="AA162" s="315"/>
    </row>
    <row r="163" spans="7:27" ht="16.5" x14ac:dyDescent="0.4">
      <c r="G163" s="314"/>
      <c r="H163" s="348"/>
      <c r="I163" s="348"/>
      <c r="J163" s="348"/>
      <c r="K163" s="348"/>
      <c r="L163" s="348"/>
      <c r="M163" s="348"/>
      <c r="N163" s="348"/>
      <c r="O163" s="348"/>
      <c r="P163" s="348"/>
      <c r="Q163" s="348"/>
      <c r="R163" s="348"/>
      <c r="S163" s="348"/>
      <c r="T163" s="348"/>
      <c r="U163" s="348"/>
      <c r="V163" s="348"/>
      <c r="W163" s="348"/>
      <c r="X163" s="348"/>
      <c r="Y163" s="348"/>
      <c r="Z163" s="348"/>
      <c r="AA163" s="315"/>
    </row>
    <row r="164" spans="7:27" ht="16.5" x14ac:dyDescent="0.4">
      <c r="G164" s="314"/>
      <c r="H164" s="348"/>
      <c r="I164" s="348"/>
      <c r="J164" s="348"/>
      <c r="K164" s="348"/>
      <c r="L164" s="348"/>
      <c r="M164" s="348"/>
      <c r="N164" s="348"/>
      <c r="O164" s="348"/>
      <c r="P164" s="348"/>
      <c r="Q164" s="348"/>
      <c r="R164" s="348"/>
      <c r="S164" s="348"/>
      <c r="T164" s="348"/>
      <c r="U164" s="348"/>
      <c r="V164" s="348"/>
      <c r="W164" s="348"/>
      <c r="X164" s="348"/>
      <c r="Y164" s="348"/>
      <c r="Z164" s="348"/>
      <c r="AA164" s="315"/>
    </row>
    <row r="165" spans="7:27" ht="16.5" x14ac:dyDescent="0.4">
      <c r="G165" s="314"/>
      <c r="H165" s="348"/>
      <c r="I165" s="348"/>
      <c r="J165" s="348"/>
      <c r="K165" s="348"/>
      <c r="L165" s="348"/>
      <c r="M165" s="348"/>
      <c r="N165" s="348"/>
      <c r="O165" s="348"/>
      <c r="P165" s="348"/>
      <c r="Q165" s="348"/>
      <c r="R165" s="348"/>
      <c r="S165" s="348"/>
      <c r="T165" s="348"/>
      <c r="U165" s="348"/>
      <c r="V165" s="348"/>
      <c r="W165" s="348"/>
      <c r="X165" s="348"/>
      <c r="Y165" s="348"/>
      <c r="Z165" s="348"/>
      <c r="AA165" s="315"/>
    </row>
    <row r="166" spans="7:27" ht="16.5" x14ac:dyDescent="0.4">
      <c r="G166" s="314"/>
      <c r="H166" s="348"/>
      <c r="I166" s="348"/>
      <c r="J166" s="348"/>
      <c r="K166" s="348"/>
      <c r="L166" s="348"/>
      <c r="M166" s="348"/>
      <c r="N166" s="348"/>
      <c r="O166" s="348"/>
      <c r="P166" s="348"/>
      <c r="Q166" s="348"/>
      <c r="R166" s="348"/>
      <c r="S166" s="348"/>
      <c r="T166" s="348"/>
      <c r="U166" s="348"/>
      <c r="V166" s="348"/>
      <c r="W166" s="348"/>
      <c r="X166" s="348"/>
      <c r="Y166" s="348"/>
      <c r="Z166" s="348"/>
      <c r="AA166" s="315"/>
    </row>
    <row r="167" spans="7:27" ht="16.5" x14ac:dyDescent="0.4">
      <c r="G167" s="314"/>
      <c r="H167" s="348"/>
      <c r="I167" s="348"/>
      <c r="J167" s="348"/>
      <c r="K167" s="348"/>
      <c r="L167" s="348"/>
      <c r="M167" s="348"/>
      <c r="N167" s="348"/>
      <c r="O167" s="348"/>
      <c r="P167" s="348"/>
      <c r="Q167" s="348"/>
      <c r="R167" s="348"/>
      <c r="S167" s="348"/>
      <c r="T167" s="348"/>
      <c r="U167" s="348"/>
      <c r="V167" s="348"/>
      <c r="W167" s="348"/>
      <c r="X167" s="348"/>
      <c r="Y167" s="348"/>
      <c r="Z167" s="348"/>
      <c r="AA167" s="315"/>
    </row>
    <row r="168" spans="7:27" ht="16.5" x14ac:dyDescent="0.4">
      <c r="G168" s="314"/>
      <c r="H168" s="348"/>
      <c r="I168" s="348"/>
      <c r="J168" s="348"/>
      <c r="K168" s="348"/>
      <c r="L168" s="348"/>
      <c r="M168" s="348"/>
      <c r="N168" s="348"/>
      <c r="O168" s="348"/>
      <c r="P168" s="348"/>
      <c r="Q168" s="348"/>
      <c r="R168" s="348"/>
      <c r="S168" s="348"/>
      <c r="T168" s="348"/>
      <c r="U168" s="348"/>
      <c r="V168" s="348"/>
      <c r="W168" s="348"/>
      <c r="X168" s="348"/>
      <c r="Y168" s="348"/>
      <c r="Z168" s="348"/>
      <c r="AA168" s="315"/>
    </row>
    <row r="169" spans="7:27" ht="16.5" x14ac:dyDescent="0.4">
      <c r="G169" s="314"/>
      <c r="H169" s="348"/>
      <c r="I169" s="348"/>
      <c r="J169" s="348"/>
      <c r="K169" s="348"/>
      <c r="L169" s="348"/>
      <c r="M169" s="348"/>
      <c r="N169" s="348"/>
      <c r="O169" s="348"/>
      <c r="P169" s="348"/>
      <c r="Q169" s="348"/>
      <c r="R169" s="348"/>
      <c r="S169" s="348"/>
      <c r="T169" s="348"/>
      <c r="U169" s="348"/>
      <c r="V169" s="348"/>
      <c r="W169" s="348"/>
      <c r="X169" s="348"/>
      <c r="Y169" s="348"/>
      <c r="Z169" s="348"/>
      <c r="AA169" s="315"/>
    </row>
    <row r="170" spans="7:27" ht="16.5" x14ac:dyDescent="0.4">
      <c r="G170" s="314"/>
      <c r="H170" s="348"/>
      <c r="I170" s="348"/>
      <c r="J170" s="348"/>
      <c r="K170" s="348"/>
      <c r="L170" s="348"/>
      <c r="M170" s="348"/>
      <c r="N170" s="348"/>
      <c r="O170" s="348"/>
      <c r="P170" s="348"/>
      <c r="Q170" s="348"/>
      <c r="R170" s="348"/>
      <c r="S170" s="348"/>
      <c r="T170" s="348"/>
      <c r="U170" s="348"/>
      <c r="V170" s="348"/>
      <c r="W170" s="348"/>
      <c r="X170" s="348"/>
      <c r="Y170" s="348"/>
      <c r="Z170" s="348"/>
      <c r="AA170" s="315"/>
    </row>
    <row r="171" spans="7:27" ht="16.5" x14ac:dyDescent="0.4">
      <c r="G171" s="314"/>
      <c r="H171" s="348"/>
      <c r="I171" s="348"/>
      <c r="J171" s="348"/>
      <c r="K171" s="348"/>
      <c r="L171" s="348"/>
      <c r="M171" s="348"/>
      <c r="N171" s="348"/>
      <c r="O171" s="348"/>
      <c r="P171" s="348"/>
      <c r="Q171" s="348"/>
      <c r="R171" s="348"/>
      <c r="S171" s="348"/>
      <c r="T171" s="348"/>
      <c r="U171" s="348"/>
      <c r="V171" s="348"/>
      <c r="W171" s="348"/>
      <c r="X171" s="348"/>
      <c r="Y171" s="348"/>
      <c r="Z171" s="348"/>
      <c r="AA171" s="315"/>
    </row>
    <row r="172" spans="7:27" ht="16.5" x14ac:dyDescent="0.4">
      <c r="G172" s="314"/>
      <c r="H172" s="348"/>
      <c r="I172" s="348"/>
      <c r="J172" s="348"/>
      <c r="K172" s="348"/>
      <c r="L172" s="348"/>
      <c r="M172" s="348"/>
      <c r="N172" s="348"/>
      <c r="O172" s="348"/>
      <c r="P172" s="348"/>
      <c r="Q172" s="348"/>
      <c r="R172" s="348"/>
      <c r="S172" s="348"/>
      <c r="T172" s="348"/>
      <c r="U172" s="348"/>
      <c r="V172" s="348"/>
      <c r="W172" s="348"/>
      <c r="X172" s="348"/>
      <c r="Y172" s="348"/>
      <c r="Z172" s="348"/>
      <c r="AA172" s="315"/>
    </row>
    <row r="173" spans="7:27" ht="16.5" x14ac:dyDescent="0.4">
      <c r="G173" s="314"/>
      <c r="H173" s="348"/>
      <c r="I173" s="348"/>
      <c r="J173" s="348"/>
      <c r="K173" s="348"/>
      <c r="L173" s="348"/>
      <c r="M173" s="348"/>
      <c r="N173" s="348"/>
      <c r="O173" s="348"/>
      <c r="P173" s="348"/>
      <c r="Q173" s="348"/>
      <c r="R173" s="348"/>
      <c r="S173" s="348"/>
      <c r="T173" s="348"/>
      <c r="U173" s="348"/>
      <c r="V173" s="348"/>
      <c r="W173" s="348"/>
      <c r="X173" s="348"/>
      <c r="Y173" s="348"/>
      <c r="Z173" s="348"/>
      <c r="AA173" s="315"/>
    </row>
    <row r="174" spans="7:27" ht="16.5" x14ac:dyDescent="0.4">
      <c r="G174" s="314"/>
      <c r="H174" s="348"/>
      <c r="I174" s="348"/>
      <c r="J174" s="348"/>
      <c r="K174" s="348"/>
      <c r="L174" s="348"/>
      <c r="M174" s="348"/>
      <c r="N174" s="348"/>
      <c r="O174" s="348"/>
      <c r="P174" s="348"/>
      <c r="Q174" s="348"/>
      <c r="R174" s="348"/>
      <c r="S174" s="348"/>
      <c r="T174" s="348"/>
      <c r="U174" s="348"/>
      <c r="V174" s="348"/>
      <c r="W174" s="348"/>
      <c r="X174" s="348"/>
      <c r="Y174" s="348"/>
      <c r="Z174" s="348"/>
      <c r="AA174" s="315"/>
    </row>
    <row r="175" spans="7:27" ht="16.5" x14ac:dyDescent="0.4">
      <c r="G175" s="314"/>
      <c r="H175" s="348"/>
      <c r="I175" s="348"/>
      <c r="J175" s="348"/>
      <c r="K175" s="348"/>
      <c r="L175" s="348"/>
      <c r="M175" s="348"/>
      <c r="N175" s="348"/>
      <c r="O175" s="348"/>
      <c r="P175" s="348"/>
      <c r="Q175" s="348"/>
      <c r="R175" s="348"/>
      <c r="S175" s="348"/>
      <c r="T175" s="348"/>
      <c r="U175" s="348"/>
      <c r="V175" s="348"/>
      <c r="W175" s="348"/>
      <c r="X175" s="348"/>
      <c r="Y175" s="348"/>
      <c r="Z175" s="348"/>
      <c r="AA175" s="315"/>
    </row>
    <row r="176" spans="7:27" ht="16.5" x14ac:dyDescent="0.4">
      <c r="G176" s="314"/>
      <c r="H176" s="348"/>
      <c r="I176" s="348"/>
      <c r="J176" s="348"/>
      <c r="K176" s="348"/>
      <c r="L176" s="348"/>
      <c r="M176" s="348"/>
      <c r="N176" s="348"/>
      <c r="O176" s="348"/>
      <c r="P176" s="348"/>
      <c r="Q176" s="348"/>
      <c r="R176" s="348"/>
      <c r="S176" s="348"/>
      <c r="T176" s="348"/>
      <c r="U176" s="348"/>
      <c r="V176" s="348"/>
      <c r="W176" s="348"/>
      <c r="X176" s="348"/>
      <c r="Y176" s="348"/>
      <c r="Z176" s="348"/>
      <c r="AA176" s="315"/>
    </row>
    <row r="177" spans="7:27" ht="16.5" x14ac:dyDescent="0.4">
      <c r="G177" s="314"/>
      <c r="H177" s="348"/>
      <c r="I177" s="348"/>
      <c r="J177" s="348"/>
      <c r="K177" s="348"/>
      <c r="L177" s="348"/>
      <c r="M177" s="348"/>
      <c r="N177" s="348"/>
      <c r="O177" s="348"/>
      <c r="P177" s="348"/>
      <c r="Q177" s="348"/>
      <c r="R177" s="348"/>
      <c r="S177" s="348"/>
      <c r="T177" s="348"/>
      <c r="U177" s="348"/>
      <c r="V177" s="348"/>
      <c r="W177" s="348"/>
      <c r="X177" s="348"/>
      <c r="Y177" s="348"/>
      <c r="Z177" s="348"/>
      <c r="AA177" s="315"/>
    </row>
    <row r="178" spans="7:27" ht="16.5" x14ac:dyDescent="0.4">
      <c r="G178" s="314"/>
      <c r="H178" s="348"/>
      <c r="I178" s="348"/>
      <c r="J178" s="348"/>
      <c r="K178" s="348"/>
      <c r="L178" s="348"/>
      <c r="M178" s="348"/>
      <c r="N178" s="348"/>
      <c r="O178" s="348"/>
      <c r="P178" s="348"/>
      <c r="Q178" s="348"/>
      <c r="R178" s="348"/>
      <c r="S178" s="348"/>
      <c r="T178" s="348"/>
      <c r="U178" s="348"/>
      <c r="V178" s="348"/>
      <c r="W178" s="348"/>
      <c r="X178" s="348"/>
      <c r="Y178" s="348"/>
      <c r="Z178" s="348"/>
      <c r="AA178" s="315"/>
    </row>
    <row r="179" spans="7:27" ht="16.5" x14ac:dyDescent="0.4">
      <c r="G179" s="314"/>
      <c r="H179" s="348"/>
      <c r="I179" s="348"/>
      <c r="J179" s="348"/>
      <c r="K179" s="348"/>
      <c r="L179" s="348"/>
      <c r="M179" s="348"/>
      <c r="N179" s="348"/>
      <c r="O179" s="348"/>
      <c r="P179" s="348"/>
      <c r="Q179" s="348"/>
      <c r="R179" s="348"/>
      <c r="S179" s="348"/>
      <c r="T179" s="348"/>
      <c r="U179" s="348"/>
      <c r="V179" s="348"/>
      <c r="W179" s="348"/>
      <c r="X179" s="348"/>
      <c r="Y179" s="348"/>
      <c r="Z179" s="348"/>
      <c r="AA179" s="315"/>
    </row>
    <row r="180" spans="7:27" ht="16.5" x14ac:dyDescent="0.4">
      <c r="G180" s="314"/>
      <c r="H180" s="348"/>
      <c r="I180" s="348"/>
      <c r="J180" s="348"/>
      <c r="K180" s="348"/>
      <c r="L180" s="348"/>
      <c r="M180" s="348"/>
      <c r="N180" s="348"/>
      <c r="O180" s="348"/>
      <c r="P180" s="348"/>
      <c r="Q180" s="348"/>
      <c r="R180" s="348"/>
      <c r="S180" s="348"/>
      <c r="T180" s="348"/>
      <c r="U180" s="348"/>
      <c r="V180" s="348"/>
      <c r="W180" s="348"/>
      <c r="X180" s="348"/>
      <c r="Y180" s="348"/>
      <c r="Z180" s="348"/>
      <c r="AA180" s="315"/>
    </row>
    <row r="181" spans="7:27" ht="16.5" x14ac:dyDescent="0.4">
      <c r="G181" s="314"/>
      <c r="H181" s="348"/>
      <c r="I181" s="348"/>
      <c r="J181" s="348"/>
      <c r="K181" s="348"/>
      <c r="L181" s="348"/>
      <c r="M181" s="348"/>
      <c r="N181" s="348"/>
      <c r="O181" s="348"/>
      <c r="P181" s="348"/>
      <c r="Q181" s="348"/>
      <c r="R181" s="348"/>
      <c r="S181" s="348"/>
      <c r="T181" s="348"/>
      <c r="U181" s="348"/>
      <c r="V181" s="348"/>
      <c r="W181" s="348"/>
      <c r="X181" s="348"/>
      <c r="Y181" s="348"/>
      <c r="Z181" s="348"/>
      <c r="AA181" s="315"/>
    </row>
    <row r="182" spans="7:27" ht="16.5" x14ac:dyDescent="0.4">
      <c r="G182" s="314"/>
      <c r="H182" s="348"/>
      <c r="I182" s="348"/>
      <c r="J182" s="348"/>
      <c r="K182" s="348"/>
      <c r="L182" s="348"/>
      <c r="M182" s="348"/>
      <c r="N182" s="348"/>
      <c r="O182" s="348"/>
      <c r="P182" s="348"/>
      <c r="Q182" s="348"/>
      <c r="R182" s="348"/>
      <c r="S182" s="348"/>
      <c r="T182" s="348"/>
      <c r="U182" s="348"/>
      <c r="V182" s="348"/>
      <c r="W182" s="348"/>
      <c r="X182" s="348"/>
      <c r="Y182" s="348"/>
      <c r="Z182" s="348"/>
      <c r="AA182" s="315"/>
    </row>
    <row r="183" spans="7:27" ht="16.5" x14ac:dyDescent="0.4">
      <c r="G183" s="314"/>
      <c r="H183" s="348"/>
      <c r="I183" s="348"/>
      <c r="J183" s="348"/>
      <c r="K183" s="348"/>
      <c r="L183" s="348"/>
      <c r="M183" s="348"/>
      <c r="N183" s="348"/>
      <c r="O183" s="348"/>
      <c r="P183" s="348"/>
      <c r="Q183" s="348"/>
      <c r="R183" s="348"/>
      <c r="S183" s="348"/>
      <c r="T183" s="348"/>
      <c r="U183" s="348"/>
      <c r="V183" s="348"/>
      <c r="W183" s="348"/>
      <c r="X183" s="348"/>
      <c r="Y183" s="348"/>
      <c r="Z183" s="348"/>
      <c r="AA183" s="315"/>
    </row>
    <row r="184" spans="7:27" ht="16.5" x14ac:dyDescent="0.4">
      <c r="G184" s="314"/>
      <c r="H184" s="348"/>
      <c r="I184" s="348"/>
      <c r="J184" s="348"/>
      <c r="K184" s="348"/>
      <c r="L184" s="348"/>
      <c r="M184" s="348"/>
      <c r="N184" s="348"/>
      <c r="O184" s="348"/>
      <c r="P184" s="348"/>
      <c r="Q184" s="348"/>
      <c r="R184" s="348"/>
      <c r="S184" s="348"/>
      <c r="T184" s="348"/>
      <c r="U184" s="348"/>
      <c r="V184" s="348"/>
      <c r="W184" s="348"/>
      <c r="X184" s="348"/>
      <c r="Y184" s="348"/>
      <c r="Z184" s="348"/>
      <c r="AA184" s="315"/>
    </row>
    <row r="185" spans="7:27" ht="16.5" x14ac:dyDescent="0.4">
      <c r="G185" s="314"/>
      <c r="H185" s="348"/>
      <c r="I185" s="348"/>
      <c r="J185" s="348"/>
      <c r="K185" s="348"/>
      <c r="L185" s="348"/>
      <c r="M185" s="348"/>
      <c r="N185" s="348"/>
      <c r="O185" s="348"/>
      <c r="P185" s="348"/>
      <c r="Q185" s="348"/>
      <c r="R185" s="348"/>
      <c r="S185" s="348"/>
      <c r="T185" s="348"/>
      <c r="U185" s="348"/>
      <c r="V185" s="348"/>
      <c r="W185" s="348"/>
      <c r="X185" s="348"/>
      <c r="Y185" s="348"/>
      <c r="Z185" s="348"/>
      <c r="AA185" s="315"/>
    </row>
    <row r="186" spans="7:27" ht="16.5" x14ac:dyDescent="0.4">
      <c r="G186" s="314"/>
      <c r="H186" s="348"/>
      <c r="I186" s="348"/>
      <c r="J186" s="348"/>
      <c r="K186" s="348"/>
      <c r="L186" s="348"/>
      <c r="M186" s="348"/>
      <c r="N186" s="348"/>
      <c r="O186" s="348"/>
      <c r="P186" s="348"/>
      <c r="Q186" s="348"/>
      <c r="R186" s="348"/>
      <c r="S186" s="348"/>
      <c r="T186" s="348"/>
      <c r="U186" s="348"/>
      <c r="V186" s="348"/>
      <c r="W186" s="348"/>
      <c r="X186" s="348"/>
      <c r="Y186" s="348"/>
      <c r="Z186" s="348"/>
      <c r="AA186" s="315"/>
    </row>
    <row r="187" spans="7:27" ht="16.5" x14ac:dyDescent="0.4">
      <c r="G187" s="314"/>
      <c r="H187" s="348"/>
      <c r="I187" s="348"/>
      <c r="J187" s="348"/>
      <c r="K187" s="348"/>
      <c r="L187" s="348"/>
      <c r="M187" s="348"/>
      <c r="N187" s="348"/>
      <c r="O187" s="348"/>
      <c r="P187" s="348"/>
      <c r="Q187" s="348"/>
      <c r="R187" s="348"/>
      <c r="S187" s="348"/>
      <c r="T187" s="348"/>
      <c r="U187" s="348"/>
      <c r="V187" s="348"/>
      <c r="W187" s="348"/>
      <c r="X187" s="348"/>
      <c r="Y187" s="348"/>
      <c r="Z187" s="348"/>
      <c r="AA187" s="315"/>
    </row>
    <row r="188" spans="7:27" ht="16.5" x14ac:dyDescent="0.4">
      <c r="G188" s="314"/>
      <c r="H188" s="348"/>
      <c r="I188" s="348"/>
      <c r="J188" s="348"/>
      <c r="K188" s="348"/>
      <c r="L188" s="348"/>
      <c r="M188" s="348"/>
      <c r="N188" s="348"/>
      <c r="O188" s="348"/>
      <c r="P188" s="348"/>
      <c r="Q188" s="348"/>
      <c r="R188" s="348"/>
      <c r="S188" s="348"/>
      <c r="T188" s="348"/>
      <c r="U188" s="348"/>
      <c r="V188" s="348"/>
      <c r="W188" s="348"/>
      <c r="X188" s="348"/>
      <c r="Y188" s="348"/>
      <c r="Z188" s="348"/>
      <c r="AA188" s="315"/>
    </row>
    <row r="189" spans="7:27" ht="16.5" x14ac:dyDescent="0.4">
      <c r="G189" s="314"/>
      <c r="H189" s="348"/>
      <c r="I189" s="348"/>
      <c r="J189" s="348"/>
      <c r="K189" s="348"/>
      <c r="L189" s="348"/>
      <c r="M189" s="348"/>
      <c r="N189" s="348"/>
      <c r="O189" s="348"/>
      <c r="P189" s="348"/>
      <c r="Q189" s="348"/>
      <c r="R189" s="348"/>
      <c r="S189" s="348"/>
      <c r="T189" s="348"/>
      <c r="U189" s="348"/>
      <c r="V189" s="348"/>
      <c r="W189" s="348"/>
      <c r="X189" s="348"/>
      <c r="Y189" s="348"/>
      <c r="Z189" s="348"/>
      <c r="AA189" s="315"/>
    </row>
    <row r="190" spans="7:27" ht="16.5" x14ac:dyDescent="0.4">
      <c r="G190" s="314"/>
      <c r="H190" s="348"/>
      <c r="I190" s="348"/>
      <c r="J190" s="348"/>
      <c r="K190" s="348"/>
      <c r="L190" s="348"/>
      <c r="M190" s="348"/>
      <c r="N190" s="348"/>
      <c r="O190" s="348"/>
      <c r="P190" s="348"/>
      <c r="Q190" s="348"/>
      <c r="R190" s="348"/>
      <c r="S190" s="348"/>
      <c r="T190" s="348"/>
      <c r="U190" s="348"/>
      <c r="V190" s="348"/>
      <c r="W190" s="348"/>
      <c r="X190" s="348"/>
      <c r="Y190" s="348"/>
      <c r="Z190" s="348"/>
      <c r="AA190" s="315"/>
    </row>
    <row r="191" spans="7:27" ht="16.5" x14ac:dyDescent="0.4">
      <c r="G191" s="314"/>
      <c r="H191" s="348"/>
      <c r="I191" s="348"/>
      <c r="J191" s="348"/>
      <c r="K191" s="348"/>
      <c r="L191" s="348"/>
      <c r="M191" s="348"/>
      <c r="N191" s="348"/>
      <c r="O191" s="348"/>
      <c r="P191" s="348"/>
      <c r="Q191" s="348"/>
      <c r="R191" s="348"/>
      <c r="S191" s="348"/>
      <c r="T191" s="348"/>
      <c r="U191" s="348"/>
      <c r="V191" s="348"/>
      <c r="W191" s="348"/>
      <c r="X191" s="348"/>
      <c r="Y191" s="348"/>
      <c r="Z191" s="348"/>
      <c r="AA191" s="315"/>
    </row>
    <row r="192" spans="7:27" ht="16.5" x14ac:dyDescent="0.4">
      <c r="G192" s="314"/>
      <c r="H192" s="348"/>
      <c r="I192" s="348"/>
      <c r="J192" s="348"/>
      <c r="K192" s="348"/>
      <c r="L192" s="348"/>
      <c r="M192" s="348"/>
      <c r="N192" s="348"/>
      <c r="O192" s="348"/>
      <c r="P192" s="348"/>
      <c r="Q192" s="348"/>
      <c r="R192" s="348"/>
      <c r="S192" s="348"/>
      <c r="T192" s="348"/>
      <c r="U192" s="348"/>
      <c r="V192" s="348"/>
      <c r="W192" s="348"/>
      <c r="X192" s="348"/>
      <c r="Y192" s="348"/>
      <c r="Z192" s="348"/>
      <c r="AA192" s="315"/>
    </row>
    <row r="193" spans="7:27" ht="16.5" x14ac:dyDescent="0.4">
      <c r="G193" s="314"/>
      <c r="H193" s="348"/>
      <c r="I193" s="348"/>
      <c r="J193" s="348"/>
      <c r="K193" s="348"/>
      <c r="L193" s="348"/>
      <c r="M193" s="348"/>
      <c r="N193" s="348"/>
      <c r="O193" s="348"/>
      <c r="P193" s="348"/>
      <c r="Q193" s="348"/>
      <c r="R193" s="348"/>
      <c r="S193" s="348"/>
      <c r="T193" s="348"/>
      <c r="U193" s="348"/>
      <c r="V193" s="348"/>
      <c r="W193" s="348"/>
      <c r="X193" s="348"/>
      <c r="Y193" s="348"/>
      <c r="Z193" s="348"/>
      <c r="AA193" s="315"/>
    </row>
    <row r="194" spans="7:27" ht="16.5" x14ac:dyDescent="0.4">
      <c r="G194" s="314"/>
      <c r="H194" s="348"/>
      <c r="I194" s="348"/>
      <c r="J194" s="348"/>
      <c r="K194" s="348"/>
      <c r="L194" s="348"/>
      <c r="M194" s="348"/>
      <c r="N194" s="348"/>
      <c r="O194" s="348"/>
      <c r="P194" s="348"/>
      <c r="Q194" s="348"/>
      <c r="R194" s="348"/>
      <c r="S194" s="348"/>
      <c r="T194" s="348"/>
      <c r="U194" s="348"/>
      <c r="V194" s="348"/>
      <c r="W194" s="348"/>
      <c r="X194" s="348"/>
      <c r="Y194" s="348"/>
      <c r="Z194" s="348"/>
      <c r="AA194" s="315"/>
    </row>
    <row r="195" spans="7:27" ht="16.5" x14ac:dyDescent="0.4">
      <c r="G195" s="314"/>
      <c r="H195" s="348"/>
      <c r="I195" s="348"/>
      <c r="J195" s="348"/>
      <c r="K195" s="348"/>
      <c r="L195" s="348"/>
      <c r="M195" s="348"/>
      <c r="N195" s="348"/>
      <c r="O195" s="348"/>
      <c r="P195" s="348"/>
      <c r="Q195" s="348"/>
      <c r="R195" s="348"/>
      <c r="S195" s="348"/>
      <c r="T195" s="348"/>
      <c r="U195" s="348"/>
      <c r="V195" s="348"/>
      <c r="W195" s="348"/>
      <c r="X195" s="348"/>
      <c r="Y195" s="348"/>
      <c r="Z195" s="348"/>
      <c r="AA195" s="315"/>
    </row>
    <row r="196" spans="7:27" ht="16.5" x14ac:dyDescent="0.4">
      <c r="G196" s="314"/>
      <c r="H196" s="348"/>
      <c r="I196" s="348"/>
      <c r="J196" s="348"/>
      <c r="K196" s="348"/>
      <c r="L196" s="348"/>
      <c r="M196" s="348"/>
      <c r="N196" s="348"/>
      <c r="O196" s="348"/>
      <c r="P196" s="348"/>
      <c r="Q196" s="348"/>
      <c r="R196" s="348"/>
      <c r="S196" s="348"/>
      <c r="T196" s="348"/>
      <c r="U196" s="348"/>
      <c r="V196" s="348"/>
      <c r="W196" s="348"/>
      <c r="X196" s="348"/>
      <c r="Y196" s="348"/>
      <c r="Z196" s="348"/>
      <c r="AA196" s="315"/>
    </row>
    <row r="197" spans="7:27" ht="16.5" x14ac:dyDescent="0.4">
      <c r="G197" s="314"/>
      <c r="H197" s="348"/>
      <c r="I197" s="348"/>
      <c r="J197" s="348"/>
      <c r="K197" s="348"/>
      <c r="L197" s="348"/>
      <c r="M197" s="348"/>
      <c r="N197" s="348"/>
      <c r="O197" s="348"/>
      <c r="P197" s="348"/>
      <c r="Q197" s="348"/>
      <c r="R197" s="348"/>
      <c r="S197" s="348"/>
      <c r="T197" s="348"/>
      <c r="U197" s="348"/>
      <c r="V197" s="348"/>
      <c r="W197" s="348"/>
      <c r="X197" s="348"/>
      <c r="Y197" s="348"/>
      <c r="Z197" s="348"/>
      <c r="AA197" s="315"/>
    </row>
    <row r="198" spans="7:27" ht="16.5" x14ac:dyDescent="0.4">
      <c r="G198" s="314"/>
      <c r="H198" s="348"/>
      <c r="I198" s="348"/>
      <c r="J198" s="348"/>
      <c r="K198" s="348"/>
      <c r="L198" s="348"/>
      <c r="M198" s="348"/>
      <c r="N198" s="348"/>
      <c r="O198" s="348"/>
      <c r="P198" s="348"/>
      <c r="Q198" s="348"/>
      <c r="R198" s="348"/>
      <c r="S198" s="348"/>
      <c r="T198" s="348"/>
      <c r="U198" s="348"/>
      <c r="V198" s="348"/>
      <c r="W198" s="348"/>
      <c r="X198" s="348"/>
      <c r="Y198" s="348"/>
      <c r="Z198" s="348"/>
      <c r="AA198" s="315"/>
    </row>
    <row r="199" spans="7:27" ht="16.5" x14ac:dyDescent="0.4">
      <c r="G199" s="314"/>
      <c r="H199" s="348"/>
      <c r="I199" s="348"/>
      <c r="J199" s="348"/>
      <c r="K199" s="348"/>
      <c r="L199" s="348"/>
      <c r="M199" s="348"/>
      <c r="N199" s="348"/>
      <c r="O199" s="348"/>
      <c r="P199" s="348"/>
      <c r="Q199" s="348"/>
      <c r="R199" s="348"/>
      <c r="S199" s="348"/>
      <c r="T199" s="348"/>
      <c r="U199" s="348"/>
      <c r="V199" s="348"/>
      <c r="W199" s="348"/>
      <c r="X199" s="348"/>
      <c r="Y199" s="348"/>
      <c r="Z199" s="348"/>
      <c r="AA199" s="315"/>
    </row>
    <row r="200" spans="7:27" ht="16.5" x14ac:dyDescent="0.4">
      <c r="G200" s="314"/>
      <c r="H200" s="348"/>
      <c r="I200" s="348"/>
      <c r="J200" s="348"/>
      <c r="K200" s="348"/>
      <c r="L200" s="348"/>
      <c r="M200" s="348"/>
      <c r="N200" s="348"/>
      <c r="O200" s="348"/>
      <c r="P200" s="348"/>
      <c r="Q200" s="348"/>
      <c r="R200" s="348"/>
      <c r="S200" s="348"/>
      <c r="T200" s="348"/>
      <c r="U200" s="348"/>
      <c r="V200" s="348"/>
      <c r="W200" s="348"/>
      <c r="X200" s="348"/>
      <c r="Y200" s="348"/>
      <c r="Z200" s="348"/>
      <c r="AA200" s="315"/>
    </row>
    <row r="201" spans="7:27" ht="16.5" x14ac:dyDescent="0.4">
      <c r="G201" s="314"/>
      <c r="H201" s="348"/>
      <c r="I201" s="348"/>
      <c r="J201" s="348"/>
      <c r="K201" s="348"/>
      <c r="L201" s="348"/>
      <c r="M201" s="348"/>
      <c r="N201" s="348"/>
      <c r="O201" s="348"/>
      <c r="P201" s="348"/>
      <c r="Q201" s="348"/>
      <c r="R201" s="348"/>
      <c r="S201" s="348"/>
      <c r="T201" s="348"/>
      <c r="U201" s="348"/>
      <c r="V201" s="348"/>
      <c r="W201" s="348"/>
      <c r="X201" s="348"/>
      <c r="Y201" s="348"/>
      <c r="Z201" s="348"/>
      <c r="AA201" s="315"/>
    </row>
    <row r="202" spans="7:27" ht="16.5" x14ac:dyDescent="0.4">
      <c r="G202" s="314"/>
      <c r="H202" s="348"/>
      <c r="I202" s="348"/>
      <c r="J202" s="348"/>
      <c r="K202" s="348"/>
      <c r="L202" s="348"/>
      <c r="M202" s="348"/>
      <c r="N202" s="348"/>
      <c r="O202" s="348"/>
      <c r="P202" s="348"/>
      <c r="Q202" s="348"/>
      <c r="R202" s="348"/>
      <c r="S202" s="348"/>
      <c r="T202" s="348"/>
      <c r="U202" s="348"/>
      <c r="V202" s="348"/>
      <c r="W202" s="348"/>
      <c r="X202" s="348"/>
      <c r="Y202" s="348"/>
      <c r="Z202" s="348"/>
      <c r="AA202" s="315"/>
    </row>
    <row r="203" spans="7:27" ht="16.5" x14ac:dyDescent="0.4">
      <c r="G203" s="314"/>
      <c r="H203" s="348"/>
      <c r="I203" s="348"/>
      <c r="J203" s="348"/>
      <c r="K203" s="348"/>
      <c r="L203" s="348"/>
      <c r="M203" s="348"/>
      <c r="N203" s="348"/>
      <c r="O203" s="348"/>
      <c r="P203" s="348"/>
      <c r="Q203" s="348"/>
      <c r="R203" s="348"/>
      <c r="S203" s="348"/>
      <c r="T203" s="348"/>
      <c r="U203" s="348"/>
      <c r="V203" s="348"/>
      <c r="W203" s="348"/>
      <c r="X203" s="348"/>
      <c r="Y203" s="348"/>
      <c r="Z203" s="348"/>
      <c r="AA203" s="315"/>
    </row>
    <row r="204" spans="7:27" ht="16.5" x14ac:dyDescent="0.4">
      <c r="G204" s="314"/>
      <c r="H204" s="348"/>
      <c r="I204" s="348"/>
      <c r="J204" s="348"/>
      <c r="K204" s="348"/>
      <c r="L204" s="348"/>
      <c r="M204" s="348"/>
      <c r="N204" s="348"/>
      <c r="O204" s="348"/>
      <c r="P204" s="348"/>
      <c r="Q204" s="348"/>
      <c r="R204" s="348"/>
      <c r="S204" s="348"/>
      <c r="T204" s="348"/>
      <c r="U204" s="348"/>
      <c r="V204" s="348"/>
      <c r="W204" s="348"/>
      <c r="X204" s="348"/>
      <c r="Y204" s="348"/>
      <c r="Z204" s="348"/>
      <c r="AA204" s="315"/>
    </row>
    <row r="205" spans="7:27" ht="16.5" x14ac:dyDescent="0.4">
      <c r="G205" s="314"/>
      <c r="H205" s="348"/>
      <c r="I205" s="348"/>
      <c r="J205" s="348"/>
      <c r="K205" s="348"/>
      <c r="L205" s="348"/>
      <c r="M205" s="348"/>
      <c r="N205" s="348"/>
      <c r="O205" s="348"/>
      <c r="P205" s="348"/>
      <c r="Q205" s="348"/>
      <c r="R205" s="348"/>
      <c r="S205" s="348"/>
      <c r="T205" s="348"/>
      <c r="U205" s="348"/>
      <c r="V205" s="348"/>
      <c r="W205" s="348"/>
      <c r="X205" s="348"/>
      <c r="Y205" s="348"/>
      <c r="Z205" s="348"/>
      <c r="AA205" s="315"/>
    </row>
    <row r="206" spans="7:27" ht="16.5" x14ac:dyDescent="0.4">
      <c r="G206" s="314"/>
      <c r="H206" s="348"/>
      <c r="I206" s="348"/>
      <c r="J206" s="348"/>
      <c r="K206" s="348"/>
      <c r="L206" s="348"/>
      <c r="M206" s="348"/>
      <c r="N206" s="348"/>
      <c r="O206" s="348"/>
      <c r="P206" s="348"/>
      <c r="Q206" s="348"/>
      <c r="R206" s="348"/>
      <c r="S206" s="348"/>
      <c r="T206" s="348"/>
      <c r="U206" s="348"/>
      <c r="V206" s="348"/>
      <c r="W206" s="348"/>
      <c r="X206" s="348"/>
      <c r="Y206" s="348"/>
      <c r="Z206" s="348"/>
      <c r="AA206" s="315"/>
    </row>
    <row r="207" spans="7:27" ht="16.5" x14ac:dyDescent="0.4">
      <c r="G207" s="314"/>
      <c r="H207" s="348"/>
      <c r="I207" s="348"/>
      <c r="J207" s="348"/>
      <c r="K207" s="348"/>
      <c r="L207" s="348"/>
      <c r="M207" s="348"/>
      <c r="N207" s="348"/>
      <c r="O207" s="348"/>
      <c r="P207" s="348"/>
      <c r="Q207" s="348"/>
      <c r="R207" s="348"/>
      <c r="S207" s="348"/>
      <c r="T207" s="348"/>
      <c r="U207" s="348"/>
      <c r="V207" s="348"/>
      <c r="W207" s="348"/>
      <c r="X207" s="348"/>
      <c r="Y207" s="348"/>
      <c r="Z207" s="348"/>
      <c r="AA207" s="315"/>
    </row>
    <row r="208" spans="7:27" ht="16.5" x14ac:dyDescent="0.4">
      <c r="G208" s="314"/>
      <c r="H208" s="348"/>
      <c r="I208" s="348"/>
      <c r="J208" s="348"/>
      <c r="K208" s="348"/>
      <c r="L208" s="348"/>
      <c r="M208" s="348"/>
      <c r="N208" s="348"/>
      <c r="O208" s="348"/>
      <c r="P208" s="348"/>
      <c r="Q208" s="348"/>
      <c r="R208" s="348"/>
      <c r="S208" s="348"/>
      <c r="T208" s="348"/>
      <c r="U208" s="348"/>
      <c r="V208" s="348"/>
      <c r="W208" s="348"/>
      <c r="X208" s="348"/>
      <c r="Y208" s="348"/>
      <c r="Z208" s="348"/>
      <c r="AA208" s="315"/>
    </row>
    <row r="209" spans="7:27" ht="16.5" x14ac:dyDescent="0.4">
      <c r="G209" s="314"/>
      <c r="H209" s="348"/>
      <c r="I209" s="348"/>
      <c r="J209" s="348"/>
      <c r="K209" s="348"/>
      <c r="L209" s="348"/>
      <c r="M209" s="348"/>
      <c r="N209" s="348"/>
      <c r="O209" s="348"/>
      <c r="P209" s="348"/>
      <c r="Q209" s="348"/>
      <c r="R209" s="348"/>
      <c r="S209" s="348"/>
      <c r="T209" s="348"/>
      <c r="U209" s="348"/>
      <c r="V209" s="348"/>
      <c r="W209" s="348"/>
      <c r="X209" s="348"/>
      <c r="Y209" s="348"/>
      <c r="Z209" s="348"/>
      <c r="AA209" s="315"/>
    </row>
    <row r="210" spans="7:27" ht="16.5" x14ac:dyDescent="0.4">
      <c r="G210" s="314"/>
      <c r="H210" s="348"/>
      <c r="I210" s="348"/>
      <c r="J210" s="348"/>
      <c r="K210" s="348"/>
      <c r="L210" s="348"/>
      <c r="M210" s="348"/>
      <c r="N210" s="348"/>
      <c r="O210" s="348"/>
      <c r="P210" s="348"/>
      <c r="Q210" s="348"/>
      <c r="R210" s="348"/>
      <c r="S210" s="348"/>
      <c r="T210" s="348"/>
      <c r="U210" s="348"/>
      <c r="V210" s="348"/>
      <c r="W210" s="348"/>
      <c r="X210" s="348"/>
      <c r="Y210" s="348"/>
      <c r="Z210" s="348"/>
      <c r="AA210" s="315"/>
    </row>
    <row r="211" spans="7:27" ht="16.5" x14ac:dyDescent="0.4">
      <c r="G211" s="314"/>
      <c r="H211" s="348"/>
      <c r="I211" s="348"/>
      <c r="J211" s="348"/>
      <c r="K211" s="348"/>
      <c r="L211" s="348"/>
      <c r="M211" s="348"/>
      <c r="N211" s="348"/>
      <c r="O211" s="348"/>
      <c r="P211" s="348"/>
      <c r="Q211" s="348"/>
      <c r="R211" s="348"/>
      <c r="S211" s="348"/>
      <c r="T211" s="348"/>
      <c r="U211" s="348"/>
      <c r="V211" s="348"/>
      <c r="W211" s="348"/>
      <c r="X211" s="348"/>
      <c r="Y211" s="348"/>
      <c r="Z211" s="348"/>
      <c r="AA211" s="315"/>
    </row>
    <row r="212" spans="7:27" ht="16.5" x14ac:dyDescent="0.4">
      <c r="G212" s="314"/>
      <c r="H212" s="348"/>
      <c r="I212" s="348"/>
      <c r="J212" s="348"/>
      <c r="K212" s="348"/>
      <c r="L212" s="348"/>
      <c r="M212" s="348"/>
      <c r="N212" s="348"/>
      <c r="O212" s="348"/>
      <c r="P212" s="348"/>
      <c r="Q212" s="348"/>
      <c r="R212" s="348"/>
      <c r="S212" s="348"/>
      <c r="T212" s="348"/>
      <c r="U212" s="348"/>
      <c r="V212" s="348"/>
      <c r="W212" s="348"/>
      <c r="X212" s="348"/>
      <c r="Y212" s="348"/>
      <c r="Z212" s="348"/>
      <c r="AA212" s="315"/>
    </row>
    <row r="213" spans="7:27" ht="16.5" x14ac:dyDescent="0.4">
      <c r="G213" s="314"/>
      <c r="H213" s="348"/>
      <c r="I213" s="348"/>
      <c r="J213" s="348"/>
      <c r="K213" s="348"/>
      <c r="L213" s="348"/>
      <c r="M213" s="348"/>
      <c r="N213" s="348"/>
      <c r="O213" s="348"/>
      <c r="P213" s="348"/>
      <c r="Q213" s="348"/>
      <c r="R213" s="348"/>
      <c r="S213" s="348"/>
      <c r="T213" s="348"/>
      <c r="U213" s="348"/>
      <c r="V213" s="348"/>
      <c r="W213" s="348"/>
      <c r="X213" s="348"/>
      <c r="Y213" s="348"/>
      <c r="Z213" s="348"/>
      <c r="AA213" s="315"/>
    </row>
    <row r="214" spans="7:27" ht="16.5" x14ac:dyDescent="0.4">
      <c r="G214" s="314"/>
      <c r="H214" s="348"/>
      <c r="I214" s="348"/>
      <c r="J214" s="348"/>
      <c r="K214" s="348"/>
      <c r="L214" s="348"/>
      <c r="M214" s="348"/>
      <c r="N214" s="348"/>
      <c r="O214" s="348"/>
      <c r="P214" s="348"/>
      <c r="Q214" s="348"/>
      <c r="R214" s="348"/>
      <c r="S214" s="348"/>
      <c r="T214" s="348"/>
      <c r="U214" s="348"/>
      <c r="V214" s="348"/>
      <c r="W214" s="348"/>
      <c r="X214" s="348"/>
      <c r="Y214" s="348"/>
      <c r="Z214" s="348"/>
      <c r="AA214" s="315"/>
    </row>
    <row r="215" spans="7:27" ht="16.5" x14ac:dyDescent="0.4">
      <c r="G215" s="314"/>
      <c r="H215" s="348"/>
      <c r="I215" s="348"/>
      <c r="J215" s="348"/>
      <c r="K215" s="348"/>
      <c r="L215" s="348"/>
      <c r="M215" s="348"/>
      <c r="N215" s="348"/>
      <c r="O215" s="348"/>
      <c r="P215" s="348"/>
      <c r="Q215" s="348"/>
      <c r="R215" s="348"/>
      <c r="S215" s="348"/>
      <c r="T215" s="348"/>
      <c r="U215" s="348"/>
      <c r="V215" s="348"/>
      <c r="W215" s="348"/>
      <c r="X215" s="348"/>
      <c r="Y215" s="348"/>
      <c r="Z215" s="348"/>
      <c r="AA215" s="315"/>
    </row>
    <row r="216" spans="7:27" ht="16.5" x14ac:dyDescent="0.4">
      <c r="G216" s="314"/>
      <c r="H216" s="348"/>
      <c r="I216" s="348"/>
      <c r="J216" s="348"/>
      <c r="K216" s="348"/>
      <c r="L216" s="348"/>
      <c r="M216" s="348"/>
      <c r="N216" s="348"/>
      <c r="O216" s="348"/>
      <c r="P216" s="348"/>
      <c r="Q216" s="348"/>
      <c r="R216" s="348"/>
      <c r="S216" s="348"/>
      <c r="T216" s="348"/>
      <c r="U216" s="348"/>
      <c r="V216" s="348"/>
      <c r="W216" s="348"/>
      <c r="X216" s="348"/>
      <c r="Y216" s="348"/>
      <c r="Z216" s="348"/>
      <c r="AA216" s="315"/>
    </row>
    <row r="217" spans="7:27" ht="16.5" x14ac:dyDescent="0.4">
      <c r="G217" s="314"/>
      <c r="H217" s="348"/>
      <c r="I217" s="348"/>
      <c r="J217" s="348"/>
      <c r="K217" s="348"/>
      <c r="L217" s="348"/>
      <c r="M217" s="348"/>
      <c r="N217" s="348"/>
      <c r="O217" s="348"/>
      <c r="P217" s="348"/>
      <c r="Q217" s="348"/>
      <c r="R217" s="348"/>
      <c r="S217" s="348"/>
      <c r="T217" s="348"/>
      <c r="U217" s="348"/>
      <c r="V217" s="348"/>
      <c r="W217" s="348"/>
      <c r="X217" s="348"/>
      <c r="Y217" s="348"/>
      <c r="Z217" s="348"/>
      <c r="AA217" s="315"/>
    </row>
    <row r="218" spans="7:27" ht="16.5" x14ac:dyDescent="0.4">
      <c r="G218" s="314"/>
      <c r="H218" s="348"/>
      <c r="I218" s="348"/>
      <c r="J218" s="348"/>
      <c r="K218" s="348"/>
      <c r="L218" s="348"/>
      <c r="M218" s="348"/>
      <c r="N218" s="348"/>
      <c r="O218" s="348"/>
      <c r="P218" s="348"/>
      <c r="Q218" s="348"/>
      <c r="R218" s="348"/>
      <c r="S218" s="348"/>
      <c r="T218" s="348"/>
      <c r="U218" s="348"/>
      <c r="V218" s="348"/>
      <c r="W218" s="348"/>
      <c r="X218" s="348"/>
      <c r="Y218" s="348"/>
      <c r="Z218" s="348"/>
      <c r="AA218" s="315"/>
    </row>
    <row r="219" spans="7:27" ht="16.5" x14ac:dyDescent="0.4">
      <c r="G219" s="314"/>
      <c r="H219" s="348"/>
      <c r="I219" s="348"/>
      <c r="J219" s="348"/>
      <c r="K219" s="348"/>
      <c r="L219" s="348"/>
      <c r="M219" s="348"/>
      <c r="N219" s="348"/>
      <c r="O219" s="348"/>
      <c r="P219" s="348"/>
      <c r="Q219" s="348"/>
      <c r="R219" s="348"/>
      <c r="S219" s="348"/>
      <c r="T219" s="348"/>
      <c r="U219" s="348"/>
      <c r="V219" s="348"/>
      <c r="W219" s="348"/>
      <c r="X219" s="348"/>
      <c r="Y219" s="348"/>
      <c r="Z219" s="348"/>
      <c r="AA219" s="315"/>
    </row>
    <row r="220" spans="7:27" ht="16.5" x14ac:dyDescent="0.4">
      <c r="G220" s="314"/>
      <c r="H220" s="348"/>
      <c r="I220" s="348"/>
      <c r="J220" s="348"/>
      <c r="K220" s="348"/>
      <c r="L220" s="348"/>
      <c r="M220" s="348"/>
      <c r="N220" s="348"/>
      <c r="O220" s="348"/>
      <c r="P220" s="348"/>
      <c r="Q220" s="348"/>
      <c r="R220" s="348"/>
      <c r="S220" s="348"/>
      <c r="T220" s="348"/>
      <c r="U220" s="348"/>
      <c r="V220" s="348"/>
      <c r="W220" s="348"/>
      <c r="X220" s="348"/>
      <c r="Y220" s="348"/>
      <c r="Z220" s="348"/>
      <c r="AA220" s="315"/>
    </row>
    <row r="221" spans="7:27" ht="16.5" x14ac:dyDescent="0.4">
      <c r="G221" s="314"/>
      <c r="H221" s="348"/>
      <c r="I221" s="348"/>
      <c r="J221" s="348"/>
      <c r="K221" s="348"/>
      <c r="L221" s="348"/>
      <c r="M221" s="348"/>
      <c r="N221" s="348"/>
      <c r="O221" s="348"/>
      <c r="P221" s="348"/>
      <c r="Q221" s="348"/>
      <c r="R221" s="348"/>
      <c r="S221" s="348"/>
      <c r="T221" s="348"/>
      <c r="U221" s="348"/>
      <c r="V221" s="348"/>
      <c r="W221" s="348"/>
      <c r="X221" s="348"/>
      <c r="Y221" s="348"/>
      <c r="Z221" s="348"/>
      <c r="AA221" s="315"/>
    </row>
    <row r="222" spans="7:27" ht="16.5" x14ac:dyDescent="0.4">
      <c r="G222" s="314"/>
      <c r="H222" s="348"/>
      <c r="I222" s="348"/>
      <c r="J222" s="348"/>
      <c r="K222" s="348"/>
      <c r="L222" s="348"/>
      <c r="M222" s="348"/>
      <c r="N222" s="348"/>
      <c r="O222" s="348"/>
      <c r="P222" s="348"/>
      <c r="Q222" s="348"/>
      <c r="R222" s="348"/>
      <c r="S222" s="348"/>
      <c r="T222" s="348"/>
      <c r="U222" s="348"/>
      <c r="V222" s="348"/>
      <c r="W222" s="348"/>
      <c r="X222" s="348"/>
      <c r="Y222" s="348"/>
      <c r="Z222" s="348"/>
      <c r="AA222" s="315"/>
    </row>
    <row r="223" spans="7:27" ht="16.5" x14ac:dyDescent="0.4">
      <c r="G223" s="314"/>
      <c r="H223" s="348"/>
      <c r="I223" s="348"/>
      <c r="J223" s="348"/>
      <c r="K223" s="348"/>
      <c r="L223" s="348"/>
      <c r="M223" s="348"/>
      <c r="N223" s="348"/>
      <c r="O223" s="348"/>
      <c r="P223" s="348"/>
      <c r="Q223" s="348"/>
      <c r="R223" s="348"/>
      <c r="S223" s="348"/>
      <c r="T223" s="348"/>
      <c r="U223" s="348"/>
      <c r="V223" s="348"/>
      <c r="W223" s="348"/>
      <c r="X223" s="348"/>
      <c r="Y223" s="348"/>
      <c r="Z223" s="348"/>
      <c r="AA223" s="315"/>
    </row>
    <row r="224" spans="7:27" ht="16.5" x14ac:dyDescent="0.4">
      <c r="G224" s="314"/>
      <c r="H224" s="348"/>
      <c r="I224" s="348"/>
      <c r="J224" s="348"/>
      <c r="K224" s="348"/>
      <c r="L224" s="348"/>
      <c r="M224" s="348"/>
      <c r="N224" s="348"/>
      <c r="O224" s="348"/>
      <c r="P224" s="348"/>
      <c r="Q224" s="348"/>
      <c r="R224" s="348"/>
      <c r="S224" s="348"/>
      <c r="T224" s="348"/>
      <c r="U224" s="348"/>
      <c r="V224" s="348"/>
      <c r="W224" s="348"/>
      <c r="X224" s="348"/>
      <c r="Y224" s="348"/>
      <c r="Z224" s="348"/>
      <c r="AA224" s="315"/>
    </row>
    <row r="225" spans="7:27" ht="16.5" x14ac:dyDescent="0.4">
      <c r="G225" s="314"/>
      <c r="H225" s="348"/>
      <c r="I225" s="348"/>
      <c r="J225" s="348"/>
      <c r="K225" s="348"/>
      <c r="L225" s="348"/>
      <c r="M225" s="348"/>
      <c r="N225" s="348"/>
      <c r="O225" s="348"/>
      <c r="P225" s="348"/>
      <c r="Q225" s="348"/>
      <c r="R225" s="348"/>
      <c r="S225" s="348"/>
      <c r="T225" s="348"/>
      <c r="U225" s="348"/>
      <c r="V225" s="348"/>
      <c r="W225" s="348"/>
      <c r="X225" s="348"/>
      <c r="Y225" s="348"/>
      <c r="Z225" s="348"/>
      <c r="AA225" s="315"/>
    </row>
    <row r="226" spans="7:27" ht="16.5" x14ac:dyDescent="0.4">
      <c r="G226" s="314"/>
      <c r="H226" s="348"/>
      <c r="I226" s="348"/>
      <c r="J226" s="348"/>
      <c r="K226" s="348"/>
      <c r="L226" s="348"/>
      <c r="M226" s="348"/>
      <c r="N226" s="348"/>
      <c r="O226" s="348"/>
      <c r="P226" s="348"/>
      <c r="Q226" s="348"/>
      <c r="R226" s="348"/>
      <c r="S226" s="348"/>
      <c r="T226" s="348"/>
      <c r="U226" s="348"/>
      <c r="V226" s="348"/>
      <c r="W226" s="348"/>
      <c r="X226" s="348"/>
      <c r="Y226" s="348"/>
      <c r="Z226" s="348"/>
      <c r="AA226" s="315"/>
    </row>
    <row r="227" spans="7:27" ht="16.5" x14ac:dyDescent="0.4">
      <c r="G227" s="314"/>
      <c r="H227" s="348"/>
      <c r="I227" s="348"/>
      <c r="J227" s="348"/>
      <c r="K227" s="348"/>
      <c r="L227" s="348"/>
      <c r="M227" s="348"/>
      <c r="N227" s="348"/>
      <c r="O227" s="348"/>
      <c r="P227" s="348"/>
      <c r="Q227" s="348"/>
      <c r="R227" s="348"/>
      <c r="S227" s="348"/>
      <c r="T227" s="348"/>
      <c r="U227" s="348"/>
      <c r="V227" s="348"/>
      <c r="W227" s="348"/>
      <c r="X227" s="348"/>
      <c r="Y227" s="348"/>
      <c r="Z227" s="348"/>
      <c r="AA227" s="315"/>
    </row>
    <row r="228" spans="7:27" ht="16.5" x14ac:dyDescent="0.4">
      <c r="G228" s="314"/>
      <c r="H228" s="348"/>
      <c r="I228" s="348"/>
      <c r="J228" s="348"/>
      <c r="K228" s="348"/>
      <c r="L228" s="348"/>
      <c r="M228" s="348"/>
      <c r="N228" s="348"/>
      <c r="O228" s="348"/>
      <c r="P228" s="348"/>
      <c r="Q228" s="348"/>
      <c r="R228" s="348"/>
      <c r="S228" s="348"/>
      <c r="T228" s="348"/>
      <c r="U228" s="348"/>
      <c r="V228" s="348"/>
      <c r="W228" s="348"/>
      <c r="X228" s="348"/>
      <c r="Y228" s="348"/>
      <c r="Z228" s="348"/>
      <c r="AA228" s="315"/>
    </row>
    <row r="229" spans="7:27" ht="16.5" x14ac:dyDescent="0.4">
      <c r="G229" s="314"/>
      <c r="H229" s="348"/>
      <c r="I229" s="348"/>
      <c r="J229" s="348"/>
      <c r="K229" s="348"/>
      <c r="L229" s="348"/>
      <c r="M229" s="348"/>
      <c r="N229" s="348"/>
      <c r="O229" s="348"/>
      <c r="P229" s="348"/>
      <c r="Q229" s="348"/>
      <c r="R229" s="348"/>
      <c r="S229" s="348"/>
      <c r="T229" s="348"/>
      <c r="U229" s="348"/>
      <c r="V229" s="348"/>
      <c r="W229" s="348"/>
      <c r="X229" s="348"/>
      <c r="Y229" s="348"/>
      <c r="Z229" s="348"/>
      <c r="AA229" s="315"/>
    </row>
    <row r="230" spans="7:27" ht="16.5" x14ac:dyDescent="0.4">
      <c r="G230" s="314"/>
      <c r="H230" s="348"/>
      <c r="I230" s="348"/>
      <c r="J230" s="348"/>
      <c r="K230" s="348"/>
      <c r="L230" s="348"/>
      <c r="M230" s="348"/>
      <c r="N230" s="348"/>
      <c r="O230" s="348"/>
      <c r="P230" s="348"/>
      <c r="Q230" s="348"/>
      <c r="R230" s="348"/>
      <c r="S230" s="348"/>
      <c r="T230" s="348"/>
      <c r="U230" s="348"/>
      <c r="V230" s="348"/>
      <c r="W230" s="348"/>
      <c r="X230" s="348"/>
      <c r="Y230" s="348"/>
      <c r="Z230" s="348"/>
      <c r="AA230" s="315"/>
    </row>
    <row r="231" spans="7:27" ht="16.5" x14ac:dyDescent="0.4">
      <c r="G231" s="314"/>
      <c r="H231" s="348"/>
      <c r="I231" s="348"/>
      <c r="J231" s="348"/>
      <c r="K231" s="348"/>
      <c r="L231" s="348"/>
      <c r="M231" s="348"/>
      <c r="N231" s="348"/>
      <c r="O231" s="348"/>
      <c r="P231" s="348"/>
      <c r="Q231" s="348"/>
      <c r="R231" s="348"/>
      <c r="S231" s="348"/>
      <c r="T231" s="348"/>
      <c r="U231" s="348"/>
      <c r="V231" s="348"/>
      <c r="W231" s="348"/>
      <c r="X231" s="348"/>
      <c r="Y231" s="348"/>
      <c r="Z231" s="348"/>
      <c r="AA231" s="315"/>
    </row>
    <row r="232" spans="7:27" ht="16.5" x14ac:dyDescent="0.4">
      <c r="G232" s="314"/>
      <c r="H232" s="348"/>
      <c r="I232" s="348"/>
      <c r="J232" s="348"/>
      <c r="K232" s="348"/>
      <c r="L232" s="348"/>
      <c r="M232" s="348"/>
      <c r="N232" s="348"/>
      <c r="O232" s="348"/>
      <c r="P232" s="348"/>
      <c r="Q232" s="348"/>
      <c r="R232" s="348"/>
      <c r="S232" s="348"/>
      <c r="T232" s="348"/>
      <c r="U232" s="348"/>
      <c r="V232" s="348"/>
      <c r="W232" s="348"/>
      <c r="X232" s="348"/>
      <c r="Y232" s="348"/>
      <c r="Z232" s="348"/>
      <c r="AA232" s="315"/>
    </row>
    <row r="233" spans="7:27" ht="16.5" x14ac:dyDescent="0.4">
      <c r="G233" s="314"/>
      <c r="H233" s="348"/>
      <c r="I233" s="348"/>
      <c r="J233" s="348"/>
      <c r="K233" s="348"/>
      <c r="L233" s="348"/>
      <c r="M233" s="348"/>
      <c r="N233" s="348"/>
      <c r="O233" s="348"/>
      <c r="P233" s="348"/>
      <c r="Q233" s="348"/>
      <c r="R233" s="348"/>
      <c r="S233" s="348"/>
      <c r="T233" s="348"/>
      <c r="U233" s="348"/>
      <c r="V233" s="348"/>
      <c r="W233" s="348"/>
      <c r="X233" s="348"/>
      <c r="Y233" s="348"/>
      <c r="Z233" s="348"/>
      <c r="AA233" s="315"/>
    </row>
    <row r="234" spans="7:27" ht="16.5" x14ac:dyDescent="0.4">
      <c r="G234" s="314"/>
      <c r="H234" s="348"/>
      <c r="I234" s="348"/>
      <c r="J234" s="348"/>
      <c r="K234" s="348"/>
      <c r="L234" s="348"/>
      <c r="M234" s="348"/>
      <c r="N234" s="348"/>
      <c r="O234" s="348"/>
      <c r="P234" s="348"/>
      <c r="Q234" s="348"/>
      <c r="R234" s="348"/>
      <c r="S234" s="348"/>
      <c r="T234" s="348"/>
      <c r="U234" s="348"/>
      <c r="V234" s="348"/>
      <c r="W234" s="348"/>
      <c r="X234" s="348"/>
      <c r="Y234" s="348"/>
      <c r="Z234" s="348"/>
      <c r="AA234" s="315"/>
    </row>
    <row r="235" spans="7:27" ht="16.5" x14ac:dyDescent="0.4">
      <c r="G235" s="314"/>
      <c r="H235" s="348"/>
      <c r="I235" s="348"/>
      <c r="J235" s="348"/>
      <c r="K235" s="348"/>
      <c r="L235" s="348"/>
      <c r="M235" s="348"/>
      <c r="N235" s="348"/>
      <c r="O235" s="348"/>
      <c r="P235" s="348"/>
      <c r="Q235" s="348"/>
      <c r="R235" s="348"/>
      <c r="S235" s="348"/>
      <c r="T235" s="348"/>
      <c r="U235" s="348"/>
      <c r="V235" s="348"/>
      <c r="W235" s="348"/>
      <c r="X235" s="348"/>
      <c r="Y235" s="348"/>
      <c r="Z235" s="348"/>
      <c r="AA235" s="315"/>
    </row>
    <row r="236" spans="7:27" ht="16.5" x14ac:dyDescent="0.4">
      <c r="G236" s="314"/>
      <c r="H236" s="348"/>
      <c r="I236" s="348"/>
      <c r="J236" s="348"/>
      <c r="K236" s="348"/>
      <c r="L236" s="348"/>
      <c r="M236" s="348"/>
      <c r="N236" s="348"/>
      <c r="O236" s="348"/>
      <c r="P236" s="348"/>
      <c r="Q236" s="348"/>
      <c r="R236" s="348"/>
      <c r="S236" s="348"/>
      <c r="T236" s="348"/>
      <c r="U236" s="348"/>
      <c r="V236" s="348"/>
      <c r="W236" s="348"/>
      <c r="X236" s="348"/>
      <c r="Y236" s="348"/>
      <c r="Z236" s="348"/>
      <c r="AA236" s="315"/>
    </row>
    <row r="237" spans="7:27" ht="16.5" x14ac:dyDescent="0.4">
      <c r="G237" s="314"/>
      <c r="H237" s="348"/>
      <c r="I237" s="348"/>
      <c r="J237" s="348"/>
      <c r="K237" s="348"/>
      <c r="L237" s="348"/>
      <c r="M237" s="348"/>
      <c r="N237" s="348"/>
      <c r="O237" s="348"/>
      <c r="P237" s="348"/>
      <c r="Q237" s="348"/>
      <c r="R237" s="348"/>
      <c r="S237" s="348"/>
      <c r="T237" s="348"/>
      <c r="U237" s="348"/>
      <c r="V237" s="348"/>
      <c r="W237" s="348"/>
      <c r="X237" s="348"/>
      <c r="Y237" s="348"/>
      <c r="Z237" s="348"/>
      <c r="AA237" s="315"/>
    </row>
    <row r="238" spans="7:27" ht="16.5" x14ac:dyDescent="0.4">
      <c r="G238" s="314"/>
      <c r="H238" s="348"/>
      <c r="I238" s="348"/>
      <c r="J238" s="348"/>
      <c r="K238" s="348"/>
      <c r="L238" s="348"/>
      <c r="M238" s="348"/>
      <c r="N238" s="348"/>
      <c r="O238" s="348"/>
      <c r="P238" s="348"/>
      <c r="Q238" s="348"/>
      <c r="R238" s="348"/>
      <c r="S238" s="348"/>
      <c r="T238" s="348"/>
      <c r="U238" s="348"/>
      <c r="V238" s="348"/>
      <c r="W238" s="348"/>
      <c r="X238" s="348"/>
      <c r="Y238" s="348"/>
      <c r="Z238" s="348"/>
      <c r="AA238" s="315"/>
    </row>
    <row r="239" spans="7:27" ht="16.5" x14ac:dyDescent="0.4">
      <c r="G239" s="314"/>
      <c r="H239" s="348"/>
      <c r="I239" s="348"/>
      <c r="J239" s="348"/>
      <c r="K239" s="348"/>
      <c r="L239" s="348"/>
      <c r="M239" s="348"/>
      <c r="N239" s="348"/>
      <c r="O239" s="348"/>
      <c r="P239" s="348"/>
      <c r="Q239" s="348"/>
      <c r="R239" s="348"/>
      <c r="S239" s="348"/>
      <c r="T239" s="348"/>
      <c r="U239" s="348"/>
      <c r="V239" s="348"/>
      <c r="W239" s="348"/>
      <c r="X239" s="348"/>
      <c r="Y239" s="348"/>
      <c r="Z239" s="348"/>
      <c r="AA239" s="315"/>
    </row>
    <row r="240" spans="7:27" ht="16.5" x14ac:dyDescent="0.4">
      <c r="G240" s="314"/>
      <c r="H240" s="348"/>
      <c r="I240" s="348"/>
      <c r="J240" s="348"/>
      <c r="K240" s="348"/>
      <c r="L240" s="348"/>
      <c r="M240" s="348"/>
      <c r="N240" s="348"/>
      <c r="O240" s="348"/>
      <c r="P240" s="348"/>
      <c r="Q240" s="348"/>
      <c r="R240" s="348"/>
      <c r="S240" s="348"/>
      <c r="T240" s="348"/>
      <c r="U240" s="348"/>
      <c r="V240" s="348"/>
      <c r="W240" s="348"/>
      <c r="X240" s="348"/>
      <c r="Y240" s="348"/>
      <c r="Z240" s="348"/>
      <c r="AA240" s="315"/>
    </row>
    <row r="241" spans="7:27" ht="16.5" x14ac:dyDescent="0.4">
      <c r="G241" s="314"/>
      <c r="H241" s="348"/>
      <c r="I241" s="348"/>
      <c r="J241" s="348"/>
      <c r="K241" s="348"/>
      <c r="L241" s="348"/>
      <c r="M241" s="348"/>
      <c r="N241" s="348"/>
      <c r="O241" s="348"/>
      <c r="P241" s="348"/>
      <c r="Q241" s="348"/>
      <c r="R241" s="348"/>
      <c r="S241" s="348"/>
      <c r="T241" s="348"/>
      <c r="U241" s="348"/>
      <c r="V241" s="348"/>
      <c r="W241" s="348"/>
      <c r="X241" s="348"/>
      <c r="Y241" s="348"/>
      <c r="Z241" s="348"/>
      <c r="AA241" s="315"/>
    </row>
    <row r="242" spans="7:27" ht="16.5" x14ac:dyDescent="0.4">
      <c r="G242" s="314"/>
      <c r="H242" s="348"/>
      <c r="I242" s="348"/>
      <c r="J242" s="348"/>
      <c r="K242" s="348"/>
      <c r="L242" s="348"/>
      <c r="M242" s="348"/>
      <c r="N242" s="348"/>
      <c r="O242" s="348"/>
      <c r="P242" s="348"/>
      <c r="Q242" s="348"/>
      <c r="R242" s="348"/>
      <c r="S242" s="348"/>
      <c r="T242" s="348"/>
      <c r="U242" s="348"/>
      <c r="V242" s="348"/>
      <c r="W242" s="348"/>
      <c r="X242" s="348"/>
      <c r="Y242" s="348"/>
      <c r="Z242" s="348"/>
      <c r="AA242" s="315"/>
    </row>
    <row r="243" spans="7:27" ht="16.5" x14ac:dyDescent="0.4">
      <c r="G243" s="314"/>
      <c r="H243" s="348"/>
      <c r="I243" s="348"/>
      <c r="J243" s="348"/>
      <c r="K243" s="348"/>
      <c r="L243" s="348"/>
      <c r="M243" s="348"/>
      <c r="N243" s="348"/>
      <c r="O243" s="348"/>
      <c r="P243" s="348"/>
      <c r="Q243" s="348"/>
      <c r="R243" s="348"/>
      <c r="S243" s="348"/>
      <c r="T243" s="348"/>
      <c r="U243" s="348"/>
      <c r="V243" s="348"/>
      <c r="W243" s="348"/>
      <c r="X243" s="348"/>
      <c r="Y243" s="348"/>
      <c r="Z243" s="348"/>
      <c r="AA243" s="315"/>
    </row>
    <row r="244" spans="7:27" ht="16.5" x14ac:dyDescent="0.4">
      <c r="G244" s="314"/>
      <c r="H244" s="348"/>
      <c r="I244" s="348"/>
      <c r="J244" s="348"/>
      <c r="K244" s="348"/>
      <c r="L244" s="348"/>
      <c r="M244" s="348"/>
      <c r="N244" s="348"/>
      <c r="O244" s="348"/>
      <c r="P244" s="348"/>
      <c r="Q244" s="348"/>
      <c r="R244" s="348"/>
      <c r="S244" s="348"/>
      <c r="T244" s="348"/>
      <c r="U244" s="348"/>
      <c r="V244" s="348"/>
      <c r="W244" s="348"/>
      <c r="X244" s="348"/>
      <c r="Y244" s="348"/>
      <c r="Z244" s="348"/>
      <c r="AA244" s="315"/>
    </row>
    <row r="245" spans="7:27" ht="16.5" x14ac:dyDescent="0.4">
      <c r="G245" s="314"/>
      <c r="H245" s="348"/>
      <c r="I245" s="348"/>
      <c r="J245" s="348"/>
      <c r="K245" s="348"/>
      <c r="L245" s="348"/>
      <c r="M245" s="348"/>
      <c r="N245" s="348"/>
      <c r="O245" s="348"/>
      <c r="P245" s="348"/>
      <c r="Q245" s="348"/>
      <c r="R245" s="348"/>
      <c r="S245" s="348"/>
      <c r="T245" s="348"/>
      <c r="U245" s="348"/>
      <c r="V245" s="348"/>
      <c r="W245" s="348"/>
      <c r="X245" s="348"/>
      <c r="Y245" s="348"/>
      <c r="Z245" s="348"/>
      <c r="AA245" s="315"/>
    </row>
    <row r="246" spans="7:27" ht="16.5" x14ac:dyDescent="0.4">
      <c r="G246" s="314"/>
      <c r="H246" s="348"/>
      <c r="I246" s="348"/>
      <c r="J246" s="348"/>
      <c r="K246" s="348"/>
      <c r="L246" s="348"/>
      <c r="M246" s="348"/>
      <c r="N246" s="348"/>
      <c r="O246" s="348"/>
      <c r="P246" s="348"/>
      <c r="Q246" s="348"/>
      <c r="R246" s="348"/>
      <c r="S246" s="348"/>
      <c r="T246" s="348"/>
      <c r="U246" s="348"/>
      <c r="V246" s="348"/>
      <c r="W246" s="348"/>
      <c r="X246" s="348"/>
      <c r="Y246" s="348"/>
      <c r="Z246" s="348"/>
      <c r="AA246" s="315"/>
    </row>
    <row r="247" spans="7:27" ht="16.5" x14ac:dyDescent="0.4">
      <c r="G247" s="314"/>
      <c r="H247" s="348"/>
      <c r="I247" s="348"/>
      <c r="J247" s="348"/>
      <c r="K247" s="348"/>
      <c r="L247" s="348"/>
      <c r="M247" s="348"/>
      <c r="N247" s="348"/>
      <c r="O247" s="348"/>
      <c r="P247" s="348"/>
      <c r="Q247" s="348"/>
      <c r="R247" s="348"/>
      <c r="S247" s="348"/>
      <c r="T247" s="348"/>
      <c r="U247" s="348"/>
      <c r="V247" s="348"/>
      <c r="W247" s="348"/>
      <c r="X247" s="348"/>
      <c r="Y247" s="348"/>
      <c r="Z247" s="348"/>
      <c r="AA247" s="315"/>
    </row>
    <row r="248" spans="7:27" ht="16.5" x14ac:dyDescent="0.4">
      <c r="G248" s="314"/>
      <c r="H248" s="348"/>
      <c r="I248" s="348"/>
      <c r="J248" s="348"/>
      <c r="K248" s="348"/>
      <c r="L248" s="348"/>
      <c r="M248" s="348"/>
      <c r="N248" s="348"/>
      <c r="O248" s="348"/>
      <c r="P248" s="348"/>
      <c r="Q248" s="348"/>
      <c r="R248" s="348"/>
      <c r="S248" s="348"/>
      <c r="T248" s="348"/>
      <c r="U248" s="348"/>
      <c r="V248" s="348"/>
      <c r="W248" s="348"/>
      <c r="X248" s="348"/>
      <c r="Y248" s="348"/>
      <c r="Z248" s="348"/>
      <c r="AA248" s="315"/>
    </row>
    <row r="249" spans="7:27" ht="16.5" x14ac:dyDescent="0.4">
      <c r="G249" s="314"/>
      <c r="H249" s="348"/>
      <c r="I249" s="348"/>
      <c r="J249" s="348"/>
      <c r="K249" s="348"/>
      <c r="L249" s="348"/>
      <c r="M249" s="348"/>
      <c r="N249" s="348"/>
      <c r="O249" s="348"/>
      <c r="P249" s="348"/>
      <c r="Q249" s="348"/>
      <c r="R249" s="348"/>
      <c r="S249" s="348"/>
      <c r="T249" s="348"/>
      <c r="U249" s="348"/>
      <c r="V249" s="348"/>
      <c r="W249" s="348"/>
      <c r="X249" s="348"/>
      <c r="Y249" s="348"/>
      <c r="Z249" s="348"/>
      <c r="AA249" s="315"/>
    </row>
    <row r="250" spans="7:27" ht="16.5" x14ac:dyDescent="0.4">
      <c r="G250" s="314"/>
      <c r="H250" s="348"/>
      <c r="I250" s="348"/>
      <c r="J250" s="348"/>
      <c r="K250" s="348"/>
      <c r="L250" s="348"/>
      <c r="M250" s="348"/>
      <c r="N250" s="348"/>
      <c r="O250" s="348"/>
      <c r="P250" s="348"/>
      <c r="Q250" s="348"/>
      <c r="R250" s="348"/>
      <c r="S250" s="348"/>
      <c r="T250" s="348"/>
      <c r="U250" s="348"/>
      <c r="V250" s="348"/>
      <c r="W250" s="348"/>
      <c r="X250" s="348"/>
      <c r="Y250" s="348"/>
      <c r="Z250" s="348"/>
      <c r="AA250" s="315"/>
    </row>
    <row r="251" spans="7:27" ht="16.5" x14ac:dyDescent="0.4">
      <c r="G251" s="314"/>
      <c r="H251" s="348"/>
      <c r="I251" s="348"/>
      <c r="J251" s="348"/>
      <c r="K251" s="348"/>
      <c r="L251" s="348"/>
      <c r="M251" s="348"/>
      <c r="N251" s="348"/>
      <c r="O251" s="348"/>
      <c r="P251" s="348"/>
      <c r="Q251" s="348"/>
      <c r="R251" s="348"/>
      <c r="S251" s="348"/>
      <c r="T251" s="348"/>
      <c r="U251" s="348"/>
      <c r="V251" s="348"/>
      <c r="W251" s="348"/>
      <c r="X251" s="348"/>
      <c r="Y251" s="348"/>
      <c r="Z251" s="348"/>
      <c r="AA251" s="315"/>
    </row>
    <row r="252" spans="7:27" ht="16.5" x14ac:dyDescent="0.4">
      <c r="G252" s="314"/>
      <c r="H252" s="348"/>
      <c r="I252" s="348"/>
      <c r="J252" s="348"/>
      <c r="K252" s="348"/>
      <c r="L252" s="348"/>
      <c r="M252" s="348"/>
      <c r="N252" s="348"/>
      <c r="O252" s="348"/>
      <c r="P252" s="348"/>
      <c r="Q252" s="348"/>
      <c r="R252" s="348"/>
      <c r="S252" s="348"/>
      <c r="T252" s="348"/>
      <c r="U252" s="348"/>
      <c r="V252" s="348"/>
      <c r="W252" s="348"/>
      <c r="X252" s="348"/>
      <c r="Y252" s="348"/>
      <c r="Z252" s="348"/>
      <c r="AA252" s="315"/>
    </row>
    <row r="253" spans="7:27" ht="16.5" x14ac:dyDescent="0.4">
      <c r="G253" s="314"/>
      <c r="H253" s="348"/>
      <c r="I253" s="348"/>
      <c r="J253" s="348"/>
      <c r="K253" s="348"/>
      <c r="L253" s="348"/>
      <c r="M253" s="348"/>
      <c r="N253" s="348"/>
      <c r="O253" s="348"/>
      <c r="P253" s="348"/>
      <c r="Q253" s="348"/>
      <c r="R253" s="348"/>
      <c r="S253" s="348"/>
      <c r="T253" s="348"/>
      <c r="U253" s="348"/>
      <c r="V253" s="348"/>
      <c r="W253" s="348"/>
      <c r="X253" s="348"/>
      <c r="Y253" s="348"/>
      <c r="Z253" s="348"/>
      <c r="AA253" s="315"/>
    </row>
    <row r="254" spans="7:27" ht="16.5" x14ac:dyDescent="0.4">
      <c r="G254" s="314"/>
      <c r="H254" s="348"/>
      <c r="I254" s="348"/>
      <c r="J254" s="348"/>
      <c r="K254" s="348"/>
      <c r="L254" s="348"/>
      <c r="M254" s="348"/>
      <c r="N254" s="348"/>
      <c r="O254" s="348"/>
      <c r="P254" s="348"/>
      <c r="Q254" s="348"/>
      <c r="R254" s="348"/>
      <c r="S254" s="348"/>
      <c r="T254" s="348"/>
      <c r="U254" s="348"/>
      <c r="V254" s="348"/>
      <c r="W254" s="348"/>
      <c r="X254" s="348"/>
      <c r="Y254" s="348"/>
      <c r="Z254" s="348"/>
      <c r="AA254" s="315"/>
    </row>
    <row r="255" spans="7:27" ht="16.5" x14ac:dyDescent="0.4">
      <c r="G255" s="314"/>
      <c r="H255" s="348"/>
      <c r="I255" s="348"/>
      <c r="J255" s="348"/>
      <c r="K255" s="348"/>
      <c r="L255" s="348"/>
      <c r="M255" s="348"/>
      <c r="N255" s="348"/>
      <c r="O255" s="348"/>
      <c r="P255" s="348"/>
      <c r="Q255" s="348"/>
      <c r="R255" s="348"/>
      <c r="S255" s="348"/>
      <c r="T255" s="348"/>
      <c r="U255" s="348"/>
      <c r="V255" s="348"/>
      <c r="W255" s="348"/>
      <c r="X255" s="348"/>
      <c r="Y255" s="348"/>
      <c r="Z255" s="348"/>
      <c r="AA255" s="315"/>
    </row>
    <row r="256" spans="7:27" ht="16.5" x14ac:dyDescent="0.4">
      <c r="G256" s="314"/>
      <c r="H256" s="348"/>
      <c r="I256" s="348"/>
      <c r="J256" s="348"/>
      <c r="K256" s="348"/>
      <c r="L256" s="348"/>
      <c r="M256" s="348"/>
      <c r="N256" s="348"/>
      <c r="O256" s="348"/>
      <c r="P256" s="348"/>
      <c r="Q256" s="348"/>
      <c r="R256" s="348"/>
      <c r="S256" s="348"/>
      <c r="T256" s="348"/>
      <c r="U256" s="348"/>
      <c r="V256" s="348"/>
      <c r="W256" s="348"/>
      <c r="X256" s="348"/>
      <c r="Y256" s="348"/>
      <c r="Z256" s="348"/>
      <c r="AA256" s="315"/>
    </row>
    <row r="257" spans="7:27" ht="16.5" x14ac:dyDescent="0.4">
      <c r="G257" s="314"/>
      <c r="H257" s="348"/>
      <c r="I257" s="348"/>
      <c r="J257" s="348"/>
      <c r="K257" s="348"/>
      <c r="L257" s="348"/>
      <c r="M257" s="348"/>
      <c r="N257" s="348"/>
      <c r="O257" s="348"/>
      <c r="P257" s="348"/>
      <c r="Q257" s="348"/>
      <c r="R257" s="348"/>
      <c r="S257" s="348"/>
      <c r="T257" s="348"/>
      <c r="U257" s="348"/>
      <c r="V257" s="348"/>
      <c r="W257" s="348"/>
      <c r="X257" s="348"/>
      <c r="Y257" s="348"/>
      <c r="Z257" s="348"/>
      <c r="AA257" s="315"/>
    </row>
    <row r="258" spans="7:27" ht="16.5" x14ac:dyDescent="0.4">
      <c r="G258" s="314"/>
      <c r="H258" s="348"/>
      <c r="I258" s="348"/>
      <c r="J258" s="348"/>
      <c r="K258" s="348"/>
      <c r="L258" s="348"/>
      <c r="M258" s="348"/>
      <c r="N258" s="348"/>
      <c r="O258" s="348"/>
      <c r="P258" s="348"/>
      <c r="Q258" s="348"/>
      <c r="R258" s="348"/>
      <c r="S258" s="348"/>
      <c r="T258" s="348"/>
      <c r="U258" s="348"/>
      <c r="V258" s="348"/>
      <c r="W258" s="348"/>
      <c r="X258" s="348"/>
      <c r="Y258" s="348"/>
      <c r="Z258" s="348"/>
      <c r="AA258" s="315"/>
    </row>
    <row r="259" spans="7:27" ht="16.5" x14ac:dyDescent="0.4">
      <c r="G259" s="314"/>
      <c r="H259" s="348"/>
      <c r="I259" s="348"/>
      <c r="J259" s="348"/>
      <c r="K259" s="348"/>
      <c r="L259" s="348"/>
      <c r="M259" s="348"/>
      <c r="N259" s="348"/>
      <c r="O259" s="348"/>
      <c r="P259" s="348"/>
      <c r="Q259" s="348"/>
      <c r="R259" s="348"/>
      <c r="S259" s="348"/>
      <c r="T259" s="348"/>
      <c r="U259" s="348"/>
      <c r="V259" s="348"/>
      <c r="W259" s="348"/>
      <c r="X259" s="348"/>
      <c r="Y259" s="348"/>
      <c r="Z259" s="348"/>
      <c r="AA259" s="315"/>
    </row>
    <row r="260" spans="7:27" ht="16.5" x14ac:dyDescent="0.4">
      <c r="G260" s="314"/>
      <c r="H260" s="348"/>
      <c r="I260" s="348"/>
      <c r="J260" s="348"/>
      <c r="K260" s="348"/>
      <c r="L260" s="348"/>
      <c r="M260" s="348"/>
      <c r="N260" s="348"/>
      <c r="O260" s="348"/>
      <c r="P260" s="348"/>
      <c r="Q260" s="348"/>
      <c r="R260" s="348"/>
      <c r="S260" s="348"/>
      <c r="T260" s="348"/>
      <c r="U260" s="348"/>
      <c r="V260" s="348"/>
      <c r="W260" s="348"/>
      <c r="X260" s="348"/>
      <c r="Y260" s="348"/>
      <c r="Z260" s="348"/>
      <c r="AA260" s="315"/>
    </row>
    <row r="261" spans="7:27" ht="16.5" x14ac:dyDescent="0.4">
      <c r="G261" s="314"/>
      <c r="H261" s="348"/>
      <c r="I261" s="348"/>
      <c r="J261" s="348"/>
      <c r="K261" s="348"/>
      <c r="L261" s="348"/>
      <c r="M261" s="348"/>
      <c r="N261" s="348"/>
      <c r="O261" s="348"/>
      <c r="P261" s="348"/>
      <c r="Q261" s="348"/>
      <c r="R261" s="348"/>
      <c r="S261" s="348"/>
      <c r="T261" s="348"/>
      <c r="U261" s="348"/>
      <c r="V261" s="348"/>
      <c r="W261" s="348"/>
      <c r="X261" s="348"/>
      <c r="Y261" s="348"/>
      <c r="Z261" s="348"/>
      <c r="AA261" s="315"/>
    </row>
    <row r="262" spans="7:27" ht="16.5" x14ac:dyDescent="0.4">
      <c r="G262" s="314"/>
      <c r="H262" s="348"/>
      <c r="I262" s="348"/>
      <c r="J262" s="348"/>
      <c r="K262" s="348"/>
      <c r="L262" s="348"/>
      <c r="M262" s="348"/>
      <c r="N262" s="348"/>
      <c r="O262" s="348"/>
      <c r="P262" s="348"/>
      <c r="Q262" s="348"/>
      <c r="R262" s="348"/>
      <c r="S262" s="348"/>
      <c r="T262" s="348"/>
      <c r="U262" s="348"/>
      <c r="V262" s="348"/>
      <c r="W262" s="348"/>
      <c r="X262" s="348"/>
      <c r="Y262" s="348"/>
      <c r="Z262" s="348"/>
      <c r="AA262" s="315"/>
    </row>
    <row r="263" spans="7:27" ht="16.5" x14ac:dyDescent="0.4">
      <c r="G263" s="314"/>
      <c r="H263" s="348"/>
      <c r="I263" s="348"/>
      <c r="J263" s="348"/>
      <c r="K263" s="348"/>
      <c r="L263" s="348"/>
      <c r="M263" s="348"/>
      <c r="N263" s="348"/>
      <c r="O263" s="348"/>
      <c r="P263" s="348"/>
      <c r="Q263" s="348"/>
      <c r="R263" s="348"/>
      <c r="S263" s="348"/>
      <c r="T263" s="348"/>
      <c r="U263" s="348"/>
      <c r="V263" s="348"/>
      <c r="W263" s="348"/>
      <c r="X263" s="348"/>
      <c r="Y263" s="348"/>
      <c r="Z263" s="348"/>
      <c r="AA263" s="315"/>
    </row>
    <row r="264" spans="7:27" ht="16.5" x14ac:dyDescent="0.4">
      <c r="G264" s="314"/>
      <c r="H264" s="348"/>
      <c r="I264" s="348"/>
      <c r="J264" s="348"/>
      <c r="K264" s="348"/>
      <c r="L264" s="348"/>
      <c r="M264" s="348"/>
      <c r="N264" s="348"/>
      <c r="O264" s="348"/>
      <c r="P264" s="348"/>
      <c r="Q264" s="348"/>
      <c r="R264" s="348"/>
      <c r="S264" s="348"/>
      <c r="T264" s="348"/>
      <c r="U264" s="348"/>
      <c r="V264" s="348"/>
      <c r="W264" s="348"/>
      <c r="X264" s="348"/>
      <c r="Y264" s="348"/>
      <c r="Z264" s="348"/>
      <c r="AA264" s="315"/>
    </row>
    <row r="265" spans="7:27" ht="16.5" x14ac:dyDescent="0.4">
      <c r="G265" s="314"/>
      <c r="H265" s="348"/>
      <c r="I265" s="348"/>
      <c r="J265" s="348"/>
      <c r="K265" s="348"/>
      <c r="L265" s="348"/>
      <c r="M265" s="348"/>
      <c r="N265" s="348"/>
      <c r="O265" s="348"/>
      <c r="P265" s="348"/>
      <c r="Q265" s="348"/>
      <c r="R265" s="348"/>
      <c r="S265" s="348"/>
      <c r="T265" s="348"/>
      <c r="U265" s="348"/>
      <c r="V265" s="348"/>
      <c r="W265" s="348"/>
      <c r="X265" s="348"/>
      <c r="Y265" s="348"/>
      <c r="Z265" s="348"/>
      <c r="AA265" s="315"/>
    </row>
    <row r="266" spans="7:27" ht="16.5" x14ac:dyDescent="0.4">
      <c r="G266" s="314"/>
      <c r="H266" s="348"/>
      <c r="I266" s="348"/>
      <c r="J266" s="348"/>
      <c r="K266" s="348"/>
      <c r="L266" s="348"/>
      <c r="M266" s="348"/>
      <c r="N266" s="348"/>
      <c r="O266" s="348"/>
      <c r="P266" s="348"/>
      <c r="Q266" s="348"/>
      <c r="R266" s="348"/>
      <c r="S266" s="348"/>
      <c r="T266" s="348"/>
      <c r="U266" s="348"/>
      <c r="V266" s="348"/>
      <c r="W266" s="348"/>
      <c r="X266" s="348"/>
      <c r="Y266" s="348"/>
      <c r="Z266" s="348"/>
      <c r="AA266" s="315"/>
    </row>
    <row r="267" spans="7:27" ht="16.5" x14ac:dyDescent="0.4">
      <c r="G267" s="314"/>
      <c r="H267" s="348"/>
      <c r="I267" s="348"/>
      <c r="J267" s="348"/>
      <c r="K267" s="348"/>
      <c r="L267" s="348"/>
      <c r="M267" s="348"/>
      <c r="N267" s="348"/>
      <c r="O267" s="348"/>
      <c r="P267" s="348"/>
      <c r="Q267" s="348"/>
      <c r="R267" s="348"/>
      <c r="S267" s="348"/>
      <c r="T267" s="348"/>
      <c r="U267" s="348"/>
      <c r="V267" s="348"/>
      <c r="W267" s="348"/>
      <c r="X267" s="348"/>
      <c r="Y267" s="348"/>
      <c r="Z267" s="348"/>
      <c r="AA267" s="315"/>
    </row>
    <row r="268" spans="7:27" ht="16.5" x14ac:dyDescent="0.4">
      <c r="G268" s="314"/>
      <c r="H268" s="348"/>
      <c r="I268" s="348"/>
      <c r="J268" s="348"/>
      <c r="K268" s="348"/>
      <c r="L268" s="348"/>
      <c r="M268" s="348"/>
      <c r="N268" s="348"/>
      <c r="O268" s="348"/>
      <c r="P268" s="348"/>
      <c r="Q268" s="348"/>
      <c r="R268" s="348"/>
      <c r="S268" s="348"/>
      <c r="T268" s="348"/>
      <c r="U268" s="348"/>
      <c r="V268" s="348"/>
      <c r="W268" s="348"/>
      <c r="X268" s="348"/>
      <c r="Y268" s="348"/>
      <c r="Z268" s="348"/>
      <c r="AA268" s="315"/>
    </row>
    <row r="269" spans="7:27" ht="16.5" x14ac:dyDescent="0.4">
      <c r="G269" s="314"/>
      <c r="H269" s="348"/>
      <c r="I269" s="348"/>
      <c r="J269" s="348"/>
      <c r="K269" s="348"/>
      <c r="L269" s="348"/>
      <c r="M269" s="348"/>
      <c r="N269" s="348"/>
      <c r="O269" s="348"/>
      <c r="P269" s="348"/>
      <c r="Q269" s="348"/>
      <c r="R269" s="348"/>
      <c r="S269" s="348"/>
      <c r="T269" s="348"/>
      <c r="U269" s="348"/>
      <c r="V269" s="348"/>
      <c r="W269" s="348"/>
      <c r="X269" s="348"/>
      <c r="Y269" s="348"/>
      <c r="Z269" s="348"/>
      <c r="AA269" s="315"/>
    </row>
    <row r="270" spans="7:27" ht="16.5" x14ac:dyDescent="0.4">
      <c r="G270" s="314"/>
      <c r="H270" s="348"/>
      <c r="I270" s="348"/>
      <c r="J270" s="348"/>
      <c r="K270" s="348"/>
      <c r="L270" s="348"/>
      <c r="M270" s="348"/>
      <c r="N270" s="348"/>
      <c r="O270" s="348"/>
      <c r="P270" s="348"/>
      <c r="Q270" s="348"/>
      <c r="R270" s="348"/>
      <c r="S270" s="348"/>
      <c r="T270" s="348"/>
      <c r="U270" s="348"/>
      <c r="V270" s="348"/>
      <c r="W270" s="348"/>
      <c r="X270" s="348"/>
      <c r="Y270" s="348"/>
      <c r="Z270" s="348"/>
      <c r="AA270" s="315"/>
    </row>
    <row r="271" spans="7:27" ht="16.5" x14ac:dyDescent="0.4">
      <c r="G271" s="314"/>
      <c r="H271" s="348"/>
      <c r="I271" s="348"/>
      <c r="J271" s="348"/>
      <c r="K271" s="348"/>
      <c r="L271" s="348"/>
      <c r="M271" s="348"/>
      <c r="N271" s="348"/>
      <c r="O271" s="348"/>
      <c r="P271" s="348"/>
      <c r="Q271" s="348"/>
      <c r="R271" s="348"/>
      <c r="S271" s="348"/>
      <c r="T271" s="348"/>
      <c r="U271" s="348"/>
      <c r="V271" s="348"/>
      <c r="W271" s="348"/>
      <c r="X271" s="348"/>
      <c r="Y271" s="348"/>
      <c r="Z271" s="348"/>
      <c r="AA271" s="315"/>
    </row>
    <row r="272" spans="7:27" ht="16.5" x14ac:dyDescent="0.4">
      <c r="G272" s="314"/>
      <c r="H272" s="348"/>
      <c r="I272" s="348"/>
      <c r="J272" s="348"/>
      <c r="K272" s="348"/>
      <c r="L272" s="348"/>
      <c r="M272" s="348"/>
      <c r="N272" s="348"/>
      <c r="O272" s="348"/>
      <c r="P272" s="348"/>
      <c r="Q272" s="348"/>
      <c r="R272" s="348"/>
      <c r="S272" s="348"/>
      <c r="T272" s="348"/>
      <c r="U272" s="348"/>
      <c r="V272" s="348"/>
      <c r="W272" s="348"/>
      <c r="X272" s="348"/>
      <c r="Y272" s="348"/>
      <c r="Z272" s="348"/>
      <c r="AA272" s="315"/>
    </row>
    <row r="273" spans="7:27" ht="16.5" x14ac:dyDescent="0.4">
      <c r="G273" s="314"/>
      <c r="H273" s="348"/>
      <c r="I273" s="348"/>
      <c r="J273" s="348"/>
      <c r="K273" s="348"/>
      <c r="L273" s="348"/>
      <c r="M273" s="348"/>
      <c r="N273" s="348"/>
      <c r="O273" s="348"/>
      <c r="P273" s="348"/>
      <c r="Q273" s="348"/>
      <c r="R273" s="348"/>
      <c r="S273" s="348"/>
      <c r="T273" s="348"/>
      <c r="U273" s="348"/>
      <c r="V273" s="348"/>
      <c r="W273" s="348"/>
      <c r="X273" s="348"/>
      <c r="Y273" s="348"/>
      <c r="Z273" s="348"/>
      <c r="AA273" s="315"/>
    </row>
    <row r="274" spans="7:27" ht="16.5" x14ac:dyDescent="0.4">
      <c r="G274" s="314"/>
      <c r="H274" s="348"/>
      <c r="I274" s="348"/>
      <c r="J274" s="348"/>
      <c r="K274" s="348"/>
      <c r="L274" s="348"/>
      <c r="M274" s="348"/>
      <c r="N274" s="348"/>
      <c r="O274" s="348"/>
      <c r="P274" s="348"/>
      <c r="Q274" s="348"/>
      <c r="R274" s="348"/>
      <c r="S274" s="348"/>
      <c r="T274" s="348"/>
      <c r="U274" s="348"/>
      <c r="V274" s="348"/>
      <c r="W274" s="348"/>
      <c r="X274" s="348"/>
      <c r="Y274" s="348"/>
      <c r="Z274" s="348"/>
      <c r="AA274" s="315"/>
    </row>
    <row r="275" spans="7:27" ht="16.5" x14ac:dyDescent="0.4">
      <c r="G275" s="314"/>
      <c r="H275" s="348"/>
      <c r="I275" s="348"/>
      <c r="J275" s="348"/>
      <c r="K275" s="348"/>
      <c r="L275" s="348"/>
      <c r="M275" s="348"/>
      <c r="N275" s="348"/>
      <c r="O275" s="348"/>
      <c r="P275" s="348"/>
      <c r="Q275" s="348"/>
      <c r="R275" s="348"/>
      <c r="S275" s="348"/>
      <c r="T275" s="348"/>
      <c r="U275" s="348"/>
      <c r="V275" s="348"/>
      <c r="W275" s="348"/>
      <c r="X275" s="348"/>
      <c r="Y275" s="348"/>
      <c r="Z275" s="348"/>
      <c r="AA275" s="315"/>
    </row>
    <row r="276" spans="7:27" ht="16.5" x14ac:dyDescent="0.4">
      <c r="G276" s="314"/>
      <c r="H276" s="348"/>
      <c r="I276" s="348"/>
      <c r="J276" s="348"/>
      <c r="K276" s="348"/>
      <c r="L276" s="348"/>
      <c r="M276" s="348"/>
      <c r="N276" s="348"/>
      <c r="O276" s="348"/>
      <c r="P276" s="348"/>
      <c r="Q276" s="348"/>
      <c r="R276" s="348"/>
      <c r="S276" s="348"/>
      <c r="T276" s="348"/>
      <c r="U276" s="348"/>
      <c r="V276" s="348"/>
      <c r="W276" s="348"/>
      <c r="X276" s="348"/>
      <c r="Y276" s="348"/>
      <c r="Z276" s="348"/>
      <c r="AA276" s="315"/>
    </row>
    <row r="277" spans="7:27" ht="16.5" x14ac:dyDescent="0.4">
      <c r="G277" s="314"/>
      <c r="H277" s="348"/>
      <c r="I277" s="348"/>
      <c r="J277" s="348"/>
      <c r="K277" s="348"/>
      <c r="L277" s="348"/>
      <c r="M277" s="348"/>
      <c r="N277" s="348"/>
      <c r="O277" s="348"/>
      <c r="P277" s="348"/>
      <c r="Q277" s="348"/>
      <c r="R277" s="348"/>
      <c r="S277" s="348"/>
      <c r="T277" s="348"/>
      <c r="U277" s="348"/>
      <c r="V277" s="348"/>
      <c r="W277" s="348"/>
      <c r="X277" s="348"/>
      <c r="Y277" s="348"/>
      <c r="Z277" s="348"/>
      <c r="AA277" s="315"/>
    </row>
    <row r="278" spans="7:27" ht="16.5" x14ac:dyDescent="0.4">
      <c r="G278" s="314"/>
      <c r="H278" s="348"/>
      <c r="I278" s="348"/>
      <c r="J278" s="348"/>
      <c r="K278" s="348"/>
      <c r="L278" s="348"/>
      <c r="M278" s="348"/>
      <c r="N278" s="348"/>
      <c r="O278" s="348"/>
      <c r="P278" s="348"/>
      <c r="Q278" s="348"/>
      <c r="R278" s="348"/>
      <c r="S278" s="348"/>
      <c r="T278" s="348"/>
      <c r="U278" s="348"/>
      <c r="V278" s="348"/>
      <c r="W278" s="348"/>
      <c r="X278" s="348"/>
      <c r="Y278" s="348"/>
      <c r="Z278" s="348"/>
      <c r="AA278" s="315"/>
    </row>
    <row r="279" spans="7:27" ht="16.5" x14ac:dyDescent="0.4">
      <c r="G279" s="314"/>
      <c r="H279" s="348"/>
      <c r="I279" s="348"/>
      <c r="J279" s="348"/>
      <c r="K279" s="348"/>
      <c r="L279" s="348"/>
      <c r="M279" s="348"/>
      <c r="N279" s="348"/>
      <c r="O279" s="348"/>
      <c r="P279" s="348"/>
      <c r="Q279" s="348"/>
      <c r="R279" s="348"/>
      <c r="S279" s="348"/>
      <c r="T279" s="348"/>
      <c r="U279" s="348"/>
      <c r="V279" s="348"/>
      <c r="W279" s="348"/>
      <c r="X279" s="348"/>
      <c r="Y279" s="348"/>
      <c r="Z279" s="348"/>
      <c r="AA279" s="315"/>
    </row>
    <row r="280" spans="7:27" ht="16.5" x14ac:dyDescent="0.4">
      <c r="G280" s="314"/>
      <c r="H280" s="348"/>
      <c r="I280" s="348"/>
      <c r="J280" s="348"/>
      <c r="K280" s="348"/>
      <c r="L280" s="348"/>
      <c r="M280" s="348"/>
      <c r="N280" s="348"/>
      <c r="O280" s="348"/>
      <c r="P280" s="348"/>
      <c r="Q280" s="348"/>
      <c r="R280" s="348"/>
      <c r="S280" s="348"/>
      <c r="T280" s="348"/>
      <c r="U280" s="348"/>
      <c r="V280" s="348"/>
      <c r="W280" s="348"/>
      <c r="X280" s="348"/>
      <c r="Y280" s="348"/>
      <c r="Z280" s="348"/>
      <c r="AA280" s="315"/>
    </row>
    <row r="281" spans="7:27" ht="16.5" x14ac:dyDescent="0.4">
      <c r="G281" s="314"/>
      <c r="H281" s="348"/>
      <c r="I281" s="348"/>
      <c r="J281" s="348"/>
      <c r="K281" s="348"/>
      <c r="L281" s="348"/>
      <c r="M281" s="348"/>
      <c r="N281" s="348"/>
      <c r="O281" s="348"/>
      <c r="P281" s="348"/>
      <c r="Q281" s="348"/>
      <c r="R281" s="348"/>
      <c r="S281" s="348"/>
      <c r="T281" s="348"/>
      <c r="U281" s="348"/>
      <c r="V281" s="348"/>
      <c r="W281" s="348"/>
      <c r="X281" s="348"/>
      <c r="Y281" s="348"/>
      <c r="Z281" s="348"/>
      <c r="AA281" s="315"/>
    </row>
    <row r="282" spans="7:27" ht="16.5" x14ac:dyDescent="0.4">
      <c r="G282" s="314"/>
      <c r="H282" s="348"/>
      <c r="I282" s="348"/>
      <c r="J282" s="348"/>
      <c r="K282" s="348"/>
      <c r="L282" s="348"/>
      <c r="M282" s="348"/>
      <c r="N282" s="348"/>
      <c r="O282" s="348"/>
      <c r="P282" s="348"/>
      <c r="Q282" s="348"/>
      <c r="R282" s="348"/>
      <c r="S282" s="348"/>
      <c r="T282" s="348"/>
      <c r="U282" s="348"/>
      <c r="V282" s="348"/>
      <c r="W282" s="348"/>
      <c r="X282" s="348"/>
      <c r="Y282" s="348"/>
      <c r="Z282" s="348"/>
      <c r="AA282" s="315"/>
    </row>
    <row r="283" spans="7:27" ht="16.5" x14ac:dyDescent="0.4">
      <c r="G283" s="314"/>
      <c r="H283" s="348"/>
      <c r="I283" s="348"/>
      <c r="J283" s="348"/>
      <c r="K283" s="348"/>
      <c r="L283" s="348"/>
      <c r="M283" s="348"/>
      <c r="N283" s="348"/>
      <c r="O283" s="348"/>
      <c r="P283" s="348"/>
      <c r="Q283" s="348"/>
      <c r="R283" s="348"/>
      <c r="S283" s="348"/>
      <c r="T283" s="348"/>
      <c r="U283" s="348"/>
      <c r="V283" s="348"/>
      <c r="W283" s="348"/>
      <c r="X283" s="348"/>
      <c r="Y283" s="348"/>
      <c r="Z283" s="348"/>
      <c r="AA283" s="315"/>
    </row>
    <row r="284" spans="7:27" ht="16.5" x14ac:dyDescent="0.4">
      <c r="G284" s="314"/>
      <c r="H284" s="348"/>
      <c r="I284" s="348"/>
      <c r="J284" s="348"/>
      <c r="K284" s="348"/>
      <c r="L284" s="348"/>
      <c r="M284" s="348"/>
      <c r="N284" s="348"/>
      <c r="O284" s="348"/>
      <c r="P284" s="348"/>
      <c r="Q284" s="348"/>
      <c r="R284" s="348"/>
      <c r="S284" s="348"/>
      <c r="T284" s="348"/>
      <c r="U284" s="348"/>
      <c r="V284" s="348"/>
      <c r="W284" s="348"/>
      <c r="X284" s="348"/>
      <c r="Y284" s="348"/>
      <c r="Z284" s="348"/>
      <c r="AA284" s="315"/>
    </row>
    <row r="285" spans="7:27" ht="16.5" x14ac:dyDescent="0.4">
      <c r="G285" s="314"/>
      <c r="H285" s="348"/>
      <c r="I285" s="348"/>
      <c r="J285" s="348"/>
      <c r="K285" s="348"/>
      <c r="L285" s="348"/>
      <c r="M285" s="348"/>
      <c r="N285" s="348"/>
      <c r="O285" s="348"/>
      <c r="P285" s="348"/>
      <c r="Q285" s="348"/>
      <c r="R285" s="348"/>
      <c r="S285" s="348"/>
      <c r="T285" s="348"/>
      <c r="U285" s="348"/>
      <c r="V285" s="348"/>
      <c r="W285" s="348"/>
      <c r="X285" s="348"/>
      <c r="Y285" s="348"/>
      <c r="Z285" s="348"/>
      <c r="AA285" s="315"/>
    </row>
    <row r="286" spans="7:27" ht="16.5" x14ac:dyDescent="0.4">
      <c r="G286" s="314"/>
      <c r="H286" s="348"/>
      <c r="I286" s="348"/>
      <c r="J286" s="348"/>
      <c r="K286" s="348"/>
      <c r="L286" s="348"/>
      <c r="M286" s="348"/>
      <c r="N286" s="348"/>
      <c r="O286" s="348"/>
      <c r="P286" s="348"/>
      <c r="Q286" s="348"/>
      <c r="R286" s="348"/>
      <c r="S286" s="348"/>
      <c r="T286" s="348"/>
      <c r="U286" s="348"/>
      <c r="V286" s="348"/>
      <c r="W286" s="348"/>
      <c r="X286" s="348"/>
      <c r="Y286" s="348"/>
      <c r="Z286" s="348"/>
      <c r="AA286" s="315"/>
    </row>
    <row r="287" spans="7:27" ht="16.5" x14ac:dyDescent="0.4">
      <c r="G287" s="314"/>
      <c r="H287" s="348"/>
      <c r="I287" s="348"/>
      <c r="J287" s="348"/>
      <c r="K287" s="348"/>
      <c r="L287" s="348"/>
      <c r="M287" s="348"/>
      <c r="N287" s="348"/>
      <c r="O287" s="348"/>
      <c r="P287" s="348"/>
      <c r="Q287" s="348"/>
      <c r="R287" s="348"/>
      <c r="S287" s="348"/>
      <c r="T287" s="348"/>
      <c r="U287" s="348"/>
      <c r="V287" s="348"/>
      <c r="W287" s="348"/>
      <c r="X287" s="348"/>
      <c r="Y287" s="348"/>
      <c r="Z287" s="348"/>
      <c r="AA287" s="315"/>
    </row>
    <row r="288" spans="7:27" ht="16.5" x14ac:dyDescent="0.4">
      <c r="G288" s="314"/>
      <c r="H288" s="348"/>
      <c r="I288" s="348"/>
      <c r="J288" s="348"/>
      <c r="K288" s="348"/>
      <c r="L288" s="348"/>
      <c r="M288" s="348"/>
      <c r="N288" s="348"/>
      <c r="O288" s="348"/>
      <c r="P288" s="348"/>
      <c r="Q288" s="348"/>
      <c r="R288" s="348"/>
      <c r="S288" s="348"/>
      <c r="T288" s="348"/>
      <c r="U288" s="348"/>
      <c r="V288" s="348"/>
      <c r="W288" s="348"/>
      <c r="X288" s="348"/>
      <c r="Y288" s="348"/>
      <c r="Z288" s="348"/>
      <c r="AA288" s="315"/>
    </row>
    <row r="289" spans="7:27" ht="16.5" x14ac:dyDescent="0.4">
      <c r="G289" s="314"/>
      <c r="H289" s="348"/>
      <c r="I289" s="348"/>
      <c r="J289" s="348"/>
      <c r="K289" s="348"/>
      <c r="L289" s="348"/>
      <c r="M289" s="348"/>
      <c r="N289" s="348"/>
      <c r="O289" s="348"/>
      <c r="P289" s="348"/>
      <c r="Q289" s="348"/>
      <c r="R289" s="348"/>
      <c r="S289" s="348"/>
      <c r="T289" s="348"/>
      <c r="U289" s="348"/>
      <c r="V289" s="348"/>
      <c r="W289" s="348"/>
      <c r="X289" s="348"/>
      <c r="Y289" s="348"/>
      <c r="Z289" s="348"/>
      <c r="AA289" s="315"/>
    </row>
    <row r="290" spans="7:27" ht="16.5" x14ac:dyDescent="0.4">
      <c r="G290" s="314"/>
      <c r="H290" s="348"/>
      <c r="I290" s="348"/>
      <c r="J290" s="348"/>
      <c r="K290" s="348"/>
      <c r="L290" s="348"/>
      <c r="M290" s="348"/>
      <c r="N290" s="348"/>
      <c r="O290" s="348"/>
      <c r="P290" s="348"/>
      <c r="Q290" s="348"/>
      <c r="R290" s="348"/>
      <c r="S290" s="348"/>
      <c r="T290" s="348"/>
      <c r="U290" s="348"/>
      <c r="V290" s="348"/>
      <c r="W290" s="348"/>
      <c r="X290" s="348"/>
      <c r="Y290" s="348"/>
      <c r="Z290" s="348"/>
      <c r="AA290" s="315"/>
    </row>
    <row r="291" spans="7:27" ht="16.5" x14ac:dyDescent="0.4">
      <c r="G291" s="314"/>
      <c r="H291" s="348"/>
      <c r="I291" s="348"/>
      <c r="J291" s="348"/>
      <c r="K291" s="348"/>
      <c r="L291" s="348"/>
      <c r="M291" s="348"/>
      <c r="N291" s="348"/>
      <c r="O291" s="348"/>
      <c r="P291" s="348"/>
      <c r="Q291" s="348"/>
      <c r="R291" s="348"/>
      <c r="S291" s="348"/>
      <c r="T291" s="348"/>
      <c r="U291" s="348"/>
      <c r="V291" s="348"/>
      <c r="W291" s="348"/>
      <c r="X291" s="348"/>
      <c r="Y291" s="348"/>
      <c r="Z291" s="348"/>
      <c r="AA291" s="315"/>
    </row>
    <row r="292" spans="7:27" ht="16.5" x14ac:dyDescent="0.4">
      <c r="G292" s="314"/>
      <c r="H292" s="348"/>
      <c r="I292" s="348"/>
      <c r="J292" s="348"/>
      <c r="K292" s="348"/>
      <c r="L292" s="348"/>
      <c r="M292" s="348"/>
      <c r="N292" s="348"/>
      <c r="O292" s="348"/>
      <c r="P292" s="348"/>
      <c r="Q292" s="348"/>
      <c r="R292" s="348"/>
      <c r="S292" s="348"/>
      <c r="T292" s="348"/>
      <c r="U292" s="348"/>
      <c r="V292" s="348"/>
      <c r="W292" s="348"/>
      <c r="X292" s="348"/>
      <c r="Y292" s="348"/>
      <c r="Z292" s="348"/>
      <c r="AA292" s="315"/>
    </row>
    <row r="293" spans="7:27" ht="16.5" x14ac:dyDescent="0.4">
      <c r="G293" s="314"/>
      <c r="H293" s="348"/>
      <c r="I293" s="348"/>
      <c r="J293" s="348"/>
      <c r="K293" s="348"/>
      <c r="L293" s="348"/>
      <c r="M293" s="348"/>
      <c r="N293" s="348"/>
      <c r="O293" s="348"/>
      <c r="P293" s="348"/>
      <c r="Q293" s="348"/>
      <c r="R293" s="348"/>
      <c r="S293" s="348"/>
      <c r="T293" s="348"/>
      <c r="U293" s="348"/>
      <c r="V293" s="348"/>
      <c r="W293" s="348"/>
      <c r="X293" s="348"/>
      <c r="Y293" s="348"/>
      <c r="Z293" s="348"/>
      <c r="AA293" s="315"/>
    </row>
    <row r="294" spans="7:27" ht="16.5" x14ac:dyDescent="0.4">
      <c r="G294" s="314"/>
      <c r="H294" s="348"/>
      <c r="I294" s="348"/>
      <c r="J294" s="348"/>
      <c r="K294" s="348"/>
      <c r="L294" s="348"/>
      <c r="M294" s="348"/>
      <c r="N294" s="348"/>
      <c r="O294" s="348"/>
      <c r="P294" s="348"/>
      <c r="Q294" s="348"/>
      <c r="R294" s="348"/>
      <c r="S294" s="348"/>
      <c r="T294" s="348"/>
      <c r="U294" s="348"/>
      <c r="V294" s="348"/>
      <c r="W294" s="348"/>
      <c r="X294" s="348"/>
      <c r="Y294" s="348"/>
      <c r="Z294" s="348"/>
      <c r="AA294" s="315"/>
    </row>
    <row r="295" spans="7:27" ht="16.5" x14ac:dyDescent="0.4">
      <c r="G295" s="314"/>
      <c r="H295" s="348"/>
      <c r="I295" s="348"/>
      <c r="J295" s="348"/>
      <c r="K295" s="348"/>
      <c r="L295" s="348"/>
      <c r="M295" s="348"/>
      <c r="N295" s="348"/>
      <c r="O295" s="348"/>
      <c r="P295" s="348"/>
      <c r="Q295" s="348"/>
      <c r="R295" s="348"/>
      <c r="S295" s="348"/>
      <c r="T295" s="348"/>
      <c r="U295" s="348"/>
      <c r="V295" s="348"/>
      <c r="W295" s="348"/>
      <c r="X295" s="348"/>
      <c r="Y295" s="348"/>
      <c r="Z295" s="348"/>
      <c r="AA295" s="315"/>
    </row>
    <row r="296" spans="7:27" ht="16.5" x14ac:dyDescent="0.4">
      <c r="G296" s="314"/>
      <c r="H296" s="348"/>
      <c r="I296" s="348"/>
      <c r="J296" s="348"/>
      <c r="K296" s="348"/>
      <c r="L296" s="348"/>
      <c r="M296" s="348"/>
      <c r="N296" s="348"/>
      <c r="O296" s="348"/>
      <c r="P296" s="348"/>
      <c r="Q296" s="348"/>
      <c r="R296" s="348"/>
      <c r="S296" s="348"/>
      <c r="T296" s="348"/>
      <c r="U296" s="348"/>
      <c r="V296" s="348"/>
      <c r="W296" s="348"/>
      <c r="X296" s="348"/>
      <c r="Y296" s="348"/>
      <c r="Z296" s="348"/>
      <c r="AA296" s="315"/>
    </row>
    <row r="297" spans="7:27" ht="16.5" x14ac:dyDescent="0.4">
      <c r="G297" s="314"/>
      <c r="H297" s="348"/>
      <c r="I297" s="348"/>
      <c r="J297" s="348"/>
      <c r="K297" s="348"/>
      <c r="L297" s="348"/>
      <c r="M297" s="348"/>
      <c r="N297" s="348"/>
      <c r="O297" s="348"/>
      <c r="P297" s="348"/>
      <c r="Q297" s="348"/>
      <c r="R297" s="348"/>
      <c r="S297" s="348"/>
      <c r="T297" s="348"/>
      <c r="U297" s="348"/>
      <c r="V297" s="348"/>
      <c r="W297" s="348"/>
      <c r="X297" s="348"/>
      <c r="Y297" s="348"/>
      <c r="Z297" s="348"/>
      <c r="AA297" s="315"/>
    </row>
    <row r="298" spans="7:27" ht="16.5" x14ac:dyDescent="0.4">
      <c r="G298" s="314"/>
      <c r="H298" s="348"/>
      <c r="I298" s="348"/>
      <c r="J298" s="348"/>
      <c r="K298" s="348"/>
      <c r="L298" s="348"/>
      <c r="M298" s="348"/>
      <c r="N298" s="348"/>
      <c r="O298" s="348"/>
      <c r="P298" s="348"/>
      <c r="Q298" s="348"/>
      <c r="R298" s="348"/>
      <c r="S298" s="348"/>
      <c r="T298" s="348"/>
      <c r="U298" s="348"/>
      <c r="V298" s="348"/>
      <c r="W298" s="348"/>
      <c r="X298" s="348"/>
      <c r="Y298" s="348"/>
      <c r="Z298" s="348"/>
      <c r="AA298" s="315"/>
    </row>
    <row r="299" spans="7:27" ht="16.5" x14ac:dyDescent="0.4">
      <c r="G299" s="314"/>
      <c r="H299" s="348"/>
      <c r="I299" s="348"/>
      <c r="J299" s="348"/>
      <c r="K299" s="348"/>
      <c r="L299" s="348"/>
      <c r="M299" s="348"/>
      <c r="N299" s="348"/>
      <c r="O299" s="348"/>
      <c r="P299" s="348"/>
      <c r="Q299" s="348"/>
      <c r="R299" s="348"/>
      <c r="S299" s="348"/>
      <c r="T299" s="348"/>
      <c r="U299" s="348"/>
      <c r="V299" s="348"/>
      <c r="W299" s="348"/>
      <c r="X299" s="348"/>
      <c r="Y299" s="348"/>
      <c r="Z299" s="348"/>
      <c r="AA299" s="315"/>
    </row>
    <row r="300" spans="7:27" ht="16.5" x14ac:dyDescent="0.4">
      <c r="G300" s="314"/>
      <c r="H300" s="348"/>
      <c r="I300" s="348"/>
      <c r="J300" s="348"/>
      <c r="K300" s="348"/>
      <c r="L300" s="348"/>
      <c r="M300" s="348"/>
      <c r="N300" s="348"/>
      <c r="O300" s="348"/>
      <c r="P300" s="348"/>
      <c r="Q300" s="348"/>
      <c r="R300" s="348"/>
      <c r="S300" s="348"/>
      <c r="T300" s="348"/>
      <c r="U300" s="348"/>
      <c r="V300" s="348"/>
      <c r="W300" s="348"/>
      <c r="X300" s="348"/>
      <c r="Y300" s="348"/>
      <c r="Z300" s="348"/>
      <c r="AA300" s="315"/>
    </row>
    <row r="301" spans="7:27" ht="16.5" x14ac:dyDescent="0.4">
      <c r="G301" s="314"/>
      <c r="H301" s="348"/>
      <c r="I301" s="348"/>
      <c r="J301" s="348"/>
      <c r="K301" s="348"/>
      <c r="L301" s="348"/>
      <c r="M301" s="348"/>
      <c r="N301" s="348"/>
      <c r="O301" s="348"/>
      <c r="P301" s="348"/>
      <c r="Q301" s="348"/>
      <c r="R301" s="348"/>
      <c r="S301" s="348"/>
      <c r="T301" s="348"/>
      <c r="U301" s="348"/>
      <c r="V301" s="348"/>
      <c r="W301" s="348"/>
      <c r="X301" s="348"/>
      <c r="Y301" s="348"/>
      <c r="Z301" s="348"/>
      <c r="AA301" s="315"/>
    </row>
    <row r="302" spans="7:27" ht="16.5" x14ac:dyDescent="0.4">
      <c r="G302" s="314"/>
      <c r="H302" s="348"/>
      <c r="I302" s="348"/>
      <c r="J302" s="348"/>
      <c r="K302" s="348"/>
      <c r="L302" s="348"/>
      <c r="M302" s="348"/>
      <c r="N302" s="348"/>
      <c r="O302" s="348"/>
      <c r="P302" s="348"/>
      <c r="Q302" s="348"/>
      <c r="R302" s="348"/>
      <c r="S302" s="348"/>
      <c r="T302" s="348"/>
      <c r="U302" s="348"/>
      <c r="V302" s="348"/>
      <c r="W302" s="348"/>
      <c r="X302" s="348"/>
      <c r="Y302" s="348"/>
      <c r="Z302" s="348"/>
      <c r="AA302" s="315"/>
    </row>
    <row r="303" spans="7:27" ht="16.5" x14ac:dyDescent="0.4">
      <c r="G303" s="314"/>
      <c r="H303" s="348"/>
      <c r="I303" s="348"/>
      <c r="J303" s="348"/>
      <c r="K303" s="348"/>
      <c r="L303" s="348"/>
      <c r="M303" s="348"/>
      <c r="N303" s="348"/>
      <c r="O303" s="348"/>
      <c r="P303" s="348"/>
      <c r="Q303" s="348"/>
      <c r="R303" s="348"/>
      <c r="S303" s="348"/>
      <c r="T303" s="348"/>
      <c r="U303" s="348"/>
      <c r="V303" s="348"/>
      <c r="W303" s="348"/>
      <c r="X303" s="348"/>
      <c r="Y303" s="348"/>
      <c r="Z303" s="348"/>
      <c r="AA303" s="315"/>
    </row>
    <row r="304" spans="7:27" ht="16.5" x14ac:dyDescent="0.4">
      <c r="G304" s="314"/>
      <c r="H304" s="348"/>
      <c r="I304" s="348"/>
      <c r="J304" s="348"/>
      <c r="K304" s="348"/>
      <c r="L304" s="348"/>
      <c r="M304" s="348"/>
      <c r="N304" s="348"/>
      <c r="O304" s="348"/>
      <c r="P304" s="348"/>
      <c r="Q304" s="348"/>
      <c r="R304" s="348"/>
      <c r="S304" s="348"/>
      <c r="T304" s="348"/>
      <c r="U304" s="348"/>
      <c r="V304" s="348"/>
      <c r="W304" s="348"/>
      <c r="X304" s="348"/>
      <c r="Y304" s="348"/>
      <c r="Z304" s="348"/>
      <c r="AA304" s="315"/>
    </row>
    <row r="305" spans="7:27" ht="16.5" x14ac:dyDescent="0.4">
      <c r="G305" s="314"/>
      <c r="H305" s="348"/>
      <c r="I305" s="348"/>
      <c r="J305" s="348"/>
      <c r="K305" s="348"/>
      <c r="L305" s="348"/>
      <c r="M305" s="348"/>
      <c r="N305" s="348"/>
      <c r="O305" s="348"/>
      <c r="P305" s="348"/>
      <c r="Q305" s="348"/>
      <c r="R305" s="348"/>
      <c r="S305" s="348"/>
      <c r="T305" s="348"/>
      <c r="U305" s="348"/>
      <c r="V305" s="348"/>
      <c r="W305" s="348"/>
      <c r="X305" s="348"/>
      <c r="Y305" s="348"/>
      <c r="Z305" s="348"/>
      <c r="AA305" s="315"/>
    </row>
    <row r="306" spans="7:27" ht="16.5" x14ac:dyDescent="0.4">
      <c r="G306" s="314"/>
      <c r="H306" s="348"/>
      <c r="I306" s="348"/>
      <c r="J306" s="348"/>
      <c r="K306" s="348"/>
      <c r="L306" s="348"/>
      <c r="M306" s="348"/>
      <c r="N306" s="348"/>
      <c r="O306" s="348"/>
      <c r="P306" s="348"/>
      <c r="Q306" s="348"/>
      <c r="R306" s="348"/>
      <c r="S306" s="348"/>
      <c r="T306" s="348"/>
      <c r="U306" s="348"/>
      <c r="V306" s="348"/>
      <c r="W306" s="348"/>
      <c r="X306" s="348"/>
      <c r="Y306" s="348"/>
      <c r="Z306" s="348"/>
      <c r="AA306" s="315"/>
    </row>
    <row r="307" spans="7:27" ht="16.5" x14ac:dyDescent="0.4">
      <c r="G307" s="314"/>
      <c r="H307" s="348"/>
      <c r="I307" s="348"/>
      <c r="J307" s="348"/>
      <c r="K307" s="348"/>
      <c r="L307" s="348"/>
      <c r="M307" s="348"/>
      <c r="N307" s="348"/>
      <c r="O307" s="348"/>
      <c r="P307" s="348"/>
      <c r="Q307" s="348"/>
      <c r="R307" s="348"/>
      <c r="S307" s="348"/>
      <c r="T307" s="348"/>
      <c r="U307" s="348"/>
      <c r="V307" s="348"/>
      <c r="W307" s="348"/>
      <c r="X307" s="348"/>
      <c r="Y307" s="348"/>
      <c r="Z307" s="348"/>
      <c r="AA307" s="315"/>
    </row>
    <row r="308" spans="7:27" ht="16.5" x14ac:dyDescent="0.4">
      <c r="G308" s="314"/>
      <c r="H308" s="348"/>
      <c r="I308" s="348"/>
      <c r="J308" s="348"/>
      <c r="K308" s="348"/>
      <c r="L308" s="348"/>
      <c r="M308" s="348"/>
      <c r="N308" s="348"/>
      <c r="O308" s="348"/>
      <c r="P308" s="348"/>
      <c r="Q308" s="348"/>
      <c r="R308" s="348"/>
      <c r="S308" s="348"/>
      <c r="T308" s="348"/>
      <c r="U308" s="348"/>
      <c r="V308" s="348"/>
      <c r="W308" s="348"/>
      <c r="X308" s="348"/>
      <c r="Y308" s="348"/>
      <c r="Z308" s="348"/>
      <c r="AA308" s="315"/>
    </row>
    <row r="309" spans="7:27" ht="16.5" x14ac:dyDescent="0.4">
      <c r="G309" s="314"/>
      <c r="H309" s="348"/>
      <c r="I309" s="348"/>
      <c r="J309" s="348"/>
      <c r="K309" s="348"/>
      <c r="L309" s="348"/>
      <c r="M309" s="348"/>
      <c r="N309" s="348"/>
      <c r="O309" s="348"/>
      <c r="P309" s="348"/>
      <c r="Q309" s="348"/>
      <c r="R309" s="348"/>
      <c r="S309" s="348"/>
      <c r="T309" s="348"/>
      <c r="U309" s="348"/>
      <c r="V309" s="348"/>
      <c r="W309" s="348"/>
      <c r="X309" s="348"/>
      <c r="Y309" s="348"/>
      <c r="Z309" s="348"/>
      <c r="AA309" s="315"/>
    </row>
    <row r="310" spans="7:27" ht="16.5" x14ac:dyDescent="0.4">
      <c r="G310" s="314"/>
      <c r="H310" s="348"/>
      <c r="I310" s="348"/>
      <c r="J310" s="348"/>
      <c r="K310" s="348"/>
      <c r="L310" s="348"/>
      <c r="M310" s="348"/>
      <c r="N310" s="348"/>
      <c r="O310" s="348"/>
      <c r="P310" s="348"/>
      <c r="Q310" s="348"/>
      <c r="R310" s="348"/>
      <c r="S310" s="348"/>
      <c r="T310" s="348"/>
      <c r="U310" s="348"/>
      <c r="V310" s="348"/>
      <c r="W310" s="348"/>
      <c r="X310" s="348"/>
      <c r="Y310" s="348"/>
      <c r="Z310" s="348"/>
      <c r="AA310" s="315"/>
    </row>
    <row r="311" spans="7:27" ht="16.5" x14ac:dyDescent="0.4">
      <c r="G311" s="314"/>
      <c r="H311" s="348"/>
      <c r="I311" s="348"/>
      <c r="J311" s="348"/>
      <c r="K311" s="348"/>
      <c r="L311" s="348"/>
      <c r="M311" s="348"/>
      <c r="N311" s="348"/>
      <c r="O311" s="348"/>
      <c r="P311" s="348"/>
      <c r="Q311" s="348"/>
      <c r="R311" s="348"/>
      <c r="S311" s="348"/>
      <c r="T311" s="348"/>
      <c r="U311" s="348"/>
      <c r="V311" s="348"/>
      <c r="W311" s="348"/>
      <c r="X311" s="348"/>
      <c r="Y311" s="348"/>
      <c r="Z311" s="348"/>
      <c r="AA311" s="315"/>
    </row>
    <row r="312" spans="7:27" ht="16.5" x14ac:dyDescent="0.4">
      <c r="G312" s="314"/>
      <c r="H312" s="348"/>
      <c r="I312" s="348"/>
      <c r="J312" s="348"/>
      <c r="K312" s="348"/>
      <c r="L312" s="348"/>
      <c r="M312" s="348"/>
      <c r="N312" s="348"/>
      <c r="O312" s="348"/>
      <c r="P312" s="348"/>
      <c r="Q312" s="348"/>
      <c r="R312" s="348"/>
      <c r="S312" s="348"/>
      <c r="T312" s="348"/>
      <c r="U312" s="348"/>
      <c r="V312" s="348"/>
      <c r="W312" s="348"/>
      <c r="X312" s="348"/>
      <c r="Y312" s="348"/>
      <c r="Z312" s="348"/>
      <c r="AA312" s="315"/>
    </row>
    <row r="313" spans="7:27" ht="16.5" x14ac:dyDescent="0.4">
      <c r="G313" s="314"/>
      <c r="H313" s="348"/>
      <c r="I313" s="348"/>
      <c r="J313" s="348"/>
      <c r="K313" s="348"/>
      <c r="L313" s="348"/>
      <c r="M313" s="348"/>
      <c r="N313" s="348"/>
      <c r="O313" s="348"/>
      <c r="P313" s="348"/>
      <c r="Q313" s="348"/>
      <c r="R313" s="348"/>
      <c r="S313" s="348"/>
      <c r="T313" s="348"/>
      <c r="U313" s="348"/>
      <c r="V313" s="348"/>
      <c r="W313" s="348"/>
      <c r="X313" s="348"/>
      <c r="Y313" s="348"/>
      <c r="Z313" s="348"/>
      <c r="AA313" s="315"/>
    </row>
    <row r="314" spans="7:27" ht="16.5" x14ac:dyDescent="0.4">
      <c r="G314" s="314"/>
      <c r="H314" s="348"/>
      <c r="I314" s="348"/>
      <c r="J314" s="348"/>
      <c r="K314" s="348"/>
      <c r="L314" s="348"/>
      <c r="M314" s="348"/>
      <c r="N314" s="348"/>
      <c r="O314" s="348"/>
      <c r="P314" s="348"/>
      <c r="Q314" s="348"/>
      <c r="R314" s="348"/>
      <c r="S314" s="348"/>
      <c r="T314" s="348"/>
      <c r="U314" s="348"/>
      <c r="V314" s="348"/>
      <c r="W314" s="348"/>
      <c r="X314" s="348"/>
      <c r="Y314" s="348"/>
      <c r="Z314" s="348"/>
      <c r="AA314" s="315"/>
    </row>
    <row r="315" spans="7:27" ht="16.5" x14ac:dyDescent="0.4">
      <c r="G315" s="314"/>
      <c r="H315" s="348"/>
      <c r="I315" s="348"/>
      <c r="J315" s="348"/>
      <c r="K315" s="348"/>
      <c r="L315" s="348"/>
      <c r="M315" s="348"/>
      <c r="N315" s="348"/>
      <c r="O315" s="348"/>
      <c r="P315" s="348"/>
      <c r="Q315" s="348"/>
      <c r="R315" s="348"/>
      <c r="S315" s="348"/>
      <c r="T315" s="348"/>
      <c r="U315" s="348"/>
      <c r="V315" s="348"/>
      <c r="W315" s="348"/>
      <c r="X315" s="348"/>
      <c r="Y315" s="348"/>
      <c r="Z315" s="348"/>
      <c r="AA315" s="315"/>
    </row>
    <row r="316" spans="7:27" ht="16.5" x14ac:dyDescent="0.4">
      <c r="G316" s="314"/>
      <c r="H316" s="348"/>
      <c r="I316" s="348"/>
      <c r="J316" s="348"/>
      <c r="K316" s="348"/>
      <c r="L316" s="348"/>
      <c r="M316" s="348"/>
      <c r="N316" s="348"/>
      <c r="O316" s="348"/>
      <c r="P316" s="348"/>
      <c r="Q316" s="348"/>
      <c r="R316" s="348"/>
      <c r="S316" s="348"/>
      <c r="T316" s="348"/>
      <c r="U316" s="348"/>
      <c r="V316" s="348"/>
      <c r="W316" s="348"/>
      <c r="X316" s="348"/>
      <c r="Y316" s="348"/>
      <c r="Z316" s="348"/>
      <c r="AA316" s="315"/>
    </row>
    <row r="317" spans="7:27" ht="16.5" x14ac:dyDescent="0.4">
      <c r="G317" s="314"/>
      <c r="H317" s="348"/>
      <c r="I317" s="348"/>
      <c r="J317" s="348"/>
      <c r="K317" s="348"/>
      <c r="L317" s="348"/>
      <c r="M317" s="348"/>
      <c r="N317" s="348"/>
      <c r="O317" s="348"/>
      <c r="P317" s="348"/>
      <c r="Q317" s="348"/>
      <c r="R317" s="348"/>
      <c r="S317" s="348"/>
      <c r="T317" s="348"/>
      <c r="U317" s="348"/>
      <c r="V317" s="348"/>
      <c r="W317" s="348"/>
      <c r="X317" s="348"/>
      <c r="Y317" s="348"/>
      <c r="Z317" s="348"/>
      <c r="AA317" s="315"/>
    </row>
    <row r="318" spans="7:27" ht="16.5" x14ac:dyDescent="0.4">
      <c r="G318" s="314"/>
      <c r="H318" s="348"/>
      <c r="I318" s="348"/>
      <c r="J318" s="348"/>
      <c r="K318" s="348"/>
      <c r="L318" s="348"/>
      <c r="M318" s="348"/>
      <c r="N318" s="348"/>
      <c r="O318" s="348"/>
      <c r="P318" s="348"/>
      <c r="Q318" s="348"/>
      <c r="R318" s="348"/>
      <c r="S318" s="348"/>
      <c r="T318" s="348"/>
      <c r="U318" s="348"/>
      <c r="V318" s="348"/>
      <c r="W318" s="348"/>
      <c r="X318" s="348"/>
      <c r="Y318" s="348"/>
      <c r="Z318" s="348"/>
      <c r="AA318" s="315"/>
    </row>
    <row r="319" spans="7:27" ht="16.5" x14ac:dyDescent="0.4">
      <c r="G319" s="314"/>
      <c r="H319" s="348"/>
      <c r="I319" s="348"/>
      <c r="J319" s="348"/>
      <c r="K319" s="348"/>
      <c r="L319" s="348"/>
      <c r="M319" s="348"/>
      <c r="N319" s="348"/>
      <c r="O319" s="348"/>
      <c r="P319" s="348"/>
      <c r="Q319" s="348"/>
      <c r="R319" s="348"/>
      <c r="S319" s="348"/>
      <c r="T319" s="348"/>
      <c r="U319" s="348"/>
      <c r="V319" s="348"/>
      <c r="W319" s="348"/>
      <c r="X319" s="348"/>
      <c r="Y319" s="348"/>
      <c r="Z319" s="348"/>
      <c r="AA319" s="315"/>
    </row>
    <row r="320" spans="7:27" ht="16.5" x14ac:dyDescent="0.4">
      <c r="G320" s="314"/>
      <c r="H320" s="348"/>
      <c r="I320" s="348"/>
      <c r="J320" s="348"/>
      <c r="K320" s="348"/>
      <c r="L320" s="348"/>
      <c r="M320" s="348"/>
      <c r="N320" s="348"/>
      <c r="O320" s="348"/>
      <c r="P320" s="348"/>
      <c r="Q320" s="348"/>
      <c r="R320" s="348"/>
      <c r="S320" s="348"/>
      <c r="T320" s="348"/>
      <c r="U320" s="348"/>
      <c r="V320" s="348"/>
      <c r="W320" s="348"/>
      <c r="X320" s="348"/>
      <c r="Y320" s="348"/>
      <c r="Z320" s="348"/>
      <c r="AA320" s="315"/>
    </row>
    <row r="321" spans="7:27" ht="16.5" x14ac:dyDescent="0.4">
      <c r="G321" s="314"/>
      <c r="H321" s="348"/>
      <c r="I321" s="348"/>
      <c r="J321" s="348"/>
      <c r="K321" s="348"/>
      <c r="L321" s="348"/>
      <c r="M321" s="348"/>
      <c r="N321" s="348"/>
      <c r="O321" s="348"/>
      <c r="P321" s="348"/>
      <c r="Q321" s="348"/>
      <c r="R321" s="348"/>
      <c r="S321" s="348"/>
      <c r="T321" s="348"/>
      <c r="U321" s="348"/>
      <c r="V321" s="348"/>
      <c r="W321" s="348"/>
      <c r="X321" s="348"/>
      <c r="Y321" s="348"/>
      <c r="Z321" s="348"/>
      <c r="AA321" s="315"/>
    </row>
    <row r="322" spans="7:27" ht="16.5" x14ac:dyDescent="0.4">
      <c r="G322" s="314"/>
      <c r="H322" s="348"/>
      <c r="I322" s="348"/>
      <c r="J322" s="348"/>
      <c r="K322" s="348"/>
      <c r="L322" s="348"/>
      <c r="M322" s="348"/>
      <c r="N322" s="348"/>
      <c r="O322" s="348"/>
      <c r="P322" s="348"/>
      <c r="Q322" s="348"/>
      <c r="R322" s="348"/>
      <c r="S322" s="348"/>
      <c r="T322" s="348"/>
      <c r="U322" s="348"/>
      <c r="V322" s="348"/>
      <c r="W322" s="348"/>
      <c r="X322" s="348"/>
      <c r="Y322" s="348"/>
      <c r="Z322" s="348"/>
      <c r="AA322" s="315"/>
    </row>
    <row r="323" spans="7:27" ht="16.5" x14ac:dyDescent="0.4">
      <c r="G323" s="314"/>
      <c r="H323" s="348"/>
      <c r="I323" s="348"/>
      <c r="J323" s="348"/>
      <c r="K323" s="348"/>
      <c r="L323" s="348"/>
      <c r="M323" s="348"/>
      <c r="N323" s="348"/>
      <c r="O323" s="348"/>
      <c r="P323" s="348"/>
      <c r="Q323" s="348"/>
      <c r="R323" s="348"/>
      <c r="S323" s="348"/>
      <c r="T323" s="348"/>
      <c r="U323" s="348"/>
      <c r="V323" s="348"/>
      <c r="W323" s="348"/>
      <c r="X323" s="348"/>
      <c r="Y323" s="348"/>
      <c r="Z323" s="348"/>
      <c r="AA323" s="315"/>
    </row>
    <row r="324" spans="7:27" ht="16.5" x14ac:dyDescent="0.4">
      <c r="G324" s="314"/>
      <c r="H324" s="348"/>
      <c r="I324" s="348"/>
      <c r="J324" s="348"/>
      <c r="K324" s="348"/>
      <c r="L324" s="348"/>
      <c r="M324" s="348"/>
      <c r="N324" s="348"/>
      <c r="O324" s="348"/>
      <c r="P324" s="348"/>
      <c r="Q324" s="348"/>
      <c r="R324" s="348"/>
      <c r="S324" s="348"/>
      <c r="T324" s="348"/>
      <c r="U324" s="348"/>
      <c r="V324" s="348"/>
      <c r="W324" s="348"/>
      <c r="X324" s="348"/>
      <c r="Y324" s="348"/>
      <c r="Z324" s="348"/>
      <c r="AA324" s="315"/>
    </row>
    <row r="325" spans="7:27" ht="16.5" x14ac:dyDescent="0.4">
      <c r="G325" s="314"/>
      <c r="H325" s="348"/>
      <c r="I325" s="348"/>
      <c r="J325" s="348"/>
      <c r="K325" s="348"/>
      <c r="L325" s="348"/>
      <c r="M325" s="348"/>
      <c r="N325" s="348"/>
      <c r="O325" s="348"/>
      <c r="P325" s="348"/>
      <c r="Q325" s="348"/>
      <c r="R325" s="348"/>
      <c r="S325" s="348"/>
      <c r="T325" s="348"/>
      <c r="U325" s="348"/>
      <c r="V325" s="348"/>
      <c r="W325" s="348"/>
      <c r="X325" s="348"/>
      <c r="Y325" s="348"/>
      <c r="Z325" s="348"/>
      <c r="AA325" s="315"/>
    </row>
    <row r="326" spans="7:27" ht="16.5" x14ac:dyDescent="0.4">
      <c r="G326" s="314"/>
      <c r="H326" s="348"/>
      <c r="I326" s="348"/>
      <c r="J326" s="348"/>
      <c r="K326" s="348"/>
      <c r="L326" s="348"/>
      <c r="M326" s="348"/>
      <c r="N326" s="348"/>
      <c r="O326" s="348"/>
      <c r="P326" s="348"/>
      <c r="Q326" s="348"/>
      <c r="R326" s="348"/>
      <c r="S326" s="348"/>
      <c r="T326" s="348"/>
      <c r="U326" s="348"/>
      <c r="V326" s="348"/>
      <c r="W326" s="348"/>
      <c r="X326" s="348"/>
      <c r="Y326" s="348"/>
      <c r="Z326" s="348"/>
      <c r="AA326" s="315"/>
    </row>
    <row r="327" spans="7:27" ht="16.5" x14ac:dyDescent="0.4">
      <c r="G327" s="314"/>
      <c r="H327" s="348"/>
      <c r="I327" s="348"/>
      <c r="J327" s="348"/>
      <c r="K327" s="348"/>
      <c r="L327" s="348"/>
      <c r="M327" s="348"/>
      <c r="N327" s="348"/>
      <c r="O327" s="348"/>
      <c r="P327" s="348"/>
      <c r="Q327" s="348"/>
      <c r="R327" s="348"/>
      <c r="S327" s="348"/>
      <c r="T327" s="348"/>
      <c r="U327" s="348"/>
      <c r="V327" s="348"/>
      <c r="W327" s="348"/>
      <c r="X327" s="348"/>
      <c r="Y327" s="348"/>
      <c r="Z327" s="348"/>
      <c r="AA327" s="315"/>
    </row>
    <row r="328" spans="7:27" ht="16.5" x14ac:dyDescent="0.4">
      <c r="G328" s="314"/>
      <c r="H328" s="348"/>
      <c r="I328" s="348"/>
      <c r="J328" s="348"/>
      <c r="K328" s="348"/>
      <c r="L328" s="348"/>
      <c r="M328" s="348"/>
      <c r="N328" s="348"/>
      <c r="O328" s="348"/>
      <c r="P328" s="348"/>
      <c r="Q328" s="348"/>
      <c r="R328" s="348"/>
      <c r="S328" s="348"/>
      <c r="T328" s="348"/>
      <c r="U328" s="348"/>
      <c r="V328" s="348"/>
      <c r="W328" s="348"/>
      <c r="X328" s="348"/>
      <c r="Y328" s="348"/>
      <c r="Z328" s="348"/>
      <c r="AA328" s="315"/>
    </row>
    <row r="329" spans="7:27" ht="16.5" x14ac:dyDescent="0.4">
      <c r="G329" s="314"/>
      <c r="H329" s="348"/>
      <c r="I329" s="348"/>
      <c r="J329" s="348"/>
      <c r="K329" s="348"/>
      <c r="L329" s="348"/>
      <c r="M329" s="348"/>
      <c r="N329" s="348"/>
      <c r="O329" s="348"/>
      <c r="P329" s="348"/>
      <c r="Q329" s="348"/>
      <c r="R329" s="348"/>
      <c r="S329" s="348"/>
      <c r="T329" s="348"/>
      <c r="U329" s="348"/>
      <c r="V329" s="348"/>
      <c r="W329" s="348"/>
      <c r="X329" s="348"/>
      <c r="Y329" s="348"/>
      <c r="Z329" s="348"/>
      <c r="AA329" s="315"/>
    </row>
    <row r="330" spans="7:27" ht="16.5" x14ac:dyDescent="0.4">
      <c r="G330" s="314"/>
      <c r="H330" s="348"/>
      <c r="I330" s="348"/>
      <c r="J330" s="348"/>
      <c r="K330" s="348"/>
      <c r="L330" s="348"/>
      <c r="M330" s="348"/>
      <c r="N330" s="348"/>
      <c r="O330" s="348"/>
      <c r="P330" s="348"/>
      <c r="Q330" s="348"/>
      <c r="R330" s="348"/>
      <c r="S330" s="348"/>
      <c r="T330" s="348"/>
      <c r="U330" s="348"/>
      <c r="V330" s="348"/>
      <c r="W330" s="348"/>
      <c r="X330" s="348"/>
      <c r="Y330" s="348"/>
      <c r="Z330" s="348"/>
      <c r="AA330" s="315"/>
    </row>
    <row r="331" spans="7:27" ht="16.5" x14ac:dyDescent="0.4">
      <c r="G331" s="314"/>
      <c r="H331" s="348"/>
      <c r="I331" s="348"/>
      <c r="J331" s="348"/>
      <c r="K331" s="348"/>
      <c r="L331" s="348"/>
      <c r="M331" s="348"/>
      <c r="N331" s="348"/>
      <c r="O331" s="348"/>
      <c r="P331" s="348"/>
      <c r="Q331" s="348"/>
      <c r="R331" s="348"/>
      <c r="S331" s="348"/>
      <c r="T331" s="348"/>
      <c r="U331" s="348"/>
      <c r="V331" s="348"/>
      <c r="W331" s="348"/>
      <c r="X331" s="348"/>
      <c r="Y331" s="348"/>
      <c r="Z331" s="348"/>
      <c r="AA331" s="315"/>
    </row>
    <row r="332" spans="7:27" ht="16.5" x14ac:dyDescent="0.4">
      <c r="G332" s="314"/>
      <c r="H332" s="348"/>
      <c r="I332" s="348"/>
      <c r="J332" s="348"/>
      <c r="K332" s="348"/>
      <c r="L332" s="348"/>
      <c r="M332" s="348"/>
      <c r="N332" s="348"/>
      <c r="O332" s="348"/>
      <c r="P332" s="348"/>
      <c r="Q332" s="348"/>
      <c r="R332" s="348"/>
      <c r="S332" s="348"/>
      <c r="T332" s="348"/>
      <c r="U332" s="348"/>
      <c r="V332" s="348"/>
      <c r="W332" s="348"/>
      <c r="X332" s="348"/>
      <c r="Y332" s="348"/>
      <c r="Z332" s="348"/>
      <c r="AA332" s="315"/>
    </row>
    <row r="333" spans="7:27" ht="16.5" x14ac:dyDescent="0.4">
      <c r="G333" s="314"/>
      <c r="H333" s="348"/>
      <c r="I333" s="348"/>
      <c r="J333" s="348"/>
      <c r="K333" s="348"/>
      <c r="L333" s="348"/>
      <c r="M333" s="348"/>
      <c r="N333" s="348"/>
      <c r="O333" s="348"/>
      <c r="P333" s="348"/>
      <c r="Q333" s="348"/>
      <c r="R333" s="348"/>
      <c r="S333" s="348"/>
      <c r="T333" s="348"/>
      <c r="U333" s="348"/>
      <c r="V333" s="348"/>
      <c r="W333" s="348"/>
      <c r="X333" s="348"/>
      <c r="Y333" s="348"/>
      <c r="Z333" s="348"/>
      <c r="AA333" s="315"/>
    </row>
    <row r="334" spans="7:27" ht="16.5" x14ac:dyDescent="0.4">
      <c r="G334" s="314"/>
      <c r="H334" s="348"/>
      <c r="I334" s="348"/>
      <c r="J334" s="348"/>
      <c r="K334" s="348"/>
      <c r="L334" s="348"/>
      <c r="M334" s="348"/>
      <c r="N334" s="348"/>
      <c r="O334" s="348"/>
      <c r="P334" s="348"/>
      <c r="Q334" s="348"/>
      <c r="R334" s="348"/>
      <c r="S334" s="348"/>
      <c r="T334" s="348"/>
      <c r="U334" s="348"/>
      <c r="V334" s="348"/>
      <c r="W334" s="348"/>
      <c r="X334" s="348"/>
      <c r="Y334" s="348"/>
      <c r="Z334" s="348"/>
      <c r="AA334" s="315"/>
    </row>
    <row r="335" spans="7:27" ht="16.5" x14ac:dyDescent="0.4">
      <c r="G335" s="314"/>
      <c r="H335" s="348"/>
      <c r="I335" s="348"/>
      <c r="J335" s="348"/>
      <c r="K335" s="348"/>
      <c r="L335" s="348"/>
      <c r="M335" s="348"/>
      <c r="N335" s="348"/>
      <c r="O335" s="348"/>
      <c r="P335" s="348"/>
      <c r="Q335" s="348"/>
      <c r="R335" s="348"/>
      <c r="S335" s="348"/>
      <c r="T335" s="348"/>
      <c r="U335" s="348"/>
      <c r="V335" s="348"/>
      <c r="W335" s="348"/>
      <c r="X335" s="348"/>
      <c r="Y335" s="348"/>
      <c r="Z335" s="348"/>
      <c r="AA335" s="315"/>
    </row>
    <row r="336" spans="7:27" ht="16.5" x14ac:dyDescent="0.4">
      <c r="G336" s="314"/>
      <c r="H336" s="348"/>
      <c r="I336" s="348"/>
      <c r="J336" s="348"/>
      <c r="K336" s="348"/>
      <c r="L336" s="348"/>
      <c r="M336" s="348"/>
      <c r="N336" s="348"/>
      <c r="O336" s="348"/>
      <c r="P336" s="348"/>
      <c r="Q336" s="348"/>
      <c r="R336" s="348"/>
      <c r="S336" s="348"/>
      <c r="T336" s="348"/>
      <c r="U336" s="348"/>
      <c r="V336" s="348"/>
      <c r="W336" s="348"/>
      <c r="X336" s="348"/>
      <c r="Y336" s="348"/>
      <c r="Z336" s="348"/>
      <c r="AA336" s="315"/>
    </row>
    <row r="337" spans="7:27" ht="16.5" x14ac:dyDescent="0.4">
      <c r="G337" s="314"/>
      <c r="H337" s="348"/>
      <c r="I337" s="348"/>
      <c r="J337" s="348"/>
      <c r="K337" s="348"/>
      <c r="L337" s="348"/>
      <c r="M337" s="348"/>
      <c r="N337" s="348"/>
      <c r="O337" s="348"/>
      <c r="P337" s="348"/>
      <c r="Q337" s="348"/>
      <c r="R337" s="348"/>
      <c r="S337" s="348"/>
      <c r="T337" s="348"/>
      <c r="U337" s="348"/>
      <c r="V337" s="348"/>
      <c r="W337" s="348"/>
      <c r="X337" s="348"/>
      <c r="Y337" s="348"/>
      <c r="Z337" s="348"/>
      <c r="AA337" s="315"/>
    </row>
    <row r="338" spans="7:27" ht="16.5" x14ac:dyDescent="0.4">
      <c r="G338" s="314"/>
      <c r="H338" s="348"/>
      <c r="I338" s="348"/>
      <c r="J338" s="348"/>
      <c r="K338" s="348"/>
      <c r="L338" s="348"/>
      <c r="M338" s="348"/>
      <c r="N338" s="348"/>
      <c r="O338" s="348"/>
      <c r="P338" s="348"/>
      <c r="Q338" s="348"/>
      <c r="R338" s="348"/>
      <c r="S338" s="348"/>
      <c r="T338" s="348"/>
      <c r="U338" s="348"/>
      <c r="V338" s="348"/>
      <c r="W338" s="348"/>
      <c r="X338" s="348"/>
      <c r="Y338" s="348"/>
      <c r="Z338" s="348"/>
      <c r="AA338" s="315"/>
    </row>
    <row r="339" spans="7:27" ht="16.5" x14ac:dyDescent="0.4">
      <c r="G339" s="314"/>
      <c r="H339" s="348"/>
      <c r="I339" s="348"/>
      <c r="J339" s="348"/>
      <c r="K339" s="348"/>
      <c r="L339" s="348"/>
      <c r="M339" s="348"/>
      <c r="N339" s="348"/>
      <c r="O339" s="348"/>
      <c r="P339" s="348"/>
      <c r="Q339" s="348"/>
      <c r="R339" s="348"/>
      <c r="S339" s="348"/>
      <c r="T339" s="348"/>
      <c r="U339" s="348"/>
      <c r="V339" s="348"/>
      <c r="W339" s="348"/>
      <c r="X339" s="348"/>
      <c r="Y339" s="348"/>
      <c r="Z339" s="348"/>
      <c r="AA339" s="315"/>
    </row>
    <row r="340" spans="7:27" ht="16.5" x14ac:dyDescent="0.4">
      <c r="G340" s="314"/>
      <c r="H340" s="348"/>
      <c r="I340" s="348"/>
      <c r="J340" s="348"/>
      <c r="K340" s="348"/>
      <c r="L340" s="348"/>
      <c r="M340" s="348"/>
      <c r="N340" s="348"/>
      <c r="O340" s="348"/>
      <c r="P340" s="348"/>
      <c r="Q340" s="348"/>
      <c r="R340" s="348"/>
      <c r="S340" s="348"/>
      <c r="T340" s="348"/>
      <c r="U340" s="348"/>
      <c r="V340" s="348"/>
      <c r="W340" s="348"/>
      <c r="X340" s="348"/>
      <c r="Y340" s="348"/>
      <c r="Z340" s="348"/>
      <c r="AA340" s="315"/>
    </row>
    <row r="341" spans="7:27" ht="16.5" x14ac:dyDescent="0.4">
      <c r="G341" s="314"/>
      <c r="H341" s="348"/>
      <c r="I341" s="348"/>
      <c r="J341" s="348"/>
      <c r="K341" s="348"/>
      <c r="L341" s="348"/>
      <c r="M341" s="348"/>
      <c r="N341" s="348"/>
      <c r="O341" s="348"/>
      <c r="P341" s="348"/>
      <c r="Q341" s="348"/>
      <c r="R341" s="348"/>
      <c r="S341" s="348"/>
      <c r="T341" s="348"/>
      <c r="U341" s="348"/>
      <c r="V341" s="348"/>
      <c r="W341" s="348"/>
      <c r="X341" s="348"/>
      <c r="Y341" s="348"/>
      <c r="Z341" s="348"/>
      <c r="AA341" s="315"/>
    </row>
    <row r="342" spans="7:27" ht="16.5" x14ac:dyDescent="0.4">
      <c r="G342" s="314"/>
      <c r="H342" s="348"/>
      <c r="I342" s="348"/>
      <c r="J342" s="348"/>
      <c r="K342" s="348"/>
      <c r="L342" s="348"/>
      <c r="M342" s="348"/>
      <c r="N342" s="348"/>
      <c r="O342" s="348"/>
      <c r="P342" s="348"/>
      <c r="Q342" s="348"/>
      <c r="R342" s="348"/>
      <c r="S342" s="348"/>
      <c r="T342" s="348"/>
      <c r="U342" s="348"/>
      <c r="V342" s="348"/>
      <c r="W342" s="348"/>
      <c r="X342" s="348"/>
      <c r="Y342" s="348"/>
      <c r="Z342" s="348"/>
      <c r="AA342" s="315"/>
    </row>
    <row r="343" spans="7:27" ht="16.5" x14ac:dyDescent="0.4">
      <c r="G343" s="314"/>
      <c r="H343" s="348"/>
      <c r="I343" s="348"/>
      <c r="J343" s="348"/>
      <c r="K343" s="348"/>
      <c r="L343" s="348"/>
      <c r="M343" s="348"/>
      <c r="N343" s="348"/>
      <c r="O343" s="348"/>
      <c r="P343" s="348"/>
      <c r="Q343" s="348"/>
      <c r="R343" s="348"/>
      <c r="S343" s="348"/>
      <c r="T343" s="348"/>
      <c r="U343" s="348"/>
      <c r="V343" s="348"/>
      <c r="W343" s="348"/>
      <c r="X343" s="348"/>
      <c r="Y343" s="348"/>
      <c r="Z343" s="348"/>
      <c r="AA343" s="315"/>
    </row>
    <row r="344" spans="7:27" ht="16.5" x14ac:dyDescent="0.4">
      <c r="G344" s="314"/>
      <c r="H344" s="348"/>
      <c r="I344" s="348"/>
      <c r="J344" s="348"/>
      <c r="K344" s="348"/>
      <c r="L344" s="348"/>
      <c r="M344" s="348"/>
      <c r="N344" s="348"/>
      <c r="O344" s="348"/>
      <c r="P344" s="348"/>
      <c r="Q344" s="348"/>
      <c r="R344" s="348"/>
      <c r="S344" s="348"/>
      <c r="T344" s="348"/>
      <c r="U344" s="348"/>
      <c r="V344" s="348"/>
      <c r="W344" s="348"/>
      <c r="X344" s="348"/>
      <c r="Y344" s="348"/>
      <c r="Z344" s="348"/>
      <c r="AA344" s="315"/>
    </row>
    <row r="345" spans="7:27" ht="16.5" x14ac:dyDescent="0.4">
      <c r="G345" s="314"/>
      <c r="H345" s="348"/>
      <c r="I345" s="348"/>
      <c r="J345" s="348"/>
      <c r="K345" s="348"/>
      <c r="L345" s="348"/>
      <c r="M345" s="348"/>
      <c r="N345" s="348"/>
      <c r="O345" s="348"/>
      <c r="P345" s="348"/>
      <c r="Q345" s="348"/>
      <c r="R345" s="348"/>
      <c r="S345" s="348"/>
      <c r="T345" s="348"/>
      <c r="U345" s="348"/>
      <c r="V345" s="348"/>
      <c r="W345" s="348"/>
      <c r="X345" s="348"/>
      <c r="Y345" s="348"/>
      <c r="Z345" s="348"/>
      <c r="AA345" s="315"/>
    </row>
    <row r="346" spans="7:27" ht="16.5" x14ac:dyDescent="0.4">
      <c r="G346" s="314"/>
      <c r="H346" s="348"/>
      <c r="I346" s="348"/>
      <c r="J346" s="348"/>
      <c r="K346" s="348"/>
      <c r="L346" s="348"/>
      <c r="M346" s="348"/>
      <c r="N346" s="348"/>
      <c r="O346" s="348"/>
      <c r="P346" s="348"/>
      <c r="Q346" s="348"/>
      <c r="R346" s="348"/>
      <c r="S346" s="348"/>
      <c r="T346" s="348"/>
      <c r="U346" s="348"/>
      <c r="V346" s="348"/>
      <c r="W346" s="348"/>
      <c r="X346" s="348"/>
      <c r="Y346" s="348"/>
      <c r="Z346" s="348"/>
      <c r="AA346" s="315"/>
    </row>
    <row r="347" spans="7:27" ht="16.5" x14ac:dyDescent="0.4">
      <c r="G347" s="314"/>
      <c r="H347" s="348"/>
      <c r="I347" s="348"/>
      <c r="J347" s="348"/>
      <c r="K347" s="348"/>
      <c r="L347" s="348"/>
      <c r="M347" s="348"/>
      <c r="N347" s="348"/>
      <c r="O347" s="348"/>
      <c r="P347" s="348"/>
      <c r="Q347" s="348"/>
      <c r="R347" s="348"/>
      <c r="S347" s="348"/>
      <c r="T347" s="348"/>
      <c r="U347" s="348"/>
      <c r="V347" s="348"/>
      <c r="W347" s="348"/>
      <c r="X347" s="348"/>
      <c r="Y347" s="348"/>
      <c r="Z347" s="348"/>
      <c r="AA347" s="315"/>
    </row>
    <row r="348" spans="7:27" ht="16.5" x14ac:dyDescent="0.4">
      <c r="G348" s="314"/>
      <c r="H348" s="348"/>
      <c r="I348" s="348"/>
      <c r="J348" s="348"/>
      <c r="K348" s="348"/>
      <c r="L348" s="348"/>
      <c r="M348" s="348"/>
      <c r="N348" s="348"/>
      <c r="O348" s="348"/>
      <c r="P348" s="348"/>
      <c r="Q348" s="348"/>
      <c r="R348" s="348"/>
      <c r="S348" s="348"/>
      <c r="T348" s="348"/>
      <c r="U348" s="348"/>
      <c r="V348" s="348"/>
      <c r="W348" s="348"/>
      <c r="X348" s="348"/>
      <c r="Y348" s="348"/>
      <c r="Z348" s="348"/>
      <c r="AA348" s="315"/>
    </row>
    <row r="349" spans="7:27" ht="16.5" x14ac:dyDescent="0.4">
      <c r="G349" s="314"/>
      <c r="H349" s="348"/>
      <c r="I349" s="348"/>
      <c r="J349" s="348"/>
      <c r="K349" s="348"/>
      <c r="L349" s="348"/>
      <c r="M349" s="348"/>
      <c r="N349" s="348"/>
      <c r="O349" s="348"/>
      <c r="P349" s="348"/>
      <c r="Q349" s="348"/>
      <c r="R349" s="348"/>
      <c r="S349" s="348"/>
      <c r="T349" s="348"/>
      <c r="U349" s="348"/>
      <c r="V349" s="348"/>
      <c r="W349" s="348"/>
      <c r="X349" s="348"/>
      <c r="Y349" s="348"/>
      <c r="Z349" s="348"/>
      <c r="AA349" s="315"/>
    </row>
    <row r="350" spans="7:27" ht="16.5" x14ac:dyDescent="0.4">
      <c r="G350" s="314"/>
      <c r="H350" s="348"/>
      <c r="I350" s="348"/>
      <c r="J350" s="348"/>
      <c r="K350" s="348"/>
      <c r="L350" s="348"/>
      <c r="M350" s="348"/>
      <c r="N350" s="348"/>
      <c r="O350" s="348"/>
      <c r="P350" s="348"/>
      <c r="Q350" s="348"/>
      <c r="R350" s="348"/>
      <c r="S350" s="348"/>
      <c r="T350" s="348"/>
      <c r="U350" s="348"/>
      <c r="V350" s="348"/>
      <c r="W350" s="348"/>
      <c r="X350" s="348"/>
      <c r="Y350" s="348"/>
      <c r="Z350" s="348"/>
      <c r="AA350" s="315"/>
    </row>
    <row r="351" spans="7:27" ht="16.5" x14ac:dyDescent="0.4">
      <c r="G351" s="314"/>
      <c r="H351" s="348"/>
      <c r="I351" s="348"/>
      <c r="J351" s="348"/>
      <c r="K351" s="348"/>
      <c r="L351" s="348"/>
      <c r="M351" s="348"/>
      <c r="N351" s="348"/>
      <c r="O351" s="348"/>
      <c r="P351" s="348"/>
      <c r="Q351" s="348"/>
      <c r="R351" s="348"/>
      <c r="S351" s="348"/>
      <c r="T351" s="348"/>
      <c r="U351" s="348"/>
      <c r="V351" s="348"/>
      <c r="W351" s="348"/>
      <c r="X351" s="348"/>
      <c r="Y351" s="348"/>
      <c r="Z351" s="348"/>
      <c r="AA351" s="315"/>
    </row>
    <row r="352" spans="7:27" ht="16.5" x14ac:dyDescent="0.4">
      <c r="G352" s="314"/>
      <c r="H352" s="348"/>
      <c r="I352" s="348"/>
      <c r="J352" s="348"/>
      <c r="K352" s="348"/>
      <c r="L352" s="348"/>
      <c r="M352" s="348"/>
      <c r="N352" s="348"/>
      <c r="O352" s="348"/>
      <c r="P352" s="348"/>
      <c r="Q352" s="348"/>
      <c r="R352" s="348"/>
      <c r="S352" s="348"/>
      <c r="T352" s="348"/>
      <c r="U352" s="348"/>
      <c r="V352" s="348"/>
      <c r="W352" s="348"/>
      <c r="X352" s="348"/>
      <c r="Y352" s="348"/>
      <c r="Z352" s="348"/>
      <c r="AA352" s="315"/>
    </row>
    <row r="353" spans="7:27" ht="16.5" x14ac:dyDescent="0.4">
      <c r="G353" s="314"/>
      <c r="H353" s="348"/>
      <c r="I353" s="348"/>
      <c r="J353" s="348"/>
      <c r="K353" s="348"/>
      <c r="L353" s="348"/>
      <c r="M353" s="348"/>
      <c r="N353" s="348"/>
      <c r="O353" s="348"/>
      <c r="P353" s="348"/>
      <c r="Q353" s="348"/>
      <c r="R353" s="348"/>
      <c r="S353" s="348"/>
      <c r="T353" s="348"/>
      <c r="U353" s="348"/>
      <c r="V353" s="348"/>
      <c r="W353" s="348"/>
      <c r="X353" s="348"/>
      <c r="Y353" s="348"/>
      <c r="Z353" s="348"/>
      <c r="AA353" s="315"/>
    </row>
    <row r="354" spans="7:27" ht="16.5" x14ac:dyDescent="0.4">
      <c r="G354" s="314"/>
      <c r="H354" s="348"/>
      <c r="I354" s="348"/>
      <c r="J354" s="348"/>
      <c r="K354" s="348"/>
      <c r="L354" s="348"/>
      <c r="M354" s="348"/>
      <c r="N354" s="348"/>
      <c r="O354" s="348"/>
      <c r="P354" s="348"/>
      <c r="Q354" s="348"/>
      <c r="R354" s="348"/>
      <c r="S354" s="348"/>
      <c r="T354" s="348"/>
      <c r="U354" s="348"/>
      <c r="V354" s="348"/>
      <c r="W354" s="348"/>
      <c r="X354" s="348"/>
      <c r="Y354" s="348"/>
      <c r="Z354" s="348"/>
      <c r="AA354" s="315"/>
    </row>
    <row r="355" spans="7:27" ht="16.5" x14ac:dyDescent="0.4">
      <c r="G355" s="314"/>
      <c r="H355" s="348"/>
      <c r="I355" s="348"/>
      <c r="J355" s="348"/>
      <c r="K355" s="348"/>
      <c r="L355" s="348"/>
      <c r="M355" s="348"/>
      <c r="N355" s="348"/>
      <c r="O355" s="348"/>
      <c r="P355" s="348"/>
      <c r="Q355" s="348"/>
      <c r="R355" s="348"/>
      <c r="S355" s="348"/>
      <c r="T355" s="348"/>
      <c r="U355" s="348"/>
      <c r="V355" s="348"/>
      <c r="W355" s="348"/>
      <c r="X355" s="348"/>
      <c r="Y355" s="348"/>
      <c r="Z355" s="348"/>
      <c r="AA355" s="315"/>
    </row>
    <row r="356" spans="7:27" ht="16.5" x14ac:dyDescent="0.4">
      <c r="G356" s="314"/>
      <c r="H356" s="348"/>
      <c r="I356" s="348"/>
      <c r="J356" s="348"/>
      <c r="K356" s="348"/>
      <c r="L356" s="348"/>
      <c r="M356" s="348"/>
      <c r="N356" s="348"/>
      <c r="O356" s="348"/>
      <c r="P356" s="348"/>
      <c r="Q356" s="348"/>
      <c r="R356" s="348"/>
      <c r="S356" s="348"/>
      <c r="T356" s="348"/>
      <c r="U356" s="348"/>
      <c r="V356" s="348"/>
      <c r="W356" s="348"/>
      <c r="X356" s="348"/>
      <c r="Y356" s="348"/>
      <c r="Z356" s="348"/>
      <c r="AA356" s="315"/>
    </row>
    <row r="357" spans="7:27" ht="16.5" x14ac:dyDescent="0.4">
      <c r="G357" s="314"/>
      <c r="H357" s="348"/>
      <c r="I357" s="348"/>
      <c r="J357" s="348"/>
      <c r="K357" s="348"/>
      <c r="L357" s="348"/>
      <c r="M357" s="348"/>
      <c r="N357" s="348"/>
      <c r="O357" s="348"/>
      <c r="P357" s="348"/>
      <c r="Q357" s="348"/>
      <c r="R357" s="348"/>
      <c r="S357" s="348"/>
      <c r="T357" s="348"/>
      <c r="U357" s="348"/>
      <c r="V357" s="348"/>
      <c r="W357" s="348"/>
      <c r="X357" s="348"/>
      <c r="Y357" s="348"/>
      <c r="Z357" s="348"/>
      <c r="AA357" s="315"/>
    </row>
    <row r="358" spans="7:27" ht="16.5" x14ac:dyDescent="0.4">
      <c r="G358" s="314"/>
      <c r="H358" s="348"/>
      <c r="I358" s="348"/>
      <c r="J358" s="348"/>
      <c r="K358" s="348"/>
      <c r="L358" s="348"/>
      <c r="M358" s="348"/>
      <c r="N358" s="348"/>
      <c r="O358" s="348"/>
      <c r="P358" s="348"/>
      <c r="Q358" s="348"/>
      <c r="R358" s="348"/>
      <c r="S358" s="348"/>
      <c r="T358" s="348"/>
      <c r="U358" s="348"/>
      <c r="V358" s="348"/>
      <c r="W358" s="348"/>
      <c r="X358" s="348"/>
      <c r="Y358" s="348"/>
      <c r="Z358" s="348"/>
      <c r="AA358" s="315"/>
    </row>
    <row r="359" spans="7:27" ht="16.5" x14ac:dyDescent="0.4">
      <c r="G359" s="314"/>
      <c r="H359" s="348"/>
      <c r="I359" s="348"/>
      <c r="J359" s="348"/>
      <c r="K359" s="348"/>
      <c r="L359" s="348"/>
      <c r="M359" s="348"/>
      <c r="N359" s="348"/>
      <c r="O359" s="348"/>
      <c r="P359" s="348"/>
      <c r="Q359" s="348"/>
      <c r="R359" s="348"/>
      <c r="S359" s="348"/>
      <c r="T359" s="348"/>
      <c r="U359" s="348"/>
      <c r="V359" s="348"/>
      <c r="W359" s="348"/>
      <c r="X359" s="348"/>
      <c r="Y359" s="348"/>
      <c r="Z359" s="348"/>
      <c r="AA359" s="315"/>
    </row>
    <row r="360" spans="7:27" ht="16.5" x14ac:dyDescent="0.4">
      <c r="G360" s="314"/>
      <c r="H360" s="348"/>
      <c r="I360" s="348"/>
      <c r="J360" s="348"/>
      <c r="K360" s="348"/>
      <c r="L360" s="348"/>
      <c r="M360" s="348"/>
      <c r="N360" s="348"/>
      <c r="O360" s="348"/>
      <c r="P360" s="348"/>
      <c r="Q360" s="348"/>
      <c r="R360" s="348"/>
      <c r="S360" s="348"/>
      <c r="T360" s="348"/>
      <c r="U360" s="348"/>
      <c r="V360" s="348"/>
      <c r="W360" s="348"/>
      <c r="X360" s="348"/>
      <c r="Y360" s="348"/>
      <c r="Z360" s="348"/>
      <c r="AA360" s="315"/>
    </row>
    <row r="361" spans="7:27" ht="16.5" x14ac:dyDescent="0.4">
      <c r="G361" s="314"/>
      <c r="H361" s="348"/>
      <c r="I361" s="348"/>
      <c r="J361" s="348"/>
      <c r="K361" s="348"/>
      <c r="L361" s="348"/>
      <c r="M361" s="348"/>
      <c r="N361" s="348"/>
      <c r="O361" s="348"/>
      <c r="P361" s="348"/>
      <c r="Q361" s="348"/>
      <c r="R361" s="348"/>
      <c r="S361" s="348"/>
      <c r="T361" s="348"/>
      <c r="U361" s="348"/>
      <c r="V361" s="348"/>
      <c r="W361" s="348"/>
      <c r="X361" s="348"/>
      <c r="Y361" s="348"/>
      <c r="Z361" s="348"/>
      <c r="AA361" s="315"/>
    </row>
    <row r="362" spans="7:27" ht="16.5" x14ac:dyDescent="0.4">
      <c r="G362" s="314"/>
      <c r="H362" s="348"/>
      <c r="I362" s="348"/>
      <c r="J362" s="348"/>
      <c r="K362" s="348"/>
      <c r="L362" s="348"/>
      <c r="M362" s="348"/>
      <c r="N362" s="348"/>
      <c r="O362" s="348"/>
      <c r="P362" s="348"/>
      <c r="Q362" s="348"/>
      <c r="R362" s="348"/>
      <c r="S362" s="348"/>
      <c r="T362" s="348"/>
      <c r="U362" s="348"/>
      <c r="V362" s="348"/>
      <c r="W362" s="348"/>
      <c r="X362" s="348"/>
      <c r="Y362" s="348"/>
      <c r="Z362" s="348"/>
      <c r="AA362" s="315"/>
    </row>
    <row r="363" spans="7:27" ht="16.5" x14ac:dyDescent="0.4">
      <c r="G363" s="314"/>
      <c r="H363" s="348"/>
      <c r="I363" s="348"/>
      <c r="J363" s="348"/>
      <c r="K363" s="348"/>
      <c r="L363" s="348"/>
      <c r="M363" s="348"/>
      <c r="N363" s="348"/>
      <c r="O363" s="348"/>
      <c r="P363" s="348"/>
      <c r="Q363" s="348"/>
      <c r="R363" s="348"/>
      <c r="S363" s="348"/>
      <c r="T363" s="348"/>
      <c r="U363" s="348"/>
      <c r="V363" s="348"/>
      <c r="W363" s="348"/>
      <c r="X363" s="348"/>
      <c r="Y363" s="348"/>
      <c r="Z363" s="348"/>
      <c r="AA363" s="315"/>
    </row>
    <row r="364" spans="7:27" ht="16.5" x14ac:dyDescent="0.4">
      <c r="G364" s="314"/>
      <c r="H364" s="348"/>
      <c r="I364" s="348"/>
      <c r="J364" s="348"/>
      <c r="K364" s="348"/>
      <c r="L364" s="348"/>
      <c r="M364" s="348"/>
      <c r="N364" s="348"/>
      <c r="O364" s="348"/>
      <c r="P364" s="348"/>
      <c r="Q364" s="348"/>
      <c r="R364" s="348"/>
      <c r="S364" s="348"/>
      <c r="T364" s="348"/>
      <c r="U364" s="348"/>
      <c r="V364" s="348"/>
      <c r="W364" s="348"/>
      <c r="X364" s="348"/>
      <c r="Y364" s="348"/>
      <c r="Z364" s="348"/>
      <c r="AA364" s="315"/>
    </row>
    <row r="365" spans="7:27" ht="16.5" x14ac:dyDescent="0.4">
      <c r="G365" s="314"/>
      <c r="H365" s="348"/>
      <c r="I365" s="348"/>
      <c r="J365" s="348"/>
      <c r="K365" s="348"/>
      <c r="L365" s="348"/>
      <c r="M365" s="348"/>
      <c r="N365" s="348"/>
      <c r="O365" s="348"/>
      <c r="P365" s="348"/>
      <c r="Q365" s="348"/>
      <c r="R365" s="348"/>
      <c r="S365" s="348"/>
      <c r="T365" s="348"/>
      <c r="U365" s="348"/>
      <c r="V365" s="348"/>
      <c r="W365" s="348"/>
      <c r="X365" s="348"/>
      <c r="Y365" s="348"/>
      <c r="Z365" s="348"/>
      <c r="AA365" s="315"/>
    </row>
    <row r="366" spans="7:27" ht="16.5" x14ac:dyDescent="0.4">
      <c r="G366" s="314"/>
      <c r="H366" s="348"/>
      <c r="I366" s="348"/>
      <c r="J366" s="348"/>
      <c r="K366" s="348"/>
      <c r="L366" s="348"/>
      <c r="M366" s="348"/>
      <c r="N366" s="348"/>
      <c r="O366" s="348"/>
      <c r="P366" s="348"/>
      <c r="Q366" s="348"/>
      <c r="R366" s="348"/>
      <c r="S366" s="348"/>
      <c r="T366" s="348"/>
      <c r="U366" s="348"/>
      <c r="V366" s="348"/>
      <c r="W366" s="348"/>
      <c r="X366" s="348"/>
      <c r="Y366" s="348"/>
      <c r="Z366" s="348"/>
      <c r="AA366" s="315"/>
    </row>
    <row r="367" spans="7:27" ht="16.5" x14ac:dyDescent="0.4">
      <c r="G367" s="314"/>
      <c r="H367" s="348"/>
      <c r="I367" s="348"/>
      <c r="J367" s="348"/>
      <c r="K367" s="348"/>
      <c r="L367" s="348"/>
      <c r="M367" s="348"/>
      <c r="N367" s="348"/>
      <c r="O367" s="348"/>
      <c r="P367" s="348"/>
      <c r="Q367" s="348"/>
      <c r="R367" s="348"/>
      <c r="S367" s="348"/>
      <c r="T367" s="348"/>
      <c r="U367" s="348"/>
      <c r="V367" s="348"/>
      <c r="W367" s="348"/>
      <c r="X367" s="348"/>
      <c r="Y367" s="348"/>
      <c r="Z367" s="348"/>
      <c r="AA367" s="315"/>
    </row>
    <row r="368" spans="7:27" ht="16.5" x14ac:dyDescent="0.4">
      <c r="G368" s="314"/>
      <c r="H368" s="348"/>
      <c r="I368" s="348"/>
      <c r="J368" s="348"/>
      <c r="K368" s="348"/>
      <c r="L368" s="348"/>
      <c r="M368" s="348"/>
      <c r="N368" s="348"/>
      <c r="O368" s="348"/>
      <c r="P368" s="348"/>
      <c r="Q368" s="348"/>
      <c r="R368" s="348"/>
      <c r="S368" s="348"/>
      <c r="T368" s="348"/>
      <c r="U368" s="348"/>
      <c r="V368" s="348"/>
      <c r="W368" s="348"/>
      <c r="X368" s="348"/>
      <c r="Y368" s="348"/>
      <c r="Z368" s="348"/>
      <c r="AA368" s="315"/>
    </row>
    <row r="369" spans="7:27" ht="16.5" x14ac:dyDescent="0.4">
      <c r="G369" s="314"/>
      <c r="H369" s="348"/>
      <c r="I369" s="348"/>
      <c r="J369" s="348"/>
      <c r="K369" s="348"/>
      <c r="L369" s="348"/>
      <c r="M369" s="348"/>
      <c r="N369" s="348"/>
      <c r="O369" s="348"/>
      <c r="P369" s="348"/>
      <c r="Q369" s="348"/>
      <c r="R369" s="348"/>
      <c r="S369" s="348"/>
      <c r="T369" s="348"/>
      <c r="U369" s="348"/>
      <c r="V369" s="348"/>
      <c r="W369" s="348"/>
      <c r="X369" s="348"/>
      <c r="Y369" s="348"/>
      <c r="Z369" s="348"/>
      <c r="AA369" s="315"/>
    </row>
    <row r="370" spans="7:27" ht="16.5" x14ac:dyDescent="0.4">
      <c r="G370" s="314"/>
      <c r="H370" s="348"/>
      <c r="I370" s="348"/>
      <c r="J370" s="348"/>
      <c r="K370" s="348"/>
      <c r="L370" s="348"/>
      <c r="M370" s="348"/>
      <c r="N370" s="348"/>
      <c r="O370" s="348"/>
      <c r="P370" s="348"/>
      <c r="Q370" s="348"/>
      <c r="R370" s="348"/>
      <c r="S370" s="348"/>
      <c r="T370" s="348"/>
      <c r="U370" s="348"/>
      <c r="V370" s="348"/>
      <c r="W370" s="348"/>
      <c r="X370" s="348"/>
      <c r="Y370" s="348"/>
      <c r="Z370" s="348"/>
      <c r="AA370" s="315"/>
    </row>
    <row r="371" spans="7:27" ht="16.5" x14ac:dyDescent="0.4">
      <c r="G371" s="314"/>
      <c r="H371" s="348"/>
      <c r="I371" s="348"/>
      <c r="J371" s="348"/>
      <c r="K371" s="348"/>
      <c r="L371" s="348"/>
      <c r="M371" s="348"/>
      <c r="N371" s="348"/>
      <c r="O371" s="348"/>
      <c r="P371" s="348"/>
      <c r="Q371" s="348"/>
      <c r="R371" s="348"/>
      <c r="S371" s="348"/>
      <c r="T371" s="348"/>
      <c r="U371" s="348"/>
      <c r="V371" s="348"/>
      <c r="W371" s="348"/>
      <c r="X371" s="348"/>
      <c r="Y371" s="348"/>
      <c r="Z371" s="348"/>
      <c r="AA371" s="315"/>
    </row>
    <row r="372" spans="7:27" ht="16.5" x14ac:dyDescent="0.4">
      <c r="G372" s="314"/>
      <c r="H372" s="348"/>
      <c r="I372" s="348"/>
      <c r="J372" s="348"/>
      <c r="K372" s="348"/>
      <c r="L372" s="348"/>
      <c r="M372" s="348"/>
      <c r="N372" s="348"/>
      <c r="O372" s="348"/>
      <c r="P372" s="348"/>
      <c r="Q372" s="348"/>
      <c r="R372" s="348"/>
      <c r="S372" s="348"/>
      <c r="T372" s="348"/>
      <c r="U372" s="348"/>
      <c r="V372" s="348"/>
      <c r="W372" s="348"/>
      <c r="X372" s="348"/>
      <c r="Y372" s="348"/>
      <c r="Z372" s="348"/>
      <c r="AA372" s="315"/>
    </row>
    <row r="373" spans="7:27" ht="16.5" x14ac:dyDescent="0.4">
      <c r="G373" s="314"/>
      <c r="H373" s="348"/>
      <c r="I373" s="348"/>
      <c r="J373" s="348"/>
      <c r="K373" s="348"/>
      <c r="L373" s="348"/>
      <c r="M373" s="348"/>
      <c r="N373" s="348"/>
      <c r="O373" s="348"/>
      <c r="P373" s="348"/>
      <c r="Q373" s="348"/>
      <c r="R373" s="348"/>
      <c r="S373" s="348"/>
      <c r="T373" s="348"/>
      <c r="U373" s="348"/>
      <c r="V373" s="348"/>
      <c r="W373" s="348"/>
      <c r="X373" s="348"/>
      <c r="Y373" s="348"/>
      <c r="Z373" s="348"/>
      <c r="AA373" s="315"/>
    </row>
    <row r="374" spans="7:27" ht="16.5" x14ac:dyDescent="0.4">
      <c r="G374" s="314"/>
      <c r="H374" s="348"/>
      <c r="I374" s="348"/>
      <c r="J374" s="348"/>
      <c r="K374" s="348"/>
      <c r="L374" s="348"/>
      <c r="M374" s="348"/>
      <c r="N374" s="348"/>
      <c r="O374" s="348"/>
      <c r="P374" s="348"/>
      <c r="Q374" s="348"/>
      <c r="R374" s="348"/>
      <c r="S374" s="348"/>
      <c r="T374" s="348"/>
      <c r="U374" s="348"/>
      <c r="V374" s="348"/>
      <c r="W374" s="348"/>
      <c r="X374" s="348"/>
      <c r="Y374" s="348"/>
      <c r="Z374" s="348"/>
      <c r="AA374" s="315"/>
    </row>
    <row r="375" spans="7:27" ht="16.5" x14ac:dyDescent="0.4">
      <c r="G375" s="314"/>
      <c r="H375" s="348"/>
      <c r="I375" s="348"/>
      <c r="J375" s="348"/>
      <c r="K375" s="348"/>
      <c r="L375" s="348"/>
      <c r="M375" s="348"/>
      <c r="N375" s="348"/>
      <c r="O375" s="348"/>
      <c r="P375" s="348"/>
      <c r="Q375" s="348"/>
      <c r="R375" s="348"/>
      <c r="S375" s="348"/>
      <c r="T375" s="348"/>
      <c r="U375" s="348"/>
      <c r="V375" s="348"/>
      <c r="W375" s="348"/>
      <c r="X375" s="348"/>
      <c r="Y375" s="348"/>
      <c r="Z375" s="348"/>
      <c r="AA375" s="315"/>
    </row>
    <row r="376" spans="7:27" ht="16.5" x14ac:dyDescent="0.4">
      <c r="G376" s="314"/>
      <c r="H376" s="348"/>
      <c r="I376" s="348"/>
      <c r="J376" s="348"/>
      <c r="K376" s="348"/>
      <c r="L376" s="348"/>
      <c r="M376" s="348"/>
      <c r="N376" s="348"/>
      <c r="O376" s="348"/>
      <c r="P376" s="348"/>
      <c r="Q376" s="348"/>
      <c r="R376" s="348"/>
      <c r="S376" s="348"/>
      <c r="T376" s="348"/>
      <c r="U376" s="348"/>
      <c r="V376" s="348"/>
      <c r="W376" s="348"/>
      <c r="X376" s="348"/>
      <c r="Y376" s="348"/>
      <c r="Z376" s="348"/>
      <c r="AA376" s="315"/>
    </row>
    <row r="377" spans="7:27" ht="16.5" x14ac:dyDescent="0.4">
      <c r="G377" s="314"/>
      <c r="H377" s="348"/>
      <c r="I377" s="348"/>
      <c r="J377" s="348"/>
      <c r="K377" s="348"/>
      <c r="L377" s="348"/>
      <c r="M377" s="348"/>
      <c r="N377" s="348"/>
      <c r="O377" s="348"/>
      <c r="P377" s="348"/>
      <c r="Q377" s="348"/>
      <c r="R377" s="348"/>
      <c r="S377" s="348"/>
      <c r="T377" s="348"/>
      <c r="U377" s="348"/>
      <c r="V377" s="348"/>
      <c r="W377" s="348"/>
      <c r="X377" s="348"/>
      <c r="Y377" s="348"/>
      <c r="Z377" s="348"/>
      <c r="AA377" s="315"/>
    </row>
    <row r="378" spans="7:27" ht="16.5" x14ac:dyDescent="0.4">
      <c r="G378" s="314"/>
      <c r="H378" s="348"/>
      <c r="I378" s="348"/>
      <c r="J378" s="348"/>
      <c r="K378" s="348"/>
      <c r="L378" s="348"/>
      <c r="M378" s="348"/>
      <c r="N378" s="348"/>
      <c r="O378" s="348"/>
      <c r="P378" s="348"/>
      <c r="Q378" s="348"/>
      <c r="R378" s="348"/>
      <c r="S378" s="348"/>
      <c r="T378" s="348"/>
      <c r="U378" s="348"/>
      <c r="V378" s="348"/>
      <c r="W378" s="348"/>
      <c r="X378" s="348"/>
      <c r="Y378" s="348"/>
      <c r="Z378" s="348"/>
      <c r="AA378" s="315"/>
    </row>
    <row r="379" spans="7:27" ht="16.5" x14ac:dyDescent="0.4">
      <c r="G379" s="314"/>
      <c r="H379" s="348"/>
      <c r="I379" s="348"/>
      <c r="J379" s="348"/>
      <c r="K379" s="348"/>
      <c r="L379" s="348"/>
      <c r="M379" s="348"/>
      <c r="N379" s="348"/>
      <c r="O379" s="348"/>
      <c r="P379" s="348"/>
      <c r="Q379" s="348"/>
      <c r="R379" s="348"/>
      <c r="S379" s="348"/>
      <c r="T379" s="348"/>
      <c r="U379" s="348"/>
      <c r="V379" s="348"/>
      <c r="W379" s="348"/>
      <c r="X379" s="348"/>
      <c r="Y379" s="348"/>
      <c r="Z379" s="348"/>
      <c r="AA379" s="315"/>
    </row>
    <row r="380" spans="7:27" ht="16.5" x14ac:dyDescent="0.4">
      <c r="G380" s="314"/>
      <c r="H380" s="348"/>
      <c r="I380" s="348"/>
      <c r="J380" s="348"/>
      <c r="K380" s="348"/>
      <c r="L380" s="348"/>
      <c r="M380" s="348"/>
      <c r="N380" s="348"/>
      <c r="O380" s="348"/>
      <c r="P380" s="348"/>
      <c r="Q380" s="348"/>
      <c r="R380" s="348"/>
      <c r="S380" s="348"/>
      <c r="T380" s="348"/>
      <c r="U380" s="348"/>
      <c r="V380" s="348"/>
      <c r="W380" s="348"/>
      <c r="X380" s="348"/>
      <c r="Y380" s="348"/>
      <c r="Z380" s="348"/>
      <c r="AA380" s="315"/>
    </row>
    <row r="381" spans="7:27" ht="16.5" x14ac:dyDescent="0.4">
      <c r="G381" s="314"/>
      <c r="H381" s="348"/>
      <c r="I381" s="348"/>
      <c r="J381" s="348"/>
      <c r="K381" s="348"/>
      <c r="L381" s="348"/>
      <c r="M381" s="348"/>
      <c r="N381" s="348"/>
      <c r="O381" s="348"/>
      <c r="P381" s="348"/>
      <c r="Q381" s="348"/>
      <c r="R381" s="348"/>
      <c r="S381" s="348"/>
      <c r="T381" s="348"/>
      <c r="U381" s="348"/>
      <c r="V381" s="348"/>
      <c r="W381" s="348"/>
      <c r="X381" s="348"/>
      <c r="Y381" s="348"/>
      <c r="Z381" s="348"/>
      <c r="AA381" s="315"/>
    </row>
    <row r="382" spans="7:27" ht="16.5" x14ac:dyDescent="0.4">
      <c r="G382" s="314"/>
      <c r="H382" s="348"/>
      <c r="I382" s="348"/>
      <c r="J382" s="348"/>
      <c r="K382" s="348"/>
      <c r="L382" s="348"/>
      <c r="M382" s="348"/>
      <c r="N382" s="348"/>
      <c r="O382" s="348"/>
      <c r="P382" s="348"/>
      <c r="Q382" s="348"/>
      <c r="R382" s="348"/>
      <c r="S382" s="348"/>
      <c r="T382" s="348"/>
      <c r="U382" s="348"/>
      <c r="V382" s="348"/>
      <c r="W382" s="348"/>
      <c r="X382" s="348"/>
      <c r="Y382" s="348"/>
      <c r="Z382" s="348"/>
      <c r="AA382" s="315"/>
    </row>
    <row r="383" spans="7:27" ht="16.5" x14ac:dyDescent="0.4">
      <c r="G383" s="314"/>
      <c r="H383" s="348"/>
      <c r="I383" s="348"/>
      <c r="J383" s="348"/>
      <c r="K383" s="348"/>
      <c r="L383" s="348"/>
      <c r="M383" s="348"/>
      <c r="N383" s="348"/>
      <c r="O383" s="348"/>
      <c r="P383" s="348"/>
      <c r="Q383" s="348"/>
      <c r="R383" s="348"/>
      <c r="S383" s="348"/>
      <c r="T383" s="348"/>
      <c r="U383" s="348"/>
      <c r="V383" s="348"/>
      <c r="W383" s="348"/>
      <c r="X383" s="348"/>
      <c r="Y383" s="348"/>
      <c r="Z383" s="348"/>
      <c r="AA383" s="315"/>
    </row>
    <row r="384" spans="7:27" ht="16.5" x14ac:dyDescent="0.4">
      <c r="G384" s="314"/>
      <c r="H384" s="348"/>
      <c r="I384" s="348"/>
      <c r="J384" s="348"/>
      <c r="K384" s="348"/>
      <c r="L384" s="348"/>
      <c r="M384" s="348"/>
      <c r="N384" s="348"/>
      <c r="O384" s="348"/>
      <c r="P384" s="348"/>
      <c r="Q384" s="348"/>
      <c r="R384" s="348"/>
      <c r="S384" s="348"/>
      <c r="T384" s="348"/>
      <c r="U384" s="348"/>
      <c r="V384" s="348"/>
      <c r="W384" s="348"/>
      <c r="X384" s="348"/>
      <c r="Y384" s="348"/>
      <c r="Z384" s="348"/>
      <c r="AA384" s="315"/>
    </row>
    <row r="385" spans="7:27" ht="16.5" x14ac:dyDescent="0.4">
      <c r="G385" s="314"/>
      <c r="H385" s="348"/>
      <c r="I385" s="348"/>
      <c r="J385" s="348"/>
      <c r="K385" s="348"/>
      <c r="L385" s="348"/>
      <c r="M385" s="348"/>
      <c r="N385" s="348"/>
      <c r="O385" s="348"/>
      <c r="P385" s="348"/>
      <c r="Q385" s="348"/>
      <c r="R385" s="348"/>
      <c r="S385" s="348"/>
      <c r="T385" s="348"/>
      <c r="U385" s="348"/>
      <c r="V385" s="348"/>
      <c r="W385" s="348"/>
      <c r="X385" s="348"/>
      <c r="Y385" s="348"/>
      <c r="Z385" s="348"/>
      <c r="AA385" s="315"/>
    </row>
    <row r="386" spans="7:27" ht="16.5" x14ac:dyDescent="0.4">
      <c r="G386" s="314"/>
      <c r="H386" s="348"/>
      <c r="I386" s="348"/>
      <c r="J386" s="348"/>
      <c r="K386" s="348"/>
      <c r="L386" s="348"/>
      <c r="M386" s="348"/>
      <c r="N386" s="348"/>
      <c r="O386" s="348"/>
      <c r="P386" s="348"/>
      <c r="Q386" s="348"/>
      <c r="R386" s="348"/>
      <c r="S386" s="348"/>
      <c r="T386" s="348"/>
      <c r="U386" s="348"/>
      <c r="V386" s="348"/>
      <c r="W386" s="348"/>
      <c r="X386" s="348"/>
      <c r="Y386" s="348"/>
      <c r="Z386" s="348"/>
      <c r="AA386" s="315"/>
    </row>
    <row r="387" spans="7:27" ht="16.5" x14ac:dyDescent="0.4">
      <c r="G387" s="314"/>
      <c r="H387" s="348"/>
      <c r="I387" s="348"/>
      <c r="J387" s="348"/>
      <c r="K387" s="348"/>
      <c r="L387" s="348"/>
      <c r="M387" s="348"/>
      <c r="N387" s="348"/>
      <c r="O387" s="348"/>
      <c r="P387" s="348"/>
      <c r="Q387" s="348"/>
      <c r="R387" s="348"/>
      <c r="S387" s="348"/>
      <c r="T387" s="348"/>
      <c r="U387" s="348"/>
      <c r="V387" s="348"/>
      <c r="W387" s="348"/>
      <c r="X387" s="348"/>
      <c r="Y387" s="348"/>
      <c r="Z387" s="348"/>
      <c r="AA387" s="315"/>
    </row>
    <row r="388" spans="7:27" ht="16.5" x14ac:dyDescent="0.4">
      <c r="G388" s="314"/>
      <c r="H388" s="348"/>
      <c r="I388" s="348"/>
      <c r="J388" s="348"/>
      <c r="K388" s="348"/>
      <c r="L388" s="348"/>
      <c r="M388" s="348"/>
      <c r="N388" s="348"/>
      <c r="O388" s="348"/>
      <c r="P388" s="348"/>
      <c r="Q388" s="348"/>
      <c r="R388" s="348"/>
      <c r="S388" s="348"/>
      <c r="T388" s="348"/>
      <c r="U388" s="348"/>
      <c r="V388" s="348"/>
      <c r="W388" s="348"/>
      <c r="X388" s="348"/>
      <c r="Y388" s="348"/>
      <c r="Z388" s="348"/>
      <c r="AA388" s="315"/>
    </row>
    <row r="389" spans="7:27" ht="16.5" x14ac:dyDescent="0.4">
      <c r="G389" s="317"/>
      <c r="H389" s="349"/>
      <c r="I389" s="349"/>
      <c r="J389" s="349"/>
      <c r="K389" s="349"/>
      <c r="L389" s="349"/>
      <c r="M389" s="349"/>
      <c r="N389" s="349"/>
      <c r="O389" s="349"/>
      <c r="P389" s="349"/>
      <c r="Q389" s="349"/>
      <c r="R389" s="349"/>
      <c r="S389" s="349"/>
      <c r="T389" s="349"/>
      <c r="U389" s="349"/>
      <c r="V389" s="349"/>
      <c r="W389" s="349"/>
      <c r="X389" s="349"/>
      <c r="Y389" s="349"/>
      <c r="Z389" s="349"/>
      <c r="AA389" s="318"/>
    </row>
  </sheetData>
  <mergeCells count="18">
    <mergeCell ref="B119:C119"/>
    <mergeCell ref="B106:C106"/>
    <mergeCell ref="B107:C107"/>
    <mergeCell ref="B110:C110"/>
    <mergeCell ref="B111:C111"/>
    <mergeCell ref="B112:C112"/>
    <mergeCell ref="B113:C113"/>
    <mergeCell ref="B114:C114"/>
    <mergeCell ref="B115:C115"/>
    <mergeCell ref="B116:C116"/>
    <mergeCell ref="B117:C117"/>
    <mergeCell ref="B118:C118"/>
    <mergeCell ref="B105:C105"/>
    <mergeCell ref="B99:C99"/>
    <mergeCell ref="B101:C101"/>
    <mergeCell ref="B102:C102"/>
    <mergeCell ref="B103:C103"/>
    <mergeCell ref="B104:C104"/>
  </mergeCells>
  <phoneticPr fontId="3"/>
  <conditionalFormatting sqref="B99:E106">
    <cfRule type="expression" dxfId="5" priority="7">
      <formula>$D99=MAX($D$99:$D$106)</formula>
    </cfRule>
  </conditionalFormatting>
  <conditionalFormatting sqref="B111:E118">
    <cfRule type="expression" dxfId="4" priority="3">
      <formula>$D111=MAX($D$111:$D$118)</formula>
    </cfRule>
  </conditionalFormatting>
  <conditionalFormatting sqref="C20:I93">
    <cfRule type="expression" dxfId="3" priority="1">
      <formula>$D20="L4想定区間内"</formula>
    </cfRule>
  </conditionalFormatting>
  <pageMargins left="0.7" right="0.7" top="0.75" bottom="0.75" header="0.3" footer="0.3"/>
  <pageSetup paperSize="8" scale="28"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pageSetUpPr fitToPage="1"/>
  </sheetPr>
  <dimension ref="B1:B2"/>
  <sheetViews>
    <sheetView zoomScale="70" zoomScaleNormal="70" workbookViewId="0"/>
  </sheetViews>
  <sheetFormatPr defaultColWidth="8" defaultRowHeight="16.5" x14ac:dyDescent="0.4"/>
  <cols>
    <col min="1" max="1" width="3.5" style="107" customWidth="1"/>
    <col min="2" max="16384" width="8" style="107"/>
  </cols>
  <sheetData>
    <row r="1" spans="2:2" ht="16.5"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6"/>
    <pageSetUpPr fitToPage="1"/>
  </sheetPr>
  <dimension ref="B1:E22"/>
  <sheetViews>
    <sheetView showGridLines="0" zoomScale="70" zoomScaleNormal="70" workbookViewId="0"/>
  </sheetViews>
  <sheetFormatPr defaultRowHeight="18.75" x14ac:dyDescent="0.4"/>
  <cols>
    <col min="1" max="1" width="3.5" customWidth="1"/>
    <col min="2" max="2" width="4" customWidth="1"/>
    <col min="3" max="3" width="39.75" bestFit="1" customWidth="1"/>
    <col min="4" max="4" width="18.5" customWidth="1"/>
    <col min="5" max="5" width="100.5" customWidth="1"/>
  </cols>
  <sheetData>
    <row r="1" spans="2:5" ht="16.5"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28" t="s">
        <v>304</v>
      </c>
      <c r="D6" s="229" t="s">
        <v>305</v>
      </c>
      <c r="E6" s="230" t="s">
        <v>306</v>
      </c>
    </row>
    <row r="7" spans="2:5" x14ac:dyDescent="0.4">
      <c r="B7" s="128">
        <v>1</v>
      </c>
      <c r="C7" s="377" t="s">
        <v>243</v>
      </c>
      <c r="D7" s="221" t="s">
        <v>307</v>
      </c>
      <c r="E7" s="222" t="s">
        <v>308</v>
      </c>
    </row>
    <row r="8" spans="2:5" x14ac:dyDescent="0.4">
      <c r="B8" s="129">
        <v>2</v>
      </c>
      <c r="C8" s="378"/>
      <c r="D8" s="223" t="s">
        <v>242</v>
      </c>
      <c r="E8" s="224" t="s">
        <v>309</v>
      </c>
    </row>
    <row r="9" spans="2:5" x14ac:dyDescent="0.4">
      <c r="B9" s="129">
        <v>3</v>
      </c>
      <c r="C9" s="225" t="s">
        <v>310</v>
      </c>
      <c r="D9" s="223" t="s">
        <v>307</v>
      </c>
      <c r="E9" s="224" t="s">
        <v>311</v>
      </c>
    </row>
    <row r="10" spans="2:5" x14ac:dyDescent="0.4">
      <c r="B10" s="129">
        <v>4</v>
      </c>
      <c r="C10" s="375" t="s">
        <v>312</v>
      </c>
      <c r="D10" s="223" t="s">
        <v>242</v>
      </c>
      <c r="E10" s="224" t="s">
        <v>313</v>
      </c>
    </row>
    <row r="11" spans="2:5" x14ac:dyDescent="0.4">
      <c r="B11" s="129">
        <v>5</v>
      </c>
      <c r="C11" s="379"/>
      <c r="D11" s="223" t="s">
        <v>307</v>
      </c>
      <c r="E11" s="224" t="s">
        <v>314</v>
      </c>
    </row>
    <row r="12" spans="2:5" x14ac:dyDescent="0.4">
      <c r="B12" s="129">
        <v>6</v>
      </c>
      <c r="C12" s="379"/>
      <c r="D12" s="223" t="s">
        <v>242</v>
      </c>
      <c r="E12" s="224" t="s">
        <v>315</v>
      </c>
    </row>
    <row r="13" spans="2:5" x14ac:dyDescent="0.4">
      <c r="B13" s="129">
        <v>7</v>
      </c>
      <c r="C13" s="378"/>
      <c r="D13" s="223" t="s">
        <v>307</v>
      </c>
      <c r="E13" s="224" t="s">
        <v>316</v>
      </c>
    </row>
    <row r="14" spans="2:5" x14ac:dyDescent="0.4">
      <c r="B14" s="129">
        <v>8</v>
      </c>
      <c r="C14" s="375" t="s">
        <v>294</v>
      </c>
      <c r="D14" s="223" t="s">
        <v>242</v>
      </c>
      <c r="E14" s="224" t="s">
        <v>317</v>
      </c>
    </row>
    <row r="15" spans="2:5" x14ac:dyDescent="0.4">
      <c r="B15" s="129">
        <v>9</v>
      </c>
      <c r="C15" s="379"/>
      <c r="D15" s="223" t="s">
        <v>307</v>
      </c>
      <c r="E15" s="224" t="s">
        <v>318</v>
      </c>
    </row>
    <row r="16" spans="2:5" x14ac:dyDescent="0.4">
      <c r="B16" s="129">
        <v>10</v>
      </c>
      <c r="C16" s="378"/>
      <c r="D16" s="223" t="s">
        <v>242</v>
      </c>
      <c r="E16" s="224" t="s">
        <v>319</v>
      </c>
    </row>
    <row r="17" spans="2:5" x14ac:dyDescent="0.4">
      <c r="B17" s="129">
        <v>11</v>
      </c>
      <c r="C17" s="375" t="s">
        <v>295</v>
      </c>
      <c r="D17" s="223" t="s">
        <v>242</v>
      </c>
      <c r="E17" s="224" t="s">
        <v>320</v>
      </c>
    </row>
    <row r="18" spans="2:5" x14ac:dyDescent="0.4">
      <c r="B18" s="129">
        <v>12</v>
      </c>
      <c r="C18" s="378"/>
      <c r="D18" s="223" t="s">
        <v>242</v>
      </c>
      <c r="E18" s="224" t="s">
        <v>321</v>
      </c>
    </row>
    <row r="19" spans="2:5" x14ac:dyDescent="0.4">
      <c r="B19" s="129">
        <v>13</v>
      </c>
      <c r="C19" s="375" t="s">
        <v>297</v>
      </c>
      <c r="D19" s="223" t="s">
        <v>322</v>
      </c>
      <c r="E19" s="224" t="s">
        <v>323</v>
      </c>
    </row>
    <row r="20" spans="2:5" x14ac:dyDescent="0.4">
      <c r="B20" s="129">
        <v>14</v>
      </c>
      <c r="C20" s="378"/>
      <c r="D20" s="223" t="s">
        <v>307</v>
      </c>
      <c r="E20" s="224" t="s">
        <v>324</v>
      </c>
    </row>
    <row r="21" spans="2:5" x14ac:dyDescent="0.4">
      <c r="B21" s="129">
        <v>15</v>
      </c>
      <c r="C21" s="375" t="s">
        <v>298</v>
      </c>
      <c r="D21" s="223" t="s">
        <v>242</v>
      </c>
      <c r="E21" s="224" t="s">
        <v>325</v>
      </c>
    </row>
    <row r="22" spans="2:5" x14ac:dyDescent="0.4">
      <c r="B22" s="130">
        <v>16</v>
      </c>
      <c r="C22" s="376"/>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00000000-0002-0000-0800-000000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00000000-0002-0000-0800-000001000000}">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x14ac:dyDescent="0.4"/>
  <cols>
    <col min="1" max="1" width="3.5" customWidth="1"/>
    <col min="2" max="2" width="10.5" customWidth="1"/>
    <col min="3" max="6" width="11.5" customWidth="1"/>
    <col min="7" max="10" width="18.5" customWidth="1"/>
    <col min="11" max="14" width="20.125" customWidth="1"/>
    <col min="15" max="17" width="18.5" customWidth="1"/>
    <col min="18" max="19" width="24.5" customWidth="1"/>
    <col min="20" max="20" width="41.125" customWidth="1"/>
    <col min="21" max="21" width="21.5" customWidth="1"/>
  </cols>
  <sheetData>
    <row r="1" spans="2:38" s="3" customFormat="1" ht="16.5" x14ac:dyDescent="0.4">
      <c r="S1" s="25"/>
    </row>
    <row r="2" spans="2:38" s="34" customFormat="1" ht="16.5" customHeight="1" x14ac:dyDescent="0.4">
      <c r="B2" s="47" t="s">
        <v>327</v>
      </c>
      <c r="D2" s="47"/>
      <c r="G2" s="33"/>
      <c r="H2" s="33"/>
      <c r="I2" s="33"/>
      <c r="R2" s="108"/>
      <c r="S2" s="108"/>
      <c r="U2" s="33"/>
    </row>
    <row r="3" spans="2:38" s="34" customFormat="1" ht="16.5" customHeight="1" x14ac:dyDescent="0.4">
      <c r="D3" s="47"/>
      <c r="G3" s="33"/>
      <c r="H3" s="33"/>
      <c r="I3" s="33"/>
      <c r="R3" s="108"/>
      <c r="S3" s="108"/>
      <c r="U3" s="33"/>
    </row>
    <row r="4" spans="2:38" s="34" customFormat="1" ht="16.5" customHeight="1" x14ac:dyDescent="0.4">
      <c r="B4" s="109"/>
      <c r="D4" s="47"/>
      <c r="G4" s="33"/>
      <c r="H4" s="33"/>
      <c r="I4" s="33"/>
      <c r="S4" s="108"/>
      <c r="U4" s="33"/>
    </row>
    <row r="5" spans="2:38" s="34" customFormat="1" ht="16.5" customHeight="1" x14ac:dyDescent="0.4">
      <c r="D5" s="47"/>
      <c r="G5" s="33"/>
      <c r="H5" s="33"/>
      <c r="I5" s="33"/>
      <c r="R5" s="112" t="s">
        <v>213</v>
      </c>
      <c r="S5" s="112" t="s">
        <v>213</v>
      </c>
      <c r="U5" s="33"/>
    </row>
    <row r="6" spans="2:38" s="34" customFormat="1" ht="173.25"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5" x14ac:dyDescent="0.4">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5" x14ac:dyDescent="0.4">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5" x14ac:dyDescent="0.4">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5" x14ac:dyDescent="0.4">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3" x14ac:dyDescent="0.4">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5" x14ac:dyDescent="0.4">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5" x14ac:dyDescent="0.4">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5" x14ac:dyDescent="0.4">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5" x14ac:dyDescent="0.4">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5" x14ac:dyDescent="0.4">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5" x14ac:dyDescent="0.4">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5" x14ac:dyDescent="0.4">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5" x14ac:dyDescent="0.4">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5" x14ac:dyDescent="0.4">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5" x14ac:dyDescent="0.4">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5" x14ac:dyDescent="0.4">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5" x14ac:dyDescent="0.4">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5" x14ac:dyDescent="0.4">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5" x14ac:dyDescent="0.4">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5" x14ac:dyDescent="0.4">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3" x14ac:dyDescent="0.4">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3" x14ac:dyDescent="0.4">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3" x14ac:dyDescent="0.4">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5" x14ac:dyDescent="0.4">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3" x14ac:dyDescent="0.4">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5" x14ac:dyDescent="0.4">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9.5" x14ac:dyDescent="0.4">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5" x14ac:dyDescent="0.4">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5" x14ac:dyDescent="0.4">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3" x14ac:dyDescent="0.4">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5" x14ac:dyDescent="0.4">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5" x14ac:dyDescent="0.4">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5" x14ac:dyDescent="0.4">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5" x14ac:dyDescent="0.4">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5" x14ac:dyDescent="0.4">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5" x14ac:dyDescent="0.4">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5" x14ac:dyDescent="0.4">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5" x14ac:dyDescent="0.4">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49.5" x14ac:dyDescent="0.4">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5" x14ac:dyDescent="0.4">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9.5" x14ac:dyDescent="0.4">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5" x14ac:dyDescent="0.4">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5" x14ac:dyDescent="0.4">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5" x14ac:dyDescent="0.4">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5" x14ac:dyDescent="0.4">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5" x14ac:dyDescent="0.4">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3" x14ac:dyDescent="0.4">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5" x14ac:dyDescent="0.4">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3" x14ac:dyDescent="0.4">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9.5" x14ac:dyDescent="0.4">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3" x14ac:dyDescent="0.4">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5" x14ac:dyDescent="0.4">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3" x14ac:dyDescent="0.4">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5" x14ac:dyDescent="0.4">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5" x14ac:dyDescent="0.4">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3" x14ac:dyDescent="0.4">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3" x14ac:dyDescent="0.4">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5" x14ac:dyDescent="0.4">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5" x14ac:dyDescent="0.4">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3" x14ac:dyDescent="0.4">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3" x14ac:dyDescent="0.4">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5" x14ac:dyDescent="0.4">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3" x14ac:dyDescent="0.4">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3" x14ac:dyDescent="0.4">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5" x14ac:dyDescent="0.4">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5" x14ac:dyDescent="0.4">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5" x14ac:dyDescent="0.4">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5" x14ac:dyDescent="0.4">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5" x14ac:dyDescent="0.4">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5" x14ac:dyDescent="0.4">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5" x14ac:dyDescent="0.4">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5" x14ac:dyDescent="0.4">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3" x14ac:dyDescent="0.4">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3" x14ac:dyDescent="0.4">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3" x14ac:dyDescent="0.4">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3" x14ac:dyDescent="0.4">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3" x14ac:dyDescent="0.4">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3" x14ac:dyDescent="0.4">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5" x14ac:dyDescent="0.4">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5" x14ac:dyDescent="0.4">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5" x14ac:dyDescent="0.4">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5" x14ac:dyDescent="0.4">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3" x14ac:dyDescent="0.4">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5" x14ac:dyDescent="0.4">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3" x14ac:dyDescent="0.4">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5" x14ac:dyDescent="0.4">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3" x14ac:dyDescent="0.4">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5" x14ac:dyDescent="0.4">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5" x14ac:dyDescent="0.4">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3" x14ac:dyDescent="0.4">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5" x14ac:dyDescent="0.4">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5" x14ac:dyDescent="0.4">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5" x14ac:dyDescent="0.4">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9.5" x14ac:dyDescent="0.4">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5" x14ac:dyDescent="0.4">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3" x14ac:dyDescent="0.4">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5" x14ac:dyDescent="0.4">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3" x14ac:dyDescent="0.4">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5" x14ac:dyDescent="0.4">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3" x14ac:dyDescent="0.4">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3" x14ac:dyDescent="0.4">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5" x14ac:dyDescent="0.4">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3" x14ac:dyDescent="0.4">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3" x14ac:dyDescent="0.4">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5" x14ac:dyDescent="0.4">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3" x14ac:dyDescent="0.4">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3" x14ac:dyDescent="0.4">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5" x14ac:dyDescent="0.4">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5" x14ac:dyDescent="0.4">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5" x14ac:dyDescent="0.4">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5" x14ac:dyDescent="0.4">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5" x14ac:dyDescent="0.4">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5" x14ac:dyDescent="0.4">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3" x14ac:dyDescent="0.4">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5" x14ac:dyDescent="0.4">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5" x14ac:dyDescent="0.4">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5" x14ac:dyDescent="0.4">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5" x14ac:dyDescent="0.4">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5" x14ac:dyDescent="0.4">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5" x14ac:dyDescent="0.4">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5" x14ac:dyDescent="0.4">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5" x14ac:dyDescent="0.4">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5" x14ac:dyDescent="0.4">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5" x14ac:dyDescent="0.4">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3" x14ac:dyDescent="0.4">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5" x14ac:dyDescent="0.4">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5" x14ac:dyDescent="0.4">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3" x14ac:dyDescent="0.4">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5" x14ac:dyDescent="0.4">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5" x14ac:dyDescent="0.4">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5" x14ac:dyDescent="0.4">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3" x14ac:dyDescent="0.4">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5" x14ac:dyDescent="0.4">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5" x14ac:dyDescent="0.4">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5" x14ac:dyDescent="0.4">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3" x14ac:dyDescent="0.4">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3" x14ac:dyDescent="0.4">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5" x14ac:dyDescent="0.4">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3" x14ac:dyDescent="0.4">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3" x14ac:dyDescent="0.4">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3" x14ac:dyDescent="0.4">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5" x14ac:dyDescent="0.4">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5" x14ac:dyDescent="0.4">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3" x14ac:dyDescent="0.4">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3" x14ac:dyDescent="0.4">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5" x14ac:dyDescent="0.4">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5" x14ac:dyDescent="0.4">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3" x14ac:dyDescent="0.4">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5" x14ac:dyDescent="0.4">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5" x14ac:dyDescent="0.4">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5" x14ac:dyDescent="0.4">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5" x14ac:dyDescent="0.4">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3" x14ac:dyDescent="0.4">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5" x14ac:dyDescent="0.4">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3" x14ac:dyDescent="0.4">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3" x14ac:dyDescent="0.4">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5" x14ac:dyDescent="0.4">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3" x14ac:dyDescent="0.4">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5" x14ac:dyDescent="0.4">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5" x14ac:dyDescent="0.4">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5" x14ac:dyDescent="0.4">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5" x14ac:dyDescent="0.4">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3" x14ac:dyDescent="0.4">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5" x14ac:dyDescent="0.4">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3" x14ac:dyDescent="0.4">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3" x14ac:dyDescent="0.4">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5" x14ac:dyDescent="0.4">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5" x14ac:dyDescent="0.4">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5" x14ac:dyDescent="0.4">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5" x14ac:dyDescent="0.4">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3" x14ac:dyDescent="0.4">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5" x14ac:dyDescent="0.4">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5" x14ac:dyDescent="0.4">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5" x14ac:dyDescent="0.4">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3" x14ac:dyDescent="0.4">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5" x14ac:dyDescent="0.4">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5" x14ac:dyDescent="0.4">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5" x14ac:dyDescent="0.4">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5" x14ac:dyDescent="0.4">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3" x14ac:dyDescent="0.4">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5" x14ac:dyDescent="0.4">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5" x14ac:dyDescent="0.4">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5" x14ac:dyDescent="0.4">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3" x14ac:dyDescent="0.4">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9.5" x14ac:dyDescent="0.4">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5" x14ac:dyDescent="0.4">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5" x14ac:dyDescent="0.4">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5" x14ac:dyDescent="0.4">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5" x14ac:dyDescent="0.4">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5" x14ac:dyDescent="0.4">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3" x14ac:dyDescent="0.4">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5" x14ac:dyDescent="0.4">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3" x14ac:dyDescent="0.4">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3" x14ac:dyDescent="0.4">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5" x14ac:dyDescent="0.4">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5" x14ac:dyDescent="0.4">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5" x14ac:dyDescent="0.4">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5" x14ac:dyDescent="0.4">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5" x14ac:dyDescent="0.4">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3" x14ac:dyDescent="0.4">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5" x14ac:dyDescent="0.4">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5" x14ac:dyDescent="0.4">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3" x14ac:dyDescent="0.4">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5" x14ac:dyDescent="0.4">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3" x14ac:dyDescent="0.4">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3" x14ac:dyDescent="0.4">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5" x14ac:dyDescent="0.4">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5" x14ac:dyDescent="0.4">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3" x14ac:dyDescent="0.4">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3" x14ac:dyDescent="0.4">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5" x14ac:dyDescent="0.4">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3" x14ac:dyDescent="0.4">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5" x14ac:dyDescent="0.4">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3" x14ac:dyDescent="0.4">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3" x14ac:dyDescent="0.4">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3" x14ac:dyDescent="0.4">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5" x14ac:dyDescent="0.4">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3" x14ac:dyDescent="0.4">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3" x14ac:dyDescent="0.4">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5" x14ac:dyDescent="0.4">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5" x14ac:dyDescent="0.4">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3" x14ac:dyDescent="0.4">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3" x14ac:dyDescent="0.4">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3" x14ac:dyDescent="0.4">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5" x14ac:dyDescent="0.4">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3" x14ac:dyDescent="0.4">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5" x14ac:dyDescent="0.4">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9.5" x14ac:dyDescent="0.4">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5" x14ac:dyDescent="0.4">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3" x14ac:dyDescent="0.4">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5" x14ac:dyDescent="0.4">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5" x14ac:dyDescent="0.4">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5" x14ac:dyDescent="0.4">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5" x14ac:dyDescent="0.4">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3" x14ac:dyDescent="0.4">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5" x14ac:dyDescent="0.4">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3" x14ac:dyDescent="0.4">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9.5" x14ac:dyDescent="0.4">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5" x14ac:dyDescent="0.4">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5" x14ac:dyDescent="0.4">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5" x14ac:dyDescent="0.4">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3" x14ac:dyDescent="0.4">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5" x14ac:dyDescent="0.4">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3" x14ac:dyDescent="0.4">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5" x14ac:dyDescent="0.4">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5" x14ac:dyDescent="0.4">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5" x14ac:dyDescent="0.4">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5" x14ac:dyDescent="0.4">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5" x14ac:dyDescent="0.4">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5" x14ac:dyDescent="0.4">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3" x14ac:dyDescent="0.4">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3" x14ac:dyDescent="0.4">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5" x14ac:dyDescent="0.4">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5" x14ac:dyDescent="0.4">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5" x14ac:dyDescent="0.4">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5" x14ac:dyDescent="0.4">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3" x14ac:dyDescent="0.4">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5" x14ac:dyDescent="0.4">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3" x14ac:dyDescent="0.4">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5" x14ac:dyDescent="0.4">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5" x14ac:dyDescent="0.4">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5" x14ac:dyDescent="0.4">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5" x14ac:dyDescent="0.4">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5" x14ac:dyDescent="0.4">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3" x14ac:dyDescent="0.4">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5" x14ac:dyDescent="0.4">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5" x14ac:dyDescent="0.4">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5" x14ac:dyDescent="0.4">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5" x14ac:dyDescent="0.4">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5" x14ac:dyDescent="0.4">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3" x14ac:dyDescent="0.4">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3" x14ac:dyDescent="0.4">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3" x14ac:dyDescent="0.4">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5" x14ac:dyDescent="0.4">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5" x14ac:dyDescent="0.4">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5" x14ac:dyDescent="0.4">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5" x14ac:dyDescent="0.4">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5" x14ac:dyDescent="0.4">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5" x14ac:dyDescent="0.4">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5" x14ac:dyDescent="0.4">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5" x14ac:dyDescent="0.4">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3" x14ac:dyDescent="0.4">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3" x14ac:dyDescent="0.4">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5" x14ac:dyDescent="0.4">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5" x14ac:dyDescent="0.4">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3" x14ac:dyDescent="0.4">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5" x14ac:dyDescent="0.4">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5" x14ac:dyDescent="0.4">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5" x14ac:dyDescent="0.4">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3" x14ac:dyDescent="0.4">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5" x14ac:dyDescent="0.4">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3" x14ac:dyDescent="0.4">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5" x14ac:dyDescent="0.4">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5" x14ac:dyDescent="0.4">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3" x14ac:dyDescent="0.4">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3" x14ac:dyDescent="0.4">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3" x14ac:dyDescent="0.4">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5" x14ac:dyDescent="0.4">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5" x14ac:dyDescent="0.4">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5" x14ac:dyDescent="0.4">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5" x14ac:dyDescent="0.4">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5" x14ac:dyDescent="0.4">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5" x14ac:dyDescent="0.4">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5" x14ac:dyDescent="0.4">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3" x14ac:dyDescent="0.4">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3" x14ac:dyDescent="0.4">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3" x14ac:dyDescent="0.4">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5" x14ac:dyDescent="0.4">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5" x14ac:dyDescent="0.4">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5" x14ac:dyDescent="0.4">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3" x14ac:dyDescent="0.4">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3" x14ac:dyDescent="0.4">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3" x14ac:dyDescent="0.4">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3" x14ac:dyDescent="0.4">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5" x14ac:dyDescent="0.4">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3" x14ac:dyDescent="0.4">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5" x14ac:dyDescent="0.4">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3" x14ac:dyDescent="0.4">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3" x14ac:dyDescent="0.4">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5" x14ac:dyDescent="0.4">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5" x14ac:dyDescent="0.4">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5" x14ac:dyDescent="0.4">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5" x14ac:dyDescent="0.4">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5" x14ac:dyDescent="0.4">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3" x14ac:dyDescent="0.4">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5" x14ac:dyDescent="0.4">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3" x14ac:dyDescent="0.4">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3" x14ac:dyDescent="0.4">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5" x14ac:dyDescent="0.4">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5" x14ac:dyDescent="0.4">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3" x14ac:dyDescent="0.4">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5" x14ac:dyDescent="0.4">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3" x14ac:dyDescent="0.4">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5" x14ac:dyDescent="0.4">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5" x14ac:dyDescent="0.4">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5" x14ac:dyDescent="0.4">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3" x14ac:dyDescent="0.4">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5" x14ac:dyDescent="0.4">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5" x14ac:dyDescent="0.4">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3" x14ac:dyDescent="0.4">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3" x14ac:dyDescent="0.4">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5" x14ac:dyDescent="0.4">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5" x14ac:dyDescent="0.4">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5" x14ac:dyDescent="0.4">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5" x14ac:dyDescent="0.4">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5" x14ac:dyDescent="0.4">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5" x14ac:dyDescent="0.4">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5" x14ac:dyDescent="0.4">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3" x14ac:dyDescent="0.4">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5" x14ac:dyDescent="0.4">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5" x14ac:dyDescent="0.4">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3" x14ac:dyDescent="0.4">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5" x14ac:dyDescent="0.4">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5" x14ac:dyDescent="0.4">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5" x14ac:dyDescent="0.4">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5" x14ac:dyDescent="0.4">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5" x14ac:dyDescent="0.4">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3" x14ac:dyDescent="0.4">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3" x14ac:dyDescent="0.4">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3" x14ac:dyDescent="0.4">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5" x14ac:dyDescent="0.4">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5" x14ac:dyDescent="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00000000-0009-0000-0000-000009000000}"/>
  <phoneticPr fontId="3"/>
  <dataValidations count="17">
    <dataValidation type="list" allowBlank="1" showInputMessage="1" showErrorMessage="1" sqref="S78" xr:uid="{00000000-0002-0000-0900-000000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00000000-0002-0000-09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00000000-0002-0000-0900-000002000000}">
      <formula1>"交差点,交差点付近,単路,単路(トンネル),単路(橋),踏切,ロータリー,その他"</formula1>
    </dataValidation>
    <dataValidation type="list" allowBlank="1" showInputMessage="1" showErrorMessage="1" sqref="L9:L375" xr:uid="{00000000-0002-0000-0900-000003000000}">
      <formula1>"右カーブ,左カーブ,直線, 坂道,その他"</formula1>
    </dataValidation>
    <dataValidation type="list" allowBlank="1" showInputMessage="1" showErrorMessage="1" sqref="Q9:Q375" xr:uid="{00000000-0002-0000-0900-000004000000}">
      <formula1>"左折,直進,右折,合流,停止,出発,その他"</formula1>
    </dataValidation>
    <dataValidation type="list" allowBlank="1" showInputMessage="1" showErrorMessage="1" sqref="R9:R375" xr:uid="{00000000-0002-0000-0900-000005000000}">
      <formula1>"ブレーキ操作,アクセル操作,ステアリング操作,非常停止ボタン操作"</formula1>
    </dataValidation>
    <dataValidation type="date" operator="greaterThanOrEqual" allowBlank="1" showInputMessage="1" showErrorMessage="1" sqref="C9:C375" xr:uid="{00000000-0002-0000-0900-000006000000}">
      <formula1>44927</formula1>
    </dataValidation>
    <dataValidation type="time" operator="greaterThanOrEqual" allowBlank="1" showInputMessage="1" showErrorMessage="1" sqref="E9:E375" xr:uid="{00000000-0002-0000-0900-000007000000}">
      <formula1>0</formula1>
    </dataValidation>
    <dataValidation type="list" allowBlank="1" showInputMessage="1" showErrorMessage="1" sqref="G9:G375" xr:uid="{00000000-0002-0000-0900-000008000000}">
      <formula1>"L4想定区間内,L4想定区間外,実証走行ルート外"</formula1>
    </dataValidation>
    <dataValidation type="decimal" operator="greaterThanOrEqual" allowBlank="1" showInputMessage="1" showErrorMessage="1" sqref="H9:H375" xr:uid="{00000000-0002-0000-0900-000009000000}">
      <formula1>0</formula1>
    </dataValidation>
    <dataValidation type="list" allowBlank="1" showInputMessage="1" showErrorMessage="1" sqref="K375" xr:uid="{00000000-0002-0000-0900-00000A000000}">
      <formula1>"交差点内,単路,単路(トンネル),単路(橋),踏切,ロータリー,その他"</formula1>
    </dataValidation>
    <dataValidation type="whole" operator="greaterThan" allowBlank="1" showInputMessage="1" showErrorMessage="1" sqref="U9:U375" xr:uid="{00000000-0002-0000-0900-00000B000000}">
      <formula1>0</formula1>
    </dataValidation>
    <dataValidation type="list" allowBlank="1" showInputMessage="1" showErrorMessage="1" sqref="F9:F375" xr:uid="{00000000-0002-0000-0900-00000C000000}">
      <formula1>"晴れ, 曇り, 降雨, 降雪, 堆雪, キリ"</formula1>
    </dataValidation>
    <dataValidation type="list" allowBlank="1" showInputMessage="1" showErrorMessage="1" sqref="I9:I375" xr:uid="{00000000-0002-0000-0900-00000D000000}">
      <formula1>"良好, 逆光, 夕日, 西日, 夜"</formula1>
    </dataValidation>
    <dataValidation type="list" allowBlank="1" showInputMessage="1" showErrorMessage="1" sqref="J9:J375" xr:uid="{00000000-0002-0000-0900-00000E000000}">
      <formula1>"乾燥, 湿潤, 凍結, 積雪"</formula1>
    </dataValidation>
    <dataValidation type="list" allowBlank="1" showInputMessage="1" showErrorMessage="1" sqref="M9:P375" xr:uid="{00000000-0002-0000-0900-00000F000000}">
      <formula1>"有,無"</formula1>
    </dataValidation>
    <dataValidation type="list" allowBlank="1" showInputMessage="1" showErrorMessage="1" sqref="K10:K374" xr:uid="{00000000-0002-0000-0900-000010000000}">
      <formula1>"交差点内,交差点付近,単路,単路(トンネル),単路(橋),踏切,ロータリー,その他"</formula1>
    </dataValidation>
  </dataValidations>
  <hyperlinks>
    <hyperlink ref="R5" location="'手動介入 記入内容補足'!A1" display="※選択肢の記入例はこちら" xr:uid="{00000000-0004-0000-0900-000000000000}"/>
    <hyperlink ref="S5" location="'手動介入 記入内容補足'!A1" display="※選択肢の記入例はこちら" xr:uid="{00000000-0004-0000-0900-000001000000}"/>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tint="-0.34998626667073579"/>
    <pageSetUpPr fitToPage="1"/>
  </sheetPr>
  <dimension ref="A2:L105"/>
  <sheetViews>
    <sheetView showGridLines="0" zoomScale="70" zoomScaleNormal="70" zoomScalePageLayoutView="85" workbookViewId="0">
      <selection activeCell="H25" sqref="H25"/>
    </sheetView>
  </sheetViews>
  <sheetFormatPr defaultColWidth="8.625" defaultRowHeight="15.75" x14ac:dyDescent="0.4"/>
  <cols>
    <col min="1" max="1" width="3.5" style="110" customWidth="1"/>
    <col min="2" max="2" width="6.25" style="110" customWidth="1"/>
    <col min="3" max="3" width="38" style="110" customWidth="1"/>
    <col min="4" max="4" width="15.5" style="110" customWidth="1"/>
    <col min="5" max="5" width="10.75" style="110" customWidth="1"/>
    <col min="6" max="6" width="8.5" style="110" customWidth="1"/>
    <col min="7" max="8" width="52.75" style="110" customWidth="1"/>
    <col min="9" max="9" width="13.5" style="110" customWidth="1"/>
    <col min="10" max="10" width="4.75" style="110" customWidth="1"/>
    <col min="11" max="11" width="3.125" style="110" customWidth="1"/>
    <col min="12" max="16384" width="8.625" style="110"/>
  </cols>
  <sheetData>
    <row r="2" spans="1:12" ht="16.5" hidden="1" x14ac:dyDescent="0.4">
      <c r="B2" s="234" t="s">
        <v>1</v>
      </c>
      <c r="C2" s="234" t="s">
        <v>2</v>
      </c>
      <c r="D2" s="234"/>
      <c r="E2" s="234" t="s">
        <v>3</v>
      </c>
      <c r="F2" s="3"/>
    </row>
    <row r="3" spans="1:12" ht="16.5" hidden="1" x14ac:dyDescent="0.4">
      <c r="B3" s="234"/>
      <c r="C3" s="234"/>
      <c r="D3" s="234"/>
      <c r="E3" s="234"/>
      <c r="F3" s="3"/>
    </row>
    <row r="4" spans="1:12" ht="16.5" hidden="1" x14ac:dyDescent="0.4">
      <c r="B4" s="234" t="str">
        <f>走行データ一覧!G4&amp;""</f>
        <v>232025</v>
      </c>
      <c r="C4" s="234" t="str">
        <f>走行データ一覧!H4&amp;""</f>
        <v>愛知県</v>
      </c>
      <c r="D4" s="234"/>
      <c r="E4" s="234" t="str">
        <f>走行データ一覧!I4&amp;""</f>
        <v>岡崎市</v>
      </c>
      <c r="F4" s="3"/>
    </row>
    <row r="5" spans="1:12" s="235" customFormat="1" ht="16.5" x14ac:dyDescent="0.4">
      <c r="A5" s="110"/>
      <c r="B5" s="47"/>
      <c r="L5" s="110"/>
    </row>
    <row r="6" spans="1:12" ht="16.5" x14ac:dyDescent="0.4">
      <c r="B6" s="34"/>
    </row>
    <row r="18" spans="1:11" s="235" customFormat="1" ht="16.5" x14ac:dyDescent="0.4">
      <c r="A18" s="240"/>
      <c r="B18" s="237"/>
      <c r="C18" s="237"/>
      <c r="D18" s="237"/>
      <c r="G18" s="259"/>
      <c r="H18" s="260"/>
      <c r="I18" s="260"/>
      <c r="J18" s="260"/>
    </row>
    <row r="19" spans="1:11" s="235" customFormat="1" ht="16.5" x14ac:dyDescent="0.4">
      <c r="A19" s="240"/>
      <c r="B19" s="238"/>
      <c r="C19" s="238"/>
      <c r="D19" s="238"/>
      <c r="E19" s="263"/>
      <c r="G19" s="259"/>
      <c r="H19" s="264"/>
      <c r="I19" s="264"/>
      <c r="J19" s="260"/>
    </row>
    <row r="20" spans="1:11" s="235" customFormat="1" ht="16.5" x14ac:dyDescent="0.4">
      <c r="A20" s="240"/>
      <c r="B20" s="261" t="s">
        <v>269</v>
      </c>
      <c r="C20" s="262"/>
      <c r="D20" s="262"/>
      <c r="E20" s="263"/>
      <c r="G20" s="259"/>
      <c r="H20" s="264"/>
      <c r="I20" s="264"/>
      <c r="J20" s="260"/>
    </row>
    <row r="21" spans="1:11" s="235" customFormat="1" ht="16.5" x14ac:dyDescent="0.4">
      <c r="A21" s="240"/>
      <c r="B21" s="265" t="s">
        <v>270</v>
      </c>
      <c r="C21" s="266" t="s">
        <v>271</v>
      </c>
      <c r="D21" s="273" t="s">
        <v>272</v>
      </c>
      <c r="E21" s="273" t="s">
        <v>273</v>
      </c>
      <c r="F21" s="267" t="s">
        <v>274</v>
      </c>
      <c r="G21" s="296" t="s">
        <v>275</v>
      </c>
      <c r="H21" s="296" t="s">
        <v>276</v>
      </c>
      <c r="I21" s="296" t="s">
        <v>277</v>
      </c>
      <c r="J21" s="257" t="s">
        <v>190</v>
      </c>
      <c r="K21" s="110"/>
    </row>
    <row r="22" spans="1:11" s="235" customFormat="1" ht="16.5" x14ac:dyDescent="0.4">
      <c r="A22" s="240"/>
      <c r="B22" s="306">
        <f>1</f>
        <v>1</v>
      </c>
      <c r="C22" s="307" t="e" cm="1">
        <f t="array" aca="1" ref="C22:C59" ca="1">_xlfn.UNIQUE(_xlfn.SORTBY(手動介入記入例!$U$13:$U$107,COUNTIF(手動介入記入例!$U$13:$U$107,手動介入記入例!$U$13:$U$107),-1))</f>
        <v>#NAME?</v>
      </c>
      <c r="D22" s="308" t="e">
        <f ca="1">_xlfn.XLOOKUP($C22,手動介入記入例!$U$13:$U$108,手動介入記入例!$G$13:$G$108)</f>
        <v>#NAME?</v>
      </c>
      <c r="E22" s="308" t="e">
        <f ca="1">_xlfn.XLOOKUP($C22,手動介入記入例!$U$13:$U$108,手動介入記入例!$K$13:$K$108)</f>
        <v>#NAME?</v>
      </c>
      <c r="F22" s="297">
        <f ca="1">COUNTIF(手動介入記入例!$U$13:$U$108,$C22)</f>
        <v>0</v>
      </c>
      <c r="G22" s="297"/>
      <c r="H22" s="297"/>
      <c r="I22" s="297"/>
      <c r="J22" s="257" t="s">
        <v>190</v>
      </c>
      <c r="K22" s="110"/>
    </row>
    <row r="23" spans="1:11" s="235" customFormat="1" ht="33" x14ac:dyDescent="0.4">
      <c r="A23" s="240"/>
      <c r="B23" s="306">
        <v>2</v>
      </c>
      <c r="C23" s="307" t="e">
        <f ca="1"/>
        <v>#NAME?</v>
      </c>
      <c r="D23" s="308" t="e">
        <f ca="1">_xlfn.XLOOKUP($C23,手動介入記入例!$U$13:$U$108,手動介入記入例!$G$13:$G$108)</f>
        <v>#NAME?</v>
      </c>
      <c r="E23" s="308" t="e">
        <f ca="1">_xlfn.XLOOKUP($C23,手動介入記入例!$U$13:$U$108,手動介入記入例!$K$13:$K$108)</f>
        <v>#NAME?</v>
      </c>
      <c r="F23" s="297">
        <f ca="1">COUNTIF(手動介入記入例!$U$13:$U$108,$C23)</f>
        <v>0</v>
      </c>
      <c r="G23" s="297"/>
      <c r="H23" s="297"/>
      <c r="I23" s="297"/>
      <c r="J23" s="257" t="s">
        <v>190</v>
      </c>
      <c r="K23" s="110"/>
    </row>
    <row r="24" spans="1:11" s="235" customFormat="1" ht="33" x14ac:dyDescent="0.4">
      <c r="A24" s="240"/>
      <c r="B24" s="306">
        <v>3</v>
      </c>
      <c r="C24" s="307" t="e">
        <f ca="1"/>
        <v>#NAME?</v>
      </c>
      <c r="D24" s="308" t="e">
        <f ca="1">_xlfn.XLOOKUP($C24,手動介入記入例!$U$13:$U$108,手動介入記入例!$G$13:$G$108)</f>
        <v>#NAME?</v>
      </c>
      <c r="E24" s="308" t="e">
        <f ca="1">_xlfn.XLOOKUP($C24,手動介入記入例!$U$13:$U$108,手動介入記入例!$K$13:$K$108)</f>
        <v>#NAME?</v>
      </c>
      <c r="F24" s="297">
        <f ca="1">COUNTIF(手動介入記入例!$U$13:$U$108,$C24)</f>
        <v>0</v>
      </c>
      <c r="G24" s="297"/>
      <c r="H24" s="297"/>
      <c r="I24" s="297"/>
      <c r="J24" s="257" t="s">
        <v>190</v>
      </c>
      <c r="K24" s="110"/>
    </row>
    <row r="25" spans="1:11" s="235" customFormat="1" ht="165" x14ac:dyDescent="0.4">
      <c r="A25" s="240"/>
      <c r="B25" s="306">
        <v>4</v>
      </c>
      <c r="C25" s="307" t="e">
        <f ca="1"/>
        <v>#NAME?</v>
      </c>
      <c r="D25" s="308" t="e">
        <f ca="1">_xlfn.XLOOKUP($C25,手動介入記入例!$U$13:$U$108,手動介入記入例!$G$13:$G$108)</f>
        <v>#NAME?</v>
      </c>
      <c r="E25" s="308" t="e">
        <f ca="1">_xlfn.XLOOKUP($C25,手動介入記入例!$U$13:$U$108,手動介入記入例!$K$13:$K$108)</f>
        <v>#NAME?</v>
      </c>
      <c r="F25" s="297">
        <f ca="1">COUNTIF(手動介入記入例!$U$13:$U$108,$C25)</f>
        <v>0</v>
      </c>
      <c r="G25" s="297" t="s">
        <v>478</v>
      </c>
      <c r="H25" s="297" t="s">
        <v>479</v>
      </c>
      <c r="I25" s="297" t="s">
        <v>477</v>
      </c>
      <c r="J25" s="257" t="s">
        <v>190</v>
      </c>
      <c r="K25" s="110"/>
    </row>
    <row r="26" spans="1:11" s="235" customFormat="1" ht="33" x14ac:dyDescent="0.4">
      <c r="A26" s="240"/>
      <c r="B26" s="306">
        <v>5</v>
      </c>
      <c r="C26" s="307" t="e">
        <f ca="1"/>
        <v>#NAME?</v>
      </c>
      <c r="D26" s="308" t="e">
        <f ca="1">_xlfn.XLOOKUP($C26,手動介入記入例!$U$13:$U$108,手動介入記入例!$G$13:$G$108)</f>
        <v>#NAME?</v>
      </c>
      <c r="E26" s="308" t="e">
        <f ca="1">_xlfn.XLOOKUP($C26,手動介入記入例!$U$13:$U$108,手動介入記入例!$K$13:$K$108)</f>
        <v>#NAME?</v>
      </c>
      <c r="F26" s="297">
        <f ca="1">COUNTIF(手動介入記入例!$U$13:$U$108,$C26)</f>
        <v>0</v>
      </c>
      <c r="G26" s="297"/>
      <c r="H26" s="297"/>
      <c r="I26" s="297"/>
      <c r="J26" s="257" t="s">
        <v>190</v>
      </c>
      <c r="K26" s="110"/>
    </row>
    <row r="27" spans="1:11" s="235" customFormat="1" ht="33" x14ac:dyDescent="0.4">
      <c r="A27" s="240"/>
      <c r="B27" s="306">
        <v>6</v>
      </c>
      <c r="C27" s="307" t="e">
        <f ca="1"/>
        <v>#NAME?</v>
      </c>
      <c r="D27" s="308" t="e">
        <f ca="1">_xlfn.XLOOKUP($C27,手動介入記入例!$U$13:$U$108,手動介入記入例!$G$13:$G$108)</f>
        <v>#NAME?</v>
      </c>
      <c r="E27" s="308" t="e">
        <f ca="1">_xlfn.XLOOKUP($C27,手動介入記入例!$U$13:$U$108,手動介入記入例!$K$13:$K$108)</f>
        <v>#NAME?</v>
      </c>
      <c r="F27" s="297">
        <f ca="1">COUNTIF(手動介入記入例!$U$13:$U$108,$C27)</f>
        <v>0</v>
      </c>
      <c r="G27" s="297"/>
      <c r="H27" s="297"/>
      <c r="I27" s="297"/>
      <c r="J27" s="257" t="s">
        <v>190</v>
      </c>
      <c r="K27" s="110"/>
    </row>
    <row r="28" spans="1:11" s="235" customFormat="1" ht="16.5" x14ac:dyDescent="0.4">
      <c r="A28" s="240"/>
      <c r="B28" s="306">
        <v>7</v>
      </c>
      <c r="C28" s="307" t="e">
        <f ca="1"/>
        <v>#NAME?</v>
      </c>
      <c r="D28" s="308" t="e">
        <f ca="1">_xlfn.XLOOKUP($C28,手動介入記入例!$U$13:$U$108,手動介入記入例!$G$13:$G$108)</f>
        <v>#NAME?</v>
      </c>
      <c r="E28" s="308" t="e">
        <f ca="1">_xlfn.XLOOKUP($C28,手動介入記入例!$U$13:$U$108,手動介入記入例!$K$13:$K$108)</f>
        <v>#NAME?</v>
      </c>
      <c r="F28" s="297">
        <f ca="1">COUNTIF(手動介入記入例!$U$13:$U$108,$C28)</f>
        <v>0</v>
      </c>
      <c r="G28" s="297"/>
      <c r="H28" s="297"/>
      <c r="I28" s="297"/>
      <c r="J28" s="257" t="s">
        <v>190</v>
      </c>
      <c r="K28" s="110"/>
    </row>
    <row r="29" spans="1:11" s="235" customFormat="1" ht="33" x14ac:dyDescent="0.4">
      <c r="A29" s="240"/>
      <c r="B29" s="306">
        <v>8</v>
      </c>
      <c r="C29" s="307" t="e">
        <f ca="1"/>
        <v>#NAME?</v>
      </c>
      <c r="D29" s="308" t="e">
        <f ca="1">_xlfn.XLOOKUP($C29,手動介入記入例!$U$13:$U$108,手動介入記入例!$G$13:$G$108)</f>
        <v>#NAME?</v>
      </c>
      <c r="E29" s="308" t="e">
        <f ca="1">_xlfn.XLOOKUP($C29,手動介入記入例!$U$13:$U$108,手動介入記入例!$K$13:$K$108)</f>
        <v>#NAME?</v>
      </c>
      <c r="F29" s="297">
        <f ca="1">COUNTIF(手動介入記入例!$U$13:$U$108,$C29)</f>
        <v>0</v>
      </c>
      <c r="G29" s="297"/>
      <c r="H29" s="297"/>
      <c r="I29" s="297"/>
      <c r="J29" s="257" t="s">
        <v>190</v>
      </c>
      <c r="K29" s="110"/>
    </row>
    <row r="30" spans="1:11" s="235" customFormat="1" ht="16.5" x14ac:dyDescent="0.4">
      <c r="A30" s="240"/>
      <c r="B30" s="306">
        <v>9</v>
      </c>
      <c r="C30" s="307" t="e">
        <f ca="1"/>
        <v>#NAME?</v>
      </c>
      <c r="D30" s="308" t="e">
        <f ca="1">_xlfn.XLOOKUP($C30,手動介入記入例!$U$13:$U$108,手動介入記入例!$G$13:$G$108)</f>
        <v>#NAME?</v>
      </c>
      <c r="E30" s="308" t="e">
        <f ca="1">_xlfn.XLOOKUP($C30,手動介入記入例!$U$13:$U$108,手動介入記入例!$K$13:$K$108)</f>
        <v>#NAME?</v>
      </c>
      <c r="F30" s="297">
        <f ca="1">COUNTIF(手動介入記入例!$U$13:$U$108,$C30)</f>
        <v>0</v>
      </c>
      <c r="G30" s="297"/>
      <c r="H30" s="297"/>
      <c r="I30" s="297"/>
      <c r="J30" s="257" t="s">
        <v>190</v>
      </c>
      <c r="K30" s="110"/>
    </row>
    <row r="31" spans="1:11" s="235" customFormat="1" ht="33" x14ac:dyDescent="0.4">
      <c r="A31" s="240"/>
      <c r="B31" s="306">
        <v>10</v>
      </c>
      <c r="C31" s="307" t="e">
        <f ca="1"/>
        <v>#NAME?</v>
      </c>
      <c r="D31" s="308" t="e">
        <f ca="1">_xlfn.XLOOKUP($C31,手動介入記入例!$U$13:$U$108,手動介入記入例!$G$13:$G$108)</f>
        <v>#NAME?</v>
      </c>
      <c r="E31" s="308" t="e">
        <f ca="1">_xlfn.XLOOKUP($C31,手動介入記入例!$U$13:$U$108,手動介入記入例!$K$13:$K$108)</f>
        <v>#NAME?</v>
      </c>
      <c r="F31" s="297">
        <f ca="1">COUNTIF(手動介入記入例!$U$13:$U$108,$C31)</f>
        <v>0</v>
      </c>
      <c r="G31" s="297"/>
      <c r="H31" s="297"/>
      <c r="I31" s="297"/>
      <c r="J31" s="257" t="s">
        <v>190</v>
      </c>
      <c r="K31" s="110"/>
    </row>
    <row r="32" spans="1:11" s="235" customFormat="1" ht="33" x14ac:dyDescent="0.4">
      <c r="A32" s="240"/>
      <c r="B32" s="306">
        <v>11</v>
      </c>
      <c r="C32" s="307" t="e">
        <f ca="1"/>
        <v>#NAME?</v>
      </c>
      <c r="D32" s="308" t="e">
        <f ca="1">_xlfn.XLOOKUP($C32,手動介入記入例!$U$13:$U$108,手動介入記入例!$G$13:$G$108)</f>
        <v>#NAME?</v>
      </c>
      <c r="E32" s="308" t="e">
        <f ca="1">_xlfn.XLOOKUP($C32,手動介入記入例!$U$13:$U$108,手動介入記入例!$K$13:$K$108)</f>
        <v>#NAME?</v>
      </c>
      <c r="F32" s="297">
        <f ca="1">COUNTIF(手動介入記入例!$U$13:$U$108,$C32)</f>
        <v>0</v>
      </c>
      <c r="G32" s="297"/>
      <c r="H32" s="297"/>
      <c r="I32" s="297"/>
      <c r="J32" s="257" t="s">
        <v>190</v>
      </c>
      <c r="K32" s="110"/>
    </row>
    <row r="33" spans="1:11" s="235" customFormat="1" ht="16.5" x14ac:dyDescent="0.4">
      <c r="A33" s="240"/>
      <c r="B33" s="306">
        <v>12</v>
      </c>
      <c r="C33" s="307" t="e">
        <f ca="1"/>
        <v>#NAME?</v>
      </c>
      <c r="D33" s="308" t="e">
        <f ca="1">_xlfn.XLOOKUP($C33,手動介入記入例!$U$13:$U$108,手動介入記入例!$G$13:$G$108)</f>
        <v>#NAME?</v>
      </c>
      <c r="E33" s="308" t="e">
        <f ca="1">_xlfn.XLOOKUP($C33,手動介入記入例!$U$13:$U$108,手動介入記入例!$K$13:$K$108)</f>
        <v>#NAME?</v>
      </c>
      <c r="F33" s="297">
        <f ca="1">COUNTIF(手動介入記入例!$U$13:$U$108,$C33)</f>
        <v>0</v>
      </c>
      <c r="G33" s="297"/>
      <c r="H33" s="297"/>
      <c r="I33" s="297"/>
      <c r="J33" s="257" t="s">
        <v>190</v>
      </c>
      <c r="K33" s="110"/>
    </row>
    <row r="34" spans="1:11" s="235" customFormat="1" ht="16.5" x14ac:dyDescent="0.4">
      <c r="A34" s="240"/>
      <c r="B34" s="306">
        <v>13</v>
      </c>
      <c r="C34" s="307" t="e">
        <f ca="1"/>
        <v>#NAME?</v>
      </c>
      <c r="D34" s="308" t="e">
        <f ca="1">_xlfn.XLOOKUP($C34,手動介入記入例!$U$13:$U$108,手動介入記入例!$G$13:$G$108)</f>
        <v>#NAME?</v>
      </c>
      <c r="E34" s="308" t="e">
        <f ca="1">_xlfn.XLOOKUP($C34,手動介入記入例!$U$13:$U$108,手動介入記入例!$K$13:$K$108)</f>
        <v>#NAME?</v>
      </c>
      <c r="F34" s="297">
        <f ca="1">COUNTIF(手動介入記入例!$U$13:$U$108,$C34)</f>
        <v>0</v>
      </c>
      <c r="G34" s="297"/>
      <c r="H34" s="297"/>
      <c r="I34" s="297"/>
      <c r="J34" s="257" t="s">
        <v>190</v>
      </c>
      <c r="K34" s="110"/>
    </row>
    <row r="35" spans="1:11" s="235" customFormat="1" ht="16.5" x14ac:dyDescent="0.4">
      <c r="A35" s="240"/>
      <c r="B35" s="306">
        <v>14</v>
      </c>
      <c r="C35" s="307" t="e">
        <f ca="1"/>
        <v>#NAME?</v>
      </c>
      <c r="D35" s="308" t="e">
        <f ca="1">_xlfn.XLOOKUP($C35,手動介入記入例!$U$13:$U$108,手動介入記入例!$G$13:$G$108)</f>
        <v>#NAME?</v>
      </c>
      <c r="E35" s="308" t="e">
        <f ca="1">_xlfn.XLOOKUP($C35,手動介入記入例!$U$13:$U$108,手動介入記入例!$K$13:$K$108)</f>
        <v>#NAME?</v>
      </c>
      <c r="F35" s="297">
        <f ca="1">COUNTIF(手動介入記入例!$U$13:$U$108,$C35)</f>
        <v>0</v>
      </c>
      <c r="G35" s="297"/>
      <c r="H35" s="297"/>
      <c r="I35" s="297"/>
      <c r="J35" s="257" t="s">
        <v>190</v>
      </c>
      <c r="K35" s="110"/>
    </row>
    <row r="36" spans="1:11" s="235" customFormat="1" ht="16.5" x14ac:dyDescent="0.4">
      <c r="A36" s="240"/>
      <c r="B36" s="306">
        <v>15</v>
      </c>
      <c r="C36" s="307" t="e">
        <f ca="1"/>
        <v>#NAME?</v>
      </c>
      <c r="D36" s="308" t="e">
        <f ca="1">_xlfn.XLOOKUP($C36,手動介入記入例!$U$13:$U$108,手動介入記入例!$G$13:$G$108)</f>
        <v>#NAME?</v>
      </c>
      <c r="E36" s="308" t="e">
        <f ca="1">_xlfn.XLOOKUP($C36,手動介入記入例!$U$13:$U$108,手動介入記入例!$K$13:$K$108)</f>
        <v>#NAME?</v>
      </c>
      <c r="F36" s="297">
        <f ca="1">COUNTIF(手動介入記入例!$U$13:$U$108,$C36)</f>
        <v>0</v>
      </c>
      <c r="G36" s="297"/>
      <c r="H36" s="297"/>
      <c r="I36" s="297"/>
      <c r="J36" s="257" t="s">
        <v>190</v>
      </c>
      <c r="K36" s="110"/>
    </row>
    <row r="37" spans="1:11" s="235" customFormat="1" ht="33" x14ac:dyDescent="0.4">
      <c r="A37" s="240"/>
      <c r="B37" s="306">
        <v>16</v>
      </c>
      <c r="C37" s="307" t="e">
        <f ca="1"/>
        <v>#NAME?</v>
      </c>
      <c r="D37" s="308" t="e">
        <f ca="1">_xlfn.XLOOKUP($C37,手動介入記入例!$U$13:$U$108,手動介入記入例!$G$13:$G$108)</f>
        <v>#NAME?</v>
      </c>
      <c r="E37" s="308" t="e">
        <f ca="1">_xlfn.XLOOKUP($C37,手動介入記入例!$U$13:$U$108,手動介入記入例!$K$13:$K$108)</f>
        <v>#NAME?</v>
      </c>
      <c r="F37" s="297">
        <f ca="1">COUNTIF(手動介入記入例!$U$13:$U$108,$C37)</f>
        <v>0</v>
      </c>
      <c r="G37" s="297"/>
      <c r="H37" s="297"/>
      <c r="I37" s="297"/>
      <c r="J37" s="257" t="s">
        <v>190</v>
      </c>
      <c r="K37" s="110"/>
    </row>
    <row r="38" spans="1:11" s="235" customFormat="1" ht="16.5" x14ac:dyDescent="0.4">
      <c r="A38" s="240"/>
      <c r="B38" s="306">
        <v>17</v>
      </c>
      <c r="C38" s="307" t="e">
        <f ca="1"/>
        <v>#NAME?</v>
      </c>
      <c r="D38" s="308" t="e">
        <f ca="1">_xlfn.XLOOKUP($C38,手動介入記入例!$U$13:$U$108,手動介入記入例!$G$13:$G$108)</f>
        <v>#NAME?</v>
      </c>
      <c r="E38" s="308" t="e">
        <f ca="1">_xlfn.XLOOKUP($C38,手動介入記入例!$U$13:$U$108,手動介入記入例!$K$13:$K$108)</f>
        <v>#NAME?</v>
      </c>
      <c r="F38" s="297">
        <f ca="1">COUNTIF(手動介入記入例!$U$13:$U$108,$C38)</f>
        <v>0</v>
      </c>
      <c r="G38" s="297"/>
      <c r="H38" s="297"/>
      <c r="I38" s="297"/>
      <c r="J38" s="257" t="s">
        <v>190</v>
      </c>
      <c r="K38" s="110"/>
    </row>
    <row r="39" spans="1:11" s="235" customFormat="1" ht="33" x14ac:dyDescent="0.4">
      <c r="A39" s="240"/>
      <c r="B39" s="306">
        <v>18</v>
      </c>
      <c r="C39" s="307" t="e">
        <f ca="1"/>
        <v>#NAME?</v>
      </c>
      <c r="D39" s="308" t="e">
        <f ca="1">_xlfn.XLOOKUP($C39,手動介入記入例!$U$13:$U$108,手動介入記入例!$G$13:$G$108)</f>
        <v>#NAME?</v>
      </c>
      <c r="E39" s="308" t="e">
        <f ca="1">_xlfn.XLOOKUP($C39,手動介入記入例!$U$13:$U$108,手動介入記入例!$K$13:$K$108)</f>
        <v>#NAME?</v>
      </c>
      <c r="F39" s="297">
        <f ca="1">COUNTIF(手動介入記入例!$U$13:$U$108,$C39)</f>
        <v>0</v>
      </c>
      <c r="G39" s="297"/>
      <c r="H39" s="297"/>
      <c r="I39" s="297"/>
      <c r="J39" s="257" t="s">
        <v>190</v>
      </c>
      <c r="K39" s="110"/>
    </row>
    <row r="40" spans="1:11" s="235" customFormat="1" ht="33" x14ac:dyDescent="0.4">
      <c r="A40" s="240"/>
      <c r="B40" s="306">
        <v>19</v>
      </c>
      <c r="C40" s="307" t="e">
        <f ca="1"/>
        <v>#NAME?</v>
      </c>
      <c r="D40" s="308" t="e">
        <f ca="1">_xlfn.XLOOKUP($C40,手動介入記入例!$U$13:$U$108,手動介入記入例!$G$13:$G$108)</f>
        <v>#NAME?</v>
      </c>
      <c r="E40" s="308" t="e">
        <f ca="1">_xlfn.XLOOKUP($C40,手動介入記入例!$U$13:$U$108,手動介入記入例!$K$13:$K$108)</f>
        <v>#NAME?</v>
      </c>
      <c r="F40" s="297">
        <f ca="1">COUNTIF(手動介入記入例!$U$13:$U$108,$C40)</f>
        <v>0</v>
      </c>
      <c r="G40" s="297"/>
      <c r="H40" s="297"/>
      <c r="I40" s="297"/>
      <c r="J40" s="257" t="s">
        <v>190</v>
      </c>
      <c r="K40" s="110"/>
    </row>
    <row r="41" spans="1:11" s="235" customFormat="1" ht="33" x14ac:dyDescent="0.4">
      <c r="A41" s="240"/>
      <c r="B41" s="306">
        <v>20</v>
      </c>
      <c r="C41" s="307" t="e">
        <f ca="1"/>
        <v>#NAME?</v>
      </c>
      <c r="D41" s="308" t="e">
        <f ca="1">_xlfn.XLOOKUP($C41,手動介入記入例!$U$13:$U$108,手動介入記入例!$G$13:$G$108)</f>
        <v>#NAME?</v>
      </c>
      <c r="E41" s="308" t="e">
        <f ca="1">_xlfn.XLOOKUP($C41,手動介入記入例!$U$13:$U$108,手動介入記入例!$K$13:$K$108)</f>
        <v>#NAME?</v>
      </c>
      <c r="F41" s="297">
        <f ca="1">COUNTIF(手動介入記入例!$U$13:$U$108,$C41)</f>
        <v>0</v>
      </c>
      <c r="G41" s="297"/>
      <c r="H41" s="297"/>
      <c r="I41" s="297"/>
      <c r="J41" s="257" t="s">
        <v>190</v>
      </c>
      <c r="K41" s="110"/>
    </row>
    <row r="42" spans="1:11" s="235" customFormat="1" ht="16.5" x14ac:dyDescent="0.4">
      <c r="A42" s="240"/>
      <c r="B42" s="306">
        <v>21</v>
      </c>
      <c r="C42" s="307" t="e">
        <f ca="1"/>
        <v>#NAME?</v>
      </c>
      <c r="D42" s="308" t="e">
        <f ca="1">_xlfn.XLOOKUP($C42,手動介入記入例!$U$13:$U$108,手動介入記入例!$G$13:$G$108)</f>
        <v>#NAME?</v>
      </c>
      <c r="E42" s="308" t="e">
        <f ca="1">_xlfn.XLOOKUP($C42,手動介入記入例!$U$13:$U$108,手動介入記入例!$K$13:$K$108)</f>
        <v>#NAME?</v>
      </c>
      <c r="F42" s="297">
        <f ca="1">COUNTIF(手動介入記入例!$U$13:$U$108,$C42)</f>
        <v>0</v>
      </c>
      <c r="G42" s="297"/>
      <c r="H42" s="297"/>
      <c r="I42" s="297"/>
      <c r="J42" s="257" t="s">
        <v>190</v>
      </c>
      <c r="K42" s="110"/>
    </row>
    <row r="43" spans="1:11" s="235" customFormat="1" ht="33" x14ac:dyDescent="0.4">
      <c r="A43" s="240"/>
      <c r="B43" s="306">
        <v>22</v>
      </c>
      <c r="C43" s="307" t="e">
        <f ca="1"/>
        <v>#NAME?</v>
      </c>
      <c r="D43" s="308" t="e">
        <f ca="1">_xlfn.XLOOKUP($C43,手動介入記入例!$U$13:$U$108,手動介入記入例!$G$13:$G$108)</f>
        <v>#NAME?</v>
      </c>
      <c r="E43" s="308" t="e">
        <f ca="1">_xlfn.XLOOKUP($C43,手動介入記入例!$U$13:$U$108,手動介入記入例!$K$13:$K$108)</f>
        <v>#NAME?</v>
      </c>
      <c r="F43" s="297">
        <f ca="1">COUNTIF(手動介入記入例!$U$13:$U$108,$C43)</f>
        <v>0</v>
      </c>
      <c r="G43" s="297"/>
      <c r="H43" s="297"/>
      <c r="I43" s="297"/>
      <c r="J43" s="257" t="s">
        <v>190</v>
      </c>
      <c r="K43" s="110"/>
    </row>
    <row r="44" spans="1:11" s="235" customFormat="1" ht="16.5" x14ac:dyDescent="0.4">
      <c r="A44" s="240"/>
      <c r="B44" s="306">
        <v>23</v>
      </c>
      <c r="C44" s="307" t="e">
        <f ca="1"/>
        <v>#NAME?</v>
      </c>
      <c r="D44" s="308" t="e">
        <f ca="1">_xlfn.XLOOKUP($C44,手動介入記入例!$U$13:$U$108,手動介入記入例!$G$13:$G$108)</f>
        <v>#NAME?</v>
      </c>
      <c r="E44" s="308" t="e">
        <f ca="1">_xlfn.XLOOKUP($C44,手動介入記入例!$U$13:$U$108,手動介入記入例!$K$13:$K$108)</f>
        <v>#NAME?</v>
      </c>
      <c r="F44" s="297">
        <f ca="1">COUNTIF(手動介入記入例!$U$13:$U$108,$C44)</f>
        <v>0</v>
      </c>
      <c r="G44" s="297"/>
      <c r="H44" s="297"/>
      <c r="I44" s="297"/>
      <c r="J44" s="257" t="s">
        <v>190</v>
      </c>
      <c r="K44" s="110"/>
    </row>
    <row r="45" spans="1:11" s="235" customFormat="1" ht="16.5" x14ac:dyDescent="0.4">
      <c r="A45" s="240"/>
      <c r="B45" s="306">
        <v>24</v>
      </c>
      <c r="C45" s="307" t="e">
        <f ca="1"/>
        <v>#NAME?</v>
      </c>
      <c r="D45" s="308" t="e">
        <f ca="1">_xlfn.XLOOKUP($C45,手動介入記入例!$U$13:$U$108,手動介入記入例!$G$13:$G$108)</f>
        <v>#NAME?</v>
      </c>
      <c r="E45" s="308" t="e">
        <f ca="1">_xlfn.XLOOKUP($C45,手動介入記入例!$U$13:$U$108,手動介入記入例!$K$13:$K$108)</f>
        <v>#NAME?</v>
      </c>
      <c r="F45" s="297">
        <f ca="1">COUNTIF(手動介入記入例!$U$13:$U$108,$C45)</f>
        <v>0</v>
      </c>
      <c r="G45" s="297"/>
      <c r="H45" s="297"/>
      <c r="I45" s="297"/>
      <c r="J45" s="257" t="s">
        <v>190</v>
      </c>
      <c r="K45" s="110"/>
    </row>
    <row r="46" spans="1:11" s="235" customFormat="1" ht="33" x14ac:dyDescent="0.4">
      <c r="A46" s="240"/>
      <c r="B46" s="306">
        <v>25</v>
      </c>
      <c r="C46" s="307" t="e">
        <f ca="1"/>
        <v>#NAME?</v>
      </c>
      <c r="D46" s="308" t="e">
        <f ca="1">_xlfn.XLOOKUP($C46,手動介入記入例!$U$13:$U$108,手動介入記入例!$G$13:$G$108)</f>
        <v>#NAME?</v>
      </c>
      <c r="E46" s="308" t="e">
        <f ca="1">_xlfn.XLOOKUP($C46,手動介入記入例!$U$13:$U$108,手動介入記入例!$K$13:$K$108)</f>
        <v>#NAME?</v>
      </c>
      <c r="F46" s="297">
        <f ca="1">COUNTIF(手動介入記入例!$U$13:$U$108,$C46)</f>
        <v>0</v>
      </c>
      <c r="G46" s="297"/>
      <c r="H46" s="297"/>
      <c r="I46" s="297"/>
      <c r="J46" s="257" t="s">
        <v>190</v>
      </c>
      <c r="K46" s="110"/>
    </row>
    <row r="47" spans="1:11" s="235" customFormat="1" ht="16.5" x14ac:dyDescent="0.4">
      <c r="A47" s="240"/>
      <c r="B47" s="306">
        <v>26</v>
      </c>
      <c r="C47" s="307" t="e">
        <f ca="1"/>
        <v>#NAME?</v>
      </c>
      <c r="D47" s="308" t="e">
        <f ca="1">_xlfn.XLOOKUP($C47,手動介入記入例!$U$13:$U$108,手動介入記入例!$G$13:$G$108)</f>
        <v>#NAME?</v>
      </c>
      <c r="E47" s="308" t="e">
        <f ca="1">_xlfn.XLOOKUP($C47,手動介入記入例!$U$13:$U$108,手動介入記入例!$K$13:$K$108)</f>
        <v>#NAME?</v>
      </c>
      <c r="F47" s="297">
        <f ca="1">COUNTIF(手動介入記入例!$U$13:$U$108,$C47)</f>
        <v>0</v>
      </c>
      <c r="G47" s="297"/>
      <c r="H47" s="297"/>
      <c r="I47" s="297"/>
      <c r="J47" s="257" t="s">
        <v>190</v>
      </c>
      <c r="K47" s="110"/>
    </row>
    <row r="48" spans="1:11" s="235" customFormat="1" ht="16.5" x14ac:dyDescent="0.4">
      <c r="A48" s="240"/>
      <c r="B48" s="306">
        <v>27</v>
      </c>
      <c r="C48" s="307" t="e">
        <f ca="1"/>
        <v>#NAME?</v>
      </c>
      <c r="D48" s="308" t="e">
        <f ca="1">_xlfn.XLOOKUP($C48,手動介入記入例!$U$13:$U$108,手動介入記入例!$G$13:$G$108)</f>
        <v>#NAME?</v>
      </c>
      <c r="E48" s="308" t="e">
        <f ca="1">_xlfn.XLOOKUP($C48,手動介入記入例!$U$13:$U$108,手動介入記入例!$K$13:$K$108)</f>
        <v>#NAME?</v>
      </c>
      <c r="F48" s="297">
        <f ca="1">COUNTIF(手動介入記入例!$U$13:$U$108,$C48)</f>
        <v>0</v>
      </c>
      <c r="G48" s="297"/>
      <c r="H48" s="297"/>
      <c r="I48" s="297"/>
      <c r="J48" s="257" t="s">
        <v>190</v>
      </c>
      <c r="K48" s="110"/>
    </row>
    <row r="49" spans="1:11" s="235" customFormat="1" ht="16.5" x14ac:dyDescent="0.4">
      <c r="A49" s="240"/>
      <c r="B49" s="306">
        <v>28</v>
      </c>
      <c r="C49" s="307" t="e">
        <f ca="1"/>
        <v>#NAME?</v>
      </c>
      <c r="D49" s="308" t="e">
        <f ca="1">_xlfn.XLOOKUP($C49,手動介入記入例!$U$13:$U$108,手動介入記入例!$G$13:$G$108)</f>
        <v>#NAME?</v>
      </c>
      <c r="E49" s="308" t="e">
        <f ca="1">_xlfn.XLOOKUP($C49,手動介入記入例!$U$13:$U$108,手動介入記入例!$K$13:$K$108)</f>
        <v>#NAME?</v>
      </c>
      <c r="F49" s="297">
        <f ca="1">COUNTIF(手動介入記入例!$U$13:$U$108,$C49)</f>
        <v>0</v>
      </c>
      <c r="G49" s="297"/>
      <c r="H49" s="297"/>
      <c r="I49" s="297"/>
      <c r="J49" s="257" t="s">
        <v>190</v>
      </c>
      <c r="K49" s="110"/>
    </row>
    <row r="50" spans="1:11" s="235" customFormat="1" ht="16.5" x14ac:dyDescent="0.4">
      <c r="A50" s="240"/>
      <c r="B50" s="306">
        <v>29</v>
      </c>
      <c r="C50" s="307" t="e">
        <f ca="1"/>
        <v>#NAME?</v>
      </c>
      <c r="D50" s="308" t="e">
        <f ca="1">_xlfn.XLOOKUP($C50,手動介入記入例!$U$13:$U$108,手動介入記入例!$G$13:$G$108)</f>
        <v>#NAME?</v>
      </c>
      <c r="E50" s="308" t="e">
        <f ca="1">_xlfn.XLOOKUP($C50,手動介入記入例!$U$13:$U$108,手動介入記入例!$K$13:$K$108)</f>
        <v>#NAME?</v>
      </c>
      <c r="F50" s="297">
        <f ca="1">COUNTIF(手動介入記入例!$U$13:$U$108,$C50)</f>
        <v>0</v>
      </c>
      <c r="G50" s="297"/>
      <c r="H50" s="297"/>
      <c r="I50" s="297"/>
      <c r="J50" s="257" t="s">
        <v>190</v>
      </c>
      <c r="K50" s="110"/>
    </row>
    <row r="51" spans="1:11" s="235" customFormat="1" ht="33" x14ac:dyDescent="0.4">
      <c r="A51" s="240"/>
      <c r="B51" s="306">
        <v>30</v>
      </c>
      <c r="C51" s="307" t="e">
        <f ca="1"/>
        <v>#NAME?</v>
      </c>
      <c r="D51" s="308" t="e">
        <f ca="1">_xlfn.XLOOKUP($C51,手動介入記入例!$U$13:$U$108,手動介入記入例!$G$13:$G$108)</f>
        <v>#NAME?</v>
      </c>
      <c r="E51" s="308" t="e">
        <f ca="1">_xlfn.XLOOKUP($C51,手動介入記入例!$U$13:$U$108,手動介入記入例!$K$13:$K$108)</f>
        <v>#NAME?</v>
      </c>
      <c r="F51" s="297">
        <f ca="1">COUNTIF(手動介入記入例!$U$13:$U$108,$C51)</f>
        <v>0</v>
      </c>
      <c r="G51" s="297"/>
      <c r="H51" s="297"/>
      <c r="I51" s="297"/>
      <c r="J51" s="257" t="s">
        <v>190</v>
      </c>
      <c r="K51" s="110"/>
    </row>
    <row r="52" spans="1:11" s="235" customFormat="1" ht="33" x14ac:dyDescent="0.4">
      <c r="A52" s="240"/>
      <c r="B52" s="306">
        <v>31</v>
      </c>
      <c r="C52" s="307" t="e">
        <f ca="1"/>
        <v>#NAME?</v>
      </c>
      <c r="D52" s="308" t="e">
        <f ca="1">_xlfn.XLOOKUP($C52,手動介入記入例!$U$13:$U$108,手動介入記入例!$G$13:$G$108)</f>
        <v>#NAME?</v>
      </c>
      <c r="E52" s="308" t="e">
        <f ca="1">_xlfn.XLOOKUP($C52,手動介入記入例!$U$13:$U$108,手動介入記入例!$K$13:$K$108)</f>
        <v>#NAME?</v>
      </c>
      <c r="F52" s="297">
        <f ca="1">COUNTIF(手動介入記入例!$U$13:$U$108,$C52)</f>
        <v>0</v>
      </c>
      <c r="G52" s="297"/>
      <c r="H52" s="297"/>
      <c r="I52" s="297"/>
      <c r="J52" s="257" t="s">
        <v>190</v>
      </c>
      <c r="K52" s="110"/>
    </row>
    <row r="53" spans="1:11" s="235" customFormat="1" ht="16.5" x14ac:dyDescent="0.4">
      <c r="A53" s="240"/>
      <c r="B53" s="306">
        <v>32</v>
      </c>
      <c r="C53" s="307" t="e">
        <f ca="1"/>
        <v>#NAME?</v>
      </c>
      <c r="D53" s="308" t="e">
        <f ca="1">_xlfn.XLOOKUP($C53,手動介入記入例!$U$13:$U$108,手動介入記入例!$G$13:$G$108)</f>
        <v>#NAME?</v>
      </c>
      <c r="E53" s="308" t="e">
        <f ca="1">_xlfn.XLOOKUP($C53,手動介入記入例!$U$13:$U$108,手動介入記入例!$K$13:$K$108)</f>
        <v>#NAME?</v>
      </c>
      <c r="F53" s="297">
        <f ca="1">COUNTIF(手動介入記入例!$U$13:$U$108,$C53)</f>
        <v>0</v>
      </c>
      <c r="G53" s="297"/>
      <c r="H53" s="297"/>
      <c r="I53" s="297"/>
      <c r="J53" s="257" t="s">
        <v>190</v>
      </c>
      <c r="K53" s="110"/>
    </row>
    <row r="54" spans="1:11" s="235" customFormat="1" ht="16.5" x14ac:dyDescent="0.4">
      <c r="A54" s="240"/>
      <c r="B54" s="306">
        <v>33</v>
      </c>
      <c r="C54" s="307" t="e">
        <f ca="1"/>
        <v>#NAME?</v>
      </c>
      <c r="D54" s="308" t="e">
        <f ca="1">_xlfn.XLOOKUP($C54,手動介入記入例!$U$13:$U$108,手動介入記入例!$G$13:$G$108)</f>
        <v>#NAME?</v>
      </c>
      <c r="E54" s="308" t="e">
        <f ca="1">_xlfn.XLOOKUP($C54,手動介入記入例!$U$13:$U$108,手動介入記入例!$K$13:$K$108)</f>
        <v>#NAME?</v>
      </c>
      <c r="F54" s="297">
        <f ca="1">COUNTIF(手動介入記入例!$U$13:$U$108,$C54)</f>
        <v>0</v>
      </c>
      <c r="G54" s="297"/>
      <c r="H54" s="297"/>
      <c r="I54" s="297"/>
      <c r="J54" s="257" t="s">
        <v>190</v>
      </c>
      <c r="K54" s="110"/>
    </row>
    <row r="55" spans="1:11" s="235" customFormat="1" ht="33" x14ac:dyDescent="0.4">
      <c r="A55" s="240"/>
      <c r="B55" s="306">
        <v>34</v>
      </c>
      <c r="C55" s="307" t="e">
        <f ca="1"/>
        <v>#NAME?</v>
      </c>
      <c r="D55" s="308" t="e">
        <f ca="1">_xlfn.XLOOKUP($C55,手動介入記入例!$U$13:$U$108,手動介入記入例!$G$13:$G$108)</f>
        <v>#NAME?</v>
      </c>
      <c r="E55" s="308" t="e">
        <f ca="1">_xlfn.XLOOKUP($C55,手動介入記入例!$U$13:$U$108,手動介入記入例!$K$13:$K$108)</f>
        <v>#NAME?</v>
      </c>
      <c r="F55" s="297">
        <f ca="1">COUNTIF(手動介入記入例!$U$13:$U$108,$C55)</f>
        <v>0</v>
      </c>
      <c r="G55" s="297"/>
      <c r="H55" s="297"/>
      <c r="I55" s="297"/>
      <c r="J55" s="257" t="s">
        <v>190</v>
      </c>
      <c r="K55" s="110"/>
    </row>
    <row r="56" spans="1:11" s="235" customFormat="1" ht="16.5" x14ac:dyDescent="0.4">
      <c r="A56" s="240"/>
      <c r="B56" s="306">
        <v>35</v>
      </c>
      <c r="C56" s="307" t="e">
        <f ca="1"/>
        <v>#NAME?</v>
      </c>
      <c r="D56" s="308" t="e">
        <f ca="1">_xlfn.XLOOKUP($C56,手動介入記入例!$U$13:$U$108,手動介入記入例!$G$13:$G$108)</f>
        <v>#NAME?</v>
      </c>
      <c r="E56" s="308" t="e">
        <f ca="1">_xlfn.XLOOKUP($C56,手動介入記入例!$U$13:$U$108,手動介入記入例!$K$13:$K$108)</f>
        <v>#NAME?</v>
      </c>
      <c r="F56" s="297">
        <f ca="1">COUNTIF(手動介入記入例!$U$13:$U$108,$C56)</f>
        <v>0</v>
      </c>
      <c r="G56" s="297"/>
      <c r="H56" s="297"/>
      <c r="I56" s="297"/>
      <c r="J56" s="257" t="s">
        <v>190</v>
      </c>
      <c r="K56" s="110"/>
    </row>
    <row r="57" spans="1:11" s="235" customFormat="1" ht="16.5" x14ac:dyDescent="0.4">
      <c r="A57" s="240"/>
      <c r="B57" s="306">
        <v>36</v>
      </c>
      <c r="C57" s="307" t="e">
        <f ca="1"/>
        <v>#NAME?</v>
      </c>
      <c r="D57" s="308" t="e">
        <f ca="1">_xlfn.XLOOKUP($C57,手動介入記入例!$U$13:$U$108,手動介入記入例!$G$13:$G$108)</f>
        <v>#NAME?</v>
      </c>
      <c r="E57" s="308" t="e">
        <f ca="1">_xlfn.XLOOKUP($C57,手動介入記入例!$U$13:$U$108,手動介入記入例!$K$13:$K$108)</f>
        <v>#NAME?</v>
      </c>
      <c r="F57" s="297">
        <f ca="1">COUNTIF(手動介入記入例!$U$13:$U$108,$C57)</f>
        <v>0</v>
      </c>
      <c r="G57" s="297"/>
      <c r="H57" s="297"/>
      <c r="I57" s="297"/>
      <c r="J57" s="257" t="s">
        <v>190</v>
      </c>
      <c r="K57" s="110"/>
    </row>
    <row r="58" spans="1:11" s="235" customFormat="1" ht="16.5" x14ac:dyDescent="0.4">
      <c r="A58" s="240"/>
      <c r="B58" s="306">
        <v>37</v>
      </c>
      <c r="C58" s="307" t="e">
        <f ca="1"/>
        <v>#NAME?</v>
      </c>
      <c r="D58" s="308" t="e">
        <f ca="1">_xlfn.XLOOKUP($C58,手動介入記入例!$U$13:$U$108,手動介入記入例!$G$13:$G$108)</f>
        <v>#NAME?</v>
      </c>
      <c r="E58" s="308" t="e">
        <f ca="1">_xlfn.XLOOKUP($C58,手動介入記入例!$U$13:$U$108,手動介入記入例!$K$13:$K$108)</f>
        <v>#NAME?</v>
      </c>
      <c r="F58" s="297">
        <f ca="1">COUNTIF(手動介入記入例!$U$13:$U$108,$C58)</f>
        <v>0</v>
      </c>
      <c r="G58" s="297"/>
      <c r="H58" s="297"/>
      <c r="I58" s="297"/>
      <c r="J58" s="257" t="s">
        <v>190</v>
      </c>
      <c r="K58" s="110"/>
    </row>
    <row r="59" spans="1:11" s="235" customFormat="1" ht="16.5" x14ac:dyDescent="0.4">
      <c r="A59" s="240"/>
      <c r="B59" s="306">
        <v>38</v>
      </c>
      <c r="C59" s="307" t="e">
        <f ca="1"/>
        <v>#NAME?</v>
      </c>
      <c r="D59" s="308" t="e">
        <f ca="1">_xlfn.XLOOKUP($C59,手動介入記入例!$U$13:$U$108,手動介入記入例!$G$13:$G$108)</f>
        <v>#NAME?</v>
      </c>
      <c r="E59" s="308" t="e">
        <f ca="1">_xlfn.XLOOKUP($C59,手動介入記入例!$U$13:$U$108,手動介入記入例!$K$13:$K$108)</f>
        <v>#NAME?</v>
      </c>
      <c r="F59" s="297">
        <f ca="1">COUNTIF(手動介入記入例!$U$13:$U$108,$C59)</f>
        <v>0</v>
      </c>
      <c r="G59" s="297"/>
      <c r="H59" s="297"/>
      <c r="I59" s="297"/>
      <c r="J59" s="257" t="s">
        <v>190</v>
      </c>
      <c r="K59" s="110"/>
    </row>
    <row r="60" spans="1:11" s="235" customFormat="1" ht="16.5" x14ac:dyDescent="0.4">
      <c r="A60" s="240"/>
      <c r="B60" s="306">
        <v>39</v>
      </c>
      <c r="C60" s="307"/>
      <c r="D60" s="308" t="e">
        <f ca="1">_xlfn.XLOOKUP($C60,手動介入記入例!$U$13:$U$108,手動介入記入例!$G$13:$G$108)</f>
        <v>#NAME?</v>
      </c>
      <c r="E60" s="308" t="e">
        <f ca="1">_xlfn.XLOOKUP($C60,手動介入記入例!$U$13:$U$108,手動介入記入例!$K$13:$K$108)</f>
        <v>#NAME?</v>
      </c>
      <c r="F60" s="297">
        <f>COUNTIF(手動介入記入例!$U$13:$U$108,$C60)</f>
        <v>0</v>
      </c>
      <c r="G60" s="297"/>
      <c r="H60" s="297"/>
      <c r="I60" s="297"/>
      <c r="J60" s="257" t="s">
        <v>190</v>
      </c>
      <c r="K60" s="110"/>
    </row>
    <row r="61" spans="1:11" s="235" customFormat="1" ht="16.5" x14ac:dyDescent="0.4">
      <c r="A61" s="240"/>
      <c r="B61" s="306">
        <v>40</v>
      </c>
      <c r="C61" s="307"/>
      <c r="D61" s="308" t="e">
        <f ca="1">_xlfn.XLOOKUP($C61,手動介入記入例!$U$13:$U$108,手動介入記入例!$G$13:$G$108)</f>
        <v>#NAME?</v>
      </c>
      <c r="E61" s="308" t="e">
        <f ca="1">_xlfn.XLOOKUP($C61,手動介入記入例!$U$13:$U$108,手動介入記入例!$K$13:$K$108)</f>
        <v>#NAME?</v>
      </c>
      <c r="F61" s="297">
        <f>COUNTIF(手動介入記入例!$U$13:$U$108,$C61)</f>
        <v>0</v>
      </c>
      <c r="G61" s="297"/>
      <c r="H61" s="297"/>
      <c r="I61" s="297"/>
      <c r="J61" s="257" t="s">
        <v>190</v>
      </c>
      <c r="K61" s="110"/>
    </row>
    <row r="62" spans="1:11" s="235" customFormat="1" ht="16.5" x14ac:dyDescent="0.4">
      <c r="A62" s="240"/>
      <c r="B62" s="306">
        <v>41</v>
      </c>
      <c r="C62" s="307"/>
      <c r="D62" s="308" t="e">
        <f ca="1">_xlfn.XLOOKUP($C62,手動介入記入例!$U$13:$U$108,手動介入記入例!$G$13:$G$108)</f>
        <v>#NAME?</v>
      </c>
      <c r="E62" s="308" t="e">
        <f ca="1">_xlfn.XLOOKUP($C62,手動介入記入例!$U$13:$U$108,手動介入記入例!$K$13:$K$108)</f>
        <v>#NAME?</v>
      </c>
      <c r="F62" s="297">
        <f>COUNTIF(手動介入記入例!$U$13:$U$108,$C62)</f>
        <v>0</v>
      </c>
      <c r="G62" s="297"/>
      <c r="H62" s="297"/>
      <c r="I62" s="297"/>
      <c r="J62" s="257" t="s">
        <v>190</v>
      </c>
      <c r="K62" s="110"/>
    </row>
    <row r="63" spans="1:11" s="235" customFormat="1" ht="16.5" x14ac:dyDescent="0.4">
      <c r="A63" s="240"/>
      <c r="B63" s="306">
        <v>42</v>
      </c>
      <c r="C63" s="307"/>
      <c r="D63" s="308" t="e">
        <f ca="1">_xlfn.XLOOKUP($C63,手動介入記入例!$U$13:$U$108,手動介入記入例!$G$13:$G$108)</f>
        <v>#NAME?</v>
      </c>
      <c r="E63" s="308" t="e">
        <f ca="1">_xlfn.XLOOKUP($C63,手動介入記入例!$U$13:$U$108,手動介入記入例!$K$13:$K$108)</f>
        <v>#NAME?</v>
      </c>
      <c r="F63" s="297">
        <f>COUNTIF(手動介入記入例!$U$13:$U$108,$C63)</f>
        <v>0</v>
      </c>
      <c r="G63" s="297"/>
      <c r="H63" s="297"/>
      <c r="I63" s="297"/>
      <c r="J63" s="257" t="s">
        <v>190</v>
      </c>
      <c r="K63" s="110"/>
    </row>
    <row r="64" spans="1:11" s="235" customFormat="1" ht="16.5" x14ac:dyDescent="0.4">
      <c r="A64" s="240"/>
      <c r="B64" s="306">
        <v>43</v>
      </c>
      <c r="C64" s="307"/>
      <c r="D64" s="308" t="e">
        <f ca="1">_xlfn.XLOOKUP($C64,手動介入記入例!$U$13:$U$108,手動介入記入例!$G$13:$G$108)</f>
        <v>#NAME?</v>
      </c>
      <c r="E64" s="308" t="e">
        <f ca="1">_xlfn.XLOOKUP($C64,手動介入記入例!$U$13:$U$108,手動介入記入例!$K$13:$K$108)</f>
        <v>#NAME?</v>
      </c>
      <c r="F64" s="297">
        <f>COUNTIF(手動介入記入例!$U$13:$U$108,$C64)</f>
        <v>0</v>
      </c>
      <c r="G64" s="297"/>
      <c r="H64" s="297"/>
      <c r="I64" s="297"/>
      <c r="J64" s="257" t="s">
        <v>190</v>
      </c>
      <c r="K64" s="110"/>
    </row>
    <row r="65" spans="1:12" s="235" customFormat="1" ht="16.5" x14ac:dyDescent="0.4">
      <c r="A65" s="240"/>
      <c r="B65" s="306">
        <v>44</v>
      </c>
      <c r="C65" s="307"/>
      <c r="D65" s="308" t="e">
        <f ca="1">_xlfn.XLOOKUP($C65,手動介入記入例!$U$13:$U$108,手動介入記入例!$G$13:$G$108)</f>
        <v>#NAME?</v>
      </c>
      <c r="E65" s="308" t="e">
        <f ca="1">_xlfn.XLOOKUP($C65,手動介入記入例!$U$13:$U$108,手動介入記入例!$K$13:$K$108)</f>
        <v>#NAME?</v>
      </c>
      <c r="F65" s="297">
        <f>COUNTIF(手動介入記入例!$U$13:$U$108,$C65)</f>
        <v>0</v>
      </c>
      <c r="G65" s="297"/>
      <c r="H65" s="297"/>
      <c r="I65" s="297"/>
      <c r="J65" s="257" t="s">
        <v>190</v>
      </c>
      <c r="K65" s="110"/>
    </row>
    <row r="66" spans="1:12" s="235" customFormat="1" ht="16.5" x14ac:dyDescent="0.4">
      <c r="A66" s="240"/>
      <c r="B66" s="306">
        <v>45</v>
      </c>
      <c r="C66" s="307"/>
      <c r="D66" s="308" t="e">
        <f ca="1">_xlfn.XLOOKUP($C66,手動介入記入例!$U$13:$U$108,手動介入記入例!$G$13:$G$108)</f>
        <v>#NAME?</v>
      </c>
      <c r="E66" s="308" t="e">
        <f ca="1">_xlfn.XLOOKUP($C66,手動介入記入例!$U$13:$U$108,手動介入記入例!$K$13:$K$108)</f>
        <v>#NAME?</v>
      </c>
      <c r="F66" s="297">
        <f>COUNTIF(手動介入記入例!$U$13:$U$108,$C66)</f>
        <v>0</v>
      </c>
      <c r="G66" s="297"/>
      <c r="H66" s="297"/>
      <c r="I66" s="297"/>
      <c r="J66" s="257" t="s">
        <v>190</v>
      </c>
      <c r="L66" s="110"/>
    </row>
    <row r="67" spans="1:12" s="235" customFormat="1" ht="16.5" x14ac:dyDescent="0.4">
      <c r="A67" s="240"/>
      <c r="B67" s="306">
        <v>46</v>
      </c>
      <c r="C67" s="307"/>
      <c r="D67" s="308" t="e">
        <f ca="1">_xlfn.XLOOKUP($C67,手動介入記入例!$U$13:$U$108,手動介入記入例!$G$13:$G$108)</f>
        <v>#NAME?</v>
      </c>
      <c r="E67" s="308" t="e">
        <f ca="1">_xlfn.XLOOKUP($C67,手動介入記入例!$U$13:$U$108,手動介入記入例!$K$13:$K$108)</f>
        <v>#NAME?</v>
      </c>
      <c r="F67" s="297">
        <f>COUNTIF(手動介入記入例!$U$13:$U$108,$C67)</f>
        <v>0</v>
      </c>
      <c r="G67" s="297"/>
      <c r="H67" s="297"/>
      <c r="I67" s="297"/>
      <c r="J67" s="257" t="s">
        <v>190</v>
      </c>
      <c r="L67" s="110"/>
    </row>
    <row r="68" spans="1:12" s="235" customFormat="1" ht="16.5" x14ac:dyDescent="0.4">
      <c r="A68" s="240"/>
      <c r="B68" s="306">
        <v>47</v>
      </c>
      <c r="C68" s="307"/>
      <c r="D68" s="308" t="e">
        <f ca="1">_xlfn.XLOOKUP($C68,手動介入記入例!$U$13:$U$108,手動介入記入例!$G$13:$G$108)</f>
        <v>#NAME?</v>
      </c>
      <c r="E68" s="308" t="e">
        <f ca="1">_xlfn.XLOOKUP($C68,手動介入記入例!$U$13:$U$108,手動介入記入例!$K$13:$K$108)</f>
        <v>#NAME?</v>
      </c>
      <c r="F68" s="297">
        <f>COUNTIF(手動介入記入例!$U$13:$U$108,$C68)</f>
        <v>0</v>
      </c>
      <c r="G68" s="297"/>
      <c r="H68" s="297"/>
      <c r="I68" s="297"/>
      <c r="J68" s="257" t="s">
        <v>190</v>
      </c>
      <c r="K68" s="110"/>
      <c r="L68" s="110"/>
    </row>
    <row r="69" spans="1:12" s="235" customFormat="1" ht="16.5" x14ac:dyDescent="0.4">
      <c r="A69" s="240"/>
      <c r="B69" s="306">
        <v>48</v>
      </c>
      <c r="C69" s="307"/>
      <c r="D69" s="308" t="e">
        <f ca="1">_xlfn.XLOOKUP($C69,手動介入記入例!$U$13:$U$108,手動介入記入例!$G$13:$G$108)</f>
        <v>#NAME?</v>
      </c>
      <c r="E69" s="308" t="e">
        <f ca="1">_xlfn.XLOOKUP($C69,手動介入記入例!$U$13:$U$108,手動介入記入例!$K$13:$K$108)</f>
        <v>#NAME?</v>
      </c>
      <c r="F69" s="297">
        <f>COUNTIF(手動介入記入例!$U$13:$U$108,$C69)</f>
        <v>0</v>
      </c>
      <c r="G69" s="297"/>
      <c r="H69" s="297"/>
      <c r="I69" s="297"/>
      <c r="J69" s="257" t="s">
        <v>190</v>
      </c>
      <c r="K69" s="110"/>
      <c r="L69" s="110"/>
    </row>
    <row r="70" spans="1:12" s="235" customFormat="1" ht="16.5" x14ac:dyDescent="0.4">
      <c r="A70" s="240"/>
      <c r="B70" s="306">
        <v>49</v>
      </c>
      <c r="C70" s="307"/>
      <c r="D70" s="308" t="e">
        <f ca="1">_xlfn.XLOOKUP($C70,手動介入記入例!$U$13:$U$108,手動介入記入例!$G$13:$G$108)</f>
        <v>#NAME?</v>
      </c>
      <c r="E70" s="308" t="e">
        <f ca="1">_xlfn.XLOOKUP($C70,手動介入記入例!$U$13:$U$108,手動介入記入例!$K$13:$K$108)</f>
        <v>#NAME?</v>
      </c>
      <c r="F70" s="297">
        <f>COUNTIF(手動介入記入例!$U$13:$U$108,$C70)</f>
        <v>0</v>
      </c>
      <c r="G70" s="297"/>
      <c r="H70" s="297"/>
      <c r="I70" s="297"/>
      <c r="J70" s="257" t="s">
        <v>190</v>
      </c>
      <c r="K70" s="110"/>
      <c r="L70" s="110"/>
    </row>
    <row r="71" spans="1:12" s="235" customFormat="1" ht="16.5" x14ac:dyDescent="0.4">
      <c r="A71" s="240"/>
      <c r="B71" s="309">
        <v>50</v>
      </c>
      <c r="C71" s="310"/>
      <c r="D71" s="311" t="e">
        <f ca="1">_xlfn.XLOOKUP($C71,手動介入記入例!$U$13:$U$108,手動介入記入例!$G$13:$G$108)</f>
        <v>#NAME?</v>
      </c>
      <c r="E71" s="311" t="e">
        <f ca="1">_xlfn.XLOOKUP($C71,手動介入記入例!$U$13:$U$108,手動介入記入例!$K$13:$K$108)</f>
        <v>#NAME?</v>
      </c>
      <c r="F71" s="299">
        <f>COUNTIF(手動介入記入例!$U$13:$U$108,$C71)</f>
        <v>0</v>
      </c>
      <c r="G71" s="299"/>
      <c r="H71" s="298"/>
      <c r="I71" s="298"/>
      <c r="J71" s="257" t="s">
        <v>190</v>
      </c>
      <c r="K71" s="110"/>
      <c r="L71" s="110"/>
    </row>
    <row r="72" spans="1:12" s="235" customFormat="1" ht="16.5" x14ac:dyDescent="0.4">
      <c r="B72" s="257" t="s">
        <v>190</v>
      </c>
      <c r="C72" s="257" t="s">
        <v>190</v>
      </c>
      <c r="D72" s="257" t="s">
        <v>190</v>
      </c>
      <c r="E72" s="257" t="s">
        <v>190</v>
      </c>
      <c r="F72" s="257" t="s">
        <v>190</v>
      </c>
      <c r="G72" s="257" t="s">
        <v>190</v>
      </c>
      <c r="H72" s="257" t="s">
        <v>190</v>
      </c>
      <c r="I72" s="257" t="s">
        <v>190</v>
      </c>
      <c r="J72" s="110"/>
      <c r="K72" s="110"/>
      <c r="L72" s="110"/>
    </row>
    <row r="73" spans="1:12" s="235" customFormat="1" ht="16.5" x14ac:dyDescent="0.4">
      <c r="G73" s="110"/>
      <c r="H73" s="110"/>
      <c r="I73" s="110"/>
      <c r="J73" s="110"/>
      <c r="K73" s="110"/>
      <c r="L73" s="110"/>
    </row>
    <row r="74" spans="1:12" s="235" customFormat="1" ht="16.5" x14ac:dyDescent="0.4">
      <c r="A74" s="110"/>
      <c r="B74" s="236" t="s">
        <v>279</v>
      </c>
      <c r="C74" s="237"/>
      <c r="D74" s="237"/>
      <c r="E74" s="237"/>
      <c r="F74" s="237"/>
      <c r="G74" s="237"/>
      <c r="H74" s="238"/>
      <c r="I74" s="238"/>
      <c r="L74" s="110"/>
    </row>
    <row r="75" spans="1:12" s="235" customFormat="1" ht="16.5" x14ac:dyDescent="0.4">
      <c r="B75" s="237" t="s">
        <v>280</v>
      </c>
      <c r="C75" s="237"/>
      <c r="D75" s="237"/>
      <c r="E75" s="237"/>
      <c r="F75" s="237"/>
      <c r="G75" s="237"/>
    </row>
    <row r="76" spans="1:12" s="235" customFormat="1" ht="16.5" x14ac:dyDescent="0.4">
      <c r="A76" s="240"/>
      <c r="B76" s="241" t="s">
        <v>273</v>
      </c>
      <c r="C76" s="242"/>
      <c r="D76" s="243" t="s">
        <v>274</v>
      </c>
      <c r="E76" s="244" t="s">
        <v>281</v>
      </c>
      <c r="F76" s="237"/>
      <c r="G76" s="75" t="s">
        <v>224</v>
      </c>
      <c r="H76" s="77"/>
      <c r="J76" s="245"/>
    </row>
    <row r="77" spans="1:12" s="235" customFormat="1" ht="18" customHeight="1" x14ac:dyDescent="0.4">
      <c r="A77" s="240"/>
      <c r="B77" s="361" t="s">
        <v>282</v>
      </c>
      <c r="C77" s="362"/>
      <c r="D77" s="246">
        <f>COUNTIFS(手動介入記入例!$G$13:$G$108,"L4想定区間内",手動介入記入例!$K$13:$K$108,$B77)</f>
        <v>13</v>
      </c>
      <c r="E77" s="247">
        <f t="shared" ref="E77:E85" si="0">$D77/$D$85</f>
        <v>0.52</v>
      </c>
      <c r="F77" s="237"/>
      <c r="G77" s="80"/>
      <c r="H77" s="82"/>
      <c r="J77" s="245"/>
    </row>
    <row r="78" spans="1:12" s="235" customFormat="1" ht="18" customHeight="1" x14ac:dyDescent="0.4">
      <c r="A78" s="240"/>
      <c r="B78" s="271" t="s">
        <v>283</v>
      </c>
      <c r="C78" s="272"/>
      <c r="D78" s="246">
        <f>COUNTIFS(手動介入記入例!$G$13:$G$108,"L4想定区間内",手動介入記入例!$K$13:$K$108,$B78)</f>
        <v>12</v>
      </c>
      <c r="E78" s="247">
        <f t="shared" si="0"/>
        <v>0.48</v>
      </c>
      <c r="F78" s="237"/>
      <c r="G78" s="80"/>
      <c r="H78" s="82"/>
      <c r="J78" s="245"/>
    </row>
    <row r="79" spans="1:12" s="235" customFormat="1" ht="18" customHeight="1" x14ac:dyDescent="0.4">
      <c r="A79" s="240"/>
      <c r="B79" s="359" t="s">
        <v>284</v>
      </c>
      <c r="C79" s="360"/>
      <c r="D79" s="246">
        <f>COUNTIFS(手動介入記入例!$G$13:$G$108,"L4想定区間内",手動介入記入例!$K$13:$K$108,$B79)</f>
        <v>0</v>
      </c>
      <c r="E79" s="249">
        <f t="shared" si="0"/>
        <v>0</v>
      </c>
      <c r="F79" s="237"/>
      <c r="G79" s="80" t="s">
        <v>278</v>
      </c>
      <c r="H79" s="82"/>
      <c r="J79" s="245"/>
    </row>
    <row r="80" spans="1:12" s="235" customFormat="1" ht="18" customHeight="1" x14ac:dyDescent="0.4">
      <c r="A80" s="240"/>
      <c r="B80" s="359" t="s">
        <v>285</v>
      </c>
      <c r="C80" s="360"/>
      <c r="D80" s="246">
        <f>COUNTIFS(手動介入記入例!$G$13:$G$108,"L4想定区間内",手動介入記入例!$K$13:$K$108,$B80)</f>
        <v>0</v>
      </c>
      <c r="E80" s="249">
        <f t="shared" si="0"/>
        <v>0</v>
      </c>
      <c r="F80" s="237"/>
      <c r="G80" s="80" t="s">
        <v>246</v>
      </c>
      <c r="H80" s="82"/>
      <c r="J80" s="245"/>
    </row>
    <row r="81" spans="1:11" s="235" customFormat="1" ht="18" customHeight="1" x14ac:dyDescent="0.4">
      <c r="A81" s="240"/>
      <c r="B81" s="359" t="s">
        <v>286</v>
      </c>
      <c r="C81" s="360"/>
      <c r="D81" s="246">
        <f>COUNTIFS(手動介入記入例!$G$13:$G$108,"L4想定区間内",手動介入記入例!$K$13:$K$108,$B81)</f>
        <v>0</v>
      </c>
      <c r="E81" s="249">
        <f t="shared" si="0"/>
        <v>0</v>
      </c>
      <c r="F81" s="237"/>
      <c r="G81" s="80" t="s">
        <v>247</v>
      </c>
      <c r="H81" s="82"/>
      <c r="J81" s="245"/>
    </row>
    <row r="82" spans="1:11" s="235" customFormat="1" ht="18" customHeight="1" x14ac:dyDescent="0.4">
      <c r="A82" s="240"/>
      <c r="B82" s="359" t="s">
        <v>287</v>
      </c>
      <c r="C82" s="360"/>
      <c r="D82" s="246">
        <f>COUNTIFS(手動介入記入例!$G$13:$G$108,"L4想定区間内",手動介入記入例!$K$13:$K$108,$B82)</f>
        <v>0</v>
      </c>
      <c r="E82" s="249">
        <f t="shared" si="0"/>
        <v>0</v>
      </c>
      <c r="F82" s="237"/>
      <c r="G82" s="80"/>
      <c r="H82" s="82"/>
      <c r="J82" s="245"/>
    </row>
    <row r="83" spans="1:11" s="235" customFormat="1" ht="18" customHeight="1" x14ac:dyDescent="0.4">
      <c r="A83" s="240"/>
      <c r="B83" s="359" t="s">
        <v>288</v>
      </c>
      <c r="C83" s="360"/>
      <c r="D83" s="246">
        <f>COUNTIFS(手動介入記入例!$G$13:$G$108,"L4想定区間内",手動介入記入例!$K$13:$K$108,$B83)</f>
        <v>0</v>
      </c>
      <c r="E83" s="249">
        <f t="shared" si="0"/>
        <v>0</v>
      </c>
      <c r="F83" s="237"/>
      <c r="G83" s="80"/>
      <c r="H83" s="82"/>
      <c r="J83" s="245"/>
    </row>
    <row r="84" spans="1:11" s="235" customFormat="1" ht="18" customHeight="1" x14ac:dyDescent="0.4">
      <c r="A84" s="240"/>
      <c r="B84" s="365" t="s">
        <v>289</v>
      </c>
      <c r="C84" s="366"/>
      <c r="D84" s="246">
        <f>COUNTIFS(手動介入記入例!$G$13:$G$108,"L4想定区間内",手動介入記入例!$K$13:$K$108,$B84)</f>
        <v>0</v>
      </c>
      <c r="E84" s="251">
        <f t="shared" si="0"/>
        <v>0</v>
      </c>
      <c r="F84" s="237"/>
      <c r="G84" s="80"/>
      <c r="H84" s="82"/>
      <c r="J84" s="245"/>
    </row>
    <row r="85" spans="1:11" s="235" customFormat="1" ht="16.5" x14ac:dyDescent="0.4">
      <c r="A85" s="240"/>
      <c r="B85" s="367" t="s">
        <v>290</v>
      </c>
      <c r="C85" s="368"/>
      <c r="D85" s="253">
        <f>SUM(D77:D84)</f>
        <v>25</v>
      </c>
      <c r="E85" s="254">
        <f t="shared" si="0"/>
        <v>1</v>
      </c>
      <c r="F85" s="237"/>
      <c r="G85" s="80"/>
      <c r="H85" s="82"/>
      <c r="J85" s="245"/>
    </row>
    <row r="86" spans="1:11" s="235" customFormat="1" ht="15" customHeight="1" x14ac:dyDescent="0.4">
      <c r="B86" s="256"/>
      <c r="C86" s="256"/>
      <c r="D86" s="256"/>
      <c r="E86" s="256"/>
      <c r="F86" s="237"/>
      <c r="G86" s="80"/>
      <c r="H86" s="82"/>
    </row>
    <row r="87" spans="1:11" s="235" customFormat="1" ht="18" customHeight="1" x14ac:dyDescent="0.4">
      <c r="A87" s="240"/>
      <c r="B87" s="239" t="str">
        <f>"表③：「"&amp;INDEX(B77:B84, MATCH(MAX(D77:D84), D77:D84, 0))&amp;"*」における介入要因の内訳"</f>
        <v>表③：「交差点内*」における介入要因の内訳</v>
      </c>
      <c r="C87" s="239"/>
      <c r="F87" s="245"/>
      <c r="G87" s="80"/>
      <c r="H87" s="82"/>
    </row>
    <row r="88" spans="1:11" s="235" customFormat="1" ht="16.5" x14ac:dyDescent="0.4">
      <c r="A88" s="240"/>
      <c r="B88" s="380" t="s">
        <v>291</v>
      </c>
      <c r="C88" s="381"/>
      <c r="D88" s="243" t="s">
        <v>274</v>
      </c>
      <c r="E88" s="244" t="s">
        <v>281</v>
      </c>
      <c r="F88" s="245"/>
      <c r="G88" s="80"/>
      <c r="H88" s="82"/>
      <c r="I88" s="237"/>
    </row>
    <row r="89" spans="1:11" s="235" customFormat="1" ht="16.5" x14ac:dyDescent="0.4">
      <c r="B89" s="361" t="s">
        <v>292</v>
      </c>
      <c r="C89" s="362"/>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5" x14ac:dyDescent="0.4">
      <c r="B90" s="371" t="s">
        <v>293</v>
      </c>
      <c r="C90" s="372"/>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5" x14ac:dyDescent="0.4">
      <c r="B91" s="371" t="s">
        <v>294</v>
      </c>
      <c r="C91" s="372"/>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5" x14ac:dyDescent="0.4">
      <c r="B92" s="371" t="s">
        <v>295</v>
      </c>
      <c r="C92" s="372"/>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5" x14ac:dyDescent="0.4">
      <c r="B93" s="371" t="s">
        <v>296</v>
      </c>
      <c r="C93" s="372"/>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5" x14ac:dyDescent="0.4">
      <c r="B94" s="371" t="s">
        <v>297</v>
      </c>
      <c r="C94" s="372"/>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5" x14ac:dyDescent="0.4">
      <c r="B95" s="371" t="s">
        <v>298</v>
      </c>
      <c r="C95" s="372"/>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5" x14ac:dyDescent="0.4">
      <c r="B96" s="373" t="s">
        <v>289</v>
      </c>
      <c r="C96" s="374"/>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5" x14ac:dyDescent="0.4">
      <c r="B97" s="363" t="s">
        <v>290</v>
      </c>
      <c r="C97" s="364"/>
      <c r="D97" s="253">
        <f>SUM(D89:D96)</f>
        <v>13</v>
      </c>
      <c r="E97" s="255">
        <f t="shared" si="1"/>
        <v>1</v>
      </c>
      <c r="G97" s="80"/>
      <c r="H97" s="82"/>
    </row>
    <row r="98" spans="2:8" ht="16.5" x14ac:dyDescent="0.4">
      <c r="B98" s="257" t="s">
        <v>299</v>
      </c>
      <c r="C98" s="257"/>
      <c r="D98" s="257"/>
      <c r="E98" s="258"/>
      <c r="F98" s="257"/>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6"/>
    <pageSetUpPr fitToPage="1"/>
  </sheetPr>
  <dimension ref="B1:Q4"/>
  <sheetViews>
    <sheetView showGridLines="0" zoomScale="70" zoomScaleNormal="70" workbookViewId="0"/>
  </sheetViews>
  <sheetFormatPr defaultColWidth="8" defaultRowHeight="14.25" x14ac:dyDescent="0.25"/>
  <cols>
    <col min="1" max="1" width="3.5" style="300" customWidth="1"/>
    <col min="2" max="2" width="10.5" style="300" customWidth="1"/>
    <col min="3" max="5" width="8" style="300"/>
    <col min="6" max="6" width="5.5" style="300" customWidth="1"/>
    <col min="7" max="7" width="10.5" style="300" customWidth="1"/>
    <col min="8" max="10" width="8" style="300"/>
    <col min="11" max="11" width="5.5" style="300" customWidth="1"/>
    <col min="12" max="12" width="10.5" style="300" customWidth="1"/>
    <col min="13" max="15" width="8" style="300"/>
    <col min="16" max="16" width="5.5" style="300" customWidth="1"/>
    <col min="17" max="17" width="8.5" style="300" customWidth="1"/>
    <col min="18" max="19" width="8" style="300"/>
    <col min="20" max="20" width="5.125" style="300" customWidth="1"/>
    <col min="21" max="16384" width="8" style="300"/>
  </cols>
  <sheetData>
    <row r="1" spans="2:17" ht="16.5" customHeight="1" x14ac:dyDescent="0.25"/>
    <row r="2" spans="2:17" ht="16.5" customHeight="1" x14ac:dyDescent="0.25">
      <c r="B2" s="47" t="s">
        <v>472</v>
      </c>
    </row>
    <row r="3" spans="2:17" x14ac:dyDescent="0.25">
      <c r="B3" s="301" t="s">
        <v>473</v>
      </c>
    </row>
    <row r="4" spans="2:17" s="304" customFormat="1" ht="12" x14ac:dyDescent="0.2">
      <c r="B4" s="302" t="s">
        <v>474</v>
      </c>
      <c r="C4" s="303"/>
      <c r="D4" s="303"/>
      <c r="E4" s="303"/>
      <c r="G4" s="302" t="s">
        <v>475</v>
      </c>
      <c r="H4" s="303"/>
      <c r="I4" s="303"/>
      <c r="J4" s="303"/>
      <c r="L4" s="302" t="s">
        <v>476</v>
      </c>
      <c r="M4" s="303"/>
      <c r="N4" s="303"/>
      <c r="O4" s="303"/>
      <c r="Q4" s="305"/>
    </row>
  </sheetData>
  <phoneticPr fontId="3"/>
  <hyperlinks>
    <hyperlink ref="B3" location=":~:text=(6)%E3%80%8C%E5%8D%98%E8%B7%AF%EF%BC%88,%E3%81%A6%E3%81%84%E3%81%AA%E3%81%84%E5%A0%B4%E5%90%88%E3%82%92%E3%81%84%E3%81%86%E3%80%82%EF%BC%89" display="参考：ITARDA資料内「13.道路形状」の分類" xr:uid="{00000000-0004-0000-0B00-000000000000}"/>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75AE48-4475-4016-ABCD-9C1FBA216F35}"/>
</file>

<file path=customXml/itemProps2.xml><?xml version="1.0" encoding="utf-8"?>
<ds:datastoreItem xmlns:ds="http://schemas.openxmlformats.org/officeDocument/2006/customXml" ds:itemID="{DBE0F8DA-340A-44FB-8671-3670504D72B2}"/>
</file>

<file path=customXml/itemProps3.xml><?xml version="1.0" encoding="utf-8"?>
<ds:datastoreItem xmlns:ds="http://schemas.openxmlformats.org/officeDocument/2006/customXml" ds:itemID="{CBCC454B-B4DF-49C9-A2FB-B69BDF5DA9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村上 千佳</dc:creator>
  <cp:lastModifiedBy>Kumagai Daiki</cp:lastModifiedBy>
  <cp:lastPrinted>2026-01-19T07:49:16Z</cp:lastPrinted>
  <dcterms:created xsi:type="dcterms:W3CDTF">2025-11-06T00:21:32Z</dcterms:created>
  <dcterms:modified xsi:type="dcterms:W3CDTF">2026-01-19T07:49:47Z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194700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